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charts/chart3.xml" ContentType="application/vnd.openxmlformats-officedocument.drawingml.chart+xml"/>
  <Override PartName="/xl/drawings/drawing5.xml" ContentType="application/vnd.openxmlformats-officedocument.drawingml.chartshapes+xml"/>
  <Override PartName="/xl/charts/chart4.xml" ContentType="application/vnd.openxmlformats-officedocument.drawingml.chart+xml"/>
  <Override PartName="/xl/drawings/drawing6.xml" ContentType="application/vnd.openxmlformats-officedocument.drawingml.chartshapes+xml"/>
  <Override PartName="/xl/charts/chart5.xml" ContentType="application/vnd.openxmlformats-officedocument.drawingml.chart+xml"/>
  <Override PartName="/xl/drawings/drawing7.xml" ContentType="application/vnd.openxmlformats-officedocument.drawingml.chartshapes+xml"/>
  <Override PartName="/xl/charts/chart6.xml" ContentType="application/vnd.openxmlformats-officedocument.drawingml.chart+xml"/>
  <Override PartName="/xl/drawings/drawing8.xml" ContentType="application/vnd.openxmlformats-officedocument.drawingml.chartshapes+xml"/>
  <Override PartName="/xl/charts/chart7.xml" ContentType="application/vnd.openxmlformats-officedocument.drawingml.chart+xml"/>
  <Override PartName="/xl/drawings/drawing9.xml" ContentType="application/vnd.openxmlformats-officedocument.drawingml.chartshapes+xml"/>
  <Override PartName="/xl/charts/chart8.xml" ContentType="application/vnd.openxmlformats-officedocument.drawingml.chart+xml"/>
  <Override PartName="/xl/drawings/drawing10.xml" ContentType="application/vnd.openxmlformats-officedocument.drawingml.chartshapes+xml"/>
  <Override PartName="/xl/charts/chart9.xml" ContentType="application/vnd.openxmlformats-officedocument.drawingml.chart+xml"/>
  <Override PartName="/xl/drawings/drawing11.xml" ContentType="application/vnd.openxmlformats-officedocument.drawingml.chartshapes+xml"/>
  <Override PartName="/xl/charts/chart10.xml" ContentType="application/vnd.openxmlformats-officedocument.drawingml.chart+xml"/>
  <Override PartName="/xl/drawings/drawing12.xml" ContentType="application/vnd.openxmlformats-officedocument.drawingml.chartshapes+xml"/>
  <Override PartName="/xl/charts/chart11.xml" ContentType="application/vnd.openxmlformats-officedocument.drawingml.chart+xml"/>
  <Override PartName="/xl/drawings/drawing13.xml" ContentType="application/vnd.openxmlformats-officedocument.drawingml.chartshapes+xml"/>
  <Override PartName="/xl/charts/chart12.xml" ContentType="application/vnd.openxmlformats-officedocument.drawingml.chart+xml"/>
  <Override PartName="/xl/drawings/drawing14.xml" ContentType="application/vnd.openxmlformats-officedocument.drawingml.chartshapes+xml"/>
  <Override PartName="/xl/charts/chart13.xml" ContentType="application/vnd.openxmlformats-officedocument.drawingml.chart+xml"/>
  <Override PartName="/xl/drawings/drawing15.xml" ContentType="application/vnd.openxmlformats-officedocument.drawingml.chartshapes+xml"/>
  <Override PartName="/xl/charts/chart14.xml" ContentType="application/vnd.openxmlformats-officedocument.drawingml.chart+xml"/>
  <Override PartName="/xl/drawings/drawing16.xml" ContentType="application/vnd.openxmlformats-officedocument.drawingml.chartshapes+xml"/>
  <Override PartName="/xl/charts/chart15.xml" ContentType="application/vnd.openxmlformats-officedocument.drawingml.chart+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drawings/drawing19.xml" ContentType="application/vnd.openxmlformats-officedocument.drawingml.chartshapes+xml"/>
  <Override PartName="/xl/charts/chart17.xml" ContentType="application/vnd.openxmlformats-officedocument.drawingml.chart+xml"/>
  <Override PartName="/xl/drawings/drawing20.xml" ContentType="application/vnd.openxmlformats-officedocument.drawingml.chartshapes+xml"/>
  <Override PartName="/xl/charts/chart18.xml" ContentType="application/vnd.openxmlformats-officedocument.drawingml.chart+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charts/chart22.xml" ContentType="application/vnd.openxmlformats-officedocument.drawingml.chart+xml"/>
  <Override PartName="/xl/drawings/drawing25.xml" ContentType="application/vnd.openxmlformats-officedocument.drawingml.chartshapes+xml"/>
  <Override PartName="/xl/charts/chart23.xml" ContentType="application/vnd.openxmlformats-officedocument.drawingml.chart+xml"/>
  <Override PartName="/xl/drawings/drawing26.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66925"/>
  <mc:AlternateContent xmlns:mc="http://schemas.openxmlformats.org/markup-compatibility/2006">
    <mc:Choice Requires="x15">
      <x15ac:absPath xmlns:x15ac="http://schemas.microsoft.com/office/spreadsheetml/2010/11/ac" url="C:\2010nonEU\"/>
    </mc:Choice>
  </mc:AlternateContent>
  <xr:revisionPtr revIDLastSave="0" documentId="13_ncr:1_{9623CA02-EE9E-4FC1-B93B-16155E490748}" xr6:coauthVersionLast="47" xr6:coauthVersionMax="47" xr10:uidLastSave="{00000000-0000-0000-0000-000000000000}"/>
  <bookViews>
    <workbookView xWindow="-110" yWindow="-110" windowWidth="19420" windowHeight="10420" activeTab="1" xr2:uid="{00000000-000D-0000-FFFF-FFFF00000000}"/>
  </bookViews>
  <sheets>
    <sheet name="Notes" sheetId="4" r:id="rId1"/>
    <sheet name="Charts" sheetId="28" r:id="rId2"/>
    <sheet name="ChartsImports" sheetId="42" r:id="rId3"/>
    <sheet name="ChartsExports" sheetId="41" r:id="rId4"/>
    <sheet name="Imports" sheetId="1" r:id="rId5"/>
    <sheet name="Exports" sheetId="2" r:id="rId6"/>
    <sheet name="ImportsCoreVPA" sheetId="17" r:id="rId7"/>
    <sheet name="ImportsTimberSectorMinusCoreVPA" sheetId="18" r:id="rId8"/>
    <sheet name="ImportsPaperSectorMinusCoreVPA" sheetId="20" r:id="rId9"/>
    <sheet name="ImportsLogs" sheetId="6" r:id="rId10"/>
    <sheet name="ImportsSawnwood" sheetId="7" r:id="rId11"/>
    <sheet name="ImportsVeneer" sheetId="10" r:id="rId12"/>
    <sheet name="ImportsPlywood" sheetId="9" r:id="rId13"/>
    <sheet name="ImportsOtherPanels" sheetId="31" r:id="rId14"/>
    <sheet name="ImportsMouldings" sheetId="32" r:id="rId15"/>
    <sheet name="ImportsFurniture" sheetId="30" r:id="rId16"/>
    <sheet name="ImportsChipsAndResidues" sheetId="14" r:id="rId17"/>
    <sheet name="ImportsPulp" sheetId="13" r:id="rId18"/>
    <sheet name="ImportsPaper" sheetId="12" r:id="rId19"/>
    <sheet name="ExportsCoreVPA" sheetId="22" r:id="rId20"/>
    <sheet name="ExportsTimberSectorMinusCoreVPA" sheetId="21" r:id="rId21"/>
    <sheet name="ExportsPaperSectorMinusCoreVPA" sheetId="26" r:id="rId22"/>
    <sheet name="ExportsLogs" sheetId="39" r:id="rId23"/>
    <sheet name="ExportsSawnWood" sheetId="38" r:id="rId24"/>
    <sheet name="ExportsVeneer" sheetId="37" r:id="rId25"/>
    <sheet name="ExportsPlywood" sheetId="36" r:id="rId26"/>
    <sheet name="ExportsOtherPanels" sheetId="35" r:id="rId27"/>
    <sheet name="ExportsMouldingsAndJoinery" sheetId="34" r:id="rId28"/>
    <sheet name="ExportsFurniture" sheetId="33" r:id="rId29"/>
    <sheet name="ExportsChipsAndResidues" sheetId="40" r:id="rId30"/>
    <sheet name="ExportsPulp" sheetId="16" r:id="rId31"/>
    <sheet name="ExportsPaper" sheetId="15" r:id="rId32"/>
    <sheet name=" " sheetId="3" r:id="rId33"/>
  </sheets>
  <externalReferences>
    <externalReference r:id="rId34"/>
    <externalReference r:id="rId35"/>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C13" i="9" l="1"/>
  <c r="BB13" i="9"/>
  <c r="BA13" i="9"/>
  <c r="AV13" i="9"/>
  <c r="AU13" i="9"/>
  <c r="AS13" i="9"/>
  <c r="AR13" i="9"/>
  <c r="AQ13" i="9"/>
  <c r="AP13" i="9"/>
  <c r="AO13" i="9"/>
  <c r="AN13" i="9"/>
  <c r="AM13" i="9"/>
  <c r="AL13" i="9"/>
  <c r="AK13" i="9"/>
  <c r="AJ13" i="9"/>
  <c r="AI13" i="9"/>
  <c r="AH13" i="9"/>
  <c r="AG13" i="9"/>
  <c r="AF13" i="9"/>
  <c r="AE13" i="9"/>
  <c r="AD13" i="9"/>
  <c r="BC27" i="7"/>
  <c r="BB27" i="7"/>
  <c r="BA27" i="7"/>
  <c r="AV27" i="7"/>
  <c r="AU27" i="7"/>
  <c r="AS27" i="7"/>
  <c r="AR27" i="7"/>
  <c r="AQ27" i="7"/>
  <c r="AP27" i="7"/>
  <c r="AO27" i="7"/>
  <c r="AN27" i="7"/>
  <c r="AM27" i="7"/>
  <c r="AL27" i="7"/>
  <c r="AK27" i="7"/>
  <c r="AJ27" i="7"/>
  <c r="AI27" i="7"/>
  <c r="AH27" i="7"/>
  <c r="AG27" i="7"/>
  <c r="AF27" i="7"/>
  <c r="AE27" i="7"/>
  <c r="AD27" i="7"/>
  <c r="BC26" i="7"/>
  <c r="BB26" i="7"/>
  <c r="BA26" i="7"/>
  <c r="AV26" i="7"/>
  <c r="AU26" i="7"/>
  <c r="AS26" i="7"/>
  <c r="AR26" i="7"/>
  <c r="AQ26" i="7"/>
  <c r="AP26" i="7"/>
  <c r="AO26" i="7"/>
  <c r="AN26" i="7"/>
  <c r="AM26" i="7"/>
  <c r="AL26" i="7"/>
  <c r="AK26" i="7"/>
  <c r="AJ26" i="7"/>
  <c r="AI26" i="7"/>
  <c r="AH26" i="7"/>
  <c r="AG26" i="7"/>
  <c r="AF26" i="7"/>
  <c r="AE26" i="7"/>
  <c r="AD26" i="7"/>
  <c r="BC7" i="6"/>
  <c r="BB7" i="6"/>
  <c r="BA7" i="6"/>
  <c r="AV7" i="6"/>
  <c r="AU7" i="6"/>
  <c r="AS7" i="6"/>
  <c r="AR7" i="6"/>
  <c r="AQ7" i="6"/>
  <c r="AP7" i="6"/>
  <c r="AO7" i="6"/>
  <c r="AN7" i="6"/>
  <c r="AM7" i="6"/>
  <c r="AL7" i="6"/>
  <c r="AK7" i="6"/>
  <c r="AJ7" i="6"/>
  <c r="AI7" i="6"/>
  <c r="AH7" i="6"/>
  <c r="AG7" i="6"/>
  <c r="AF7" i="6"/>
  <c r="AE7" i="6"/>
  <c r="AD7" i="6"/>
  <c r="L27" i="17" l="1"/>
  <c r="AP27" i="17"/>
  <c r="BC29" i="17"/>
  <c r="BB29" i="17"/>
  <c r="BA29" i="17"/>
  <c r="AV29" i="17"/>
  <c r="AU29" i="17"/>
  <c r="AS29" i="17"/>
  <c r="AR29" i="17"/>
  <c r="AQ29" i="17"/>
  <c r="AP29" i="17"/>
  <c r="AO29" i="17"/>
  <c r="AM29" i="17"/>
  <c r="AK29" i="17"/>
  <c r="AJ29" i="17"/>
  <c r="AI29" i="17"/>
  <c r="AH29" i="17"/>
  <c r="AG29" i="17"/>
  <c r="AF29" i="17"/>
  <c r="AE29" i="17"/>
  <c r="AD29" i="17"/>
  <c r="AB29" i="17"/>
  <c r="AA29" i="17"/>
  <c r="U29" i="17"/>
  <c r="T29" i="17"/>
  <c r="R29" i="17"/>
  <c r="Q29" i="17"/>
  <c r="P29" i="17"/>
  <c r="O29" i="17"/>
  <c r="N29" i="17"/>
  <c r="M29" i="17"/>
  <c r="L29" i="17"/>
  <c r="K29" i="17"/>
  <c r="J29" i="17"/>
  <c r="I29" i="17"/>
  <c r="H29" i="17"/>
  <c r="G29" i="17"/>
  <c r="F29" i="17"/>
  <c r="E29" i="17"/>
  <c r="D29" i="17"/>
  <c r="C29" i="17"/>
  <c r="BC28" i="17"/>
  <c r="BB28" i="17"/>
  <c r="BA28" i="17"/>
  <c r="AV28" i="17"/>
  <c r="AU28" i="17"/>
  <c r="AS28" i="17"/>
  <c r="AR28" i="17"/>
  <c r="AQ28" i="17"/>
  <c r="AP28" i="17"/>
  <c r="AO28" i="17"/>
  <c r="AM28" i="17"/>
  <c r="AL28" i="17"/>
  <c r="AK28" i="17"/>
  <c r="AJ28" i="17"/>
  <c r="AI28" i="17"/>
  <c r="AH28" i="17"/>
  <c r="AG28" i="17"/>
  <c r="AE28" i="17"/>
  <c r="AD28" i="17"/>
  <c r="AB28" i="17"/>
  <c r="AA28" i="17"/>
  <c r="U28" i="17"/>
  <c r="T28" i="17"/>
  <c r="R28" i="17"/>
  <c r="Q28" i="17"/>
  <c r="P28" i="17"/>
  <c r="O28" i="17"/>
  <c r="N28" i="17"/>
  <c r="M28" i="17"/>
  <c r="L28" i="17"/>
  <c r="L30" i="17" s="1"/>
  <c r="K28" i="17"/>
  <c r="J28" i="17"/>
  <c r="I28" i="17"/>
  <c r="H28" i="17"/>
  <c r="G28" i="17"/>
  <c r="F28" i="17"/>
  <c r="E28" i="17"/>
  <c r="D28" i="17"/>
  <c r="C28" i="17"/>
  <c r="BC27" i="17"/>
  <c r="BB27" i="17"/>
  <c r="AV27" i="17"/>
  <c r="AU27" i="17"/>
  <c r="AU30" i="17" s="1"/>
  <c r="AS27" i="17"/>
  <c r="AR27" i="17"/>
  <c r="AO27" i="17"/>
  <c r="AM27" i="17"/>
  <c r="AH27" i="17"/>
  <c r="AD27" i="17"/>
  <c r="AB27" i="17"/>
  <c r="AA27" i="17"/>
  <c r="R27" i="17"/>
  <c r="R30" i="17" s="1"/>
  <c r="O27" i="17"/>
  <c r="N27" i="17"/>
  <c r="G27" i="17"/>
  <c r="D27" i="17"/>
  <c r="BC16" i="17"/>
  <c r="BB16" i="17"/>
  <c r="BA16" i="17"/>
  <c r="AV16" i="17"/>
  <c r="AU16" i="17"/>
  <c r="AS16" i="17"/>
  <c r="AR16" i="17"/>
  <c r="AQ16" i="17"/>
  <c r="AP16" i="17"/>
  <c r="AO16" i="17"/>
  <c r="AN16" i="17"/>
  <c r="AM16" i="17"/>
  <c r="AL16" i="17"/>
  <c r="AK16" i="17"/>
  <c r="AJ16" i="17"/>
  <c r="AI16" i="17"/>
  <c r="AH16" i="17"/>
  <c r="AG16" i="17"/>
  <c r="AF16" i="17"/>
  <c r="AE16" i="17"/>
  <c r="AD16" i="17"/>
  <c r="D30" i="17" l="1"/>
  <c r="AS30" i="17"/>
  <c r="AB30" i="17"/>
  <c r="AP30" i="17"/>
  <c r="N30" i="17"/>
  <c r="BA27" i="17"/>
  <c r="BA30" i="17" s="1"/>
  <c r="G30" i="17"/>
  <c r="O30" i="17"/>
  <c r="AA30" i="17"/>
  <c r="AR30" i="17"/>
  <c r="BC30" i="17"/>
  <c r="U27" i="17"/>
  <c r="C27" i="17"/>
  <c r="C30" i="17" s="1"/>
  <c r="AM30" i="17"/>
  <c r="AV30" i="17"/>
  <c r="AO30" i="17"/>
  <c r="AH30" i="17"/>
  <c r="BB30" i="17"/>
  <c r="U30" i="17"/>
  <c r="AD30" i="17"/>
  <c r="A261" i="3"/>
  <c r="A248" i="3"/>
  <c r="A260" i="3" s="1"/>
  <c r="A245" i="3"/>
  <c r="A257" i="3" s="1"/>
  <c r="AL29" i="17" l="1"/>
  <c r="AK27" i="17"/>
  <c r="AK30" i="17" s="1"/>
  <c r="J27" i="17"/>
  <c r="J30" i="17" s="1"/>
  <c r="F27" i="17"/>
  <c r="F30" i="17" s="1"/>
  <c r="M27" i="17"/>
  <c r="M30" i="17" s="1"/>
  <c r="P27" i="17"/>
  <c r="P30" i="17" s="1"/>
  <c r="AE27" i="17"/>
  <c r="AE30" i="17" s="1"/>
  <c r="AM16" i="21"/>
  <c r="E6" i="18"/>
  <c r="Q27" i="17"/>
  <c r="Q30" i="17" s="1"/>
  <c r="AI27" i="17"/>
  <c r="AI30" i="17" s="1"/>
  <c r="AN27" i="17"/>
  <c r="AN28" i="17"/>
  <c r="H27" i="17"/>
  <c r="H30" i="17" s="1"/>
  <c r="O5" i="21"/>
  <c r="AG27" i="17"/>
  <c r="AG30" i="17" s="1"/>
  <c r="AJ27" i="17"/>
  <c r="AJ30" i="17" s="1"/>
  <c r="AF27" i="17"/>
  <c r="AF28" i="17"/>
  <c r="E27" i="17"/>
  <c r="E30" i="17" s="1"/>
  <c r="K27" i="17"/>
  <c r="K30" i="17" s="1"/>
  <c r="AD7" i="21"/>
  <c r="D11" i="31"/>
  <c r="AP5" i="31"/>
  <c r="R5" i="18"/>
  <c r="AI16" i="34"/>
  <c r="AN29" i="17"/>
  <c r="AQ18" i="18"/>
  <c r="AQ27" i="17"/>
  <c r="AQ30" i="17" s="1"/>
  <c r="AL27" i="17"/>
  <c r="AL30" i="17" s="1"/>
  <c r="E13" i="17"/>
  <c r="H16" i="21"/>
  <c r="T27" i="17"/>
  <c r="T30" i="17" s="1"/>
  <c r="O11" i="18"/>
  <c r="AO12" i="21"/>
  <c r="AJ11" i="18"/>
  <c r="AL5" i="17"/>
  <c r="AH10" i="18"/>
  <c r="L10" i="18"/>
  <c r="L11" i="18"/>
  <c r="F6" i="18"/>
  <c r="J7" i="31"/>
  <c r="E11" i="22"/>
  <c r="I27" i="17"/>
  <c r="I30" i="17" s="1"/>
  <c r="Q10" i="35"/>
  <c r="BC14" i="16"/>
  <c r="BB14" i="16"/>
  <c r="BA14" i="16"/>
  <c r="AU14" i="16"/>
  <c r="AS14" i="16"/>
  <c r="AQ14" i="16"/>
  <c r="AP14" i="16"/>
  <c r="AO14" i="16"/>
  <c r="AN14" i="16"/>
  <c r="AM14" i="16"/>
  <c r="AL14" i="16"/>
  <c r="AK14" i="16"/>
  <c r="AJ14" i="16"/>
  <c r="AI14" i="16"/>
  <c r="AH14" i="16"/>
  <c r="AG14" i="16"/>
  <c r="AF14" i="16"/>
  <c r="AE14" i="16"/>
  <c r="AD14" i="16"/>
  <c r="BC9" i="14"/>
  <c r="BB9" i="14"/>
  <c r="BA9" i="14"/>
  <c r="AZ9" i="14"/>
  <c r="AW9" i="14"/>
  <c r="AU9" i="14"/>
  <c r="AS9" i="14"/>
  <c r="AR9" i="14"/>
  <c r="AQ9" i="14"/>
  <c r="AP9" i="14"/>
  <c r="AO9" i="14"/>
  <c r="AN9" i="14"/>
  <c r="AM9" i="14"/>
  <c r="AL9" i="14"/>
  <c r="AK9" i="14"/>
  <c r="AJ9" i="14"/>
  <c r="AI9" i="14"/>
  <c r="AH9" i="14"/>
  <c r="AG9" i="14"/>
  <c r="AF9" i="14"/>
  <c r="AE9" i="14"/>
  <c r="AD9" i="14"/>
  <c r="BC8" i="14"/>
  <c r="BB8" i="14"/>
  <c r="BA8" i="14"/>
  <c r="AZ8" i="14"/>
  <c r="AW8" i="14"/>
  <c r="AU8" i="14"/>
  <c r="AS8" i="14"/>
  <c r="AR8" i="14"/>
  <c r="AQ8" i="14"/>
  <c r="AP8" i="14"/>
  <c r="AO8" i="14"/>
  <c r="AN8" i="14"/>
  <c r="AM8" i="14"/>
  <c r="AL8" i="14"/>
  <c r="AK8" i="14"/>
  <c r="AJ8" i="14"/>
  <c r="AI8" i="14"/>
  <c r="AH8" i="14"/>
  <c r="AG8" i="14"/>
  <c r="AF8" i="14"/>
  <c r="AE8" i="14"/>
  <c r="AD8" i="14"/>
  <c r="BC26" i="18"/>
  <c r="BB26" i="18"/>
  <c r="BA26" i="18"/>
  <c r="AV26" i="18"/>
  <c r="AU26" i="18"/>
  <c r="AS26" i="18"/>
  <c r="AQ26" i="18"/>
  <c r="AP26" i="18"/>
  <c r="AO26" i="18"/>
  <c r="AN26" i="18"/>
  <c r="AM26" i="18"/>
  <c r="AL26" i="18"/>
  <c r="AK26" i="18"/>
  <c r="AJ26" i="18"/>
  <c r="AI26" i="18"/>
  <c r="AH26" i="18"/>
  <c r="AG26" i="18"/>
  <c r="AF26" i="18"/>
  <c r="AE26" i="18"/>
  <c r="AD26" i="18"/>
  <c r="BC27" i="6"/>
  <c r="BB204" i="3" s="1"/>
  <c r="BB27" i="6"/>
  <c r="BA27" i="6"/>
  <c r="AV27" i="6"/>
  <c r="AU204" i="3" s="1"/>
  <c r="AU27" i="6"/>
  <c r="AS27" i="6"/>
  <c r="AQ27" i="6"/>
  <c r="AP204" i="3" s="1"/>
  <c r="AP27" i="6"/>
  <c r="AO204" i="3" s="1"/>
  <c r="AO27" i="6"/>
  <c r="AN27" i="6"/>
  <c r="AM27" i="6"/>
  <c r="AL27" i="6"/>
  <c r="AK204" i="3" s="1"/>
  <c r="AK27" i="6"/>
  <c r="AJ204" i="3" s="1"/>
  <c r="AJ27" i="6"/>
  <c r="AI204" i="3" s="1"/>
  <c r="AI27" i="6"/>
  <c r="AH204" i="3" s="1"/>
  <c r="AH27" i="6"/>
  <c r="AG204" i="3" s="1"/>
  <c r="AG27" i="6"/>
  <c r="AF27" i="6"/>
  <c r="AE204" i="3" s="1"/>
  <c r="AE27" i="6"/>
  <c r="AD27" i="6"/>
  <c r="AC204" i="3" s="1"/>
  <c r="BC21" i="14"/>
  <c r="BB354" i="3" s="1"/>
  <c r="BB21" i="14"/>
  <c r="BA354" i="3" s="1"/>
  <c r="BA21" i="14"/>
  <c r="AZ354" i="3" s="1"/>
  <c r="AU21" i="14"/>
  <c r="AT354" i="3" s="1"/>
  <c r="AS21" i="14"/>
  <c r="AR354" i="3" s="1"/>
  <c r="AQ21" i="14"/>
  <c r="AP354" i="3" s="1"/>
  <c r="AP21" i="14"/>
  <c r="AO354" i="3" s="1"/>
  <c r="AO21" i="14"/>
  <c r="AN354" i="3" s="1"/>
  <c r="AN21" i="14"/>
  <c r="AM354" i="3" s="1"/>
  <c r="AM21" i="14"/>
  <c r="AL354" i="3" s="1"/>
  <c r="AL21" i="14"/>
  <c r="AK354" i="3" s="1"/>
  <c r="AK21" i="14"/>
  <c r="AJ354" i="3" s="1"/>
  <c r="AJ21" i="14"/>
  <c r="AI354" i="3" s="1"/>
  <c r="AI21" i="14"/>
  <c r="AH354" i="3" s="1"/>
  <c r="AH21" i="14"/>
  <c r="AG354" i="3" s="1"/>
  <c r="AG21" i="14"/>
  <c r="AF354" i="3" s="1"/>
  <c r="AF21" i="14"/>
  <c r="AE354" i="3" s="1"/>
  <c r="AE21" i="14"/>
  <c r="AD354" i="3" s="1"/>
  <c r="AD21" i="14"/>
  <c r="AC354" i="3" s="1"/>
  <c r="A342" i="3"/>
  <c r="A354" i="3" s="1"/>
  <c r="A116" i="3"/>
  <c r="BC33" i="7"/>
  <c r="BB33" i="7"/>
  <c r="BA33" i="7"/>
  <c r="AV33" i="7"/>
  <c r="AU33" i="7"/>
  <c r="AS33" i="7"/>
  <c r="AQ33" i="7"/>
  <c r="AP33" i="7"/>
  <c r="AO33" i="7"/>
  <c r="AN33" i="7"/>
  <c r="AM33" i="7"/>
  <c r="AL33" i="7"/>
  <c r="AK33" i="7"/>
  <c r="AJ33" i="7"/>
  <c r="AI33" i="7"/>
  <c r="AH33" i="7"/>
  <c r="AG33" i="7"/>
  <c r="AF33" i="7"/>
  <c r="AE33" i="7"/>
  <c r="AD33" i="7"/>
  <c r="BC26" i="31"/>
  <c r="BB26" i="31"/>
  <c r="BA26" i="31"/>
  <c r="AV26" i="31"/>
  <c r="AU26" i="31"/>
  <c r="AS26" i="31"/>
  <c r="AQ26" i="31"/>
  <c r="AP26" i="31"/>
  <c r="AO26" i="31"/>
  <c r="AN26" i="31"/>
  <c r="AM26" i="31"/>
  <c r="AL26" i="31"/>
  <c r="AK26" i="31"/>
  <c r="AJ26" i="31"/>
  <c r="AI26" i="31"/>
  <c r="AH26" i="31"/>
  <c r="AG26" i="31"/>
  <c r="AF26" i="31"/>
  <c r="AE26" i="31"/>
  <c r="AD26" i="31"/>
  <c r="AB26" i="31"/>
  <c r="AA26" i="31"/>
  <c r="U26" i="31"/>
  <c r="T26" i="31"/>
  <c r="R26" i="31"/>
  <c r="P26" i="31"/>
  <c r="O26" i="31"/>
  <c r="N26" i="31"/>
  <c r="M26" i="31"/>
  <c r="L26" i="31"/>
  <c r="K26" i="31"/>
  <c r="J26" i="31"/>
  <c r="I26" i="31"/>
  <c r="H26" i="31"/>
  <c r="G26" i="31"/>
  <c r="F26" i="31"/>
  <c r="E26" i="31"/>
  <c r="D26" i="31"/>
  <c r="C26" i="31"/>
  <c r="BC32" i="31"/>
  <c r="BB32" i="31"/>
  <c r="BA32" i="31"/>
  <c r="AV32" i="31"/>
  <c r="AU32" i="31"/>
  <c r="AS32" i="31"/>
  <c r="AQ32" i="31"/>
  <c r="AP32" i="31"/>
  <c r="AO32" i="31"/>
  <c r="AN32" i="31"/>
  <c r="AM32" i="31"/>
  <c r="AL32" i="31"/>
  <c r="AK32" i="31"/>
  <c r="AJ32" i="31"/>
  <c r="AI32" i="31"/>
  <c r="AH32" i="31"/>
  <c r="AG32" i="31"/>
  <c r="AF32" i="31"/>
  <c r="AE32" i="31"/>
  <c r="AD32" i="31"/>
  <c r="AB32" i="31"/>
  <c r="AA32" i="31"/>
  <c r="U32" i="31"/>
  <c r="T32" i="31"/>
  <c r="R32" i="31"/>
  <c r="P32" i="31"/>
  <c r="O32" i="31"/>
  <c r="N32" i="31"/>
  <c r="M32" i="31"/>
  <c r="L32" i="31"/>
  <c r="K32" i="31"/>
  <c r="J32" i="31"/>
  <c r="I32" i="31"/>
  <c r="H32" i="31"/>
  <c r="G32" i="31"/>
  <c r="F32" i="31"/>
  <c r="E32" i="31"/>
  <c r="D32" i="31"/>
  <c r="C32" i="31"/>
  <c r="BC10" i="16"/>
  <c r="BB10" i="16"/>
  <c r="BA10" i="16"/>
  <c r="AU10" i="16"/>
  <c r="AS10" i="16"/>
  <c r="AQ10" i="16"/>
  <c r="AP10" i="16"/>
  <c r="AO10" i="16"/>
  <c r="AN10" i="16"/>
  <c r="AM10" i="16"/>
  <c r="AL10" i="16"/>
  <c r="AK10" i="16"/>
  <c r="AJ10" i="16"/>
  <c r="AI10" i="16"/>
  <c r="AH10" i="16"/>
  <c r="AG10" i="16"/>
  <c r="AF10" i="16"/>
  <c r="AE10" i="16"/>
  <c r="AD10" i="16"/>
  <c r="BC11" i="16"/>
  <c r="BB11" i="16"/>
  <c r="BA11" i="16"/>
  <c r="AU11" i="16"/>
  <c r="AS11" i="16"/>
  <c r="AQ11" i="16"/>
  <c r="AP11" i="16"/>
  <c r="AO11" i="16"/>
  <c r="AN11" i="16"/>
  <c r="AM11" i="16"/>
  <c r="AL11" i="16"/>
  <c r="AK11" i="16"/>
  <c r="AJ11" i="16"/>
  <c r="AI11" i="16"/>
  <c r="AH11" i="16"/>
  <c r="AG11" i="16"/>
  <c r="AF11" i="16"/>
  <c r="AE11" i="16"/>
  <c r="AD11" i="16"/>
  <c r="BC13" i="16"/>
  <c r="BB13" i="16"/>
  <c r="BA13" i="16"/>
  <c r="AU13" i="16"/>
  <c r="AS13" i="16"/>
  <c r="AQ13" i="16"/>
  <c r="AP13" i="16"/>
  <c r="AO13" i="16"/>
  <c r="AN13" i="16"/>
  <c r="AM13" i="16"/>
  <c r="AL13" i="16"/>
  <c r="AK13" i="16"/>
  <c r="AJ13" i="16"/>
  <c r="AI13" i="16"/>
  <c r="AH13" i="16"/>
  <c r="AG13" i="16"/>
  <c r="AF13" i="16"/>
  <c r="AE13" i="16"/>
  <c r="AD13" i="16"/>
  <c r="BC19" i="16"/>
  <c r="BB19" i="16"/>
  <c r="BA19" i="16"/>
  <c r="AU19" i="16"/>
  <c r="AS19" i="16"/>
  <c r="AR19" i="16"/>
  <c r="AQ19" i="16"/>
  <c r="AP19" i="16"/>
  <c r="AO19" i="16"/>
  <c r="AN19" i="16"/>
  <c r="AM19" i="16"/>
  <c r="AL19" i="16"/>
  <c r="AK19" i="16"/>
  <c r="AJ19" i="16"/>
  <c r="AI19" i="16"/>
  <c r="AH19" i="16"/>
  <c r="AG19" i="16"/>
  <c r="AF19" i="16"/>
  <c r="AE19" i="16"/>
  <c r="AD19" i="16"/>
  <c r="BC29" i="15"/>
  <c r="BB29" i="15"/>
  <c r="BA29" i="15"/>
  <c r="AU29" i="15"/>
  <c r="AS29" i="15"/>
  <c r="AQ29" i="15"/>
  <c r="AP29" i="15"/>
  <c r="AO29" i="15"/>
  <c r="AN29" i="15"/>
  <c r="AM29" i="15"/>
  <c r="AL29" i="15"/>
  <c r="AK29" i="15"/>
  <c r="AJ29" i="15"/>
  <c r="AI29" i="15"/>
  <c r="AH29" i="15"/>
  <c r="AG29" i="15"/>
  <c r="AF29" i="15"/>
  <c r="AE29" i="15"/>
  <c r="AD29" i="15"/>
  <c r="BC11" i="15"/>
  <c r="BB11" i="15"/>
  <c r="BA11" i="15"/>
  <c r="AU11" i="15"/>
  <c r="AS11" i="15"/>
  <c r="AQ11" i="15"/>
  <c r="AP11" i="15"/>
  <c r="AO11" i="15"/>
  <c r="AN11" i="15"/>
  <c r="AM11" i="15"/>
  <c r="AL11" i="15"/>
  <c r="AK11" i="15"/>
  <c r="AJ11" i="15"/>
  <c r="AI11" i="15"/>
  <c r="AH11" i="15"/>
  <c r="AG11" i="15"/>
  <c r="AF11" i="15"/>
  <c r="AE11" i="15"/>
  <c r="AD11" i="15"/>
  <c r="BC9" i="16"/>
  <c r="BB9" i="16"/>
  <c r="BA9" i="16"/>
  <c r="AU9" i="16"/>
  <c r="AS9" i="16"/>
  <c r="AQ9" i="16"/>
  <c r="AP9" i="16"/>
  <c r="AO9" i="16"/>
  <c r="AN9" i="16"/>
  <c r="AM9" i="16"/>
  <c r="AL9" i="16"/>
  <c r="AK9" i="16"/>
  <c r="AJ9" i="16"/>
  <c r="AI9" i="16"/>
  <c r="AH9" i="16"/>
  <c r="AG9" i="16"/>
  <c r="AF9" i="16"/>
  <c r="AE9" i="16"/>
  <c r="AD9" i="16"/>
  <c r="BC9" i="40"/>
  <c r="BB9" i="40"/>
  <c r="BA9" i="40"/>
  <c r="AZ9" i="40"/>
  <c r="AY9" i="40"/>
  <c r="AX9" i="40"/>
  <c r="AW9" i="40"/>
  <c r="AV9" i="40"/>
  <c r="AU9" i="40"/>
  <c r="AT9" i="40"/>
  <c r="AS9" i="40"/>
  <c r="AR9" i="40"/>
  <c r="AQ9" i="40"/>
  <c r="AP9" i="40"/>
  <c r="AO9" i="40"/>
  <c r="AN9" i="40"/>
  <c r="AM9" i="40"/>
  <c r="AL9" i="40"/>
  <c r="AK9" i="40"/>
  <c r="AJ9" i="40"/>
  <c r="AI9" i="40"/>
  <c r="AH9" i="40"/>
  <c r="AG9" i="40"/>
  <c r="AF9" i="40"/>
  <c r="AE9" i="40"/>
  <c r="AD9" i="40"/>
  <c r="BC12" i="33"/>
  <c r="BB12" i="33"/>
  <c r="BA12" i="33"/>
  <c r="AU12" i="33"/>
  <c r="AS12" i="33"/>
  <c r="AQ12" i="33"/>
  <c r="AP12" i="33"/>
  <c r="AO12" i="33"/>
  <c r="AN12" i="33"/>
  <c r="AM12" i="33"/>
  <c r="AL12" i="33"/>
  <c r="AK12" i="33"/>
  <c r="AJ12" i="33"/>
  <c r="AI12" i="33"/>
  <c r="AH12" i="33"/>
  <c r="AG12" i="33"/>
  <c r="AF12" i="33"/>
  <c r="AE12" i="33"/>
  <c r="AD12" i="33"/>
  <c r="BC11" i="34"/>
  <c r="BB11" i="34"/>
  <c r="BA11" i="34"/>
  <c r="AU11" i="34"/>
  <c r="AS11" i="34"/>
  <c r="AR11" i="34"/>
  <c r="AQ11" i="34"/>
  <c r="AP11" i="34"/>
  <c r="AO11" i="34"/>
  <c r="AN11" i="34"/>
  <c r="AM11" i="34"/>
  <c r="AL11" i="34"/>
  <c r="AK11" i="34"/>
  <c r="AJ11" i="34"/>
  <c r="AI11" i="34"/>
  <c r="AH11" i="34"/>
  <c r="AG11" i="34"/>
  <c r="AF11" i="34"/>
  <c r="AE11" i="34"/>
  <c r="AD11" i="34"/>
  <c r="AB11" i="34"/>
  <c r="AA11" i="34"/>
  <c r="T11" i="34"/>
  <c r="R11" i="34"/>
  <c r="Q11" i="34"/>
  <c r="P11" i="34"/>
  <c r="O11" i="34"/>
  <c r="N11" i="34"/>
  <c r="M11" i="34"/>
  <c r="L11" i="34"/>
  <c r="K11" i="34"/>
  <c r="J11" i="34"/>
  <c r="I11" i="34"/>
  <c r="H11" i="34"/>
  <c r="G11" i="34"/>
  <c r="F11" i="34"/>
  <c r="E11" i="34"/>
  <c r="D11" i="34"/>
  <c r="C11" i="34"/>
  <c r="BC11" i="35"/>
  <c r="BB11" i="35"/>
  <c r="BA11" i="35"/>
  <c r="AU11" i="35"/>
  <c r="AS11" i="35"/>
  <c r="AQ11" i="35"/>
  <c r="AP11" i="35"/>
  <c r="AO11" i="35"/>
  <c r="AN11" i="35"/>
  <c r="AM11" i="35"/>
  <c r="AL11" i="35"/>
  <c r="AK11" i="35"/>
  <c r="AJ11" i="35"/>
  <c r="AI11" i="35"/>
  <c r="AH11" i="35"/>
  <c r="AG11" i="35"/>
  <c r="AF11" i="35"/>
  <c r="AE11" i="35"/>
  <c r="AD11" i="35"/>
  <c r="AB11" i="35"/>
  <c r="AA11" i="35"/>
  <c r="T11" i="35"/>
  <c r="R11" i="35"/>
  <c r="Q11" i="35"/>
  <c r="P11" i="35"/>
  <c r="O11" i="35"/>
  <c r="N11" i="35"/>
  <c r="M11" i="35"/>
  <c r="L11" i="35"/>
  <c r="K11" i="35"/>
  <c r="J11" i="35"/>
  <c r="I11" i="35"/>
  <c r="H11" i="35"/>
  <c r="G11" i="35"/>
  <c r="F11" i="35"/>
  <c r="E11" i="35"/>
  <c r="D11" i="35"/>
  <c r="C11" i="35"/>
  <c r="BC12" i="36"/>
  <c r="BB12" i="36"/>
  <c r="BA12" i="36"/>
  <c r="AU12" i="36"/>
  <c r="AS12" i="36"/>
  <c r="AR12" i="36"/>
  <c r="AQ12" i="36"/>
  <c r="AP12" i="36"/>
  <c r="AO12" i="36"/>
  <c r="AN12" i="36"/>
  <c r="AM12" i="36"/>
  <c r="AL12" i="36"/>
  <c r="AK12" i="36"/>
  <c r="AJ12" i="36"/>
  <c r="AI12" i="36"/>
  <c r="AH12" i="36"/>
  <c r="AG12" i="36"/>
  <c r="AF12" i="36"/>
  <c r="AE12" i="36"/>
  <c r="AD12" i="36"/>
  <c r="BC9" i="37"/>
  <c r="BB9" i="37"/>
  <c r="BA9" i="37"/>
  <c r="AU9" i="37"/>
  <c r="AS9" i="37"/>
  <c r="AR9" i="37"/>
  <c r="AQ9" i="37"/>
  <c r="AP9" i="37"/>
  <c r="AO9" i="37"/>
  <c r="AN9" i="37"/>
  <c r="AM9" i="37"/>
  <c r="AL9" i="37"/>
  <c r="AK9" i="37"/>
  <c r="AJ9" i="37"/>
  <c r="AI9" i="37"/>
  <c r="AH9" i="37"/>
  <c r="AG9" i="37"/>
  <c r="AF9" i="37"/>
  <c r="AE9" i="37"/>
  <c r="AD9" i="37"/>
  <c r="BC9" i="38"/>
  <c r="BB9" i="38"/>
  <c r="BA9" i="38"/>
  <c r="AU9" i="38"/>
  <c r="AS9" i="38"/>
  <c r="AR9" i="38"/>
  <c r="AQ9" i="38"/>
  <c r="AP9" i="38"/>
  <c r="AO9" i="38"/>
  <c r="AN9" i="38"/>
  <c r="AM9" i="38"/>
  <c r="AL9" i="38"/>
  <c r="AK9" i="38"/>
  <c r="AJ9" i="38"/>
  <c r="AI9" i="38"/>
  <c r="AH9" i="38"/>
  <c r="AG9" i="38"/>
  <c r="AF9" i="38"/>
  <c r="AE9" i="38"/>
  <c r="AD9" i="38"/>
  <c r="BC9" i="39"/>
  <c r="BB9" i="39"/>
  <c r="BA9" i="39"/>
  <c r="AU9" i="39"/>
  <c r="AS9" i="39"/>
  <c r="AR9" i="39"/>
  <c r="AQ9" i="39"/>
  <c r="AP9" i="39"/>
  <c r="AO9" i="39"/>
  <c r="AN9" i="39"/>
  <c r="AM9" i="39"/>
  <c r="AL9" i="39"/>
  <c r="AK9" i="39"/>
  <c r="AJ9" i="39"/>
  <c r="AI9" i="39"/>
  <c r="AH9" i="39"/>
  <c r="AG9" i="39"/>
  <c r="AF9" i="39"/>
  <c r="AE9" i="39"/>
  <c r="AD9" i="39"/>
  <c r="BC11" i="26"/>
  <c r="BB11" i="26"/>
  <c r="BA11" i="26"/>
  <c r="AU11" i="26"/>
  <c r="AS11" i="26"/>
  <c r="AQ11" i="26"/>
  <c r="AP11" i="26"/>
  <c r="AO11" i="26"/>
  <c r="AN11" i="26"/>
  <c r="AM11" i="26"/>
  <c r="AL11" i="26"/>
  <c r="AK11" i="26"/>
  <c r="AJ11" i="26"/>
  <c r="AI11" i="26"/>
  <c r="AH11" i="26"/>
  <c r="AG11" i="26"/>
  <c r="AF11" i="26"/>
  <c r="AE11" i="26"/>
  <c r="AD11" i="26"/>
  <c r="AB11" i="26"/>
  <c r="AA11" i="26"/>
  <c r="T11" i="26"/>
  <c r="R11" i="26"/>
  <c r="P11" i="26"/>
  <c r="O11" i="26"/>
  <c r="N11" i="26"/>
  <c r="M11" i="26"/>
  <c r="L11" i="26"/>
  <c r="K11" i="26"/>
  <c r="J11" i="26"/>
  <c r="I11" i="26"/>
  <c r="H11" i="26"/>
  <c r="G11" i="26"/>
  <c r="F11" i="26"/>
  <c r="E11" i="26"/>
  <c r="D11" i="26"/>
  <c r="C11" i="26"/>
  <c r="BC12" i="21"/>
  <c r="BB12" i="21"/>
  <c r="BA12" i="21"/>
  <c r="AU12" i="21"/>
  <c r="AS12" i="21"/>
  <c r="AQ12" i="21"/>
  <c r="AP12" i="21"/>
  <c r="AN12" i="21"/>
  <c r="AL12" i="21"/>
  <c r="AK12" i="21"/>
  <c r="AJ12" i="21"/>
  <c r="AH12" i="21"/>
  <c r="AG12" i="21"/>
  <c r="AF12" i="21"/>
  <c r="AE12" i="21"/>
  <c r="AB12" i="21"/>
  <c r="AA12" i="21"/>
  <c r="T12" i="21"/>
  <c r="R12" i="21"/>
  <c r="P12" i="21"/>
  <c r="O12" i="21"/>
  <c r="N12" i="21"/>
  <c r="M12" i="21"/>
  <c r="L12" i="21"/>
  <c r="K12" i="21"/>
  <c r="J12" i="21"/>
  <c r="H12" i="21"/>
  <c r="G12" i="21"/>
  <c r="F12" i="21"/>
  <c r="E12" i="21"/>
  <c r="D12" i="21"/>
  <c r="C12" i="21"/>
  <c r="BC12" i="22"/>
  <c r="BB12" i="22"/>
  <c r="BA12" i="22"/>
  <c r="AU12" i="22"/>
  <c r="AS12" i="22"/>
  <c r="AR12" i="22"/>
  <c r="AQ12" i="22"/>
  <c r="AP12" i="22"/>
  <c r="AO12" i="22"/>
  <c r="AN12" i="22"/>
  <c r="AM12" i="22"/>
  <c r="AL12" i="22"/>
  <c r="AK12" i="22"/>
  <c r="AJ12" i="22"/>
  <c r="AI12" i="22"/>
  <c r="AH12" i="22"/>
  <c r="AG12" i="22"/>
  <c r="AF12" i="22"/>
  <c r="AE12" i="22"/>
  <c r="AD12" i="22"/>
  <c r="AB12" i="22"/>
  <c r="AA12" i="22"/>
  <c r="T12" i="22"/>
  <c r="R12" i="22"/>
  <c r="P12" i="22"/>
  <c r="O12" i="22"/>
  <c r="N12" i="22"/>
  <c r="M12" i="22"/>
  <c r="L12" i="22"/>
  <c r="K12" i="22"/>
  <c r="J12" i="22"/>
  <c r="I12" i="22"/>
  <c r="H12" i="22"/>
  <c r="G12" i="22"/>
  <c r="F12" i="22"/>
  <c r="E12" i="22"/>
  <c r="D12" i="22"/>
  <c r="C12" i="22"/>
  <c r="BC12" i="12"/>
  <c r="BB12" i="12"/>
  <c r="BA12" i="12"/>
  <c r="AV12" i="12"/>
  <c r="AU12" i="12"/>
  <c r="AS12" i="12"/>
  <c r="AQ12" i="12"/>
  <c r="AP12" i="12"/>
  <c r="AO12" i="12"/>
  <c r="AN12" i="12"/>
  <c r="AM12" i="12"/>
  <c r="AL12" i="12"/>
  <c r="AK12" i="12"/>
  <c r="AJ12" i="12"/>
  <c r="AI12" i="12"/>
  <c r="AH12" i="12"/>
  <c r="AG12" i="12"/>
  <c r="AF12" i="12"/>
  <c r="AE12" i="12"/>
  <c r="AD12" i="12"/>
  <c r="BC17" i="13"/>
  <c r="BB17" i="13"/>
  <c r="BA17" i="13"/>
  <c r="AV17" i="13"/>
  <c r="AU17" i="13"/>
  <c r="AS17" i="13"/>
  <c r="AQ17" i="13"/>
  <c r="AP17" i="13"/>
  <c r="AO17" i="13"/>
  <c r="AN17" i="13"/>
  <c r="AM17" i="13"/>
  <c r="AL17" i="13"/>
  <c r="AK17" i="13"/>
  <c r="AJ17" i="13"/>
  <c r="AI17" i="13"/>
  <c r="AH17" i="13"/>
  <c r="AG17" i="13"/>
  <c r="AF17" i="13"/>
  <c r="AE17" i="13"/>
  <c r="AD17" i="13"/>
  <c r="BC11" i="14"/>
  <c r="BB11" i="14"/>
  <c r="BA11" i="14"/>
  <c r="AU11" i="14"/>
  <c r="AS11" i="14"/>
  <c r="AQ11" i="14"/>
  <c r="AP11" i="14"/>
  <c r="AO11" i="14"/>
  <c r="AN11" i="14"/>
  <c r="AM11" i="14"/>
  <c r="AL11" i="14"/>
  <c r="AK11" i="14"/>
  <c r="AJ11" i="14"/>
  <c r="AI11" i="14"/>
  <c r="AH11" i="14"/>
  <c r="AG11" i="14"/>
  <c r="AF11" i="14"/>
  <c r="AE11" i="14"/>
  <c r="AD11" i="14"/>
  <c r="BC9" i="30"/>
  <c r="BB9" i="30"/>
  <c r="BA9" i="30"/>
  <c r="AV9" i="30"/>
  <c r="AU9" i="30"/>
  <c r="AS9" i="30"/>
  <c r="AQ9" i="30"/>
  <c r="AP9" i="30"/>
  <c r="AO9" i="30"/>
  <c r="AN9" i="30"/>
  <c r="AM9" i="30"/>
  <c r="AL9" i="30"/>
  <c r="AK9" i="30"/>
  <c r="AJ9" i="30"/>
  <c r="AI9" i="30"/>
  <c r="AH9" i="30"/>
  <c r="AG9" i="30"/>
  <c r="AF9" i="30"/>
  <c r="AE9" i="30"/>
  <c r="AD9" i="30"/>
  <c r="BC14" i="32"/>
  <c r="BB14" i="32"/>
  <c r="BA14" i="32"/>
  <c r="AV14" i="32"/>
  <c r="AU14" i="32"/>
  <c r="AS14" i="32"/>
  <c r="AQ14" i="32"/>
  <c r="AP14" i="32"/>
  <c r="AO14" i="32"/>
  <c r="AN14" i="32"/>
  <c r="AM14" i="32"/>
  <c r="AL14" i="32"/>
  <c r="AK14" i="32"/>
  <c r="AJ14" i="32"/>
  <c r="AI14" i="32"/>
  <c r="AH14" i="32"/>
  <c r="AG14" i="32"/>
  <c r="AF14" i="32"/>
  <c r="AE14" i="32"/>
  <c r="AD14" i="32"/>
  <c r="BC14" i="31"/>
  <c r="BB14" i="31"/>
  <c r="BA14" i="31"/>
  <c r="AV14" i="31"/>
  <c r="AU14" i="31"/>
  <c r="AS14" i="31"/>
  <c r="AQ14" i="31"/>
  <c r="AP14" i="31"/>
  <c r="AO14" i="31"/>
  <c r="AN14" i="31"/>
  <c r="AM14" i="31"/>
  <c r="AL14" i="31"/>
  <c r="AK14" i="31"/>
  <c r="AJ14" i="31"/>
  <c r="AI14" i="31"/>
  <c r="AH14" i="31"/>
  <c r="AG14" i="31"/>
  <c r="AF14" i="31"/>
  <c r="AE14" i="31"/>
  <c r="AD14" i="31"/>
  <c r="AB14" i="31"/>
  <c r="AA14" i="31"/>
  <c r="U14" i="31"/>
  <c r="T14" i="31"/>
  <c r="R14" i="31"/>
  <c r="P14" i="31"/>
  <c r="O14" i="31"/>
  <c r="N14" i="31"/>
  <c r="M14" i="31"/>
  <c r="L14" i="31"/>
  <c r="K14" i="31"/>
  <c r="J14" i="31"/>
  <c r="I14" i="31"/>
  <c r="H14" i="31"/>
  <c r="G14" i="31"/>
  <c r="F14" i="31"/>
  <c r="E14" i="31"/>
  <c r="D14" i="31"/>
  <c r="C14" i="31"/>
  <c r="BC9" i="9"/>
  <c r="BB9" i="9"/>
  <c r="BA9" i="9"/>
  <c r="AV9" i="9"/>
  <c r="AU9" i="9"/>
  <c r="AS9" i="9"/>
  <c r="AQ9" i="9"/>
  <c r="AP9" i="9"/>
  <c r="AO9" i="9"/>
  <c r="AN9" i="9"/>
  <c r="AM9" i="9"/>
  <c r="AL9" i="9"/>
  <c r="AK9" i="9"/>
  <c r="AJ9" i="9"/>
  <c r="AI9" i="9"/>
  <c r="AH9" i="9"/>
  <c r="AG9" i="9"/>
  <c r="AF9" i="9"/>
  <c r="AE9" i="9"/>
  <c r="AD9" i="9"/>
  <c r="BC13" i="10"/>
  <c r="BB13" i="10"/>
  <c r="BA13" i="10"/>
  <c r="AV13" i="10"/>
  <c r="AU13" i="10"/>
  <c r="AS13" i="10"/>
  <c r="AQ13" i="10"/>
  <c r="AP13" i="10"/>
  <c r="AO13" i="10"/>
  <c r="AN13" i="10"/>
  <c r="AM13" i="10"/>
  <c r="AL13" i="10"/>
  <c r="AK13" i="10"/>
  <c r="AJ13" i="10"/>
  <c r="AI13" i="10"/>
  <c r="AH13" i="10"/>
  <c r="AG13" i="10"/>
  <c r="AF13" i="10"/>
  <c r="AE13" i="10"/>
  <c r="AD13" i="10"/>
  <c r="BC15" i="7"/>
  <c r="BB15" i="7"/>
  <c r="BA15" i="7"/>
  <c r="AV15" i="7"/>
  <c r="AU15" i="7"/>
  <c r="AS15" i="7"/>
  <c r="AQ15" i="7"/>
  <c r="AP15" i="7"/>
  <c r="AO15" i="7"/>
  <c r="AN15" i="7"/>
  <c r="AM15" i="7"/>
  <c r="AL15" i="7"/>
  <c r="AK15" i="7"/>
  <c r="AJ15" i="7"/>
  <c r="AI15" i="7"/>
  <c r="AH15" i="7"/>
  <c r="AG15" i="7"/>
  <c r="AF15" i="7"/>
  <c r="AE15" i="7"/>
  <c r="AD15" i="7"/>
  <c r="BC11" i="7"/>
  <c r="BB11" i="7"/>
  <c r="BA11" i="7"/>
  <c r="AV11" i="7"/>
  <c r="AU11" i="7"/>
  <c r="AS11" i="7"/>
  <c r="AQ11" i="7"/>
  <c r="AP11" i="7"/>
  <c r="AO11" i="7"/>
  <c r="AN11" i="7"/>
  <c r="AM11" i="7"/>
  <c r="AL11" i="7"/>
  <c r="AK11" i="7"/>
  <c r="AJ11" i="7"/>
  <c r="AI11" i="7"/>
  <c r="AH11" i="7"/>
  <c r="AG11" i="7"/>
  <c r="AF11" i="7"/>
  <c r="AE11" i="7"/>
  <c r="AD11" i="7"/>
  <c r="BC10" i="10"/>
  <c r="BB10" i="10"/>
  <c r="BA10" i="10"/>
  <c r="AV10" i="10"/>
  <c r="AU10" i="10"/>
  <c r="AS10" i="10"/>
  <c r="AQ10" i="10"/>
  <c r="AP10" i="10"/>
  <c r="AO10" i="10"/>
  <c r="AN10" i="10"/>
  <c r="AM10" i="10"/>
  <c r="AL10" i="10"/>
  <c r="AK10" i="10"/>
  <c r="AJ10" i="10"/>
  <c r="AI10" i="10"/>
  <c r="AH10" i="10"/>
  <c r="AG10" i="10"/>
  <c r="AF10" i="10"/>
  <c r="AE10" i="10"/>
  <c r="AD10" i="10"/>
  <c r="BC8" i="9"/>
  <c r="BB8" i="9"/>
  <c r="BA8" i="9"/>
  <c r="AV8" i="9"/>
  <c r="AU8" i="9"/>
  <c r="AS8" i="9"/>
  <c r="AQ8" i="9"/>
  <c r="AP8" i="9"/>
  <c r="AO8" i="9"/>
  <c r="AN8" i="9"/>
  <c r="AM8" i="9"/>
  <c r="AL8" i="9"/>
  <c r="AK8" i="9"/>
  <c r="AJ8" i="9"/>
  <c r="AI8" i="9"/>
  <c r="AH8" i="9"/>
  <c r="AG8" i="9"/>
  <c r="AF8" i="9"/>
  <c r="AE8" i="9"/>
  <c r="AD8" i="9"/>
  <c r="BC11" i="31"/>
  <c r="BB11" i="31"/>
  <c r="BA11" i="31"/>
  <c r="AV11" i="31"/>
  <c r="AU11" i="31"/>
  <c r="AS11" i="31"/>
  <c r="AQ11" i="31"/>
  <c r="AP11" i="31"/>
  <c r="AO11" i="31"/>
  <c r="AN11" i="31"/>
  <c r="AM11" i="31"/>
  <c r="AL11" i="31"/>
  <c r="AK11" i="31"/>
  <c r="AJ11" i="31"/>
  <c r="AI11" i="31"/>
  <c r="AH11" i="31"/>
  <c r="AG11" i="31"/>
  <c r="AF11" i="31"/>
  <c r="AE11" i="31"/>
  <c r="AD11" i="31"/>
  <c r="AB11" i="31"/>
  <c r="AA11" i="31"/>
  <c r="U11" i="31"/>
  <c r="T11" i="31"/>
  <c r="R11" i="31"/>
  <c r="P11" i="31"/>
  <c r="O11" i="31"/>
  <c r="N11" i="31"/>
  <c r="M11" i="31"/>
  <c r="L11" i="31"/>
  <c r="K11" i="31"/>
  <c r="J11" i="31"/>
  <c r="I11" i="31"/>
  <c r="H11" i="31"/>
  <c r="G11" i="31"/>
  <c r="F11" i="31"/>
  <c r="E11" i="31"/>
  <c r="C11" i="31"/>
  <c r="BC10" i="32"/>
  <c r="BB10" i="32"/>
  <c r="BA10" i="32"/>
  <c r="AV10" i="32"/>
  <c r="AU10" i="32"/>
  <c r="AS10" i="32"/>
  <c r="AQ10" i="32"/>
  <c r="AP10" i="32"/>
  <c r="AO10" i="32"/>
  <c r="AN10" i="32"/>
  <c r="AM10" i="32"/>
  <c r="AL10" i="32"/>
  <c r="AK10" i="32"/>
  <c r="AJ10" i="32"/>
  <c r="AI10" i="32"/>
  <c r="AH10" i="32"/>
  <c r="AG10" i="32"/>
  <c r="AF10" i="32"/>
  <c r="AE10" i="32"/>
  <c r="AD10" i="32"/>
  <c r="BC8" i="30"/>
  <c r="BB8" i="30"/>
  <c r="BA8" i="30"/>
  <c r="AV8" i="30"/>
  <c r="AU8" i="30"/>
  <c r="AS8" i="30"/>
  <c r="AQ8" i="30"/>
  <c r="AP8" i="30"/>
  <c r="AO8" i="30"/>
  <c r="AN8" i="30"/>
  <c r="AM8" i="30"/>
  <c r="AL8" i="30"/>
  <c r="AK8" i="30"/>
  <c r="AJ8" i="30"/>
  <c r="AI8" i="30"/>
  <c r="AH8" i="30"/>
  <c r="AG8" i="30"/>
  <c r="AF8" i="30"/>
  <c r="AE8" i="30"/>
  <c r="AD8" i="30"/>
  <c r="BC13" i="13"/>
  <c r="BB13" i="13"/>
  <c r="BA13" i="13"/>
  <c r="AV13" i="13"/>
  <c r="AU13" i="13"/>
  <c r="AS13" i="13"/>
  <c r="AQ13" i="13"/>
  <c r="AP13" i="13"/>
  <c r="AO13" i="13"/>
  <c r="AN13" i="13"/>
  <c r="AM13" i="13"/>
  <c r="AL13" i="13"/>
  <c r="AK13" i="13"/>
  <c r="AJ13" i="13"/>
  <c r="AI13" i="13"/>
  <c r="AH13" i="13"/>
  <c r="AG13" i="13"/>
  <c r="AF13" i="13"/>
  <c r="AE13" i="13"/>
  <c r="AD13" i="13"/>
  <c r="BC11" i="12"/>
  <c r="BB11" i="12"/>
  <c r="BA11" i="12"/>
  <c r="AV11" i="12"/>
  <c r="AU11" i="12"/>
  <c r="AS11" i="12"/>
  <c r="AQ11" i="12"/>
  <c r="AP11" i="12"/>
  <c r="AO11" i="12"/>
  <c r="AN11" i="12"/>
  <c r="AM11" i="12"/>
  <c r="AL11" i="12"/>
  <c r="AK11" i="12"/>
  <c r="AJ11" i="12"/>
  <c r="AI11" i="12"/>
  <c r="AH11" i="12"/>
  <c r="AG11" i="12"/>
  <c r="AF11" i="12"/>
  <c r="AE11" i="12"/>
  <c r="AD11" i="12"/>
  <c r="BC11" i="22"/>
  <c r="BB11" i="22"/>
  <c r="BA11" i="22"/>
  <c r="AU11" i="22"/>
  <c r="AS11" i="22"/>
  <c r="AQ11" i="22"/>
  <c r="AP11" i="22"/>
  <c r="AO11" i="22"/>
  <c r="AN11" i="22"/>
  <c r="AM11" i="22"/>
  <c r="AL11" i="22"/>
  <c r="AK11" i="22"/>
  <c r="AJ11" i="22"/>
  <c r="AI11" i="22"/>
  <c r="AH11" i="22"/>
  <c r="AG11" i="22"/>
  <c r="AF11" i="22"/>
  <c r="AE11" i="22"/>
  <c r="AD11" i="22"/>
  <c r="AB11" i="22"/>
  <c r="AA11" i="22"/>
  <c r="T11" i="22"/>
  <c r="R11" i="22"/>
  <c r="P11" i="22"/>
  <c r="O11" i="22"/>
  <c r="N11" i="22"/>
  <c r="M11" i="22"/>
  <c r="L11" i="22"/>
  <c r="K11" i="22"/>
  <c r="J11" i="22"/>
  <c r="I11" i="22"/>
  <c r="H11" i="22"/>
  <c r="G11" i="22"/>
  <c r="F11" i="22"/>
  <c r="D11" i="22"/>
  <c r="C11" i="22"/>
  <c r="BC11" i="21"/>
  <c r="BB11" i="21"/>
  <c r="BA11" i="21"/>
  <c r="AU11" i="21"/>
  <c r="AS11" i="21"/>
  <c r="AQ11" i="21"/>
  <c r="AP11" i="21"/>
  <c r="AM11" i="21"/>
  <c r="AL11" i="21"/>
  <c r="AK11" i="21"/>
  <c r="AJ11" i="21"/>
  <c r="AI11" i="21"/>
  <c r="AH11" i="21"/>
  <c r="AG11" i="21"/>
  <c r="AF11" i="21"/>
  <c r="AE11" i="21"/>
  <c r="AD11" i="21"/>
  <c r="AB11" i="21"/>
  <c r="AA11" i="21"/>
  <c r="T11" i="21"/>
  <c r="R11" i="21"/>
  <c r="P11" i="21"/>
  <c r="O11" i="21"/>
  <c r="N11" i="21"/>
  <c r="M11" i="21"/>
  <c r="K11" i="21"/>
  <c r="J11" i="21"/>
  <c r="I11" i="21"/>
  <c r="E11" i="21"/>
  <c r="D11" i="21"/>
  <c r="C11" i="21"/>
  <c r="BC10" i="26"/>
  <c r="BB10" i="26"/>
  <c r="BA10" i="26"/>
  <c r="AU10" i="26"/>
  <c r="AS10" i="26"/>
  <c r="AQ10" i="26"/>
  <c r="AP10" i="26"/>
  <c r="AO10" i="26"/>
  <c r="AN10" i="26"/>
  <c r="AM10" i="26"/>
  <c r="AL10" i="26"/>
  <c r="AK10" i="26"/>
  <c r="AJ10" i="26"/>
  <c r="AI10" i="26"/>
  <c r="AH10" i="26"/>
  <c r="AG10" i="26"/>
  <c r="AF10" i="26"/>
  <c r="AE10" i="26"/>
  <c r="AD10" i="26"/>
  <c r="AB10" i="26"/>
  <c r="AA10" i="26"/>
  <c r="T10" i="26"/>
  <c r="R10" i="26"/>
  <c r="P10" i="26"/>
  <c r="O10" i="26"/>
  <c r="N10" i="26"/>
  <c r="M10" i="26"/>
  <c r="L10" i="26"/>
  <c r="K10" i="26"/>
  <c r="J10" i="26"/>
  <c r="I10" i="26"/>
  <c r="H10" i="26"/>
  <c r="G10" i="26"/>
  <c r="F10" i="26"/>
  <c r="E10" i="26"/>
  <c r="D10" i="26"/>
  <c r="C10" i="26"/>
  <c r="BC8" i="39"/>
  <c r="BB8" i="39"/>
  <c r="BA8" i="39"/>
  <c r="AU8" i="39"/>
  <c r="AS8" i="39"/>
  <c r="AR8" i="39"/>
  <c r="AQ8" i="39"/>
  <c r="AP8" i="39"/>
  <c r="AO8" i="39"/>
  <c r="AN8" i="39"/>
  <c r="AM8" i="39"/>
  <c r="AL8" i="39"/>
  <c r="AK8" i="39"/>
  <c r="AJ8" i="39"/>
  <c r="AI8" i="39"/>
  <c r="AH8" i="39"/>
  <c r="AG8" i="39"/>
  <c r="AF8" i="39"/>
  <c r="AE8" i="39"/>
  <c r="AD8" i="39"/>
  <c r="BC8" i="38"/>
  <c r="BB8" i="38"/>
  <c r="BA8" i="38"/>
  <c r="AU8" i="38"/>
  <c r="AS8" i="38"/>
  <c r="AR8" i="38"/>
  <c r="AQ8" i="38"/>
  <c r="AP8" i="38"/>
  <c r="AO8" i="38"/>
  <c r="AN8" i="38"/>
  <c r="AM8" i="38"/>
  <c r="AL8" i="38"/>
  <c r="AK8" i="38"/>
  <c r="AJ8" i="38"/>
  <c r="AI8" i="38"/>
  <c r="AH8" i="38"/>
  <c r="AG8" i="38"/>
  <c r="AF8" i="38"/>
  <c r="AE8" i="38"/>
  <c r="AD8" i="38"/>
  <c r="BC8" i="37"/>
  <c r="BB8" i="37"/>
  <c r="BA8" i="37"/>
  <c r="AU8" i="37"/>
  <c r="AS8" i="37"/>
  <c r="AR8" i="37"/>
  <c r="AQ8" i="37"/>
  <c r="AP8" i="37"/>
  <c r="AO8" i="37"/>
  <c r="AN8" i="37"/>
  <c r="AM8" i="37"/>
  <c r="AL8" i="37"/>
  <c r="AK8" i="37"/>
  <c r="AJ8" i="37"/>
  <c r="AI8" i="37"/>
  <c r="AH8" i="37"/>
  <c r="AG8" i="37"/>
  <c r="AF8" i="37"/>
  <c r="AE8" i="37"/>
  <c r="AD8" i="37"/>
  <c r="BC11" i="36"/>
  <c r="BB11" i="36"/>
  <c r="BA11" i="36"/>
  <c r="AU11" i="36"/>
  <c r="AS11" i="36"/>
  <c r="AR11" i="36"/>
  <c r="AQ11" i="36"/>
  <c r="AP11" i="36"/>
  <c r="AO11" i="36"/>
  <c r="AN11" i="36"/>
  <c r="AM11" i="36"/>
  <c r="AL11" i="36"/>
  <c r="AK11" i="36"/>
  <c r="AJ11" i="36"/>
  <c r="AI11" i="36"/>
  <c r="AH11" i="36"/>
  <c r="AG11" i="36"/>
  <c r="AF11" i="36"/>
  <c r="AE11" i="36"/>
  <c r="AD11" i="36"/>
  <c r="BC10" i="35"/>
  <c r="BB10" i="35"/>
  <c r="BA10" i="35"/>
  <c r="AU10" i="35"/>
  <c r="AS10" i="35"/>
  <c r="AR10" i="35"/>
  <c r="AQ10" i="35"/>
  <c r="AP10" i="35"/>
  <c r="AO10" i="35"/>
  <c r="AN10" i="35"/>
  <c r="AM10" i="35"/>
  <c r="AL10" i="35"/>
  <c r="AK10" i="35"/>
  <c r="AJ10" i="35"/>
  <c r="AI10" i="35"/>
  <c r="AH10" i="35"/>
  <c r="AG10" i="35"/>
  <c r="AF10" i="35"/>
  <c r="AE10" i="35"/>
  <c r="AD10" i="35"/>
  <c r="AB10" i="35"/>
  <c r="AA10" i="35"/>
  <c r="T10" i="35"/>
  <c r="R10" i="35"/>
  <c r="P10" i="35"/>
  <c r="O10" i="35"/>
  <c r="N10" i="35"/>
  <c r="M10" i="35"/>
  <c r="L10" i="35"/>
  <c r="K10" i="35"/>
  <c r="J10" i="35"/>
  <c r="I10" i="35"/>
  <c r="H10" i="35"/>
  <c r="G10" i="35"/>
  <c r="F10" i="35"/>
  <c r="E10" i="35"/>
  <c r="D10" i="35"/>
  <c r="C10" i="35"/>
  <c r="BC10" i="34"/>
  <c r="BB10" i="34"/>
  <c r="BA10" i="34"/>
  <c r="AU10" i="34"/>
  <c r="AS10" i="34"/>
  <c r="AR10" i="34"/>
  <c r="AQ10" i="34"/>
  <c r="AP10" i="34"/>
  <c r="AO10" i="34"/>
  <c r="AN10" i="34"/>
  <c r="AM10" i="34"/>
  <c r="AL10" i="34"/>
  <c r="AK10" i="34"/>
  <c r="AJ10" i="34"/>
  <c r="AI10" i="34"/>
  <c r="AH10" i="34"/>
  <c r="AG10" i="34"/>
  <c r="AF10" i="34"/>
  <c r="AE10" i="34"/>
  <c r="AD10" i="34"/>
  <c r="AB10" i="34"/>
  <c r="AA10" i="34"/>
  <c r="T10" i="34"/>
  <c r="R10" i="34"/>
  <c r="Q10" i="34"/>
  <c r="P10" i="34"/>
  <c r="O10" i="34"/>
  <c r="N10" i="34"/>
  <c r="M10" i="34"/>
  <c r="L10" i="34"/>
  <c r="K10" i="34"/>
  <c r="J10" i="34"/>
  <c r="I10" i="34"/>
  <c r="H10" i="34"/>
  <c r="G10" i="34"/>
  <c r="F10" i="34"/>
  <c r="E10" i="34"/>
  <c r="D10" i="34"/>
  <c r="C10" i="34"/>
  <c r="BC11" i="33"/>
  <c r="BB11" i="33"/>
  <c r="BA11" i="33"/>
  <c r="AU11" i="33"/>
  <c r="AS11" i="33"/>
  <c r="AQ11" i="33"/>
  <c r="AP11" i="33"/>
  <c r="AO11" i="33"/>
  <c r="AN11" i="33"/>
  <c r="AM11" i="33"/>
  <c r="AL11" i="33"/>
  <c r="AK11" i="33"/>
  <c r="AJ11" i="33"/>
  <c r="AI11" i="33"/>
  <c r="AH11" i="33"/>
  <c r="AG11" i="33"/>
  <c r="AF11" i="33"/>
  <c r="AE11" i="33"/>
  <c r="AD11" i="33"/>
  <c r="BC8" i="40"/>
  <c r="BB8" i="40"/>
  <c r="BA8" i="40"/>
  <c r="AZ8" i="40"/>
  <c r="AY8" i="40"/>
  <c r="AX8" i="40"/>
  <c r="AW8" i="40"/>
  <c r="AV8" i="40"/>
  <c r="AU8" i="40"/>
  <c r="AT8" i="40"/>
  <c r="AS8" i="40"/>
  <c r="AR8" i="40"/>
  <c r="AQ8" i="40"/>
  <c r="AP8" i="40"/>
  <c r="AO8" i="40"/>
  <c r="AN8" i="40"/>
  <c r="AM8" i="40"/>
  <c r="AL8" i="40"/>
  <c r="AK8" i="40"/>
  <c r="AJ8" i="40"/>
  <c r="AI8" i="40"/>
  <c r="AH8" i="40"/>
  <c r="AG8" i="40"/>
  <c r="AF8" i="40"/>
  <c r="AE8" i="40"/>
  <c r="AD8" i="40"/>
  <c r="BC8" i="16"/>
  <c r="BB8" i="16"/>
  <c r="BA8" i="16"/>
  <c r="AZ8" i="16"/>
  <c r="AY8" i="16"/>
  <c r="AX8" i="16"/>
  <c r="AW8" i="16"/>
  <c r="AV8" i="16"/>
  <c r="AU8" i="16"/>
  <c r="AT8" i="16"/>
  <c r="AS8" i="16"/>
  <c r="AR8" i="16"/>
  <c r="AQ8" i="16"/>
  <c r="AP8" i="16"/>
  <c r="AO8" i="16"/>
  <c r="AN8" i="16"/>
  <c r="AM8" i="16"/>
  <c r="AL8" i="16"/>
  <c r="AK8" i="16"/>
  <c r="AJ8" i="16"/>
  <c r="AI8" i="16"/>
  <c r="AH8" i="16"/>
  <c r="AG8" i="16"/>
  <c r="AF8" i="16"/>
  <c r="AE8" i="16"/>
  <c r="AD8" i="16"/>
  <c r="BC10" i="15"/>
  <c r="BB10" i="15"/>
  <c r="BA10" i="15"/>
  <c r="AU10" i="15"/>
  <c r="AS10" i="15"/>
  <c r="AQ10" i="15"/>
  <c r="AP10" i="15"/>
  <c r="AO10" i="15"/>
  <c r="AN10" i="15"/>
  <c r="AM10" i="15"/>
  <c r="AL10" i="15"/>
  <c r="AK10" i="15"/>
  <c r="AJ10" i="15"/>
  <c r="AI10" i="15"/>
  <c r="AH10" i="15"/>
  <c r="AG10" i="15"/>
  <c r="AF10" i="15"/>
  <c r="AE10" i="15"/>
  <c r="AD10" i="15"/>
  <c r="BC7" i="15"/>
  <c r="BB7" i="15"/>
  <c r="BA7" i="15"/>
  <c r="AU7" i="15"/>
  <c r="AS7" i="15"/>
  <c r="AQ7" i="15"/>
  <c r="AP7" i="15"/>
  <c r="AO7" i="15"/>
  <c r="AN7" i="15"/>
  <c r="AM7" i="15"/>
  <c r="AL7" i="15"/>
  <c r="AK7" i="15"/>
  <c r="AJ7" i="15"/>
  <c r="AI7" i="15"/>
  <c r="AH7" i="15"/>
  <c r="AG7" i="15"/>
  <c r="AF7" i="15"/>
  <c r="AE7" i="15"/>
  <c r="AD7" i="15"/>
  <c r="BC7" i="16"/>
  <c r="BB7" i="16"/>
  <c r="BA7" i="16"/>
  <c r="AZ7" i="16"/>
  <c r="AY7" i="16"/>
  <c r="AX7" i="16"/>
  <c r="AW7" i="16"/>
  <c r="AV7" i="16"/>
  <c r="AU7" i="16"/>
  <c r="AT7" i="16"/>
  <c r="AS7" i="16"/>
  <c r="AR7" i="16"/>
  <c r="AQ7" i="16"/>
  <c r="AP7" i="16"/>
  <c r="AO7" i="16"/>
  <c r="AN7" i="16"/>
  <c r="AM7" i="16"/>
  <c r="AL7" i="16"/>
  <c r="AK7" i="16"/>
  <c r="AJ7" i="16"/>
  <c r="AI7" i="16"/>
  <c r="AH7" i="16"/>
  <c r="AG7" i="16"/>
  <c r="AF7" i="16"/>
  <c r="AE7" i="16"/>
  <c r="AD7" i="16"/>
  <c r="BC7" i="40"/>
  <c r="BB7" i="40"/>
  <c r="BA7" i="40"/>
  <c r="AZ7" i="40"/>
  <c r="AY7" i="40"/>
  <c r="AX7" i="40"/>
  <c r="AW7" i="40"/>
  <c r="AV7" i="40"/>
  <c r="AU7" i="40"/>
  <c r="AT7" i="40"/>
  <c r="AS7" i="40"/>
  <c r="AR7" i="40"/>
  <c r="AQ7" i="40"/>
  <c r="AP7" i="40"/>
  <c r="AO7" i="40"/>
  <c r="AN7" i="40"/>
  <c r="AM7" i="40"/>
  <c r="AL7" i="40"/>
  <c r="AK7" i="40"/>
  <c r="AJ7" i="40"/>
  <c r="AI7" i="40"/>
  <c r="AH7" i="40"/>
  <c r="AG7" i="40"/>
  <c r="AF7" i="40"/>
  <c r="AE7" i="40"/>
  <c r="AD7" i="40"/>
  <c r="BC7" i="33"/>
  <c r="BB7" i="33"/>
  <c r="BA7" i="33"/>
  <c r="AU7" i="33"/>
  <c r="AS7" i="33"/>
  <c r="AQ7" i="33"/>
  <c r="AP7" i="33"/>
  <c r="AO7" i="33"/>
  <c r="AN7" i="33"/>
  <c r="AM7" i="33"/>
  <c r="AL7" i="33"/>
  <c r="AK7" i="33"/>
  <c r="AJ7" i="33"/>
  <c r="AI7" i="33"/>
  <c r="AH7" i="33"/>
  <c r="AG7" i="33"/>
  <c r="AF7" i="33"/>
  <c r="AE7" i="33"/>
  <c r="AD7" i="33"/>
  <c r="BC7" i="34"/>
  <c r="BB7" i="34"/>
  <c r="BA7" i="34"/>
  <c r="AU7" i="34"/>
  <c r="AS7" i="34"/>
  <c r="AR7" i="34"/>
  <c r="AQ7" i="34"/>
  <c r="AP7" i="34"/>
  <c r="AO7" i="34"/>
  <c r="AN7" i="34"/>
  <c r="AM7" i="34"/>
  <c r="AL7" i="34"/>
  <c r="AK7" i="34"/>
  <c r="AJ7" i="34"/>
  <c r="AI7" i="34"/>
  <c r="AH7" i="34"/>
  <c r="AG7" i="34"/>
  <c r="AF7" i="34"/>
  <c r="AE7" i="34"/>
  <c r="AD7" i="34"/>
  <c r="AB7" i="34"/>
  <c r="AA7" i="34"/>
  <c r="T7" i="34"/>
  <c r="R7" i="34"/>
  <c r="Q7" i="34"/>
  <c r="P7" i="34"/>
  <c r="O7" i="34"/>
  <c r="N7" i="34"/>
  <c r="M7" i="34"/>
  <c r="L7" i="34"/>
  <c r="K7" i="34"/>
  <c r="J7" i="34"/>
  <c r="I7" i="34"/>
  <c r="H7" i="34"/>
  <c r="G7" i="34"/>
  <c r="F7" i="34"/>
  <c r="E7" i="34"/>
  <c r="D7" i="34"/>
  <c r="C7" i="34"/>
  <c r="BC7" i="35"/>
  <c r="BB7" i="35"/>
  <c r="BA7" i="35"/>
  <c r="AU7" i="35"/>
  <c r="AS7" i="35"/>
  <c r="AR7" i="35"/>
  <c r="AQ7" i="35"/>
  <c r="AP7" i="35"/>
  <c r="AO7" i="35"/>
  <c r="AN7" i="35"/>
  <c r="AM7" i="35"/>
  <c r="AL7" i="35"/>
  <c r="AK7" i="35"/>
  <c r="AJ7" i="35"/>
  <c r="AI7" i="35"/>
  <c r="AH7" i="35"/>
  <c r="AG7" i="35"/>
  <c r="AF7" i="35"/>
  <c r="AE7" i="35"/>
  <c r="AD7" i="35"/>
  <c r="AB7" i="35"/>
  <c r="AA7" i="35"/>
  <c r="T7" i="35"/>
  <c r="R7" i="35"/>
  <c r="Q7" i="35"/>
  <c r="P7" i="35"/>
  <c r="O7" i="35"/>
  <c r="N7" i="35"/>
  <c r="M7" i="35"/>
  <c r="L7" i="35"/>
  <c r="K7" i="35"/>
  <c r="J7" i="35"/>
  <c r="I7" i="35"/>
  <c r="H7" i="35"/>
  <c r="G7" i="35"/>
  <c r="F7" i="35"/>
  <c r="E7" i="35"/>
  <c r="D7" i="35"/>
  <c r="C7" i="35"/>
  <c r="BC7" i="36"/>
  <c r="BB7" i="36"/>
  <c r="BA7" i="36"/>
  <c r="AU7" i="36"/>
  <c r="AS7" i="36"/>
  <c r="AR7" i="36"/>
  <c r="AQ7" i="36"/>
  <c r="AP7" i="36"/>
  <c r="AO7" i="36"/>
  <c r="AN7" i="36"/>
  <c r="AM7" i="36"/>
  <c r="AL7" i="36"/>
  <c r="AK7" i="36"/>
  <c r="AJ7" i="36"/>
  <c r="AI7" i="36"/>
  <c r="AH7" i="36"/>
  <c r="AG7" i="36"/>
  <c r="AF7" i="36"/>
  <c r="AE7" i="36"/>
  <c r="AD7" i="36"/>
  <c r="BC7" i="37"/>
  <c r="BB7" i="37"/>
  <c r="BA7" i="37"/>
  <c r="AU7" i="37"/>
  <c r="AS7" i="37"/>
  <c r="AR7" i="37"/>
  <c r="AQ7" i="37"/>
  <c r="AP7" i="37"/>
  <c r="AO7" i="37"/>
  <c r="AN7" i="37"/>
  <c r="AM7" i="37"/>
  <c r="AL7" i="37"/>
  <c r="AK7" i="37"/>
  <c r="AJ7" i="37"/>
  <c r="AI7" i="37"/>
  <c r="AH7" i="37"/>
  <c r="AG7" i="37"/>
  <c r="AF7" i="37"/>
  <c r="AE7" i="37"/>
  <c r="AD7" i="37"/>
  <c r="BC7" i="38"/>
  <c r="BB7" i="38"/>
  <c r="BA7" i="38"/>
  <c r="AU7" i="38"/>
  <c r="AS7" i="38"/>
  <c r="AR7" i="38"/>
  <c r="AQ7" i="38"/>
  <c r="AP7" i="38"/>
  <c r="AO7" i="38"/>
  <c r="AN7" i="38"/>
  <c r="AM7" i="38"/>
  <c r="AL7" i="38"/>
  <c r="AK7" i="38"/>
  <c r="AJ7" i="38"/>
  <c r="AI7" i="38"/>
  <c r="AH7" i="38"/>
  <c r="AG7" i="38"/>
  <c r="AF7" i="38"/>
  <c r="AE7" i="38"/>
  <c r="AD7" i="38"/>
  <c r="BC7" i="39"/>
  <c r="BB7" i="39"/>
  <c r="BA7" i="39"/>
  <c r="AU7" i="39"/>
  <c r="AS7" i="39"/>
  <c r="AR7" i="39"/>
  <c r="AQ7" i="39"/>
  <c r="AP7" i="39"/>
  <c r="AO7" i="39"/>
  <c r="AN7" i="39"/>
  <c r="AM7" i="39"/>
  <c r="AL7" i="39"/>
  <c r="AK7" i="39"/>
  <c r="AJ7" i="39"/>
  <c r="AI7" i="39"/>
  <c r="AH7" i="39"/>
  <c r="AG7" i="39"/>
  <c r="AF7" i="39"/>
  <c r="AE7" i="39"/>
  <c r="AD7" i="39"/>
  <c r="BC7" i="26"/>
  <c r="BB7" i="26"/>
  <c r="BA7" i="26"/>
  <c r="AU7" i="26"/>
  <c r="AS7" i="26"/>
  <c r="AQ7" i="26"/>
  <c r="AP7" i="26"/>
  <c r="AO7" i="26"/>
  <c r="AN7" i="26"/>
  <c r="AM7" i="26"/>
  <c r="AL7" i="26"/>
  <c r="AK7" i="26"/>
  <c r="AJ7" i="26"/>
  <c r="AI7" i="26"/>
  <c r="AH7" i="26"/>
  <c r="AG7" i="26"/>
  <c r="AF7" i="26"/>
  <c r="AE7" i="26"/>
  <c r="AD7" i="26"/>
  <c r="AB7" i="26"/>
  <c r="AA7" i="26"/>
  <c r="T7" i="26"/>
  <c r="R7" i="26"/>
  <c r="P7" i="26"/>
  <c r="O7" i="26"/>
  <c r="N7" i="26"/>
  <c r="M7" i="26"/>
  <c r="L7" i="26"/>
  <c r="K7" i="26"/>
  <c r="J7" i="26"/>
  <c r="I7" i="26"/>
  <c r="H7" i="26"/>
  <c r="G7" i="26"/>
  <c r="F7" i="26"/>
  <c r="E7" i="26"/>
  <c r="D7" i="26"/>
  <c r="C7" i="26"/>
  <c r="BC7" i="21"/>
  <c r="BB7" i="21"/>
  <c r="BA7" i="21"/>
  <c r="AU7" i="21"/>
  <c r="AS7" i="21"/>
  <c r="AQ7" i="21"/>
  <c r="AP7" i="21"/>
  <c r="AO7" i="21"/>
  <c r="AN7" i="21"/>
  <c r="AM7" i="21"/>
  <c r="AL7" i="21"/>
  <c r="AK7" i="21"/>
  <c r="AJ7" i="21"/>
  <c r="AI7" i="21"/>
  <c r="AH7" i="21"/>
  <c r="AG7" i="21"/>
  <c r="AF7" i="21"/>
  <c r="AE7" i="21"/>
  <c r="AB7" i="21"/>
  <c r="AA7" i="21"/>
  <c r="T7" i="21"/>
  <c r="R7" i="21"/>
  <c r="P7" i="21"/>
  <c r="O7" i="21"/>
  <c r="N7" i="21"/>
  <c r="M7" i="21"/>
  <c r="L7" i="21"/>
  <c r="K7" i="21"/>
  <c r="J7" i="21"/>
  <c r="I7" i="21"/>
  <c r="H7" i="21"/>
  <c r="G7" i="21"/>
  <c r="F7" i="21"/>
  <c r="E7" i="21"/>
  <c r="D7" i="21"/>
  <c r="C7" i="21"/>
  <c r="BC7" i="22"/>
  <c r="BB7" i="22"/>
  <c r="BA7" i="22"/>
  <c r="AU7" i="22"/>
  <c r="AS7" i="22"/>
  <c r="AQ7" i="22"/>
  <c r="AP7" i="22"/>
  <c r="AO7" i="22"/>
  <c r="AN7" i="22"/>
  <c r="AM7" i="22"/>
  <c r="AL7" i="22"/>
  <c r="AK7" i="22"/>
  <c r="AJ7" i="22"/>
  <c r="AI7" i="22"/>
  <c r="AH7" i="22"/>
  <c r="AG7" i="22"/>
  <c r="AF7" i="22"/>
  <c r="AE7" i="22"/>
  <c r="AD7" i="22"/>
  <c r="AB7" i="22"/>
  <c r="AA7" i="22"/>
  <c r="T7" i="22"/>
  <c r="R7" i="22"/>
  <c r="Q7" i="22"/>
  <c r="P7" i="22"/>
  <c r="O7" i="22"/>
  <c r="N7" i="22"/>
  <c r="M7" i="22"/>
  <c r="L7" i="22"/>
  <c r="K7" i="22"/>
  <c r="J7" i="22"/>
  <c r="I7" i="22"/>
  <c r="H7" i="22"/>
  <c r="G7" i="22"/>
  <c r="F7" i="22"/>
  <c r="E7" i="22"/>
  <c r="D7" i="22"/>
  <c r="C7" i="22"/>
  <c r="BC7" i="12"/>
  <c r="BB7" i="12"/>
  <c r="BA7" i="12"/>
  <c r="AV7" i="12"/>
  <c r="AU7" i="12"/>
  <c r="AS7" i="12"/>
  <c r="AQ7" i="12"/>
  <c r="AP7" i="12"/>
  <c r="AO7" i="12"/>
  <c r="AN7" i="12"/>
  <c r="AM7" i="12"/>
  <c r="AL7" i="12"/>
  <c r="AK7" i="12"/>
  <c r="AJ7" i="12"/>
  <c r="AI7" i="12"/>
  <c r="AH7" i="12"/>
  <c r="AG7" i="12"/>
  <c r="AF7" i="12"/>
  <c r="AE7" i="12"/>
  <c r="AD7" i="12"/>
  <c r="BC9" i="13"/>
  <c r="BB9" i="13"/>
  <c r="BA9" i="13"/>
  <c r="AV9" i="13"/>
  <c r="AU9" i="13"/>
  <c r="AS9" i="13"/>
  <c r="AQ9" i="13"/>
  <c r="AP9" i="13"/>
  <c r="AO9" i="13"/>
  <c r="AN9" i="13"/>
  <c r="AM9" i="13"/>
  <c r="AL9" i="13"/>
  <c r="AK9" i="13"/>
  <c r="AJ9" i="13"/>
  <c r="AI9" i="13"/>
  <c r="AH9" i="13"/>
  <c r="AG9" i="13"/>
  <c r="AF9" i="13"/>
  <c r="AE9" i="13"/>
  <c r="AD9" i="13"/>
  <c r="BC7" i="14"/>
  <c r="BB7" i="14"/>
  <c r="BA7" i="14"/>
  <c r="AU7" i="14"/>
  <c r="AS7" i="14"/>
  <c r="AQ7" i="14"/>
  <c r="AP7" i="14"/>
  <c r="AO7" i="14"/>
  <c r="AN7" i="14"/>
  <c r="AM7" i="14"/>
  <c r="AL7" i="14"/>
  <c r="AK7" i="14"/>
  <c r="AJ7" i="14"/>
  <c r="AI7" i="14"/>
  <c r="AH7" i="14"/>
  <c r="AG7" i="14"/>
  <c r="AF7" i="14"/>
  <c r="AE7" i="14"/>
  <c r="AD7" i="14"/>
  <c r="BC7" i="30"/>
  <c r="BB7" i="30"/>
  <c r="BA7" i="30"/>
  <c r="AV7" i="30"/>
  <c r="AU7" i="30"/>
  <c r="AS7" i="30"/>
  <c r="AQ7" i="30"/>
  <c r="AP7" i="30"/>
  <c r="AO7" i="30"/>
  <c r="AN7" i="30"/>
  <c r="AM7" i="30"/>
  <c r="AL7" i="30"/>
  <c r="AK7" i="30"/>
  <c r="AJ7" i="30"/>
  <c r="AI7" i="30"/>
  <c r="AH7" i="30"/>
  <c r="AG7" i="30"/>
  <c r="AF7" i="30"/>
  <c r="AE7" i="30"/>
  <c r="AD7" i="30"/>
  <c r="BC7" i="32"/>
  <c r="BB7" i="32"/>
  <c r="BA7" i="32"/>
  <c r="AV7" i="32"/>
  <c r="AU7" i="32"/>
  <c r="AS7" i="32"/>
  <c r="AQ7" i="32"/>
  <c r="AP7" i="32"/>
  <c r="AO7" i="32"/>
  <c r="AN7" i="32"/>
  <c r="AM7" i="32"/>
  <c r="AL7" i="32"/>
  <c r="AK7" i="32"/>
  <c r="AJ7" i="32"/>
  <c r="AI7" i="32"/>
  <c r="AH7" i="32"/>
  <c r="AG7" i="32"/>
  <c r="AF7" i="32"/>
  <c r="AE7" i="32"/>
  <c r="AD7" i="32"/>
  <c r="BC7" i="31"/>
  <c r="BB7" i="31"/>
  <c r="BA7" i="31"/>
  <c r="AV7" i="31"/>
  <c r="AU7" i="31"/>
  <c r="AS7" i="31"/>
  <c r="AQ7" i="31"/>
  <c r="AP7" i="31"/>
  <c r="AO7" i="31"/>
  <c r="AN7" i="31"/>
  <c r="AM7" i="31"/>
  <c r="AL7" i="31"/>
  <c r="AK7" i="31"/>
  <c r="AJ7" i="31"/>
  <c r="AI7" i="31"/>
  <c r="AH7" i="31"/>
  <c r="AG7" i="31"/>
  <c r="AF7" i="31"/>
  <c r="AE7" i="31"/>
  <c r="AD7" i="31"/>
  <c r="AB7" i="31"/>
  <c r="AA7" i="31"/>
  <c r="U7" i="31"/>
  <c r="T7" i="31"/>
  <c r="R7" i="31"/>
  <c r="P7" i="31"/>
  <c r="O7" i="31"/>
  <c r="N7" i="31"/>
  <c r="M7" i="31"/>
  <c r="L7" i="31"/>
  <c r="K7" i="31"/>
  <c r="I7" i="31"/>
  <c r="H7" i="31"/>
  <c r="G7" i="31"/>
  <c r="F7" i="31"/>
  <c r="E7" i="31"/>
  <c r="D7" i="31"/>
  <c r="C7" i="31"/>
  <c r="BC7" i="9"/>
  <c r="BB7" i="9"/>
  <c r="BA7" i="9"/>
  <c r="AV7" i="9"/>
  <c r="AU7" i="9"/>
  <c r="AS7" i="9"/>
  <c r="AQ7" i="9"/>
  <c r="AP7" i="9"/>
  <c r="AO7" i="9"/>
  <c r="AN7" i="9"/>
  <c r="AM7" i="9"/>
  <c r="AL7" i="9"/>
  <c r="AK7" i="9"/>
  <c r="AJ7" i="9"/>
  <c r="AI7" i="9"/>
  <c r="AH7" i="9"/>
  <c r="AG7" i="9"/>
  <c r="AF7" i="9"/>
  <c r="AE7" i="9"/>
  <c r="AD7" i="9"/>
  <c r="BC7" i="10"/>
  <c r="BB7" i="10"/>
  <c r="BA7" i="10"/>
  <c r="AV7" i="10"/>
  <c r="AU7" i="10"/>
  <c r="AS7" i="10"/>
  <c r="AQ7" i="10"/>
  <c r="AP7" i="10"/>
  <c r="AO7" i="10"/>
  <c r="AN7" i="10"/>
  <c r="AM7" i="10"/>
  <c r="AL7" i="10"/>
  <c r="AK7" i="10"/>
  <c r="AJ7" i="10"/>
  <c r="AI7" i="10"/>
  <c r="AH7" i="10"/>
  <c r="AG7" i="10"/>
  <c r="AF7" i="10"/>
  <c r="AE7" i="10"/>
  <c r="AD7" i="10"/>
  <c r="BC7" i="7"/>
  <c r="BB7" i="7"/>
  <c r="BA7" i="7"/>
  <c r="AV7" i="7"/>
  <c r="AU7" i="7"/>
  <c r="AS7" i="7"/>
  <c r="AQ7" i="7"/>
  <c r="AP7" i="7"/>
  <c r="AO7" i="7"/>
  <c r="AN7" i="7"/>
  <c r="AM7" i="7"/>
  <c r="AL7" i="7"/>
  <c r="AK7" i="7"/>
  <c r="AJ7" i="7"/>
  <c r="AI7" i="7"/>
  <c r="AH7" i="7"/>
  <c r="AG7" i="7"/>
  <c r="AF7" i="7"/>
  <c r="AE7" i="7"/>
  <c r="AD7" i="7"/>
  <c r="BC29" i="6"/>
  <c r="BB29" i="6"/>
  <c r="BA29" i="6"/>
  <c r="AV29" i="6"/>
  <c r="AU29" i="6"/>
  <c r="AS29" i="6"/>
  <c r="AQ29" i="6"/>
  <c r="AP29" i="6"/>
  <c r="AO29" i="6"/>
  <c r="AN29" i="6"/>
  <c r="AM29" i="6"/>
  <c r="AL29" i="6"/>
  <c r="AK29" i="6"/>
  <c r="AJ29" i="6"/>
  <c r="AI29" i="6"/>
  <c r="AH29" i="6"/>
  <c r="AG29" i="6"/>
  <c r="AF29" i="6"/>
  <c r="AE29" i="6"/>
  <c r="AD29" i="6"/>
  <c r="BC14" i="6"/>
  <c r="BB14" i="6"/>
  <c r="BA14" i="6"/>
  <c r="AV14" i="6"/>
  <c r="AU14" i="6"/>
  <c r="AS14" i="6"/>
  <c r="AQ14" i="6"/>
  <c r="AP14" i="6"/>
  <c r="AO14" i="6"/>
  <c r="AN14" i="6"/>
  <c r="AM14" i="6"/>
  <c r="AL14" i="6"/>
  <c r="AK14" i="6"/>
  <c r="AJ14" i="6"/>
  <c r="AI14" i="6"/>
  <c r="AH14" i="6"/>
  <c r="AG14" i="6"/>
  <c r="AF14" i="6"/>
  <c r="AE14" i="6"/>
  <c r="AD14" i="6"/>
  <c r="BC10" i="6"/>
  <c r="BB10" i="6"/>
  <c r="BA10" i="6"/>
  <c r="AV10" i="6"/>
  <c r="AU10" i="6"/>
  <c r="AS10" i="6"/>
  <c r="AQ10" i="6"/>
  <c r="AP10" i="6"/>
  <c r="AO10" i="6"/>
  <c r="AN10" i="6"/>
  <c r="AM10" i="6"/>
  <c r="AL10" i="6"/>
  <c r="AK10" i="6"/>
  <c r="AJ10" i="6"/>
  <c r="AI10" i="6"/>
  <c r="AH10" i="6"/>
  <c r="AG10" i="6"/>
  <c r="AF10" i="6"/>
  <c r="AE10" i="6"/>
  <c r="AD10" i="6"/>
  <c r="BC18" i="6"/>
  <c r="BB18" i="6"/>
  <c r="BA18" i="6"/>
  <c r="AV18" i="6"/>
  <c r="AU18" i="6"/>
  <c r="AS18" i="6"/>
  <c r="AQ18" i="6"/>
  <c r="AP18" i="6"/>
  <c r="AO18" i="6"/>
  <c r="AN18" i="6"/>
  <c r="AM18" i="6"/>
  <c r="AL18" i="6"/>
  <c r="AK18" i="6"/>
  <c r="AJ18" i="6"/>
  <c r="AI18" i="6"/>
  <c r="AH18" i="6"/>
  <c r="AG18" i="6"/>
  <c r="AF18" i="6"/>
  <c r="AE18" i="6"/>
  <c r="AD18" i="6"/>
  <c r="BC9" i="20"/>
  <c r="BB9" i="20"/>
  <c r="BA9" i="20"/>
  <c r="AU9" i="20"/>
  <c r="AS9" i="20"/>
  <c r="AQ9" i="20"/>
  <c r="AP9" i="20"/>
  <c r="AO9" i="20"/>
  <c r="AN9" i="20"/>
  <c r="AM9" i="20"/>
  <c r="AL9" i="20"/>
  <c r="AK9" i="20"/>
  <c r="AJ9" i="20"/>
  <c r="AI9" i="20"/>
  <c r="AH9" i="20"/>
  <c r="AG9" i="20"/>
  <c r="AF9" i="20"/>
  <c r="AE9" i="20"/>
  <c r="AD9" i="20"/>
  <c r="AB9" i="20"/>
  <c r="AA9" i="20"/>
  <c r="T9" i="20"/>
  <c r="R9" i="20"/>
  <c r="P9" i="20"/>
  <c r="O9" i="20"/>
  <c r="N9" i="20"/>
  <c r="M9" i="20"/>
  <c r="L9" i="20"/>
  <c r="K9" i="20"/>
  <c r="J9" i="20"/>
  <c r="I9" i="20"/>
  <c r="H9" i="20"/>
  <c r="G9" i="20"/>
  <c r="F9" i="20"/>
  <c r="E9" i="20"/>
  <c r="D9" i="20"/>
  <c r="C9" i="20"/>
  <c r="BC13" i="20"/>
  <c r="BB13" i="20"/>
  <c r="BA13" i="20"/>
  <c r="AU13" i="20"/>
  <c r="AS13" i="20"/>
  <c r="AQ13" i="20"/>
  <c r="AP13" i="20"/>
  <c r="AO13" i="20"/>
  <c r="AN13" i="20"/>
  <c r="AM13" i="20"/>
  <c r="AL13" i="20"/>
  <c r="AK13" i="20"/>
  <c r="AJ13" i="20"/>
  <c r="AI13" i="20"/>
  <c r="AH13" i="20"/>
  <c r="AG13" i="20"/>
  <c r="AF13" i="20"/>
  <c r="AE13" i="20"/>
  <c r="AD13" i="20"/>
  <c r="AB13" i="20"/>
  <c r="AA13" i="20"/>
  <c r="T13" i="20"/>
  <c r="R13" i="20"/>
  <c r="P13" i="20"/>
  <c r="O13" i="20"/>
  <c r="N13" i="20"/>
  <c r="M13" i="20"/>
  <c r="L13" i="20"/>
  <c r="K13" i="20"/>
  <c r="J13" i="20"/>
  <c r="I13" i="20"/>
  <c r="H13" i="20"/>
  <c r="G13" i="20"/>
  <c r="F13" i="20"/>
  <c r="E13" i="20"/>
  <c r="D13" i="20"/>
  <c r="C13" i="20"/>
  <c r="BC17" i="20"/>
  <c r="BB17" i="20"/>
  <c r="BA17" i="20"/>
  <c r="AU17" i="20"/>
  <c r="AS17" i="20"/>
  <c r="AQ17" i="20"/>
  <c r="AP17" i="20"/>
  <c r="AO17" i="20"/>
  <c r="AN17" i="20"/>
  <c r="AM17" i="20"/>
  <c r="AL17" i="20"/>
  <c r="AK17" i="20"/>
  <c r="AJ17" i="20"/>
  <c r="AI17" i="20"/>
  <c r="AH17" i="20"/>
  <c r="AG17" i="20"/>
  <c r="AF17" i="20"/>
  <c r="AE17" i="20"/>
  <c r="AD17" i="20"/>
  <c r="AB17" i="20"/>
  <c r="AA17" i="20"/>
  <c r="T17" i="20"/>
  <c r="R17" i="20"/>
  <c r="P17" i="20"/>
  <c r="O17" i="20"/>
  <c r="N17" i="20"/>
  <c r="M17" i="20"/>
  <c r="L17" i="20"/>
  <c r="K17" i="20"/>
  <c r="J17" i="20"/>
  <c r="I17" i="20"/>
  <c r="H17" i="20"/>
  <c r="G17" i="20"/>
  <c r="F17" i="20"/>
  <c r="E17" i="20"/>
  <c r="D17" i="20"/>
  <c r="C17" i="20"/>
  <c r="AB26" i="18"/>
  <c r="AA26" i="18"/>
  <c r="U26" i="18"/>
  <c r="T26" i="18"/>
  <c r="R26" i="18"/>
  <c r="P26" i="18"/>
  <c r="O26" i="18"/>
  <c r="N26" i="18"/>
  <c r="M26" i="18"/>
  <c r="L26" i="18"/>
  <c r="F26" i="18"/>
  <c r="E26" i="18"/>
  <c r="D26" i="18"/>
  <c r="C26" i="18"/>
  <c r="BC10" i="18"/>
  <c r="BB10" i="18"/>
  <c r="BA10" i="18"/>
  <c r="AV10" i="18"/>
  <c r="AU10" i="18"/>
  <c r="AS10" i="18"/>
  <c r="AQ10" i="18"/>
  <c r="AP10" i="18"/>
  <c r="AN10" i="18"/>
  <c r="AM10" i="18"/>
  <c r="AL10" i="18"/>
  <c r="AK10" i="18"/>
  <c r="AJ10" i="18"/>
  <c r="AI10" i="18"/>
  <c r="AG10" i="18"/>
  <c r="AF10" i="18"/>
  <c r="AE10" i="18"/>
  <c r="AB10" i="18"/>
  <c r="AA10" i="18"/>
  <c r="U10" i="18"/>
  <c r="T10" i="18"/>
  <c r="R10" i="18"/>
  <c r="P10" i="18"/>
  <c r="N10" i="18"/>
  <c r="G10" i="18"/>
  <c r="F10" i="18"/>
  <c r="E10" i="18"/>
  <c r="D10" i="18"/>
  <c r="C10" i="18"/>
  <c r="BC7" i="18"/>
  <c r="BB7" i="18"/>
  <c r="BA7" i="18"/>
  <c r="AV7" i="18"/>
  <c r="AU7" i="18"/>
  <c r="AS7" i="18"/>
  <c r="AQ7" i="18"/>
  <c r="AP7" i="18"/>
  <c r="AO7" i="18"/>
  <c r="AN7" i="18"/>
  <c r="AM7" i="18"/>
  <c r="AL7" i="18"/>
  <c r="AK7" i="18"/>
  <c r="AJ7" i="18"/>
  <c r="AI7" i="18"/>
  <c r="AH7" i="18"/>
  <c r="AG7" i="18"/>
  <c r="AF7" i="18"/>
  <c r="AE7" i="18"/>
  <c r="AD7" i="18"/>
  <c r="AB7" i="18"/>
  <c r="AA7" i="18"/>
  <c r="U7" i="18"/>
  <c r="T7" i="18"/>
  <c r="R7" i="18"/>
  <c r="P7" i="18"/>
  <c r="O7" i="18"/>
  <c r="N7" i="18"/>
  <c r="M7" i="18"/>
  <c r="L7" i="18"/>
  <c r="BC11" i="18"/>
  <c r="BB11" i="18"/>
  <c r="BA11" i="18"/>
  <c r="AV11" i="18"/>
  <c r="AU11" i="18"/>
  <c r="AS11" i="18"/>
  <c r="AQ11" i="18"/>
  <c r="AP11" i="18"/>
  <c r="AO11" i="18"/>
  <c r="AN11" i="18"/>
  <c r="AM11" i="18"/>
  <c r="AL11" i="18"/>
  <c r="AK11" i="18"/>
  <c r="AI11" i="18"/>
  <c r="AH11" i="18"/>
  <c r="AG11" i="18"/>
  <c r="AF11" i="18"/>
  <c r="AE11" i="18"/>
  <c r="AD11" i="18"/>
  <c r="AB11" i="18"/>
  <c r="AA11" i="18"/>
  <c r="U11" i="18"/>
  <c r="T11" i="18"/>
  <c r="P11" i="18"/>
  <c r="N11" i="18"/>
  <c r="M11" i="18"/>
  <c r="AB16" i="17"/>
  <c r="AA16" i="17"/>
  <c r="U16" i="17"/>
  <c r="T16" i="17"/>
  <c r="R16" i="17"/>
  <c r="P16" i="17"/>
  <c r="O16" i="17"/>
  <c r="N16" i="17"/>
  <c r="M16" i="17"/>
  <c r="L16" i="17"/>
  <c r="K16" i="17"/>
  <c r="J16" i="17"/>
  <c r="I16" i="17"/>
  <c r="H16" i="17"/>
  <c r="G16" i="17"/>
  <c r="F16" i="17"/>
  <c r="E16" i="17"/>
  <c r="D16" i="17"/>
  <c r="C16" i="17"/>
  <c r="BC37" i="17"/>
  <c r="BB37" i="17"/>
  <c r="BA37" i="17"/>
  <c r="AV37" i="17"/>
  <c r="AU37" i="17"/>
  <c r="AS37" i="17"/>
  <c r="AQ37" i="17"/>
  <c r="AP37" i="17"/>
  <c r="AO37" i="17"/>
  <c r="AN37" i="17"/>
  <c r="AM37" i="17"/>
  <c r="AL37" i="17"/>
  <c r="AK37" i="17"/>
  <c r="AJ37" i="17"/>
  <c r="AI37" i="17"/>
  <c r="AH37" i="17"/>
  <c r="AG37" i="17"/>
  <c r="AF37" i="17"/>
  <c r="AE37" i="17"/>
  <c r="AD37" i="17"/>
  <c r="AB37" i="17"/>
  <c r="AA37" i="17"/>
  <c r="U37" i="17"/>
  <c r="T37" i="17"/>
  <c r="R37" i="17"/>
  <c r="P37" i="17"/>
  <c r="O37" i="17"/>
  <c r="N37" i="17"/>
  <c r="M37" i="17"/>
  <c r="L37" i="17"/>
  <c r="K37" i="17"/>
  <c r="J37" i="17"/>
  <c r="I37" i="17"/>
  <c r="H37" i="17"/>
  <c r="G37" i="17"/>
  <c r="F37" i="17"/>
  <c r="E37" i="17"/>
  <c r="D37" i="17"/>
  <c r="C37" i="17"/>
  <c r="BC36" i="17"/>
  <c r="BB36" i="17"/>
  <c r="BA36" i="17"/>
  <c r="AV36" i="17"/>
  <c r="AU36" i="17"/>
  <c r="AS36" i="17"/>
  <c r="AQ36" i="17"/>
  <c r="AP36" i="17"/>
  <c r="AO36" i="17"/>
  <c r="AN36" i="17"/>
  <c r="AM36" i="17"/>
  <c r="AL36" i="17"/>
  <c r="AK36" i="17"/>
  <c r="AJ36" i="17"/>
  <c r="AI36" i="17"/>
  <c r="AH36" i="17"/>
  <c r="AG36" i="17"/>
  <c r="AF36" i="17"/>
  <c r="AE36" i="17"/>
  <c r="AD36" i="17"/>
  <c r="AB36" i="17"/>
  <c r="AA36" i="17"/>
  <c r="U36" i="17"/>
  <c r="T36" i="17"/>
  <c r="R36" i="17"/>
  <c r="P36" i="17"/>
  <c r="O36" i="17"/>
  <c r="N36" i="17"/>
  <c r="M36" i="17"/>
  <c r="L36" i="17"/>
  <c r="K36" i="17"/>
  <c r="J36" i="17"/>
  <c r="I36" i="17"/>
  <c r="H36" i="17"/>
  <c r="G36" i="17"/>
  <c r="F36" i="17"/>
  <c r="E36" i="17"/>
  <c r="D36" i="17"/>
  <c r="C36" i="17"/>
  <c r="AB35" i="17"/>
  <c r="AA35" i="17"/>
  <c r="U35" i="17"/>
  <c r="T35" i="17"/>
  <c r="R35" i="17"/>
  <c r="P35" i="17"/>
  <c r="O35" i="17"/>
  <c r="N35" i="17"/>
  <c r="M35" i="17"/>
  <c r="L35" i="17"/>
  <c r="K35" i="17"/>
  <c r="J35" i="17"/>
  <c r="I35" i="17"/>
  <c r="H35" i="17"/>
  <c r="G35" i="17"/>
  <c r="F35" i="17"/>
  <c r="E35" i="17"/>
  <c r="D35" i="17"/>
  <c r="C35" i="17"/>
  <c r="AB34" i="17"/>
  <c r="AA116" i="3" s="1"/>
  <c r="AA34" i="17"/>
  <c r="Z116" i="3" s="1"/>
  <c r="U34" i="17"/>
  <c r="T116" i="3" s="1"/>
  <c r="T34" i="17"/>
  <c r="S116" i="3" s="1"/>
  <c r="R34" i="17"/>
  <c r="Q116" i="3" s="1"/>
  <c r="P34" i="17"/>
  <c r="O116" i="3" s="1"/>
  <c r="O34" i="17"/>
  <c r="N116" i="3" s="1"/>
  <c r="N34" i="17"/>
  <c r="M116" i="3" s="1"/>
  <c r="M34" i="17"/>
  <c r="L116" i="3" s="1"/>
  <c r="L34" i="17"/>
  <c r="K116" i="3" s="1"/>
  <c r="K34" i="17"/>
  <c r="J116" i="3" s="1"/>
  <c r="J34" i="17"/>
  <c r="I116" i="3" s="1"/>
  <c r="I34" i="17"/>
  <c r="H116" i="3" s="1"/>
  <c r="H34" i="17"/>
  <c r="G116" i="3" s="1"/>
  <c r="G34" i="17"/>
  <c r="F116" i="3" s="1"/>
  <c r="F34" i="17"/>
  <c r="E116" i="3" s="1"/>
  <c r="E34" i="17"/>
  <c r="D116" i="3" s="1"/>
  <c r="D34" i="17"/>
  <c r="C116" i="3" s="1"/>
  <c r="C34" i="17"/>
  <c r="B116" i="3" s="1"/>
  <c r="AB33" i="17"/>
  <c r="AA33" i="17"/>
  <c r="U33" i="17"/>
  <c r="T33" i="17"/>
  <c r="R33" i="17"/>
  <c r="P33" i="17"/>
  <c r="O33" i="17"/>
  <c r="N33" i="17"/>
  <c r="M33" i="17"/>
  <c r="L33" i="17"/>
  <c r="K33" i="17"/>
  <c r="J33" i="17"/>
  <c r="I33" i="17"/>
  <c r="H33" i="17"/>
  <c r="G33" i="17"/>
  <c r="F33" i="17"/>
  <c r="E33" i="17"/>
  <c r="D33" i="17"/>
  <c r="C33" i="17"/>
  <c r="BC35" i="17"/>
  <c r="BB35" i="17"/>
  <c r="BA35" i="17"/>
  <c r="AV35" i="17"/>
  <c r="AU35" i="17"/>
  <c r="AS35" i="17"/>
  <c r="AQ35" i="17"/>
  <c r="AP35" i="17"/>
  <c r="AO35" i="17"/>
  <c r="AN35" i="17"/>
  <c r="AM35" i="17"/>
  <c r="AL35" i="17"/>
  <c r="AK35" i="17"/>
  <c r="AJ35" i="17"/>
  <c r="AI35" i="17"/>
  <c r="AH35" i="17"/>
  <c r="AG35" i="17"/>
  <c r="AF35" i="17"/>
  <c r="AE35" i="17"/>
  <c r="AD35" i="17"/>
  <c r="BC34" i="17"/>
  <c r="BB128" i="3" s="1"/>
  <c r="BB34" i="17"/>
  <c r="BA128" i="3" s="1"/>
  <c r="BA34" i="17"/>
  <c r="AZ128" i="3" s="1"/>
  <c r="AV34" i="17"/>
  <c r="AU128" i="3" s="1"/>
  <c r="AU34" i="17"/>
  <c r="AT128" i="3" s="1"/>
  <c r="AS34" i="17"/>
  <c r="AR128" i="3" s="1"/>
  <c r="AQ34" i="17"/>
  <c r="AP128" i="3" s="1"/>
  <c r="AP34" i="17"/>
  <c r="AO128" i="3" s="1"/>
  <c r="AO34" i="17"/>
  <c r="AN128" i="3" s="1"/>
  <c r="AN34" i="17"/>
  <c r="AM128" i="3" s="1"/>
  <c r="AM34" i="17"/>
  <c r="AL128" i="3" s="1"/>
  <c r="AL34" i="17"/>
  <c r="AK128" i="3" s="1"/>
  <c r="AK34" i="17"/>
  <c r="AJ128" i="3" s="1"/>
  <c r="AJ34" i="17"/>
  <c r="AI128" i="3" s="1"/>
  <c r="AI34" i="17"/>
  <c r="AH128" i="3" s="1"/>
  <c r="AH34" i="17"/>
  <c r="AG128" i="3" s="1"/>
  <c r="AG34" i="17"/>
  <c r="AF128" i="3" s="1"/>
  <c r="AF34" i="17"/>
  <c r="AE128" i="3" s="1"/>
  <c r="AE34" i="17"/>
  <c r="AD128" i="3" s="1"/>
  <c r="AD34" i="17"/>
  <c r="AC128" i="3" s="1"/>
  <c r="BC33" i="17"/>
  <c r="BB33" i="17"/>
  <c r="BA33" i="17"/>
  <c r="AV33" i="17"/>
  <c r="AU33" i="17"/>
  <c r="AS33" i="17"/>
  <c r="AQ33" i="17"/>
  <c r="AP33" i="17"/>
  <c r="AO33" i="17"/>
  <c r="AN33" i="17"/>
  <c r="AM33" i="17"/>
  <c r="AL33" i="17"/>
  <c r="AK33" i="17"/>
  <c r="AJ33" i="17"/>
  <c r="AI33" i="17"/>
  <c r="AH33" i="17"/>
  <c r="AG33" i="17"/>
  <c r="AF33" i="17"/>
  <c r="AE33" i="17"/>
  <c r="AD33" i="17"/>
  <c r="BC13" i="17"/>
  <c r="BB13" i="17"/>
  <c r="BA13" i="17"/>
  <c r="AV13" i="17"/>
  <c r="AU13" i="17"/>
  <c r="AS13" i="17"/>
  <c r="AQ13" i="17"/>
  <c r="AP13" i="17"/>
  <c r="AO13" i="17"/>
  <c r="AN13" i="17"/>
  <c r="AM13" i="17"/>
  <c r="AL13" i="17"/>
  <c r="AK13" i="17"/>
  <c r="AJ13" i="17"/>
  <c r="AI13" i="17"/>
  <c r="AH13" i="17"/>
  <c r="AG13" i="17"/>
  <c r="AF13" i="17"/>
  <c r="AE13" i="17"/>
  <c r="AD13" i="17"/>
  <c r="AB13" i="17"/>
  <c r="AA13" i="17"/>
  <c r="U13" i="17"/>
  <c r="T13" i="17"/>
  <c r="R13" i="17"/>
  <c r="P13" i="17"/>
  <c r="O13" i="17"/>
  <c r="N13" i="17"/>
  <c r="M13" i="17"/>
  <c r="L13" i="17"/>
  <c r="K13" i="17"/>
  <c r="J13" i="17"/>
  <c r="I13" i="17"/>
  <c r="H13" i="17"/>
  <c r="G13" i="17"/>
  <c r="F13" i="17"/>
  <c r="D13" i="17"/>
  <c r="C13" i="17"/>
  <c r="BC9" i="17"/>
  <c r="BB9" i="17"/>
  <c r="BA9" i="17"/>
  <c r="AV9" i="17"/>
  <c r="AU9" i="17"/>
  <c r="AS9" i="17"/>
  <c r="AQ9" i="17"/>
  <c r="AP9" i="17"/>
  <c r="AO9" i="17"/>
  <c r="AN9" i="17"/>
  <c r="AM9" i="17"/>
  <c r="AL9" i="17"/>
  <c r="AK9" i="17"/>
  <c r="AJ9" i="17"/>
  <c r="AI9" i="17"/>
  <c r="AH9" i="17"/>
  <c r="AG9" i="17"/>
  <c r="AF9" i="17"/>
  <c r="AE9" i="17"/>
  <c r="AD9" i="17"/>
  <c r="AB9" i="17"/>
  <c r="AA9" i="17"/>
  <c r="U9" i="17"/>
  <c r="T9" i="17"/>
  <c r="R9" i="17"/>
  <c r="P9" i="17"/>
  <c r="O9" i="17"/>
  <c r="N9" i="17"/>
  <c r="M9" i="17"/>
  <c r="L9" i="17"/>
  <c r="K9" i="17"/>
  <c r="J9" i="17"/>
  <c r="I9" i="17"/>
  <c r="H9" i="17"/>
  <c r="G9" i="17"/>
  <c r="F9" i="17"/>
  <c r="E9" i="17"/>
  <c r="D9" i="17"/>
  <c r="C9" i="17"/>
  <c r="BC18" i="17"/>
  <c r="BB18" i="17"/>
  <c r="BA18" i="17"/>
  <c r="AV18" i="17"/>
  <c r="AU18" i="17"/>
  <c r="AS18" i="17"/>
  <c r="AQ18" i="17"/>
  <c r="AP18" i="17"/>
  <c r="AO18" i="17"/>
  <c r="AN18" i="17"/>
  <c r="AM18" i="17"/>
  <c r="AL18" i="17"/>
  <c r="AK18" i="17"/>
  <c r="AJ18" i="17"/>
  <c r="AI18" i="17"/>
  <c r="AH18" i="17"/>
  <c r="AG18" i="17"/>
  <c r="AF18" i="17"/>
  <c r="AE18" i="17"/>
  <c r="AD18" i="17"/>
  <c r="AB18" i="17"/>
  <c r="AA18" i="17"/>
  <c r="U18" i="17"/>
  <c r="T18" i="17"/>
  <c r="R18" i="17"/>
  <c r="P18" i="17"/>
  <c r="O18" i="17"/>
  <c r="N18" i="17"/>
  <c r="M18" i="17"/>
  <c r="L18" i="17"/>
  <c r="K18" i="17"/>
  <c r="J18" i="17"/>
  <c r="I18" i="17"/>
  <c r="H18" i="17"/>
  <c r="G18" i="17"/>
  <c r="F18" i="17"/>
  <c r="E18" i="17"/>
  <c r="D18" i="17"/>
  <c r="C18" i="17"/>
  <c r="AD5" i="1"/>
  <c r="AD21" i="1"/>
  <c r="AS5" i="15"/>
  <c r="AR599" i="3" s="1"/>
  <c r="AS23" i="15"/>
  <c r="AR613" i="3" s="1"/>
  <c r="AS13" i="15"/>
  <c r="AR614" i="3" s="1"/>
  <c r="AS15" i="15"/>
  <c r="AR615" i="3" s="1"/>
  <c r="AS16" i="15"/>
  <c r="AR616" i="3" s="1"/>
  <c r="AS17" i="15"/>
  <c r="AR617" i="3" s="1"/>
  <c r="AS8" i="15"/>
  <c r="AR618" i="3" s="1"/>
  <c r="AS21" i="15"/>
  <c r="AR619" i="3" s="1"/>
  <c r="A1" i="15"/>
  <c r="AS5" i="33"/>
  <c r="AR582" i="3" s="1"/>
  <c r="AS15" i="33"/>
  <c r="AR592" i="3" s="1"/>
  <c r="AS13" i="33"/>
  <c r="AR593" i="3" s="1"/>
  <c r="AS10" i="33"/>
  <c r="AR594" i="3" s="1"/>
  <c r="A1" i="33"/>
  <c r="O13" i="33" s="1"/>
  <c r="N585" i="3" s="1"/>
  <c r="AS5" i="34"/>
  <c r="AR562" i="3" s="1"/>
  <c r="AS16" i="34"/>
  <c r="AR574" i="3" s="1"/>
  <c r="AS12" i="34"/>
  <c r="AR575" i="3" s="1"/>
  <c r="AS13" i="34"/>
  <c r="AR576" i="3" s="1"/>
  <c r="AS8" i="34"/>
  <c r="AR577" i="3" s="1"/>
  <c r="AR16" i="34"/>
  <c r="AQ574" i="3" s="1"/>
  <c r="AR12" i="34"/>
  <c r="AQ575" i="3" s="1"/>
  <c r="AR13" i="34"/>
  <c r="AQ576" i="3" s="1"/>
  <c r="AR8" i="34"/>
  <c r="AQ577" i="3" s="1"/>
  <c r="R5" i="34"/>
  <c r="Q562" i="3" s="1"/>
  <c r="R16" i="34"/>
  <c r="Q564" i="3" s="1"/>
  <c r="R12" i="34"/>
  <c r="Q565" i="3" s="1"/>
  <c r="R13" i="34"/>
  <c r="Q566" i="3" s="1"/>
  <c r="R8" i="34"/>
  <c r="Q567" i="3" s="1"/>
  <c r="Q5" i="34"/>
  <c r="P562" i="3" s="1"/>
  <c r="Q16" i="34"/>
  <c r="P564" i="3" s="1"/>
  <c r="Q12" i="34"/>
  <c r="P565" i="3" s="1"/>
  <c r="Q13" i="34"/>
  <c r="P566" i="3" s="1"/>
  <c r="Q8" i="34"/>
  <c r="P567" i="3" s="1"/>
  <c r="AS5" i="36"/>
  <c r="AR539" i="3" s="1"/>
  <c r="AS16" i="36"/>
  <c r="AR553" i="3" s="1"/>
  <c r="AS8" i="36"/>
  <c r="AR554" i="3" s="1"/>
  <c r="AS13" i="36"/>
  <c r="AR555" i="3" s="1"/>
  <c r="AS14" i="36"/>
  <c r="AR556" i="3" s="1"/>
  <c r="AS10" i="36"/>
  <c r="AR557" i="3" s="1"/>
  <c r="AR5" i="36"/>
  <c r="AQ539" i="3" s="1"/>
  <c r="AR16" i="36"/>
  <c r="AQ553" i="3" s="1"/>
  <c r="AR8" i="36"/>
  <c r="AQ554" i="3" s="1"/>
  <c r="AR13" i="36"/>
  <c r="AR14" i="36"/>
  <c r="AQ556" i="3" s="1"/>
  <c r="AR10" i="36"/>
  <c r="AQ557" i="3" s="1"/>
  <c r="A1" i="36"/>
  <c r="O8" i="36" s="1"/>
  <c r="N542" i="3" s="1"/>
  <c r="AS5" i="38"/>
  <c r="AR522" i="3" s="1"/>
  <c r="AS13" i="38"/>
  <c r="AR532" i="3" s="1"/>
  <c r="AS10" i="38"/>
  <c r="AR533" i="3" s="1"/>
  <c r="AS11" i="38"/>
  <c r="AR534" i="3" s="1"/>
  <c r="AR5" i="38"/>
  <c r="AQ522" i="3" s="1"/>
  <c r="AR13" i="38"/>
  <c r="AQ532" i="3" s="1"/>
  <c r="AR10" i="38"/>
  <c r="AQ533" i="3" s="1"/>
  <c r="AR11" i="38"/>
  <c r="AQ534" i="3" s="1"/>
  <c r="A1" i="38"/>
  <c r="M10" i="38" s="1"/>
  <c r="L525" i="3" s="1"/>
  <c r="AS5" i="26"/>
  <c r="AR497" i="3" s="1"/>
  <c r="AS23" i="26"/>
  <c r="AR511" i="3" s="1"/>
  <c r="AS13" i="26"/>
  <c r="AR512" i="3" s="1"/>
  <c r="AS15" i="26"/>
  <c r="AR513" i="3" s="1"/>
  <c r="BK513" i="3" s="1"/>
  <c r="AS16" i="26"/>
  <c r="AR514" i="3" s="1"/>
  <c r="AS19" i="26"/>
  <c r="AR515" i="3" s="1"/>
  <c r="AS18" i="26"/>
  <c r="AR516" i="3" s="1"/>
  <c r="AS21" i="26"/>
  <c r="AR517" i="3" s="1"/>
  <c r="R5" i="26"/>
  <c r="Q497" i="3" s="1"/>
  <c r="R23" i="26"/>
  <c r="Q499" i="3" s="1"/>
  <c r="R13" i="26"/>
  <c r="Q500" i="3" s="1"/>
  <c r="R15" i="26"/>
  <c r="Q501" i="3" s="1"/>
  <c r="R16" i="26"/>
  <c r="Q502" i="3" s="1"/>
  <c r="R19" i="26"/>
  <c r="Q503" i="3" s="1"/>
  <c r="R18" i="26"/>
  <c r="Q504" i="3" s="1"/>
  <c r="R21" i="26"/>
  <c r="Q505" i="3" s="1"/>
  <c r="AS5" i="21"/>
  <c r="AR477" i="3" s="1"/>
  <c r="AS16" i="21"/>
  <c r="AR489" i="3" s="1"/>
  <c r="AS13" i="21"/>
  <c r="AR490" i="3" s="1"/>
  <c r="AS14" i="21"/>
  <c r="AS10" i="21"/>
  <c r="AR492" i="3" s="1"/>
  <c r="R5" i="21"/>
  <c r="R16" i="21"/>
  <c r="Q479" i="3" s="1"/>
  <c r="R13" i="21"/>
  <c r="Q480" i="3" s="1"/>
  <c r="R14" i="21"/>
  <c r="Q481" i="3" s="1"/>
  <c r="R10" i="21"/>
  <c r="Q482" i="3" s="1"/>
  <c r="AS5" i="22"/>
  <c r="AS16" i="22"/>
  <c r="AR468" i="3" s="1"/>
  <c r="AS8" i="22"/>
  <c r="AR469" i="3" s="1"/>
  <c r="AS13" i="22"/>
  <c r="AR470" i="3" s="1"/>
  <c r="AS14" i="22"/>
  <c r="AR471" i="3" s="1"/>
  <c r="AS10" i="22"/>
  <c r="AR472" i="3" s="1"/>
  <c r="AR8" i="22"/>
  <c r="AQ469" i="3" s="1"/>
  <c r="AR13" i="22"/>
  <c r="AQ470" i="3" s="1"/>
  <c r="AR14" i="22"/>
  <c r="AQ471" i="3" s="1"/>
  <c r="AR10" i="22"/>
  <c r="AQ472" i="3" s="1"/>
  <c r="R5" i="22"/>
  <c r="Q454" i="3" s="1"/>
  <c r="R16" i="22"/>
  <c r="Q456" i="3" s="1"/>
  <c r="R8" i="22"/>
  <c r="Q457" i="3" s="1"/>
  <c r="R13" i="22"/>
  <c r="Q458" i="3" s="1"/>
  <c r="R14" i="22"/>
  <c r="Q459" i="3" s="1"/>
  <c r="R10" i="22"/>
  <c r="Q460" i="3" s="1"/>
  <c r="Q8" i="22"/>
  <c r="P457" i="3" s="1"/>
  <c r="Q13" i="22"/>
  <c r="P458" i="3" s="1"/>
  <c r="Q14" i="22"/>
  <c r="P459" i="3" s="1"/>
  <c r="Q10" i="22"/>
  <c r="P460" i="3" s="1"/>
  <c r="AS8" i="2"/>
  <c r="AS17" i="2"/>
  <c r="AS10" i="2"/>
  <c r="AS12" i="2"/>
  <c r="AS15" i="2"/>
  <c r="AR448" i="3" s="1"/>
  <c r="AS20" i="2"/>
  <c r="AR449" i="3" s="1"/>
  <c r="AR10" i="2"/>
  <c r="AR12" i="2"/>
  <c r="R8" i="2"/>
  <c r="R17" i="2"/>
  <c r="R10" i="2"/>
  <c r="R12" i="2"/>
  <c r="R15" i="2"/>
  <c r="Q442" i="3" s="1"/>
  <c r="R20" i="2"/>
  <c r="Q443" i="3" s="1"/>
  <c r="Q10" i="2"/>
  <c r="Q12" i="2"/>
  <c r="AS5" i="20"/>
  <c r="AR421" i="3" s="1"/>
  <c r="R5" i="20"/>
  <c r="Q157" i="3" s="1"/>
  <c r="AS5" i="17"/>
  <c r="AR419" i="3" s="1"/>
  <c r="AS5" i="18"/>
  <c r="R5" i="17"/>
  <c r="Q79" i="3" s="1"/>
  <c r="AS5" i="12"/>
  <c r="AR387" i="3" s="1"/>
  <c r="AS22" i="12"/>
  <c r="AR401" i="3" s="1"/>
  <c r="AS8" i="12"/>
  <c r="AR402" i="3" s="1"/>
  <c r="AS13" i="12"/>
  <c r="AR403" i="3" s="1"/>
  <c r="AS14" i="12"/>
  <c r="AR404" i="3" s="1"/>
  <c r="AS15" i="12"/>
  <c r="AR405" i="3" s="1"/>
  <c r="AS18" i="12"/>
  <c r="AR406" i="3" s="1"/>
  <c r="AS10" i="12"/>
  <c r="AR407" i="3" s="1"/>
  <c r="A1" i="12"/>
  <c r="AS5" i="13"/>
  <c r="AR362" i="3" s="1"/>
  <c r="AS22" i="13"/>
  <c r="AR376" i="3" s="1"/>
  <c r="AS14" i="13"/>
  <c r="AR377" i="3" s="1"/>
  <c r="AS10" i="13"/>
  <c r="AR378" i="3" s="1"/>
  <c r="AS15" i="13"/>
  <c r="AR379" i="3" s="1"/>
  <c r="AS18" i="13"/>
  <c r="AR380" i="3" s="1"/>
  <c r="AS7" i="13"/>
  <c r="AR381" i="3" s="1"/>
  <c r="AS12" i="13"/>
  <c r="AR382" i="3" s="1"/>
  <c r="A1" i="13"/>
  <c r="AS5" i="14"/>
  <c r="AR339" i="3" s="1"/>
  <c r="AS18" i="14"/>
  <c r="AR353" i="3" s="1"/>
  <c r="AS12" i="14"/>
  <c r="AR355" i="3" s="1"/>
  <c r="AS13" i="14"/>
  <c r="AR356" i="3" s="1"/>
  <c r="AS16" i="14"/>
  <c r="AR357" i="3" s="1"/>
  <c r="A1" i="14"/>
  <c r="AS5" i="30"/>
  <c r="AR319" i="3" s="1"/>
  <c r="BK334" i="3" s="1"/>
  <c r="AS14" i="30"/>
  <c r="AR331" i="3" s="1"/>
  <c r="AS10" i="30"/>
  <c r="AR332" i="3" s="1"/>
  <c r="AS11" i="30"/>
  <c r="AR333" i="3" s="1"/>
  <c r="AS12" i="30"/>
  <c r="AR334" i="3" s="1"/>
  <c r="A1" i="30"/>
  <c r="AS5" i="32"/>
  <c r="AS22" i="32"/>
  <c r="AR312" i="3" s="1"/>
  <c r="AS16" i="32"/>
  <c r="AR313" i="3" s="1"/>
  <c r="AS17" i="32"/>
  <c r="AR314" i="3" s="1"/>
  <c r="AS5" i="31"/>
  <c r="AR285" i="3" s="1"/>
  <c r="A1" i="32"/>
  <c r="AB22" i="32" s="1"/>
  <c r="AA304" i="3" s="1"/>
  <c r="R5" i="31"/>
  <c r="Q285" i="3" s="1"/>
  <c r="AS21" i="31"/>
  <c r="AR295" i="3" s="1"/>
  <c r="AS17" i="31"/>
  <c r="AR296" i="3" s="1"/>
  <c r="AS19" i="31"/>
  <c r="AR297" i="3" s="1"/>
  <c r="R21" i="31"/>
  <c r="Q287" i="3" s="1"/>
  <c r="BK287" i="3" s="1"/>
  <c r="R17" i="31"/>
  <c r="Q288" i="3" s="1"/>
  <c r="R19" i="31"/>
  <c r="Q289" i="3" s="1"/>
  <c r="AS5" i="9"/>
  <c r="AS15" i="9"/>
  <c r="AR277" i="3" s="1"/>
  <c r="AS10" i="9"/>
  <c r="AR278" i="3" s="1"/>
  <c r="AS11" i="9"/>
  <c r="AR279" i="3" s="1"/>
  <c r="AS12" i="9"/>
  <c r="AR280" i="3" s="1"/>
  <c r="A1" i="9"/>
  <c r="AS5" i="10"/>
  <c r="AR242" i="3" s="1"/>
  <c r="AS19" i="10"/>
  <c r="AR256" i="3" s="1"/>
  <c r="AS16" i="10"/>
  <c r="AR258" i="3" s="1"/>
  <c r="AS23" i="10"/>
  <c r="AR259" i="3" s="1"/>
  <c r="A1" i="10"/>
  <c r="O23" i="10" s="1"/>
  <c r="N247" i="3" s="1"/>
  <c r="AS5" i="7"/>
  <c r="AR212" i="3" s="1"/>
  <c r="AS23" i="7"/>
  <c r="AS8" i="7"/>
  <c r="AR230" i="3" s="1"/>
  <c r="AS13" i="7"/>
  <c r="AR231" i="3" s="1"/>
  <c r="AS17" i="7"/>
  <c r="AR232" i="3" s="1"/>
  <c r="AS18" i="7"/>
  <c r="AR233" i="3" s="1"/>
  <c r="AS19" i="7"/>
  <c r="AR234" i="3" s="1"/>
  <c r="AS32" i="7"/>
  <c r="AR235" i="3" s="1"/>
  <c r="AS29" i="7"/>
  <c r="AR236" i="3" s="1"/>
  <c r="AS10" i="7"/>
  <c r="AR237" i="3" s="1"/>
  <c r="A1" i="7"/>
  <c r="AS5" i="6"/>
  <c r="AR186" i="3" s="1"/>
  <c r="AS8" i="6"/>
  <c r="AR202" i="3" s="1"/>
  <c r="AS21" i="6"/>
  <c r="AR203" i="3" s="1"/>
  <c r="AR204" i="3"/>
  <c r="AS28" i="6"/>
  <c r="AR205" i="3" s="1"/>
  <c r="AS25" i="6"/>
  <c r="AR206" i="3" s="1"/>
  <c r="AS13" i="6"/>
  <c r="AR207" i="3" s="1"/>
  <c r="AS19" i="6"/>
  <c r="AR201" i="3" s="1"/>
  <c r="AS24" i="6"/>
  <c r="AR200" i="3" s="1"/>
  <c r="BK200" i="3" s="1"/>
  <c r="A1" i="6"/>
  <c r="AS27" i="20"/>
  <c r="AR174" i="3" s="1"/>
  <c r="AS35" i="20"/>
  <c r="AR175" i="3" s="1"/>
  <c r="AS10" i="20"/>
  <c r="AR176" i="3" s="1"/>
  <c r="AS15" i="20"/>
  <c r="AR177" i="3" s="1"/>
  <c r="AS18" i="20"/>
  <c r="AR178" i="3" s="1"/>
  <c r="AS19" i="20"/>
  <c r="AR179" i="3" s="1"/>
  <c r="AS20" i="20"/>
  <c r="AR180" i="3" s="1"/>
  <c r="AS12" i="20"/>
  <c r="AR181" i="3" s="1"/>
  <c r="R27" i="20"/>
  <c r="Q159" i="3" s="1"/>
  <c r="R35" i="20"/>
  <c r="Q160" i="3" s="1"/>
  <c r="R10" i="20"/>
  <c r="Q161" i="3" s="1"/>
  <c r="R15" i="20"/>
  <c r="Q162" i="3" s="1"/>
  <c r="R18" i="20"/>
  <c r="Q163" i="3" s="1"/>
  <c r="R19" i="20"/>
  <c r="Q164" i="3" s="1"/>
  <c r="BK164" i="3" s="1"/>
  <c r="R20" i="20"/>
  <c r="Q165" i="3" s="1"/>
  <c r="R12" i="20"/>
  <c r="Q166" i="3" s="1"/>
  <c r="AS18" i="18"/>
  <c r="AR148" i="3" s="1"/>
  <c r="AS12" i="18"/>
  <c r="AR149" i="3" s="1"/>
  <c r="AS13" i="18"/>
  <c r="AR150" i="3" s="1"/>
  <c r="AS14" i="18"/>
  <c r="AR151" i="3" s="1"/>
  <c r="AS15" i="18"/>
  <c r="AR152" i="3" s="1"/>
  <c r="R18" i="18"/>
  <c r="Q136" i="3" s="1"/>
  <c r="R12" i="18"/>
  <c r="Q137" i="3" s="1"/>
  <c r="R13" i="18"/>
  <c r="Q138" i="3" s="1"/>
  <c r="R14" i="18"/>
  <c r="Q139" i="3" s="1"/>
  <c r="R15" i="18"/>
  <c r="Q140" i="3" s="1"/>
  <c r="AR123" i="3"/>
  <c r="AS10" i="17"/>
  <c r="AR124" i="3" s="1"/>
  <c r="AS20" i="17"/>
  <c r="AR125" i="3" s="1"/>
  <c r="AS21" i="17"/>
  <c r="AR126" i="3" s="1"/>
  <c r="AS23" i="17"/>
  <c r="AR127" i="3" s="1"/>
  <c r="AS12" i="17"/>
  <c r="AR129" i="3" s="1"/>
  <c r="Q111" i="3"/>
  <c r="R10" i="17"/>
  <c r="Q112" i="3" s="1"/>
  <c r="R20" i="17"/>
  <c r="Q113" i="3" s="1"/>
  <c r="R21" i="17"/>
  <c r="Q114" i="3" s="1"/>
  <c r="R23" i="17"/>
  <c r="Q115" i="3" s="1"/>
  <c r="R12" i="17"/>
  <c r="Q117" i="3" s="1"/>
  <c r="AS8" i="1"/>
  <c r="AS17" i="1"/>
  <c r="AS9" i="1"/>
  <c r="AR99" i="3" s="1"/>
  <c r="AS10" i="1"/>
  <c r="AR100" i="3" s="1"/>
  <c r="AS12" i="1"/>
  <c r="AR101" i="3" s="1"/>
  <c r="AS14" i="1"/>
  <c r="AR102" i="3" s="1"/>
  <c r="AS19" i="1"/>
  <c r="AR103" i="3" s="1"/>
  <c r="AS20" i="1"/>
  <c r="AR104" i="3" s="1"/>
  <c r="R8" i="1"/>
  <c r="R17" i="1"/>
  <c r="R9" i="1"/>
  <c r="Q87" i="3" s="1"/>
  <c r="R10" i="1"/>
  <c r="Q88" i="3" s="1"/>
  <c r="R12" i="1"/>
  <c r="Q89" i="3" s="1"/>
  <c r="R18" i="1"/>
  <c r="Q90" i="3" s="1"/>
  <c r="R19" i="1"/>
  <c r="Q91" i="3" s="1"/>
  <c r="R20" i="1"/>
  <c r="Q92" i="3" s="1"/>
  <c r="AD21" i="2"/>
  <c r="AD5" i="2"/>
  <c r="A1" i="39"/>
  <c r="Q9" i="39" s="1"/>
  <c r="A1" i="37"/>
  <c r="N7" i="37" s="1"/>
  <c r="A1" i="40"/>
  <c r="AA7" i="40" s="1"/>
  <c r="A1" i="16"/>
  <c r="K4" i="7"/>
  <c r="L4" i="7" s="1"/>
  <c r="M4" i="7" s="1"/>
  <c r="N4" i="7" s="1"/>
  <c r="O4" i="7" s="1"/>
  <c r="P4" i="7" s="1"/>
  <c r="Q4" i="7" s="1"/>
  <c r="R4" i="7" s="1"/>
  <c r="S4" i="7" s="1"/>
  <c r="T4" i="7" s="1"/>
  <c r="U4" i="7" s="1"/>
  <c r="V4" i="7" s="1"/>
  <c r="W4" i="7" s="1"/>
  <c r="X4" i="7" s="1"/>
  <c r="Y4" i="7" s="1"/>
  <c r="Z4" i="7" s="1"/>
  <c r="AA4" i="7" s="1"/>
  <c r="AB4" i="7" s="1"/>
  <c r="BC16" i="7"/>
  <c r="BC17" i="7"/>
  <c r="BB232" i="3" s="1"/>
  <c r="BC18" i="7"/>
  <c r="BC19" i="7"/>
  <c r="BC20" i="7"/>
  <c r="BC21" i="7"/>
  <c r="BB16" i="7"/>
  <c r="BB17" i="7"/>
  <c r="BA232" i="3" s="1"/>
  <c r="BB18" i="7"/>
  <c r="BB19" i="7"/>
  <c r="BA234" i="3" s="1"/>
  <c r="BB20" i="7"/>
  <c r="BB21" i="7"/>
  <c r="BA16" i="7"/>
  <c r="BA17" i="7"/>
  <c r="AZ232" i="3" s="1"/>
  <c r="BA18" i="7"/>
  <c r="AZ233" i="3" s="1"/>
  <c r="BA19" i="7"/>
  <c r="AZ234" i="3" s="1"/>
  <c r="BA20" i="7"/>
  <c r="BA21" i="7"/>
  <c r="AV16" i="7"/>
  <c r="AV17" i="7"/>
  <c r="AU232" i="3" s="1"/>
  <c r="AV18" i="7"/>
  <c r="AU233" i="3" s="1"/>
  <c r="AV19" i="7"/>
  <c r="AU234" i="3" s="1"/>
  <c r="AV20" i="7"/>
  <c r="AV21" i="7"/>
  <c r="AU16" i="7"/>
  <c r="AU17" i="7"/>
  <c r="AT232" i="3" s="1"/>
  <c r="AU18" i="7"/>
  <c r="AU19" i="7"/>
  <c r="AT234" i="3" s="1"/>
  <c r="AU20" i="7"/>
  <c r="AU21" i="7"/>
  <c r="AS16" i="7"/>
  <c r="AS20" i="7"/>
  <c r="AS21" i="7"/>
  <c r="AQ16" i="7"/>
  <c r="AQ17" i="7"/>
  <c r="AP232" i="3" s="1"/>
  <c r="AQ18" i="7"/>
  <c r="AP233" i="3" s="1"/>
  <c r="AQ19" i="7"/>
  <c r="AP234" i="3" s="1"/>
  <c r="AQ20" i="7"/>
  <c r="AQ21" i="7"/>
  <c r="AP16" i="7"/>
  <c r="AP17" i="7"/>
  <c r="AO232" i="3" s="1"/>
  <c r="AP18" i="7"/>
  <c r="AO233" i="3" s="1"/>
  <c r="AP19" i="7"/>
  <c r="AO234" i="3" s="1"/>
  <c r="AP20" i="7"/>
  <c r="AP21" i="7"/>
  <c r="AO16" i="7"/>
  <c r="AO17" i="7"/>
  <c r="AN232" i="3" s="1"/>
  <c r="AO18" i="7"/>
  <c r="AN233" i="3" s="1"/>
  <c r="AO19" i="7"/>
  <c r="AN234" i="3" s="1"/>
  <c r="AO20" i="7"/>
  <c r="AO21" i="7"/>
  <c r="AN16" i="7"/>
  <c r="AN17" i="7"/>
  <c r="AN18" i="7"/>
  <c r="AM233" i="3" s="1"/>
  <c r="AN19" i="7"/>
  <c r="AM234" i="3" s="1"/>
  <c r="AN20" i="7"/>
  <c r="AN21" i="7"/>
  <c r="AM16" i="7"/>
  <c r="AM17" i="7"/>
  <c r="AL232" i="3" s="1"/>
  <c r="AM18" i="7"/>
  <c r="AL233" i="3" s="1"/>
  <c r="AM19" i="7"/>
  <c r="AM20" i="7"/>
  <c r="AM21" i="7"/>
  <c r="AL16" i="7"/>
  <c r="AL17" i="7"/>
  <c r="AK232" i="3" s="1"/>
  <c r="AL18" i="7"/>
  <c r="AL19" i="7"/>
  <c r="AK234" i="3" s="1"/>
  <c r="AL20" i="7"/>
  <c r="AL21" i="7"/>
  <c r="AK16" i="7"/>
  <c r="AK17" i="7"/>
  <c r="AJ232" i="3" s="1"/>
  <c r="AK18" i="7"/>
  <c r="AJ233" i="3" s="1"/>
  <c r="AK19" i="7"/>
  <c r="AJ234" i="3" s="1"/>
  <c r="AK20" i="7"/>
  <c r="AK21" i="7"/>
  <c r="AJ16" i="7"/>
  <c r="AJ17" i="7"/>
  <c r="AI232" i="3" s="1"/>
  <c r="AJ18" i="7"/>
  <c r="AJ19" i="7"/>
  <c r="AI234" i="3" s="1"/>
  <c r="AJ20" i="7"/>
  <c r="AJ21" i="7"/>
  <c r="AI16" i="7"/>
  <c r="AI17" i="7"/>
  <c r="AH232" i="3" s="1"/>
  <c r="AI18" i="7"/>
  <c r="AH233" i="3" s="1"/>
  <c r="AI19" i="7"/>
  <c r="AH234" i="3" s="1"/>
  <c r="AI20" i="7"/>
  <c r="AI21" i="7"/>
  <c r="AH16" i="7"/>
  <c r="AH17" i="7"/>
  <c r="AG232" i="3" s="1"/>
  <c r="AH18" i="7"/>
  <c r="AH19" i="7"/>
  <c r="AG234" i="3" s="1"/>
  <c r="AH20" i="7"/>
  <c r="AH21" i="7"/>
  <c r="AG16" i="7"/>
  <c r="AG17" i="7"/>
  <c r="AF232" i="3" s="1"/>
  <c r="AG18" i="7"/>
  <c r="AG19" i="7"/>
  <c r="AF234" i="3" s="1"/>
  <c r="AG20" i="7"/>
  <c r="AG21" i="7"/>
  <c r="AF16" i="7"/>
  <c r="AF17" i="7"/>
  <c r="AF18" i="7"/>
  <c r="AE233" i="3" s="1"/>
  <c r="AF19" i="7"/>
  <c r="AE234" i="3" s="1"/>
  <c r="AF20" i="7"/>
  <c r="AF21" i="7"/>
  <c r="AE16" i="7"/>
  <c r="AE17" i="7"/>
  <c r="AD232" i="3" s="1"/>
  <c r="AE18" i="7"/>
  <c r="AD233" i="3" s="1"/>
  <c r="AE19" i="7"/>
  <c r="AE20" i="7"/>
  <c r="AE21" i="7"/>
  <c r="AD16" i="7"/>
  <c r="AD17" i="7"/>
  <c r="AC232" i="3" s="1"/>
  <c r="AD18" i="7"/>
  <c r="AD19" i="7"/>
  <c r="AC234" i="3" s="1"/>
  <c r="AD20" i="7"/>
  <c r="AD21" i="7"/>
  <c r="AB8" i="15"/>
  <c r="AA606" i="3" s="1"/>
  <c r="AA8" i="15"/>
  <c r="Z606" i="3" s="1"/>
  <c r="T8" i="15"/>
  <c r="S606" i="3" s="1"/>
  <c r="P8" i="15"/>
  <c r="O606" i="3" s="1"/>
  <c r="O8" i="15"/>
  <c r="N606" i="3" s="1"/>
  <c r="N8" i="15"/>
  <c r="M606" i="3" s="1"/>
  <c r="M8" i="15"/>
  <c r="L606" i="3" s="1"/>
  <c r="L8" i="15"/>
  <c r="K606" i="3" s="1"/>
  <c r="K8" i="15"/>
  <c r="J606" i="3" s="1"/>
  <c r="J8" i="15"/>
  <c r="I606" i="3" s="1"/>
  <c r="I8" i="15"/>
  <c r="H606" i="3" s="1"/>
  <c r="H8" i="15"/>
  <c r="G606" i="3" s="1"/>
  <c r="G8" i="15"/>
  <c r="F606" i="3" s="1"/>
  <c r="F8" i="15"/>
  <c r="E606" i="3" s="1"/>
  <c r="E8" i="15"/>
  <c r="D606" i="3" s="1"/>
  <c r="D8" i="15"/>
  <c r="C606" i="3" s="1"/>
  <c r="C8" i="15"/>
  <c r="B606" i="3" s="1"/>
  <c r="A606" i="3"/>
  <c r="BC8" i="15"/>
  <c r="BB618" i="3" s="1"/>
  <c r="BB8" i="15"/>
  <c r="BA618" i="3" s="1"/>
  <c r="BA8" i="15"/>
  <c r="AZ618" i="3" s="1"/>
  <c r="AU8" i="15"/>
  <c r="AT618" i="3" s="1"/>
  <c r="AQ8" i="15"/>
  <c r="AP618" i="3" s="1"/>
  <c r="AP8" i="15"/>
  <c r="AO618" i="3" s="1"/>
  <c r="AO8" i="15"/>
  <c r="AN618" i="3" s="1"/>
  <c r="AN8" i="15"/>
  <c r="AM618" i="3" s="1"/>
  <c r="AM8" i="15"/>
  <c r="AL618" i="3" s="1"/>
  <c r="AL8" i="15"/>
  <c r="AK618" i="3" s="1"/>
  <c r="AK8" i="15"/>
  <c r="AJ618" i="3" s="1"/>
  <c r="AJ8" i="15"/>
  <c r="AI8" i="15"/>
  <c r="AH618" i="3" s="1"/>
  <c r="AH8" i="15"/>
  <c r="AG618" i="3" s="1"/>
  <c r="AG8" i="15"/>
  <c r="AF618" i="3" s="1"/>
  <c r="AF8" i="15"/>
  <c r="AE618" i="3" s="1"/>
  <c r="AE8" i="15"/>
  <c r="AD618" i="3" s="1"/>
  <c r="AD8" i="15"/>
  <c r="AC618" i="3" s="1"/>
  <c r="BC28" i="15"/>
  <c r="BB28" i="15"/>
  <c r="BA28" i="15"/>
  <c r="AU28" i="15"/>
  <c r="AS28" i="15"/>
  <c r="AQ28" i="15"/>
  <c r="AP28" i="15"/>
  <c r="AO28" i="15"/>
  <c r="AN28" i="15"/>
  <c r="AM28" i="15"/>
  <c r="AL28" i="15"/>
  <c r="AK28" i="15"/>
  <c r="AJ28" i="15"/>
  <c r="AI28" i="15"/>
  <c r="AH28" i="15"/>
  <c r="AG28" i="15"/>
  <c r="AF28" i="15"/>
  <c r="AE28" i="15"/>
  <c r="AD28" i="15"/>
  <c r="AB28" i="15"/>
  <c r="AA28" i="15"/>
  <c r="T28" i="15"/>
  <c r="R28" i="15"/>
  <c r="P28" i="15"/>
  <c r="O28" i="15"/>
  <c r="N28" i="15"/>
  <c r="M28" i="15"/>
  <c r="L28" i="15"/>
  <c r="K28" i="15"/>
  <c r="J28" i="15"/>
  <c r="I28" i="15"/>
  <c r="H28" i="15"/>
  <c r="G28" i="15"/>
  <c r="F28" i="15"/>
  <c r="E28" i="15"/>
  <c r="D28" i="15"/>
  <c r="C28" i="15"/>
  <c r="BC27" i="15"/>
  <c r="BB27" i="15"/>
  <c r="BA27" i="15"/>
  <c r="AU27" i="15"/>
  <c r="AS27" i="15"/>
  <c r="AQ27" i="15"/>
  <c r="AP27" i="15"/>
  <c r="AO27" i="15"/>
  <c r="AN27" i="15"/>
  <c r="AM27" i="15"/>
  <c r="AL27" i="15"/>
  <c r="AK27" i="15"/>
  <c r="AJ27" i="15"/>
  <c r="AI27" i="15"/>
  <c r="AH27" i="15"/>
  <c r="AG27" i="15"/>
  <c r="AF27" i="15"/>
  <c r="AE27" i="15"/>
  <c r="AD27" i="15"/>
  <c r="AB27" i="15"/>
  <c r="AA27" i="15"/>
  <c r="T27" i="15"/>
  <c r="R27" i="15"/>
  <c r="P27" i="15"/>
  <c r="O27" i="15"/>
  <c r="N27" i="15"/>
  <c r="M27" i="15"/>
  <c r="L27" i="15"/>
  <c r="K27" i="15"/>
  <c r="J27" i="15"/>
  <c r="I27" i="15"/>
  <c r="H27" i="15"/>
  <c r="G27" i="15"/>
  <c r="F27" i="15"/>
  <c r="E27" i="15"/>
  <c r="D27" i="15"/>
  <c r="C27" i="15"/>
  <c r="AQ5" i="15"/>
  <c r="AP599" i="3" s="1"/>
  <c r="AQ23" i="15"/>
  <c r="AP613" i="3" s="1"/>
  <c r="AQ13" i="15"/>
  <c r="AP614" i="3" s="1"/>
  <c r="AQ15" i="15"/>
  <c r="AP615" i="3" s="1"/>
  <c r="AQ16" i="15"/>
  <c r="AP616" i="3" s="1"/>
  <c r="AQ17" i="15"/>
  <c r="AP617" i="3" s="1"/>
  <c r="AQ21" i="15"/>
  <c r="AP619" i="3" s="1"/>
  <c r="AP5" i="15"/>
  <c r="AO599" i="3" s="1"/>
  <c r="AP23" i="15"/>
  <c r="AO613" i="3" s="1"/>
  <c r="AP13" i="15"/>
  <c r="AO614" i="3" s="1"/>
  <c r="AP15" i="15"/>
  <c r="AO615" i="3" s="1"/>
  <c r="AP16" i="15"/>
  <c r="AO616" i="3" s="1"/>
  <c r="AP17" i="15"/>
  <c r="AO617" i="3" s="1"/>
  <c r="AP21" i="15"/>
  <c r="AO619" i="3" s="1"/>
  <c r="P5" i="15"/>
  <c r="O599" i="3" s="1"/>
  <c r="P23" i="15"/>
  <c r="O601" i="3" s="1"/>
  <c r="P13" i="15"/>
  <c r="O602" i="3" s="1"/>
  <c r="P15" i="15"/>
  <c r="O603" i="3" s="1"/>
  <c r="P16" i="15"/>
  <c r="O604" i="3" s="1"/>
  <c r="P17" i="15"/>
  <c r="O605" i="3" s="1"/>
  <c r="P21" i="15"/>
  <c r="O607" i="3" s="1"/>
  <c r="O5" i="15"/>
  <c r="N599" i="3" s="1"/>
  <c r="O23" i="15"/>
  <c r="N601" i="3" s="1"/>
  <c r="O13" i="15"/>
  <c r="N602" i="3" s="1"/>
  <c r="O15" i="15"/>
  <c r="N603" i="3" s="1"/>
  <c r="O16" i="15"/>
  <c r="N604" i="3" s="1"/>
  <c r="O17" i="15"/>
  <c r="N605" i="3" s="1"/>
  <c r="O21" i="15"/>
  <c r="N607" i="3" s="1"/>
  <c r="AQ5" i="33"/>
  <c r="AP582" i="3" s="1"/>
  <c r="AQ15" i="33"/>
  <c r="AP592" i="3" s="1"/>
  <c r="AQ13" i="33"/>
  <c r="AP593" i="3" s="1"/>
  <c r="AQ10" i="33"/>
  <c r="AP594" i="3" s="1"/>
  <c r="AP5" i="33"/>
  <c r="AO582" i="3" s="1"/>
  <c r="AP15" i="33"/>
  <c r="AO592" i="3" s="1"/>
  <c r="AP13" i="33"/>
  <c r="AO593" i="3" s="1"/>
  <c r="AP10" i="33"/>
  <c r="AO594" i="3" s="1"/>
  <c r="O15" i="33"/>
  <c r="N584" i="3" s="1"/>
  <c r="AQ5" i="34"/>
  <c r="AP562" i="3" s="1"/>
  <c r="AQ16" i="34"/>
  <c r="AP574" i="3" s="1"/>
  <c r="AQ12" i="34"/>
  <c r="AP575" i="3" s="1"/>
  <c r="AQ13" i="34"/>
  <c r="AP576" i="3" s="1"/>
  <c r="AQ8" i="34"/>
  <c r="AP577" i="3" s="1"/>
  <c r="AP5" i="34"/>
  <c r="AO562" i="3" s="1"/>
  <c r="AP16" i="34"/>
  <c r="AP12" i="34"/>
  <c r="AO575" i="3" s="1"/>
  <c r="AP13" i="34"/>
  <c r="AO576" i="3" s="1"/>
  <c r="AP8" i="34"/>
  <c r="AO577" i="3" s="1"/>
  <c r="P5" i="34"/>
  <c r="O562" i="3" s="1"/>
  <c r="P16" i="34"/>
  <c r="O564" i="3" s="1"/>
  <c r="P12" i="34"/>
  <c r="O565" i="3" s="1"/>
  <c r="P13" i="34"/>
  <c r="O566" i="3" s="1"/>
  <c r="P8" i="34"/>
  <c r="O567" i="3" s="1"/>
  <c r="O5" i="34"/>
  <c r="N562" i="3" s="1"/>
  <c r="O16" i="34"/>
  <c r="N564" i="3" s="1"/>
  <c r="O12" i="34"/>
  <c r="O13" i="34"/>
  <c r="N566" i="3" s="1"/>
  <c r="O8" i="34"/>
  <c r="O9" i="34" s="1"/>
  <c r="AQ5" i="36"/>
  <c r="AP539" i="3" s="1"/>
  <c r="BI554" i="3" s="1"/>
  <c r="AQ16" i="36"/>
  <c r="AP553" i="3" s="1"/>
  <c r="AQ8" i="36"/>
  <c r="AP554" i="3" s="1"/>
  <c r="AQ13" i="36"/>
  <c r="AQ14" i="36"/>
  <c r="AP556" i="3" s="1"/>
  <c r="AQ10" i="36"/>
  <c r="AP557" i="3" s="1"/>
  <c r="AP5" i="36"/>
  <c r="AO539" i="3" s="1"/>
  <c r="AP16" i="36"/>
  <c r="AO553" i="3" s="1"/>
  <c r="AP8" i="36"/>
  <c r="AO554" i="3" s="1"/>
  <c r="AP13" i="36"/>
  <c r="AO555" i="3" s="1"/>
  <c r="AP14" i="36"/>
  <c r="AO556" i="3" s="1"/>
  <c r="AP10" i="36"/>
  <c r="AO557" i="3" s="1"/>
  <c r="AQ5" i="38"/>
  <c r="AP522" i="3" s="1"/>
  <c r="AQ13" i="38"/>
  <c r="AP532" i="3" s="1"/>
  <c r="AQ10" i="38"/>
  <c r="AP533" i="3" s="1"/>
  <c r="AQ11" i="38"/>
  <c r="AP534" i="3" s="1"/>
  <c r="AP5" i="38"/>
  <c r="AO522" i="3" s="1"/>
  <c r="AP13" i="38"/>
  <c r="AO532" i="3" s="1"/>
  <c r="AP10" i="38"/>
  <c r="AO533" i="3" s="1"/>
  <c r="AP11" i="38"/>
  <c r="AO534" i="3" s="1"/>
  <c r="AQ5" i="26"/>
  <c r="AQ23" i="26"/>
  <c r="AP511" i="3" s="1"/>
  <c r="AQ13" i="26"/>
  <c r="AP512" i="3" s="1"/>
  <c r="AQ15" i="26"/>
  <c r="AP513" i="3" s="1"/>
  <c r="AQ16" i="26"/>
  <c r="AP514" i="3" s="1"/>
  <c r="AQ19" i="26"/>
  <c r="AP515" i="3" s="1"/>
  <c r="AQ18" i="26"/>
  <c r="AP516" i="3" s="1"/>
  <c r="AQ21" i="26"/>
  <c r="AP517" i="3" s="1"/>
  <c r="AP5" i="26"/>
  <c r="AP23" i="26"/>
  <c r="AO511" i="3" s="1"/>
  <c r="AP13" i="26"/>
  <c r="AO512" i="3" s="1"/>
  <c r="AP15" i="26"/>
  <c r="AO513" i="3" s="1"/>
  <c r="AP16" i="26"/>
  <c r="AO514" i="3" s="1"/>
  <c r="AP19" i="26"/>
  <c r="AO515" i="3" s="1"/>
  <c r="AP18" i="26"/>
  <c r="AO516" i="3" s="1"/>
  <c r="AP21" i="26"/>
  <c r="AO517" i="3" s="1"/>
  <c r="P5" i="26"/>
  <c r="AP81" i="3" s="1"/>
  <c r="P23" i="26"/>
  <c r="O499" i="3" s="1"/>
  <c r="P13" i="26"/>
  <c r="O500" i="3" s="1"/>
  <c r="P15" i="26"/>
  <c r="O501" i="3" s="1"/>
  <c r="P16" i="26"/>
  <c r="O502" i="3" s="1"/>
  <c r="P19" i="26"/>
  <c r="O503" i="3" s="1"/>
  <c r="P18" i="26"/>
  <c r="O504" i="3" s="1"/>
  <c r="P21" i="26"/>
  <c r="O505" i="3" s="1"/>
  <c r="O5" i="26"/>
  <c r="N497" i="3" s="1"/>
  <c r="O23" i="26"/>
  <c r="N499" i="3" s="1"/>
  <c r="O13" i="26"/>
  <c r="N500" i="3" s="1"/>
  <c r="O15" i="26"/>
  <c r="N501" i="3" s="1"/>
  <c r="O16" i="26"/>
  <c r="N502" i="3" s="1"/>
  <c r="O19" i="26"/>
  <c r="N503" i="3" s="1"/>
  <c r="O18" i="26"/>
  <c r="N504" i="3" s="1"/>
  <c r="O21" i="26"/>
  <c r="N505" i="3" s="1"/>
  <c r="AQ5" i="21"/>
  <c r="AP435" i="3" s="1"/>
  <c r="AQ16" i="21"/>
  <c r="AP489" i="3" s="1"/>
  <c r="AQ13" i="21"/>
  <c r="AP490" i="3" s="1"/>
  <c r="AQ14" i="21"/>
  <c r="AP491" i="3" s="1"/>
  <c r="AQ10" i="21"/>
  <c r="AP492" i="3" s="1"/>
  <c r="AP5" i="21"/>
  <c r="AO477" i="3" s="1"/>
  <c r="AP16" i="21"/>
  <c r="AO489" i="3" s="1"/>
  <c r="AP13" i="21"/>
  <c r="AO490" i="3" s="1"/>
  <c r="AP14" i="21"/>
  <c r="AO491" i="3" s="1"/>
  <c r="AP10" i="21"/>
  <c r="AO492" i="3" s="1"/>
  <c r="P16" i="21"/>
  <c r="O479" i="3" s="1"/>
  <c r="P13" i="21"/>
  <c r="O480" i="3"/>
  <c r="P14" i="21"/>
  <c r="O481" i="3" s="1"/>
  <c r="P10" i="21"/>
  <c r="O482" i="3" s="1"/>
  <c r="O16" i="21"/>
  <c r="N479" i="3" s="1"/>
  <c r="O13" i="21"/>
  <c r="N480" i="3" s="1"/>
  <c r="O14" i="21"/>
  <c r="N481" i="3" s="1"/>
  <c r="O10" i="21"/>
  <c r="N482" i="3" s="1"/>
  <c r="AQ5" i="22"/>
  <c r="AP434" i="3" s="1"/>
  <c r="AQ16" i="22"/>
  <c r="AP468" i="3" s="1"/>
  <c r="AQ8" i="22"/>
  <c r="AP469" i="3" s="1"/>
  <c r="AQ13" i="22"/>
  <c r="AP470" i="3" s="1"/>
  <c r="AQ14" i="22"/>
  <c r="AP471" i="3" s="1"/>
  <c r="AQ10" i="22"/>
  <c r="AP472" i="3" s="1"/>
  <c r="AP5" i="22"/>
  <c r="AO454" i="3" s="1"/>
  <c r="AP16" i="22"/>
  <c r="AO468" i="3" s="1"/>
  <c r="AP8" i="22"/>
  <c r="AO469" i="3" s="1"/>
  <c r="AP13" i="22"/>
  <c r="AP14" i="22"/>
  <c r="AO471" i="3" s="1"/>
  <c r="AP10" i="22"/>
  <c r="AO472" i="3" s="1"/>
  <c r="P5" i="22"/>
  <c r="O454" i="3" s="1"/>
  <c r="P16" i="22"/>
  <c r="O456" i="3" s="1"/>
  <c r="P8" i="22"/>
  <c r="O457" i="3" s="1"/>
  <c r="P13" i="22"/>
  <c r="O458" i="3" s="1"/>
  <c r="P14" i="22"/>
  <c r="O459" i="3" s="1"/>
  <c r="P10" i="22"/>
  <c r="O460" i="3" s="1"/>
  <c r="O5" i="22"/>
  <c r="AO79" i="3" s="1"/>
  <c r="O16" i="22"/>
  <c r="N456" i="3" s="1"/>
  <c r="O8" i="22"/>
  <c r="N457" i="3" s="1"/>
  <c r="O13" i="22"/>
  <c r="N458" i="3" s="1"/>
  <c r="O14" i="22"/>
  <c r="N459" i="3" s="1"/>
  <c r="O10" i="22"/>
  <c r="N460" i="3" s="1"/>
  <c r="AQ8" i="2"/>
  <c r="AQ17" i="2"/>
  <c r="AQ10" i="2"/>
  <c r="AQ12" i="2"/>
  <c r="AQ15" i="2"/>
  <c r="AP448" i="3" s="1"/>
  <c r="AQ20" i="2"/>
  <c r="AP449" i="3" s="1"/>
  <c r="AP8" i="2"/>
  <c r="AP17" i="2"/>
  <c r="AP10" i="2"/>
  <c r="AP12" i="2"/>
  <c r="AP15" i="2"/>
  <c r="AO448" i="3" s="1"/>
  <c r="AP20" i="2"/>
  <c r="AO449" i="3" s="1"/>
  <c r="P8" i="2"/>
  <c r="P17" i="2"/>
  <c r="P10" i="2"/>
  <c r="P12" i="2"/>
  <c r="P15" i="2"/>
  <c r="O442" i="3" s="1"/>
  <c r="P20" i="2"/>
  <c r="O443" i="3" s="1"/>
  <c r="O8" i="2"/>
  <c r="O17" i="2"/>
  <c r="O10" i="2"/>
  <c r="O12" i="2"/>
  <c r="O15" i="2"/>
  <c r="N442" i="3" s="1"/>
  <c r="O20" i="2"/>
  <c r="N443" i="3" s="1"/>
  <c r="AQ5" i="20"/>
  <c r="AP157" i="3" s="1"/>
  <c r="AP5" i="20"/>
  <c r="AO157" i="3" s="1"/>
  <c r="P5" i="20"/>
  <c r="O430" i="3" s="1"/>
  <c r="O5" i="20"/>
  <c r="AQ5" i="17"/>
  <c r="AP419" i="3" s="1"/>
  <c r="AP5" i="17"/>
  <c r="AO109" i="3" s="1"/>
  <c r="AP5" i="18"/>
  <c r="AO420" i="3" s="1"/>
  <c r="P5" i="17"/>
  <c r="O413" i="3" s="1"/>
  <c r="O5" i="17"/>
  <c r="N413" i="3" s="1"/>
  <c r="AQ5" i="12"/>
  <c r="AQ22" i="12"/>
  <c r="AP401" i="3" s="1"/>
  <c r="AQ8" i="12"/>
  <c r="AP402" i="3" s="1"/>
  <c r="AQ13" i="12"/>
  <c r="AQ14" i="12"/>
  <c r="AP404" i="3" s="1"/>
  <c r="AQ15" i="12"/>
  <c r="AP405" i="3" s="1"/>
  <c r="AQ18" i="12"/>
  <c r="AP406" i="3" s="1"/>
  <c r="AQ10" i="12"/>
  <c r="AP407" i="3" s="1"/>
  <c r="AP5" i="12"/>
  <c r="AO387" i="3" s="1"/>
  <c r="AP22" i="12"/>
  <c r="AO401" i="3" s="1"/>
  <c r="AP8" i="12"/>
  <c r="AO402" i="3" s="1"/>
  <c r="AP13" i="12"/>
  <c r="AO403" i="3" s="1"/>
  <c r="AP14" i="12"/>
  <c r="AO404" i="3" s="1"/>
  <c r="AP15" i="12"/>
  <c r="AO405" i="3" s="1"/>
  <c r="AP18" i="12"/>
  <c r="AO406" i="3" s="1"/>
  <c r="AP10" i="12"/>
  <c r="AO407" i="3" s="1"/>
  <c r="AQ5" i="13"/>
  <c r="AP362" i="3" s="1"/>
  <c r="AQ22" i="13"/>
  <c r="AP376" i="3" s="1"/>
  <c r="AQ14" i="13"/>
  <c r="AP377" i="3" s="1"/>
  <c r="AQ10" i="13"/>
  <c r="AP378" i="3" s="1"/>
  <c r="AQ15" i="13"/>
  <c r="AQ18" i="13"/>
  <c r="AP380" i="3" s="1"/>
  <c r="AQ7" i="13"/>
  <c r="AP381" i="3" s="1"/>
  <c r="AQ12" i="13"/>
  <c r="AP382" i="3" s="1"/>
  <c r="AP5" i="13"/>
  <c r="AO362" i="3" s="1"/>
  <c r="BH376" i="3" s="1"/>
  <c r="AP22" i="13"/>
  <c r="AO376" i="3" s="1"/>
  <c r="AP14" i="13"/>
  <c r="AO377" i="3" s="1"/>
  <c r="AP10" i="13"/>
  <c r="AO378" i="3" s="1"/>
  <c r="AP15" i="13"/>
  <c r="AO379" i="3" s="1"/>
  <c r="AP18" i="13"/>
  <c r="AO380" i="3" s="1"/>
  <c r="AP7" i="13"/>
  <c r="AO381" i="3" s="1"/>
  <c r="AP12" i="13"/>
  <c r="AO382" i="3" s="1"/>
  <c r="AQ5" i="14"/>
  <c r="AP339" i="3" s="1"/>
  <c r="AQ18" i="14"/>
  <c r="AP353" i="3" s="1"/>
  <c r="AQ12" i="14"/>
  <c r="AP355" i="3" s="1"/>
  <c r="AQ13" i="14"/>
  <c r="AP356" i="3" s="1"/>
  <c r="AQ16" i="14"/>
  <c r="AP357" i="3" s="1"/>
  <c r="AP5" i="14"/>
  <c r="AP18" i="14"/>
  <c r="AO353" i="3" s="1"/>
  <c r="AP12" i="14"/>
  <c r="AO355" i="3" s="1"/>
  <c r="AP13" i="14"/>
  <c r="AO356" i="3" s="1"/>
  <c r="AP16" i="14"/>
  <c r="AO357" i="3" s="1"/>
  <c r="AQ5" i="30"/>
  <c r="AP319" i="3" s="1"/>
  <c r="AQ14" i="30"/>
  <c r="AP331" i="3" s="1"/>
  <c r="AQ10" i="30"/>
  <c r="AP332" i="3" s="1"/>
  <c r="AQ11" i="30"/>
  <c r="AP333" i="3" s="1"/>
  <c r="AQ12" i="30"/>
  <c r="AP334" i="3" s="1"/>
  <c r="AP5" i="30"/>
  <c r="AO319" i="3" s="1"/>
  <c r="AP14" i="30"/>
  <c r="AO331" i="3" s="1"/>
  <c r="AP10" i="30"/>
  <c r="AO332" i="3" s="1"/>
  <c r="AP11" i="30"/>
  <c r="AO333" i="3" s="1"/>
  <c r="AP12" i="30"/>
  <c r="AO334" i="3" s="1"/>
  <c r="AQ5" i="32"/>
  <c r="AP302" i="3" s="1"/>
  <c r="AQ22" i="32"/>
  <c r="AP312" i="3" s="1"/>
  <c r="AQ16" i="32"/>
  <c r="AP313" i="3" s="1"/>
  <c r="BI313" i="3" s="1"/>
  <c r="AQ17" i="32"/>
  <c r="AP314" i="3" s="1"/>
  <c r="AQ5" i="31"/>
  <c r="AP285" i="3" s="1"/>
  <c r="AP5" i="32"/>
  <c r="AP22" i="32"/>
  <c r="AO312" i="3" s="1"/>
  <c r="AP16" i="32"/>
  <c r="AO313" i="3" s="1"/>
  <c r="AP17" i="32"/>
  <c r="AO314" i="3" s="1"/>
  <c r="P5" i="31"/>
  <c r="O285" i="3" s="1"/>
  <c r="O5" i="31"/>
  <c r="N285" i="3" s="1"/>
  <c r="AQ21" i="31"/>
  <c r="AP295" i="3" s="1"/>
  <c r="AQ17" i="31"/>
  <c r="AP296" i="3" s="1"/>
  <c r="AQ19" i="31"/>
  <c r="AP297" i="3" s="1"/>
  <c r="AP21" i="31"/>
  <c r="AO295" i="3" s="1"/>
  <c r="AP17" i="31"/>
  <c r="AO296" i="3" s="1"/>
  <c r="AP19" i="31"/>
  <c r="AO297" i="3" s="1"/>
  <c r="P21" i="31"/>
  <c r="P17" i="31"/>
  <c r="O288" i="3" s="1"/>
  <c r="P19" i="31"/>
  <c r="O289" i="3" s="1"/>
  <c r="O21" i="31"/>
  <c r="O17" i="31"/>
  <c r="N288" i="3" s="1"/>
  <c r="O19" i="31"/>
  <c r="N289" i="3" s="1"/>
  <c r="AQ5" i="9"/>
  <c r="AP265" i="3" s="1"/>
  <c r="AQ15" i="9"/>
  <c r="AP277" i="3" s="1"/>
  <c r="AQ10" i="9"/>
  <c r="AP278" i="3" s="1"/>
  <c r="AQ11" i="9"/>
  <c r="AP279" i="3" s="1"/>
  <c r="AQ12" i="9"/>
  <c r="AP280" i="3" s="1"/>
  <c r="AP5" i="9"/>
  <c r="AP15" i="9"/>
  <c r="AO277" i="3" s="1"/>
  <c r="AP10" i="9"/>
  <c r="AO278" i="3" s="1"/>
  <c r="AP11" i="9"/>
  <c r="AO279" i="3" s="1"/>
  <c r="AP12" i="9"/>
  <c r="AO280" i="3" s="1"/>
  <c r="AQ5" i="10"/>
  <c r="AP242" i="3" s="1"/>
  <c r="AQ19" i="10"/>
  <c r="AP256" i="3" s="1"/>
  <c r="AQ16" i="10"/>
  <c r="AP258" i="3" s="1"/>
  <c r="AQ23" i="10"/>
  <c r="AP259" i="3" s="1"/>
  <c r="AP5" i="10"/>
  <c r="AP19" i="10"/>
  <c r="AO256" i="3" s="1"/>
  <c r="AP16" i="10"/>
  <c r="AO258" i="3" s="1"/>
  <c r="AP23" i="10"/>
  <c r="AO259" i="3" s="1"/>
  <c r="P23" i="10"/>
  <c r="O247" i="3" s="1"/>
  <c r="AQ5" i="7"/>
  <c r="AP212" i="3" s="1"/>
  <c r="BI231" i="3" s="1"/>
  <c r="AQ23" i="7"/>
  <c r="AQ8" i="7"/>
  <c r="AP230" i="3" s="1"/>
  <c r="AQ13" i="7"/>
  <c r="AP231" i="3" s="1"/>
  <c r="AQ32" i="7"/>
  <c r="AP235" i="3" s="1"/>
  <c r="AQ29" i="7"/>
  <c r="AP236" i="3" s="1"/>
  <c r="AQ10" i="7"/>
  <c r="AP237" i="3" s="1"/>
  <c r="AP5" i="7"/>
  <c r="AO212" i="3" s="1"/>
  <c r="AP23" i="7"/>
  <c r="AP8" i="7"/>
  <c r="AO230" i="3" s="1"/>
  <c r="AP13" i="7"/>
  <c r="AO231" i="3" s="1"/>
  <c r="AP32" i="7"/>
  <c r="AO235" i="3" s="1"/>
  <c r="AP29" i="7"/>
  <c r="AO236" i="3" s="1"/>
  <c r="AP10" i="7"/>
  <c r="AO237" i="3" s="1"/>
  <c r="AQ5" i="6"/>
  <c r="AQ8" i="6"/>
  <c r="AP202" i="3" s="1"/>
  <c r="AQ21" i="6"/>
  <c r="AP203" i="3" s="1"/>
  <c r="AQ28" i="6"/>
  <c r="AQ25" i="6"/>
  <c r="AP206" i="3" s="1"/>
  <c r="AQ13" i="6"/>
  <c r="AP207" i="3" s="1"/>
  <c r="AP5" i="6"/>
  <c r="AO186" i="3" s="1"/>
  <c r="AP8" i="6"/>
  <c r="AO202" i="3" s="1"/>
  <c r="AP21" i="6"/>
  <c r="AO203" i="3" s="1"/>
  <c r="AP28" i="6"/>
  <c r="AO205" i="3" s="1"/>
  <c r="AP25" i="6"/>
  <c r="AO206" i="3" s="1"/>
  <c r="AP13" i="6"/>
  <c r="AO207" i="3" s="1"/>
  <c r="AQ19" i="6"/>
  <c r="AP201" i="3" s="1"/>
  <c r="AP19" i="6"/>
  <c r="AO201" i="3" s="1"/>
  <c r="AQ24" i="6"/>
  <c r="AP200" i="3" s="1"/>
  <c r="AP24" i="6"/>
  <c r="AO200" i="3" s="1"/>
  <c r="P5" i="6"/>
  <c r="O186" i="3" s="1"/>
  <c r="P24" i="6"/>
  <c r="O188" i="3" s="1"/>
  <c r="P19" i="6"/>
  <c r="O189" i="3" s="1"/>
  <c r="P8" i="6"/>
  <c r="O190" i="3" s="1"/>
  <c r="P21" i="6"/>
  <c r="O191" i="3" s="1"/>
  <c r="P27" i="6"/>
  <c r="O192" i="3" s="1"/>
  <c r="P28" i="6"/>
  <c r="O193" i="3" s="1"/>
  <c r="P25" i="6"/>
  <c r="O194" i="3" s="1"/>
  <c r="P13" i="6"/>
  <c r="O195" i="3" s="1"/>
  <c r="O5" i="6"/>
  <c r="N186" i="3" s="1"/>
  <c r="O24" i="6"/>
  <c r="N188" i="3" s="1"/>
  <c r="O19" i="6"/>
  <c r="N189" i="3" s="1"/>
  <c r="O8" i="6"/>
  <c r="N190" i="3" s="1"/>
  <c r="O21" i="6"/>
  <c r="N191" i="3" s="1"/>
  <c r="O27" i="6"/>
  <c r="N192" i="3" s="1"/>
  <c r="O28" i="6"/>
  <c r="N193" i="3" s="1"/>
  <c r="O25" i="6"/>
  <c r="N194" i="3" s="1"/>
  <c r="O13" i="6"/>
  <c r="N195" i="3" s="1"/>
  <c r="AQ27" i="20"/>
  <c r="AP174" i="3" s="1"/>
  <c r="AQ35" i="20"/>
  <c r="AP175" i="3" s="1"/>
  <c r="AQ10" i="20"/>
  <c r="AP176" i="3" s="1"/>
  <c r="AQ15" i="20"/>
  <c r="AP177" i="3" s="1"/>
  <c r="AQ18" i="20"/>
  <c r="AP178" i="3" s="1"/>
  <c r="AQ19" i="20"/>
  <c r="AP179" i="3" s="1"/>
  <c r="AQ20" i="20"/>
  <c r="AP180" i="3" s="1"/>
  <c r="AQ12" i="20"/>
  <c r="AP181" i="3" s="1"/>
  <c r="AP27" i="20"/>
  <c r="AO174" i="3" s="1"/>
  <c r="AP35" i="20"/>
  <c r="AO175" i="3" s="1"/>
  <c r="AP10" i="20"/>
  <c r="AO176" i="3" s="1"/>
  <c r="AP15" i="20"/>
  <c r="AO177" i="3" s="1"/>
  <c r="AP18" i="20"/>
  <c r="AO178" i="3" s="1"/>
  <c r="AP19" i="20"/>
  <c r="AO179" i="3" s="1"/>
  <c r="AP20" i="20"/>
  <c r="AO180" i="3" s="1"/>
  <c r="AP12" i="20"/>
  <c r="AO181" i="3" s="1"/>
  <c r="P27" i="20"/>
  <c r="O159" i="3" s="1"/>
  <c r="P35" i="20"/>
  <c r="O160" i="3" s="1"/>
  <c r="P10" i="20"/>
  <c r="O161" i="3" s="1"/>
  <c r="P15" i="20"/>
  <c r="O162" i="3" s="1"/>
  <c r="P18" i="20"/>
  <c r="O163" i="3" s="1"/>
  <c r="P19" i="20"/>
  <c r="O164" i="3" s="1"/>
  <c r="P20" i="20"/>
  <c r="O165" i="3" s="1"/>
  <c r="P12" i="20"/>
  <c r="O166" i="3" s="1"/>
  <c r="O27" i="20"/>
  <c r="N159" i="3" s="1"/>
  <c r="O35" i="20"/>
  <c r="N160" i="3" s="1"/>
  <c r="O10" i="20"/>
  <c r="N161" i="3" s="1"/>
  <c r="O15" i="20"/>
  <c r="N162" i="3" s="1"/>
  <c r="O18" i="20"/>
  <c r="N163" i="3" s="1"/>
  <c r="O19" i="20"/>
  <c r="N164" i="3" s="1"/>
  <c r="O20" i="20"/>
  <c r="N165" i="3" s="1"/>
  <c r="O12" i="20"/>
  <c r="N166" i="3" s="1"/>
  <c r="AQ12" i="18"/>
  <c r="AP149" i="3" s="1"/>
  <c r="AQ13" i="18"/>
  <c r="AP150" i="3" s="1"/>
  <c r="AQ14" i="18"/>
  <c r="AP151" i="3" s="1"/>
  <c r="AQ15" i="18"/>
  <c r="AP152" i="3" s="1"/>
  <c r="AP18" i="18"/>
  <c r="AO148" i="3" s="1"/>
  <c r="AP12" i="18"/>
  <c r="AO149" i="3" s="1"/>
  <c r="AP13" i="18"/>
  <c r="AO150" i="3" s="1"/>
  <c r="AP14" i="18"/>
  <c r="AO151" i="3" s="1"/>
  <c r="AP15" i="18"/>
  <c r="AO152" i="3" s="1"/>
  <c r="P18" i="18"/>
  <c r="O136" i="3" s="1"/>
  <c r="P12" i="18"/>
  <c r="O137" i="3" s="1"/>
  <c r="P13" i="18"/>
  <c r="O138" i="3" s="1"/>
  <c r="P14" i="18"/>
  <c r="O139" i="3" s="1"/>
  <c r="P15" i="18"/>
  <c r="O140" i="3" s="1"/>
  <c r="O18" i="18"/>
  <c r="N136" i="3" s="1"/>
  <c r="O12" i="18"/>
  <c r="N137" i="3" s="1"/>
  <c r="O13" i="18"/>
  <c r="N138" i="3" s="1"/>
  <c r="O14" i="18"/>
  <c r="N139" i="3" s="1"/>
  <c r="O15" i="18"/>
  <c r="N140" i="3" s="1"/>
  <c r="AP123" i="3"/>
  <c r="AQ10" i="17"/>
  <c r="AP124" i="3" s="1"/>
  <c r="AQ20" i="17"/>
  <c r="AP125" i="3" s="1"/>
  <c r="AQ21" i="17"/>
  <c r="AP126" i="3" s="1"/>
  <c r="AQ23" i="17"/>
  <c r="AP127" i="3" s="1"/>
  <c r="AQ12" i="17"/>
  <c r="AP129" i="3" s="1"/>
  <c r="AO123" i="3"/>
  <c r="AP10" i="17"/>
  <c r="AO124" i="3" s="1"/>
  <c r="AP20" i="17"/>
  <c r="AO125" i="3" s="1"/>
  <c r="AP21" i="17"/>
  <c r="AO126" i="3" s="1"/>
  <c r="AP23" i="17"/>
  <c r="AO127" i="3" s="1"/>
  <c r="AP12" i="17"/>
  <c r="AO129" i="3" s="1"/>
  <c r="O111" i="3"/>
  <c r="P10" i="17"/>
  <c r="O112" i="3" s="1"/>
  <c r="P20" i="17"/>
  <c r="O113" i="3" s="1"/>
  <c r="P21" i="17"/>
  <c r="O114" i="3" s="1"/>
  <c r="P23" i="17"/>
  <c r="O115" i="3" s="1"/>
  <c r="P12" i="17"/>
  <c r="O117" i="3" s="1"/>
  <c r="N111" i="3"/>
  <c r="O10" i="17"/>
  <c r="N112" i="3" s="1"/>
  <c r="O20" i="17"/>
  <c r="N113" i="3" s="1"/>
  <c r="O21" i="17"/>
  <c r="N114" i="3" s="1"/>
  <c r="O23" i="17"/>
  <c r="N115" i="3" s="1"/>
  <c r="O12" i="17"/>
  <c r="N117" i="3" s="1"/>
  <c r="AQ8" i="1"/>
  <c r="AQ17" i="1"/>
  <c r="AQ9" i="1"/>
  <c r="AP99" i="3" s="1"/>
  <c r="AQ10" i="1"/>
  <c r="AP100" i="3" s="1"/>
  <c r="AQ12" i="1"/>
  <c r="AP101" i="3" s="1"/>
  <c r="AQ14" i="1"/>
  <c r="AP102" i="3" s="1"/>
  <c r="AQ19" i="1"/>
  <c r="AP103" i="3" s="1"/>
  <c r="AQ20" i="1"/>
  <c r="AP104" i="3" s="1"/>
  <c r="AP8" i="1"/>
  <c r="AP17" i="1"/>
  <c r="AP9" i="1"/>
  <c r="AO99" i="3" s="1"/>
  <c r="AP10" i="1"/>
  <c r="AO100" i="3" s="1"/>
  <c r="AP12" i="1"/>
  <c r="AO101" i="3" s="1"/>
  <c r="AP14" i="1"/>
  <c r="AO102" i="3" s="1"/>
  <c r="AP19" i="1"/>
  <c r="AO103" i="3" s="1"/>
  <c r="AP20" i="1"/>
  <c r="AO104" i="3" s="1"/>
  <c r="P8" i="1"/>
  <c r="P17" i="1"/>
  <c r="P9" i="1"/>
  <c r="O87" i="3" s="1"/>
  <c r="P10" i="1"/>
  <c r="O88" i="3" s="1"/>
  <c r="P12" i="1"/>
  <c r="O89" i="3" s="1"/>
  <c r="P18" i="1"/>
  <c r="O90" i="3" s="1"/>
  <c r="P19" i="1"/>
  <c r="O91" i="3" s="1"/>
  <c r="P20" i="1"/>
  <c r="O92" i="3" s="1"/>
  <c r="O8" i="1"/>
  <c r="O17" i="1"/>
  <c r="O9" i="1"/>
  <c r="N87" i="3" s="1"/>
  <c r="O10" i="1"/>
  <c r="N88" i="3" s="1"/>
  <c r="O12" i="1"/>
  <c r="N89" i="3" s="1"/>
  <c r="O18" i="1"/>
  <c r="N90" i="3" s="1"/>
  <c r="O19" i="1"/>
  <c r="N91" i="3" s="1"/>
  <c r="O20" i="1"/>
  <c r="N92" i="3" s="1"/>
  <c r="BC23" i="15"/>
  <c r="BB613" i="3" s="1"/>
  <c r="BB23" i="15"/>
  <c r="BA613" i="3" s="1"/>
  <c r="BT613" i="3" s="1"/>
  <c r="BA23" i="15"/>
  <c r="AZ613" i="3" s="1"/>
  <c r="AU23" i="15"/>
  <c r="AT613" i="3" s="1"/>
  <c r="AO23" i="15"/>
  <c r="AN613" i="3" s="1"/>
  <c r="AN23" i="15"/>
  <c r="AM613" i="3" s="1"/>
  <c r="AM23" i="15"/>
  <c r="AL613" i="3" s="1"/>
  <c r="AL23" i="15"/>
  <c r="AK613" i="3" s="1"/>
  <c r="AK23" i="15"/>
  <c r="AJ613" i="3" s="1"/>
  <c r="AJ23" i="15"/>
  <c r="AI613" i="3" s="1"/>
  <c r="AI23" i="15"/>
  <c r="AH613" i="3" s="1"/>
  <c r="AH23" i="15"/>
  <c r="AG613" i="3" s="1"/>
  <c r="AG23" i="15"/>
  <c r="AF613" i="3" s="1"/>
  <c r="AF23" i="15"/>
  <c r="AE613" i="3" s="1"/>
  <c r="AE23" i="15"/>
  <c r="AD613" i="3" s="1"/>
  <c r="AD23" i="15"/>
  <c r="AC613" i="3" s="1"/>
  <c r="AB23" i="15"/>
  <c r="AA601" i="3" s="1"/>
  <c r="AA23" i="15"/>
  <c r="Z601" i="3" s="1"/>
  <c r="T23" i="15"/>
  <c r="S601" i="3" s="1"/>
  <c r="N23" i="15"/>
  <c r="M601" i="3" s="1"/>
  <c r="BG601" i="3" s="1"/>
  <c r="M23" i="15"/>
  <c r="L601" i="3" s="1"/>
  <c r="L23" i="15"/>
  <c r="K601" i="3" s="1"/>
  <c r="K23" i="15"/>
  <c r="J601" i="3" s="1"/>
  <c r="J23" i="15"/>
  <c r="I601" i="3" s="1"/>
  <c r="I23" i="15"/>
  <c r="H601" i="3" s="1"/>
  <c r="H23" i="15"/>
  <c r="G601" i="3" s="1"/>
  <c r="G23" i="15"/>
  <c r="F601" i="3" s="1"/>
  <c r="F23" i="15"/>
  <c r="E601" i="3" s="1"/>
  <c r="E23" i="15"/>
  <c r="D601" i="3" s="1"/>
  <c r="D23" i="15"/>
  <c r="C601" i="3" s="1"/>
  <c r="C23" i="15"/>
  <c r="B601" i="3" s="1"/>
  <c r="AD583" i="3"/>
  <c r="AE583" i="3" s="1"/>
  <c r="AF583" i="3" s="1"/>
  <c r="AG583" i="3" s="1"/>
  <c r="AH583" i="3" s="1"/>
  <c r="AI583" i="3" s="1"/>
  <c r="AJ583" i="3" s="1"/>
  <c r="AK583" i="3" s="1"/>
  <c r="AL583" i="3" s="1"/>
  <c r="AM583" i="3" s="1"/>
  <c r="AN583" i="3" s="1"/>
  <c r="AO583" i="3" s="1"/>
  <c r="AP583" i="3" s="1"/>
  <c r="AQ583" i="3" s="1"/>
  <c r="AR583" i="3" s="1"/>
  <c r="AS583" i="3" s="1"/>
  <c r="AT583" i="3" s="1"/>
  <c r="AU583" i="3" s="1"/>
  <c r="AV583" i="3" s="1"/>
  <c r="AW583" i="3" s="1"/>
  <c r="AX583" i="3" s="1"/>
  <c r="AY583" i="3" s="1"/>
  <c r="AZ583" i="3" s="1"/>
  <c r="BA583" i="3" s="1"/>
  <c r="BB583" i="3" s="1"/>
  <c r="C583" i="3"/>
  <c r="D583" i="3" s="1"/>
  <c r="E583" i="3" s="1"/>
  <c r="F583" i="3" s="1"/>
  <c r="G583" i="3" s="1"/>
  <c r="H583" i="3" s="1"/>
  <c r="I583" i="3" s="1"/>
  <c r="J583" i="3" s="1"/>
  <c r="K583" i="3" s="1"/>
  <c r="L583" i="3" s="1"/>
  <c r="M583" i="3" s="1"/>
  <c r="N583" i="3" s="1"/>
  <c r="O583" i="3" s="1"/>
  <c r="P583" i="3" s="1"/>
  <c r="Q583" i="3" s="1"/>
  <c r="R583" i="3" s="1"/>
  <c r="S583" i="3" s="1"/>
  <c r="T583" i="3" s="1"/>
  <c r="U583" i="3" s="1"/>
  <c r="V583" i="3" s="1"/>
  <c r="W583" i="3" s="1"/>
  <c r="X583" i="3" s="1"/>
  <c r="Y583" i="3" s="1"/>
  <c r="Z583" i="3" s="1"/>
  <c r="AA583" i="3" s="1"/>
  <c r="AD600" i="3"/>
  <c r="AE600" i="3" s="1"/>
  <c r="AF600" i="3" s="1"/>
  <c r="AG600" i="3" s="1"/>
  <c r="AH600" i="3" s="1"/>
  <c r="AI600" i="3" s="1"/>
  <c r="AJ600" i="3" s="1"/>
  <c r="AK600" i="3" s="1"/>
  <c r="AL600" i="3" s="1"/>
  <c r="AM600" i="3" s="1"/>
  <c r="AN600" i="3" s="1"/>
  <c r="AO600" i="3" s="1"/>
  <c r="AP600" i="3" s="1"/>
  <c r="AQ600" i="3" s="1"/>
  <c r="AR600" i="3" s="1"/>
  <c r="AS600" i="3" s="1"/>
  <c r="AT600" i="3" s="1"/>
  <c r="AU600" i="3" s="1"/>
  <c r="AV600" i="3" s="1"/>
  <c r="AW600" i="3" s="1"/>
  <c r="AX600" i="3" s="1"/>
  <c r="AY600" i="3" s="1"/>
  <c r="AZ600" i="3" s="1"/>
  <c r="BA600" i="3" s="1"/>
  <c r="BB600" i="3" s="1"/>
  <c r="C600" i="3"/>
  <c r="D600" i="3" s="1"/>
  <c r="E600" i="3" s="1"/>
  <c r="F600" i="3" s="1"/>
  <c r="G600" i="3" s="1"/>
  <c r="H600" i="3" s="1"/>
  <c r="I600" i="3" s="1"/>
  <c r="J600" i="3" s="1"/>
  <c r="K600" i="3" s="1"/>
  <c r="L600" i="3" s="1"/>
  <c r="M600" i="3" s="1"/>
  <c r="N600" i="3" s="1"/>
  <c r="O600" i="3" s="1"/>
  <c r="P600" i="3" s="1"/>
  <c r="Q600" i="3" s="1"/>
  <c r="R600" i="3" s="1"/>
  <c r="S600" i="3" s="1"/>
  <c r="T600" i="3" s="1"/>
  <c r="U600" i="3" s="1"/>
  <c r="V600" i="3" s="1"/>
  <c r="W600" i="3" s="1"/>
  <c r="X600" i="3" s="1"/>
  <c r="Y600" i="3" s="1"/>
  <c r="Z600" i="3" s="1"/>
  <c r="AA600" i="3" s="1"/>
  <c r="AD563" i="3"/>
  <c r="AE563" i="3" s="1"/>
  <c r="AF563" i="3" s="1"/>
  <c r="AG563" i="3" s="1"/>
  <c r="AH563" i="3" s="1"/>
  <c r="AI563" i="3" s="1"/>
  <c r="AJ563" i="3" s="1"/>
  <c r="AK563" i="3" s="1"/>
  <c r="AL563" i="3" s="1"/>
  <c r="AM563" i="3" s="1"/>
  <c r="AN563" i="3" s="1"/>
  <c r="AO563" i="3" s="1"/>
  <c r="AP563" i="3" s="1"/>
  <c r="AQ563" i="3" s="1"/>
  <c r="AR563" i="3" s="1"/>
  <c r="AS563" i="3" s="1"/>
  <c r="AT563" i="3" s="1"/>
  <c r="AU563" i="3" s="1"/>
  <c r="AV563" i="3" s="1"/>
  <c r="AW563" i="3" s="1"/>
  <c r="AX563" i="3" s="1"/>
  <c r="AY563" i="3" s="1"/>
  <c r="AZ563" i="3" s="1"/>
  <c r="BA563" i="3" s="1"/>
  <c r="BB563" i="3" s="1"/>
  <c r="C563" i="3"/>
  <c r="D563" i="3" s="1"/>
  <c r="E563" i="3" s="1"/>
  <c r="F563" i="3" s="1"/>
  <c r="G563" i="3" s="1"/>
  <c r="H563" i="3" s="1"/>
  <c r="I563" i="3" s="1"/>
  <c r="J563" i="3" s="1"/>
  <c r="K563" i="3" s="1"/>
  <c r="L563" i="3" s="1"/>
  <c r="M563" i="3" s="1"/>
  <c r="N563" i="3" s="1"/>
  <c r="O563" i="3" s="1"/>
  <c r="P563" i="3" s="1"/>
  <c r="Q563" i="3" s="1"/>
  <c r="R563" i="3" s="1"/>
  <c r="S563" i="3" s="1"/>
  <c r="T563" i="3" s="1"/>
  <c r="U563" i="3" s="1"/>
  <c r="V563" i="3" s="1"/>
  <c r="W563" i="3" s="1"/>
  <c r="X563" i="3" s="1"/>
  <c r="Y563" i="3" s="1"/>
  <c r="Z563" i="3" s="1"/>
  <c r="AA563" i="3" s="1"/>
  <c r="AD540" i="3"/>
  <c r="AE540" i="3" s="1"/>
  <c r="AF540" i="3" s="1"/>
  <c r="AG540" i="3" s="1"/>
  <c r="AH540" i="3" s="1"/>
  <c r="AI540" i="3" s="1"/>
  <c r="AJ540" i="3" s="1"/>
  <c r="AK540" i="3" s="1"/>
  <c r="AL540" i="3" s="1"/>
  <c r="AM540" i="3" s="1"/>
  <c r="AN540" i="3" s="1"/>
  <c r="AO540" i="3" s="1"/>
  <c r="AP540" i="3" s="1"/>
  <c r="AQ540" i="3" s="1"/>
  <c r="AR540" i="3" s="1"/>
  <c r="AS540" i="3" s="1"/>
  <c r="AT540" i="3" s="1"/>
  <c r="AU540" i="3" s="1"/>
  <c r="AV540" i="3" s="1"/>
  <c r="AW540" i="3" s="1"/>
  <c r="AX540" i="3" s="1"/>
  <c r="AY540" i="3" s="1"/>
  <c r="AZ540" i="3" s="1"/>
  <c r="BA540" i="3" s="1"/>
  <c r="BB540" i="3" s="1"/>
  <c r="C540" i="3"/>
  <c r="D540" i="3" s="1"/>
  <c r="E540" i="3" s="1"/>
  <c r="F540" i="3" s="1"/>
  <c r="G540" i="3" s="1"/>
  <c r="H540" i="3" s="1"/>
  <c r="I540" i="3" s="1"/>
  <c r="J540" i="3" s="1"/>
  <c r="K540" i="3" s="1"/>
  <c r="L540" i="3" s="1"/>
  <c r="M540" i="3" s="1"/>
  <c r="N540" i="3" s="1"/>
  <c r="O540" i="3" s="1"/>
  <c r="P540" i="3" s="1"/>
  <c r="Q540" i="3" s="1"/>
  <c r="R540" i="3" s="1"/>
  <c r="S540" i="3" s="1"/>
  <c r="T540" i="3" s="1"/>
  <c r="U540" i="3" s="1"/>
  <c r="V540" i="3" s="1"/>
  <c r="W540" i="3" s="1"/>
  <c r="X540" i="3" s="1"/>
  <c r="Y540" i="3" s="1"/>
  <c r="Z540" i="3" s="1"/>
  <c r="AA540" i="3" s="1"/>
  <c r="AD523" i="3"/>
  <c r="AE523" i="3" s="1"/>
  <c r="AF523" i="3" s="1"/>
  <c r="AG523" i="3" s="1"/>
  <c r="AH523" i="3" s="1"/>
  <c r="AI523" i="3" s="1"/>
  <c r="AJ523" i="3" s="1"/>
  <c r="AK523" i="3" s="1"/>
  <c r="AL523" i="3" s="1"/>
  <c r="AM523" i="3" s="1"/>
  <c r="AN523" i="3" s="1"/>
  <c r="AO523" i="3" s="1"/>
  <c r="AP523" i="3" s="1"/>
  <c r="AQ523" i="3" s="1"/>
  <c r="AR523" i="3" s="1"/>
  <c r="AS523" i="3" s="1"/>
  <c r="AT523" i="3" s="1"/>
  <c r="AU523" i="3" s="1"/>
  <c r="AV523" i="3" s="1"/>
  <c r="AW523" i="3" s="1"/>
  <c r="AX523" i="3" s="1"/>
  <c r="AY523" i="3" s="1"/>
  <c r="AZ523" i="3" s="1"/>
  <c r="BA523" i="3" s="1"/>
  <c r="BB523" i="3" s="1"/>
  <c r="C523" i="3"/>
  <c r="D523" i="3" s="1"/>
  <c r="E523" i="3" s="1"/>
  <c r="F523" i="3" s="1"/>
  <c r="G523" i="3" s="1"/>
  <c r="H523" i="3" s="1"/>
  <c r="I523" i="3" s="1"/>
  <c r="J523" i="3" s="1"/>
  <c r="K523" i="3" s="1"/>
  <c r="L523" i="3" s="1"/>
  <c r="M523" i="3" s="1"/>
  <c r="N523" i="3" s="1"/>
  <c r="O523" i="3" s="1"/>
  <c r="P523" i="3" s="1"/>
  <c r="Q523" i="3" s="1"/>
  <c r="R523" i="3" s="1"/>
  <c r="S523" i="3" s="1"/>
  <c r="T523" i="3" s="1"/>
  <c r="U523" i="3" s="1"/>
  <c r="V523" i="3" s="1"/>
  <c r="W523" i="3" s="1"/>
  <c r="X523" i="3" s="1"/>
  <c r="Y523" i="3" s="1"/>
  <c r="Z523" i="3" s="1"/>
  <c r="AA523" i="3" s="1"/>
  <c r="AD498" i="3"/>
  <c r="AE498" i="3" s="1"/>
  <c r="AF498" i="3" s="1"/>
  <c r="AG498" i="3" s="1"/>
  <c r="AH498" i="3" s="1"/>
  <c r="AI498" i="3" s="1"/>
  <c r="AJ498" i="3" s="1"/>
  <c r="AK498" i="3" s="1"/>
  <c r="AL498" i="3" s="1"/>
  <c r="AM498" i="3" s="1"/>
  <c r="AN498" i="3" s="1"/>
  <c r="AO498" i="3" s="1"/>
  <c r="AP498" i="3" s="1"/>
  <c r="AQ498" i="3" s="1"/>
  <c r="AR498" i="3" s="1"/>
  <c r="AS498" i="3" s="1"/>
  <c r="AT498" i="3" s="1"/>
  <c r="AU498" i="3" s="1"/>
  <c r="AV498" i="3" s="1"/>
  <c r="AW498" i="3" s="1"/>
  <c r="AX498" i="3" s="1"/>
  <c r="AY498" i="3" s="1"/>
  <c r="AZ498" i="3" s="1"/>
  <c r="BA498" i="3" s="1"/>
  <c r="BB498" i="3" s="1"/>
  <c r="C498" i="3"/>
  <c r="D498" i="3" s="1"/>
  <c r="E498" i="3" s="1"/>
  <c r="F498" i="3" s="1"/>
  <c r="G498" i="3" s="1"/>
  <c r="H498" i="3" s="1"/>
  <c r="I498" i="3" s="1"/>
  <c r="J498" i="3" s="1"/>
  <c r="K498" i="3" s="1"/>
  <c r="L498" i="3" s="1"/>
  <c r="M498" i="3" s="1"/>
  <c r="N498" i="3" s="1"/>
  <c r="O498" i="3" s="1"/>
  <c r="P498" i="3" s="1"/>
  <c r="Q498" i="3" s="1"/>
  <c r="R498" i="3" s="1"/>
  <c r="S498" i="3" s="1"/>
  <c r="T498" i="3" s="1"/>
  <c r="U498" i="3" s="1"/>
  <c r="V498" i="3" s="1"/>
  <c r="W498" i="3" s="1"/>
  <c r="X498" i="3" s="1"/>
  <c r="Y498" i="3" s="1"/>
  <c r="Z498" i="3" s="1"/>
  <c r="AA498" i="3" s="1"/>
  <c r="AD478" i="3"/>
  <c r="AE478" i="3" s="1"/>
  <c r="AF478" i="3" s="1"/>
  <c r="AG478" i="3" s="1"/>
  <c r="AH478" i="3" s="1"/>
  <c r="AI478" i="3" s="1"/>
  <c r="AJ478" i="3" s="1"/>
  <c r="AK478" i="3" s="1"/>
  <c r="AL478" i="3" s="1"/>
  <c r="AM478" i="3" s="1"/>
  <c r="AN478" i="3" s="1"/>
  <c r="AO478" i="3" s="1"/>
  <c r="AP478" i="3" s="1"/>
  <c r="AQ478" i="3" s="1"/>
  <c r="AR478" i="3" s="1"/>
  <c r="AS478" i="3" s="1"/>
  <c r="AT478" i="3" s="1"/>
  <c r="AU478" i="3" s="1"/>
  <c r="AV478" i="3" s="1"/>
  <c r="AW478" i="3" s="1"/>
  <c r="AX478" i="3" s="1"/>
  <c r="AY478" i="3" s="1"/>
  <c r="AZ478" i="3" s="1"/>
  <c r="BA478" i="3" s="1"/>
  <c r="BB478" i="3" s="1"/>
  <c r="C478" i="3"/>
  <c r="D478" i="3" s="1"/>
  <c r="E478" i="3" s="1"/>
  <c r="F478" i="3" s="1"/>
  <c r="G478" i="3" s="1"/>
  <c r="H478" i="3" s="1"/>
  <c r="I478" i="3" s="1"/>
  <c r="J478" i="3" s="1"/>
  <c r="K478" i="3" s="1"/>
  <c r="L478" i="3" s="1"/>
  <c r="M478" i="3" s="1"/>
  <c r="N478" i="3" s="1"/>
  <c r="O478" i="3" s="1"/>
  <c r="P478" i="3" s="1"/>
  <c r="Q478" i="3" s="1"/>
  <c r="R478" i="3" s="1"/>
  <c r="S478" i="3" s="1"/>
  <c r="T478" i="3" s="1"/>
  <c r="U478" i="3" s="1"/>
  <c r="V478" i="3" s="1"/>
  <c r="W478" i="3" s="1"/>
  <c r="X478" i="3" s="1"/>
  <c r="Y478" i="3" s="1"/>
  <c r="Z478" i="3" s="1"/>
  <c r="AA478" i="3" s="1"/>
  <c r="AD455" i="3"/>
  <c r="AE455" i="3" s="1"/>
  <c r="AF455" i="3" s="1"/>
  <c r="AG455" i="3" s="1"/>
  <c r="AH455" i="3" s="1"/>
  <c r="AI455" i="3" s="1"/>
  <c r="AJ455" i="3" s="1"/>
  <c r="AK455" i="3" s="1"/>
  <c r="AL455" i="3" s="1"/>
  <c r="AM455" i="3" s="1"/>
  <c r="AN455" i="3" s="1"/>
  <c r="AO455" i="3" s="1"/>
  <c r="AP455" i="3" s="1"/>
  <c r="AQ455" i="3" s="1"/>
  <c r="AR455" i="3" s="1"/>
  <c r="AS455" i="3" s="1"/>
  <c r="AT455" i="3" s="1"/>
  <c r="AU455" i="3" s="1"/>
  <c r="AV455" i="3" s="1"/>
  <c r="AW455" i="3" s="1"/>
  <c r="AX455" i="3" s="1"/>
  <c r="AY455" i="3" s="1"/>
  <c r="AZ455" i="3" s="1"/>
  <c r="BA455" i="3" s="1"/>
  <c r="BB455" i="3" s="1"/>
  <c r="C455" i="3"/>
  <c r="D455" i="3" s="1"/>
  <c r="E455" i="3" s="1"/>
  <c r="F455" i="3" s="1"/>
  <c r="G455" i="3" s="1"/>
  <c r="H455" i="3" s="1"/>
  <c r="I455" i="3" s="1"/>
  <c r="J455" i="3" s="1"/>
  <c r="K455" i="3" s="1"/>
  <c r="L455" i="3" s="1"/>
  <c r="M455" i="3" s="1"/>
  <c r="N455" i="3" s="1"/>
  <c r="O455" i="3" s="1"/>
  <c r="P455" i="3" s="1"/>
  <c r="Q455" i="3" s="1"/>
  <c r="R455" i="3" s="1"/>
  <c r="S455" i="3" s="1"/>
  <c r="T455" i="3" s="1"/>
  <c r="U455" i="3" s="1"/>
  <c r="V455" i="3" s="1"/>
  <c r="W455" i="3" s="1"/>
  <c r="X455" i="3" s="1"/>
  <c r="Y455" i="3" s="1"/>
  <c r="Z455" i="3" s="1"/>
  <c r="AA455" i="3" s="1"/>
  <c r="AD427" i="3"/>
  <c r="AE427" i="3" s="1"/>
  <c r="AF427" i="3" s="1"/>
  <c r="AG427" i="3" s="1"/>
  <c r="AH427" i="3" s="1"/>
  <c r="AI427" i="3" s="1"/>
  <c r="AJ427" i="3" s="1"/>
  <c r="AK427" i="3" s="1"/>
  <c r="AL427" i="3" s="1"/>
  <c r="AM427" i="3" s="1"/>
  <c r="AN427" i="3" s="1"/>
  <c r="AO427" i="3" s="1"/>
  <c r="AP427" i="3" s="1"/>
  <c r="AQ427" i="3" s="1"/>
  <c r="AR427" i="3" s="1"/>
  <c r="AS427" i="3" s="1"/>
  <c r="AT427" i="3" s="1"/>
  <c r="AU427" i="3" s="1"/>
  <c r="AV427" i="3" s="1"/>
  <c r="AW427" i="3" s="1"/>
  <c r="AX427" i="3" s="1"/>
  <c r="AY427" i="3" s="1"/>
  <c r="AZ427" i="3" s="1"/>
  <c r="BA427" i="3" s="1"/>
  <c r="BB427" i="3" s="1"/>
  <c r="C427" i="3"/>
  <c r="D427" i="3" s="1"/>
  <c r="E427" i="3" s="1"/>
  <c r="F427" i="3" s="1"/>
  <c r="G427" i="3" s="1"/>
  <c r="H427" i="3" s="1"/>
  <c r="I427" i="3" s="1"/>
  <c r="J427" i="3" s="1"/>
  <c r="K427" i="3" s="1"/>
  <c r="L427" i="3" s="1"/>
  <c r="M427" i="3" s="1"/>
  <c r="N427" i="3" s="1"/>
  <c r="O427" i="3" s="1"/>
  <c r="P427" i="3" s="1"/>
  <c r="Q427" i="3" s="1"/>
  <c r="R427" i="3" s="1"/>
  <c r="S427" i="3" s="1"/>
  <c r="T427" i="3" s="1"/>
  <c r="U427" i="3" s="1"/>
  <c r="V427" i="3" s="1"/>
  <c r="W427" i="3" s="1"/>
  <c r="X427" i="3" s="1"/>
  <c r="Y427" i="3" s="1"/>
  <c r="Z427" i="3" s="1"/>
  <c r="AA427" i="3" s="1"/>
  <c r="AD441" i="3"/>
  <c r="AE441" i="3" s="1"/>
  <c r="AF441" i="3" s="1"/>
  <c r="AG441" i="3" s="1"/>
  <c r="AH441" i="3" s="1"/>
  <c r="AI441" i="3" s="1"/>
  <c r="AJ441" i="3" s="1"/>
  <c r="AK441" i="3" s="1"/>
  <c r="AL441" i="3" s="1"/>
  <c r="AM441" i="3" s="1"/>
  <c r="AN441" i="3" s="1"/>
  <c r="AO441" i="3" s="1"/>
  <c r="AP441" i="3" s="1"/>
  <c r="AQ441" i="3" s="1"/>
  <c r="AR441" i="3" s="1"/>
  <c r="AS441" i="3" s="1"/>
  <c r="AT441" i="3" s="1"/>
  <c r="AU441" i="3" s="1"/>
  <c r="AV441" i="3" s="1"/>
  <c r="AW441" i="3" s="1"/>
  <c r="AX441" i="3" s="1"/>
  <c r="AY441" i="3" s="1"/>
  <c r="AZ441" i="3" s="1"/>
  <c r="BA441" i="3" s="1"/>
  <c r="BB441" i="3" s="1"/>
  <c r="C441" i="3"/>
  <c r="D441" i="3" s="1"/>
  <c r="E441" i="3" s="1"/>
  <c r="F441" i="3" s="1"/>
  <c r="G441" i="3" s="1"/>
  <c r="H441" i="3" s="1"/>
  <c r="I441" i="3" s="1"/>
  <c r="J441" i="3" s="1"/>
  <c r="K441" i="3" s="1"/>
  <c r="L441" i="3" s="1"/>
  <c r="M441" i="3" s="1"/>
  <c r="N441" i="3" s="1"/>
  <c r="O441" i="3" s="1"/>
  <c r="P441" i="3" s="1"/>
  <c r="Q441" i="3" s="1"/>
  <c r="R441" i="3" s="1"/>
  <c r="S441" i="3" s="1"/>
  <c r="T441" i="3" s="1"/>
  <c r="U441" i="3" s="1"/>
  <c r="V441" i="3" s="1"/>
  <c r="W441" i="3" s="1"/>
  <c r="X441" i="3" s="1"/>
  <c r="Y441" i="3" s="1"/>
  <c r="Z441" i="3" s="1"/>
  <c r="AA441" i="3" s="1"/>
  <c r="AD412" i="3"/>
  <c r="AE412" i="3" s="1"/>
  <c r="AF412" i="3" s="1"/>
  <c r="AG412" i="3" s="1"/>
  <c r="AH412" i="3" s="1"/>
  <c r="AI412" i="3" s="1"/>
  <c r="AJ412" i="3" s="1"/>
  <c r="AK412" i="3" s="1"/>
  <c r="AL412" i="3" s="1"/>
  <c r="AM412" i="3" s="1"/>
  <c r="AN412" i="3" s="1"/>
  <c r="AO412" i="3" s="1"/>
  <c r="AP412" i="3" s="1"/>
  <c r="AQ412" i="3" s="1"/>
  <c r="AR412" i="3" s="1"/>
  <c r="AS412" i="3" s="1"/>
  <c r="AT412" i="3" s="1"/>
  <c r="AU412" i="3" s="1"/>
  <c r="AV412" i="3" s="1"/>
  <c r="AW412" i="3" s="1"/>
  <c r="AX412" i="3" s="1"/>
  <c r="AY412" i="3" s="1"/>
  <c r="AZ412" i="3" s="1"/>
  <c r="BA412" i="3" s="1"/>
  <c r="BB412" i="3" s="1"/>
  <c r="C412" i="3"/>
  <c r="D412" i="3" s="1"/>
  <c r="E412" i="3" s="1"/>
  <c r="F412" i="3" s="1"/>
  <c r="G412" i="3" s="1"/>
  <c r="H412" i="3" s="1"/>
  <c r="I412" i="3" s="1"/>
  <c r="J412" i="3" s="1"/>
  <c r="K412" i="3" s="1"/>
  <c r="L412" i="3" s="1"/>
  <c r="M412" i="3" s="1"/>
  <c r="N412" i="3" s="1"/>
  <c r="O412" i="3" s="1"/>
  <c r="P412" i="3" s="1"/>
  <c r="Q412" i="3" s="1"/>
  <c r="R412" i="3" s="1"/>
  <c r="S412" i="3" s="1"/>
  <c r="T412" i="3" s="1"/>
  <c r="U412" i="3" s="1"/>
  <c r="V412" i="3" s="1"/>
  <c r="W412" i="3" s="1"/>
  <c r="X412" i="3" s="1"/>
  <c r="Y412" i="3" s="1"/>
  <c r="Z412" i="3" s="1"/>
  <c r="AA412" i="3" s="1"/>
  <c r="AD388" i="3"/>
  <c r="AE388" i="3" s="1"/>
  <c r="AF388" i="3" s="1"/>
  <c r="AG388" i="3" s="1"/>
  <c r="AH388" i="3" s="1"/>
  <c r="AI388" i="3" s="1"/>
  <c r="AJ388" i="3" s="1"/>
  <c r="AK388" i="3" s="1"/>
  <c r="AL388" i="3" s="1"/>
  <c r="AM388" i="3" s="1"/>
  <c r="AN388" i="3" s="1"/>
  <c r="AO388" i="3" s="1"/>
  <c r="AP388" i="3" s="1"/>
  <c r="AQ388" i="3" s="1"/>
  <c r="AR388" i="3" s="1"/>
  <c r="AS388" i="3" s="1"/>
  <c r="AT388" i="3" s="1"/>
  <c r="AU388" i="3" s="1"/>
  <c r="AV388" i="3" s="1"/>
  <c r="AW388" i="3" s="1"/>
  <c r="AX388" i="3" s="1"/>
  <c r="AY388" i="3" s="1"/>
  <c r="AZ388" i="3" s="1"/>
  <c r="BA388" i="3" s="1"/>
  <c r="BB388" i="3" s="1"/>
  <c r="C388" i="3"/>
  <c r="D388" i="3" s="1"/>
  <c r="E388" i="3" s="1"/>
  <c r="F388" i="3" s="1"/>
  <c r="G388" i="3" s="1"/>
  <c r="H388" i="3" s="1"/>
  <c r="I388" i="3" s="1"/>
  <c r="J388" i="3" s="1"/>
  <c r="K388" i="3" s="1"/>
  <c r="L388" i="3" s="1"/>
  <c r="M388" i="3" s="1"/>
  <c r="N388" i="3" s="1"/>
  <c r="O388" i="3" s="1"/>
  <c r="P388" i="3" s="1"/>
  <c r="Q388" i="3" s="1"/>
  <c r="R388" i="3" s="1"/>
  <c r="S388" i="3" s="1"/>
  <c r="T388" i="3" s="1"/>
  <c r="U388" i="3" s="1"/>
  <c r="V388" i="3" s="1"/>
  <c r="W388" i="3" s="1"/>
  <c r="X388" i="3" s="1"/>
  <c r="Y388" i="3" s="1"/>
  <c r="Z388" i="3" s="1"/>
  <c r="AA388" i="3" s="1"/>
  <c r="AD363" i="3"/>
  <c r="AE363" i="3" s="1"/>
  <c r="AF363" i="3" s="1"/>
  <c r="AG363" i="3" s="1"/>
  <c r="AH363" i="3" s="1"/>
  <c r="AI363" i="3" s="1"/>
  <c r="AJ363" i="3" s="1"/>
  <c r="AK363" i="3" s="1"/>
  <c r="AL363" i="3" s="1"/>
  <c r="AM363" i="3" s="1"/>
  <c r="AN363" i="3" s="1"/>
  <c r="AO363" i="3" s="1"/>
  <c r="AP363" i="3" s="1"/>
  <c r="AQ363" i="3" s="1"/>
  <c r="AR363" i="3" s="1"/>
  <c r="AS363" i="3" s="1"/>
  <c r="AT363" i="3" s="1"/>
  <c r="AU363" i="3" s="1"/>
  <c r="AV363" i="3" s="1"/>
  <c r="AW363" i="3" s="1"/>
  <c r="AX363" i="3" s="1"/>
  <c r="AY363" i="3" s="1"/>
  <c r="AZ363" i="3" s="1"/>
  <c r="BA363" i="3" s="1"/>
  <c r="BB363" i="3" s="1"/>
  <c r="C363" i="3"/>
  <c r="D363" i="3" s="1"/>
  <c r="E363" i="3" s="1"/>
  <c r="F363" i="3" s="1"/>
  <c r="G363" i="3" s="1"/>
  <c r="H363" i="3" s="1"/>
  <c r="I363" i="3" s="1"/>
  <c r="J363" i="3" s="1"/>
  <c r="K363" i="3" s="1"/>
  <c r="L363" i="3" s="1"/>
  <c r="M363" i="3" s="1"/>
  <c r="N363" i="3" s="1"/>
  <c r="O363" i="3" s="1"/>
  <c r="P363" i="3" s="1"/>
  <c r="Q363" i="3" s="1"/>
  <c r="R363" i="3" s="1"/>
  <c r="S363" i="3" s="1"/>
  <c r="T363" i="3" s="1"/>
  <c r="U363" i="3" s="1"/>
  <c r="V363" i="3" s="1"/>
  <c r="W363" i="3" s="1"/>
  <c r="X363" i="3" s="1"/>
  <c r="Y363" i="3" s="1"/>
  <c r="Z363" i="3" s="1"/>
  <c r="AA363" i="3" s="1"/>
  <c r="AD340" i="3"/>
  <c r="AE340" i="3" s="1"/>
  <c r="AF340" i="3" s="1"/>
  <c r="AG340" i="3" s="1"/>
  <c r="AH340" i="3" s="1"/>
  <c r="AI340" i="3" s="1"/>
  <c r="AJ340" i="3" s="1"/>
  <c r="AK340" i="3" s="1"/>
  <c r="AL340" i="3" s="1"/>
  <c r="AM340" i="3" s="1"/>
  <c r="AN340" i="3" s="1"/>
  <c r="AO340" i="3" s="1"/>
  <c r="AP340" i="3" s="1"/>
  <c r="AQ340" i="3" s="1"/>
  <c r="AR340" i="3" s="1"/>
  <c r="AS340" i="3" s="1"/>
  <c r="AT340" i="3" s="1"/>
  <c r="AU340" i="3" s="1"/>
  <c r="AV340" i="3" s="1"/>
  <c r="AW340" i="3" s="1"/>
  <c r="AX340" i="3" s="1"/>
  <c r="AY340" i="3" s="1"/>
  <c r="AZ340" i="3" s="1"/>
  <c r="BA340" i="3" s="1"/>
  <c r="BB340" i="3" s="1"/>
  <c r="C340" i="3"/>
  <c r="D340" i="3" s="1"/>
  <c r="E340" i="3" s="1"/>
  <c r="F340" i="3" s="1"/>
  <c r="G340" i="3" s="1"/>
  <c r="H340" i="3" s="1"/>
  <c r="I340" i="3" s="1"/>
  <c r="J340" i="3" s="1"/>
  <c r="K340" i="3" s="1"/>
  <c r="L340" i="3" s="1"/>
  <c r="M340" i="3" s="1"/>
  <c r="N340" i="3" s="1"/>
  <c r="O340" i="3" s="1"/>
  <c r="P340" i="3" s="1"/>
  <c r="Q340" i="3" s="1"/>
  <c r="R340" i="3" s="1"/>
  <c r="S340" i="3" s="1"/>
  <c r="T340" i="3" s="1"/>
  <c r="U340" i="3" s="1"/>
  <c r="V340" i="3" s="1"/>
  <c r="W340" i="3" s="1"/>
  <c r="X340" i="3" s="1"/>
  <c r="Y340" i="3" s="1"/>
  <c r="Z340" i="3" s="1"/>
  <c r="AA340" i="3" s="1"/>
  <c r="AD320" i="3"/>
  <c r="AE320" i="3" s="1"/>
  <c r="AF320" i="3" s="1"/>
  <c r="AG320" i="3" s="1"/>
  <c r="AH320" i="3" s="1"/>
  <c r="AI320" i="3" s="1"/>
  <c r="AJ320" i="3" s="1"/>
  <c r="AK320" i="3" s="1"/>
  <c r="AL320" i="3" s="1"/>
  <c r="AM320" i="3" s="1"/>
  <c r="AN320" i="3" s="1"/>
  <c r="AO320" i="3" s="1"/>
  <c r="AP320" i="3" s="1"/>
  <c r="AQ320" i="3" s="1"/>
  <c r="AR320" i="3" s="1"/>
  <c r="AS320" i="3" s="1"/>
  <c r="AT320" i="3" s="1"/>
  <c r="AU320" i="3" s="1"/>
  <c r="AV320" i="3" s="1"/>
  <c r="AW320" i="3" s="1"/>
  <c r="AX320" i="3" s="1"/>
  <c r="AY320" i="3" s="1"/>
  <c r="AZ320" i="3" s="1"/>
  <c r="BA320" i="3" s="1"/>
  <c r="BB320" i="3" s="1"/>
  <c r="C320" i="3"/>
  <c r="D320" i="3" s="1"/>
  <c r="E320" i="3" s="1"/>
  <c r="F320" i="3" s="1"/>
  <c r="G320" i="3" s="1"/>
  <c r="H320" i="3" s="1"/>
  <c r="I320" i="3" s="1"/>
  <c r="J320" i="3" s="1"/>
  <c r="K320" i="3" s="1"/>
  <c r="L320" i="3" s="1"/>
  <c r="M320" i="3" s="1"/>
  <c r="N320" i="3" s="1"/>
  <c r="O320" i="3" s="1"/>
  <c r="P320" i="3" s="1"/>
  <c r="Q320" i="3" s="1"/>
  <c r="R320" i="3" s="1"/>
  <c r="S320" i="3" s="1"/>
  <c r="T320" i="3" s="1"/>
  <c r="U320" i="3" s="1"/>
  <c r="V320" i="3" s="1"/>
  <c r="W320" i="3" s="1"/>
  <c r="X320" i="3" s="1"/>
  <c r="Y320" i="3" s="1"/>
  <c r="Z320" i="3" s="1"/>
  <c r="AA320" i="3" s="1"/>
  <c r="AD286" i="3"/>
  <c r="AE286" i="3" s="1"/>
  <c r="AF286" i="3" s="1"/>
  <c r="AG286" i="3" s="1"/>
  <c r="AH286" i="3" s="1"/>
  <c r="AI286" i="3" s="1"/>
  <c r="AJ286" i="3" s="1"/>
  <c r="AK286" i="3" s="1"/>
  <c r="AL286" i="3" s="1"/>
  <c r="AM286" i="3" s="1"/>
  <c r="AN286" i="3" s="1"/>
  <c r="AO286" i="3" s="1"/>
  <c r="AP286" i="3" s="1"/>
  <c r="AQ286" i="3" s="1"/>
  <c r="AR286" i="3" s="1"/>
  <c r="AS286" i="3" s="1"/>
  <c r="AT286" i="3" s="1"/>
  <c r="AU286" i="3" s="1"/>
  <c r="AV286" i="3" s="1"/>
  <c r="AW286" i="3" s="1"/>
  <c r="AX286" i="3" s="1"/>
  <c r="AY286" i="3" s="1"/>
  <c r="AZ286" i="3" s="1"/>
  <c r="BA286" i="3" s="1"/>
  <c r="BB286" i="3" s="1"/>
  <c r="C286" i="3"/>
  <c r="D286" i="3" s="1"/>
  <c r="E286" i="3" s="1"/>
  <c r="F286" i="3" s="1"/>
  <c r="G286" i="3" s="1"/>
  <c r="H286" i="3" s="1"/>
  <c r="I286" i="3" s="1"/>
  <c r="J286" i="3" s="1"/>
  <c r="K286" i="3" s="1"/>
  <c r="L286" i="3" s="1"/>
  <c r="M286" i="3" s="1"/>
  <c r="N286" i="3" s="1"/>
  <c r="O286" i="3" s="1"/>
  <c r="P286" i="3" s="1"/>
  <c r="Q286" i="3" s="1"/>
  <c r="R286" i="3" s="1"/>
  <c r="S286" i="3" s="1"/>
  <c r="T286" i="3" s="1"/>
  <c r="U286" i="3" s="1"/>
  <c r="V286" i="3" s="1"/>
  <c r="W286" i="3" s="1"/>
  <c r="X286" i="3" s="1"/>
  <c r="Y286" i="3" s="1"/>
  <c r="Z286" i="3" s="1"/>
  <c r="AA286" i="3" s="1"/>
  <c r="AD303" i="3"/>
  <c r="AE303" i="3" s="1"/>
  <c r="AF303" i="3" s="1"/>
  <c r="AG303" i="3" s="1"/>
  <c r="AH303" i="3" s="1"/>
  <c r="AI303" i="3" s="1"/>
  <c r="AJ303" i="3" s="1"/>
  <c r="AK303" i="3" s="1"/>
  <c r="AL303" i="3" s="1"/>
  <c r="AM303" i="3" s="1"/>
  <c r="AN303" i="3" s="1"/>
  <c r="AO303" i="3" s="1"/>
  <c r="AP303" i="3" s="1"/>
  <c r="AQ303" i="3" s="1"/>
  <c r="AR303" i="3" s="1"/>
  <c r="AS303" i="3" s="1"/>
  <c r="AT303" i="3" s="1"/>
  <c r="AU303" i="3" s="1"/>
  <c r="AV303" i="3" s="1"/>
  <c r="AW303" i="3" s="1"/>
  <c r="AX303" i="3" s="1"/>
  <c r="AY303" i="3" s="1"/>
  <c r="AZ303" i="3" s="1"/>
  <c r="BA303" i="3" s="1"/>
  <c r="BB303" i="3" s="1"/>
  <c r="C303" i="3"/>
  <c r="D303" i="3" s="1"/>
  <c r="E303" i="3" s="1"/>
  <c r="F303" i="3" s="1"/>
  <c r="G303" i="3" s="1"/>
  <c r="H303" i="3" s="1"/>
  <c r="I303" i="3" s="1"/>
  <c r="J303" i="3" s="1"/>
  <c r="K303" i="3" s="1"/>
  <c r="L303" i="3" s="1"/>
  <c r="M303" i="3" s="1"/>
  <c r="N303" i="3" s="1"/>
  <c r="O303" i="3" s="1"/>
  <c r="P303" i="3" s="1"/>
  <c r="Q303" i="3" s="1"/>
  <c r="R303" i="3" s="1"/>
  <c r="S303" i="3" s="1"/>
  <c r="T303" i="3" s="1"/>
  <c r="U303" i="3" s="1"/>
  <c r="V303" i="3" s="1"/>
  <c r="W303" i="3" s="1"/>
  <c r="X303" i="3" s="1"/>
  <c r="Y303" i="3" s="1"/>
  <c r="Z303" i="3" s="1"/>
  <c r="AA303" i="3" s="1"/>
  <c r="AD266" i="3"/>
  <c r="AE266" i="3" s="1"/>
  <c r="AF266" i="3" s="1"/>
  <c r="AG266" i="3" s="1"/>
  <c r="AH266" i="3" s="1"/>
  <c r="AI266" i="3" s="1"/>
  <c r="AJ266" i="3" s="1"/>
  <c r="AK266" i="3" s="1"/>
  <c r="AL266" i="3" s="1"/>
  <c r="AM266" i="3" s="1"/>
  <c r="AN266" i="3" s="1"/>
  <c r="AO266" i="3" s="1"/>
  <c r="AP266" i="3" s="1"/>
  <c r="AQ266" i="3" s="1"/>
  <c r="AR266" i="3" s="1"/>
  <c r="AS266" i="3" s="1"/>
  <c r="AT266" i="3" s="1"/>
  <c r="AU266" i="3" s="1"/>
  <c r="AV266" i="3" s="1"/>
  <c r="AW266" i="3" s="1"/>
  <c r="AX266" i="3" s="1"/>
  <c r="AY266" i="3" s="1"/>
  <c r="AZ266" i="3" s="1"/>
  <c r="BA266" i="3" s="1"/>
  <c r="BB266" i="3" s="1"/>
  <c r="C266" i="3"/>
  <c r="D266" i="3" s="1"/>
  <c r="E266" i="3" s="1"/>
  <c r="F266" i="3" s="1"/>
  <c r="G266" i="3" s="1"/>
  <c r="H266" i="3" s="1"/>
  <c r="I266" i="3" s="1"/>
  <c r="J266" i="3" s="1"/>
  <c r="K266" i="3" s="1"/>
  <c r="L266" i="3" s="1"/>
  <c r="M266" i="3" s="1"/>
  <c r="N266" i="3" s="1"/>
  <c r="O266" i="3" s="1"/>
  <c r="P266" i="3" s="1"/>
  <c r="Q266" i="3" s="1"/>
  <c r="R266" i="3" s="1"/>
  <c r="S266" i="3" s="1"/>
  <c r="T266" i="3" s="1"/>
  <c r="U266" i="3" s="1"/>
  <c r="V266" i="3" s="1"/>
  <c r="W266" i="3" s="1"/>
  <c r="X266" i="3" s="1"/>
  <c r="Y266" i="3" s="1"/>
  <c r="Z266" i="3" s="1"/>
  <c r="AA266" i="3" s="1"/>
  <c r="AD243" i="3"/>
  <c r="AE243" i="3" s="1"/>
  <c r="AF243" i="3" s="1"/>
  <c r="AG243" i="3" s="1"/>
  <c r="AH243" i="3" s="1"/>
  <c r="AI243" i="3" s="1"/>
  <c r="AJ243" i="3" s="1"/>
  <c r="AK243" i="3" s="1"/>
  <c r="AL243" i="3" s="1"/>
  <c r="AM243" i="3" s="1"/>
  <c r="AN243" i="3" s="1"/>
  <c r="AO243" i="3" s="1"/>
  <c r="AP243" i="3" s="1"/>
  <c r="AQ243" i="3" s="1"/>
  <c r="AR243" i="3" s="1"/>
  <c r="AS243" i="3" s="1"/>
  <c r="AT243" i="3" s="1"/>
  <c r="AU243" i="3" s="1"/>
  <c r="AV243" i="3" s="1"/>
  <c r="AW243" i="3" s="1"/>
  <c r="AX243" i="3" s="1"/>
  <c r="AY243" i="3" s="1"/>
  <c r="AZ243" i="3" s="1"/>
  <c r="BA243" i="3" s="1"/>
  <c r="BB243" i="3" s="1"/>
  <c r="C243" i="3"/>
  <c r="D243" i="3" s="1"/>
  <c r="E243" i="3" s="1"/>
  <c r="F243" i="3" s="1"/>
  <c r="G243" i="3" s="1"/>
  <c r="H243" i="3" s="1"/>
  <c r="I243" i="3" s="1"/>
  <c r="J243" i="3" s="1"/>
  <c r="K243" i="3" s="1"/>
  <c r="L243" i="3" s="1"/>
  <c r="M243" i="3" s="1"/>
  <c r="N243" i="3" s="1"/>
  <c r="O243" i="3" s="1"/>
  <c r="P243" i="3" s="1"/>
  <c r="Q243" i="3" s="1"/>
  <c r="R243" i="3" s="1"/>
  <c r="S243" i="3" s="1"/>
  <c r="T243" i="3" s="1"/>
  <c r="U243" i="3" s="1"/>
  <c r="V243" i="3" s="1"/>
  <c r="W243" i="3" s="1"/>
  <c r="X243" i="3" s="1"/>
  <c r="Y243" i="3" s="1"/>
  <c r="Z243" i="3" s="1"/>
  <c r="AA243" i="3" s="1"/>
  <c r="AD213" i="3"/>
  <c r="AE213" i="3" s="1"/>
  <c r="AF213" i="3" s="1"/>
  <c r="AG213" i="3" s="1"/>
  <c r="AH213" i="3" s="1"/>
  <c r="AI213" i="3" s="1"/>
  <c r="AJ213" i="3" s="1"/>
  <c r="AK213" i="3" s="1"/>
  <c r="AL213" i="3" s="1"/>
  <c r="AM213" i="3" s="1"/>
  <c r="AN213" i="3" s="1"/>
  <c r="AO213" i="3" s="1"/>
  <c r="AP213" i="3" s="1"/>
  <c r="AQ213" i="3" s="1"/>
  <c r="AR213" i="3" s="1"/>
  <c r="AS213" i="3" s="1"/>
  <c r="AT213" i="3" s="1"/>
  <c r="AU213" i="3" s="1"/>
  <c r="AV213" i="3" s="1"/>
  <c r="AW213" i="3" s="1"/>
  <c r="AX213" i="3" s="1"/>
  <c r="AY213" i="3" s="1"/>
  <c r="AZ213" i="3" s="1"/>
  <c r="BA213" i="3" s="1"/>
  <c r="BB213" i="3" s="1"/>
  <c r="C213" i="3"/>
  <c r="D213" i="3" s="1"/>
  <c r="E213" i="3" s="1"/>
  <c r="F213" i="3" s="1"/>
  <c r="G213" i="3" s="1"/>
  <c r="H213" i="3" s="1"/>
  <c r="I213" i="3" s="1"/>
  <c r="J213" i="3" s="1"/>
  <c r="K213" i="3" s="1"/>
  <c r="L213" i="3" s="1"/>
  <c r="M213" i="3" s="1"/>
  <c r="N213" i="3" s="1"/>
  <c r="O213" i="3" s="1"/>
  <c r="P213" i="3" s="1"/>
  <c r="Q213" i="3" s="1"/>
  <c r="R213" i="3" s="1"/>
  <c r="S213" i="3" s="1"/>
  <c r="T213" i="3" s="1"/>
  <c r="U213" i="3" s="1"/>
  <c r="V213" i="3" s="1"/>
  <c r="W213" i="3" s="1"/>
  <c r="X213" i="3" s="1"/>
  <c r="Y213" i="3" s="1"/>
  <c r="Z213" i="3" s="1"/>
  <c r="AA213" i="3" s="1"/>
  <c r="AD187" i="3"/>
  <c r="AE187" i="3" s="1"/>
  <c r="AF187" i="3" s="1"/>
  <c r="AG187" i="3" s="1"/>
  <c r="AH187" i="3" s="1"/>
  <c r="AI187" i="3" s="1"/>
  <c r="AJ187" i="3" s="1"/>
  <c r="AK187" i="3" s="1"/>
  <c r="AL187" i="3" s="1"/>
  <c r="AM187" i="3" s="1"/>
  <c r="AN187" i="3" s="1"/>
  <c r="AO187" i="3" s="1"/>
  <c r="AP187" i="3" s="1"/>
  <c r="AQ187" i="3" s="1"/>
  <c r="AR187" i="3" s="1"/>
  <c r="AS187" i="3" s="1"/>
  <c r="AT187" i="3" s="1"/>
  <c r="AU187" i="3" s="1"/>
  <c r="AV187" i="3" s="1"/>
  <c r="AW187" i="3" s="1"/>
  <c r="AX187" i="3" s="1"/>
  <c r="AY187" i="3" s="1"/>
  <c r="AZ187" i="3" s="1"/>
  <c r="BA187" i="3" s="1"/>
  <c r="BB187" i="3" s="1"/>
  <c r="C187" i="3"/>
  <c r="D187" i="3" s="1"/>
  <c r="E187" i="3" s="1"/>
  <c r="F187" i="3" s="1"/>
  <c r="G187" i="3" s="1"/>
  <c r="H187" i="3" s="1"/>
  <c r="I187" i="3" s="1"/>
  <c r="J187" i="3" s="1"/>
  <c r="K187" i="3" s="1"/>
  <c r="L187" i="3" s="1"/>
  <c r="M187" i="3" s="1"/>
  <c r="N187" i="3" s="1"/>
  <c r="O187" i="3" s="1"/>
  <c r="P187" i="3" s="1"/>
  <c r="Q187" i="3" s="1"/>
  <c r="R187" i="3" s="1"/>
  <c r="S187" i="3" s="1"/>
  <c r="T187" i="3" s="1"/>
  <c r="U187" i="3" s="1"/>
  <c r="V187" i="3" s="1"/>
  <c r="W187" i="3" s="1"/>
  <c r="X187" i="3" s="1"/>
  <c r="Y187" i="3" s="1"/>
  <c r="Z187" i="3" s="1"/>
  <c r="AA187" i="3" s="1"/>
  <c r="AD158" i="3"/>
  <c r="AE158" i="3" s="1"/>
  <c r="AF158" i="3" s="1"/>
  <c r="AG158" i="3" s="1"/>
  <c r="AH158" i="3" s="1"/>
  <c r="AI158" i="3" s="1"/>
  <c r="AJ158" i="3" s="1"/>
  <c r="AK158" i="3" s="1"/>
  <c r="AL158" i="3" s="1"/>
  <c r="AM158" i="3" s="1"/>
  <c r="AN158" i="3" s="1"/>
  <c r="AO158" i="3" s="1"/>
  <c r="AP158" i="3" s="1"/>
  <c r="AQ158" i="3" s="1"/>
  <c r="AR158" i="3" s="1"/>
  <c r="AS158" i="3" s="1"/>
  <c r="AT158" i="3" s="1"/>
  <c r="AU158" i="3" s="1"/>
  <c r="AV158" i="3" s="1"/>
  <c r="AW158" i="3" s="1"/>
  <c r="AX158" i="3" s="1"/>
  <c r="AY158" i="3" s="1"/>
  <c r="AZ158" i="3" s="1"/>
  <c r="BA158" i="3" s="1"/>
  <c r="BB158" i="3" s="1"/>
  <c r="C158" i="3"/>
  <c r="D158" i="3" s="1"/>
  <c r="E158" i="3" s="1"/>
  <c r="F158" i="3" s="1"/>
  <c r="G158" i="3" s="1"/>
  <c r="H158" i="3" s="1"/>
  <c r="I158" i="3" s="1"/>
  <c r="J158" i="3" s="1"/>
  <c r="K158" i="3" s="1"/>
  <c r="L158" i="3" s="1"/>
  <c r="M158" i="3" s="1"/>
  <c r="N158" i="3" s="1"/>
  <c r="O158" i="3" s="1"/>
  <c r="P158" i="3" s="1"/>
  <c r="Q158" i="3" s="1"/>
  <c r="R158" i="3" s="1"/>
  <c r="S158" i="3" s="1"/>
  <c r="T158" i="3" s="1"/>
  <c r="U158" i="3" s="1"/>
  <c r="V158" i="3" s="1"/>
  <c r="W158" i="3" s="1"/>
  <c r="X158" i="3" s="1"/>
  <c r="Y158" i="3" s="1"/>
  <c r="Z158" i="3" s="1"/>
  <c r="AA158" i="3" s="1"/>
  <c r="AD135" i="3"/>
  <c r="AE135" i="3" s="1"/>
  <c r="AF135" i="3" s="1"/>
  <c r="AG135" i="3" s="1"/>
  <c r="AH135" i="3" s="1"/>
  <c r="AI135" i="3" s="1"/>
  <c r="AJ135" i="3" s="1"/>
  <c r="AK135" i="3" s="1"/>
  <c r="AL135" i="3" s="1"/>
  <c r="AM135" i="3" s="1"/>
  <c r="AN135" i="3" s="1"/>
  <c r="AO135" i="3" s="1"/>
  <c r="AP135" i="3" s="1"/>
  <c r="AQ135" i="3" s="1"/>
  <c r="AR135" i="3" s="1"/>
  <c r="AS135" i="3" s="1"/>
  <c r="AT135" i="3" s="1"/>
  <c r="AU135" i="3" s="1"/>
  <c r="AV135" i="3" s="1"/>
  <c r="AW135" i="3" s="1"/>
  <c r="AX135" i="3" s="1"/>
  <c r="AY135" i="3" s="1"/>
  <c r="AZ135" i="3" s="1"/>
  <c r="BA135" i="3" s="1"/>
  <c r="BB135" i="3" s="1"/>
  <c r="C135" i="3"/>
  <c r="D135" i="3" s="1"/>
  <c r="E135" i="3" s="1"/>
  <c r="F135" i="3" s="1"/>
  <c r="G135" i="3" s="1"/>
  <c r="H135" i="3" s="1"/>
  <c r="I135" i="3" s="1"/>
  <c r="J135" i="3" s="1"/>
  <c r="K135" i="3" s="1"/>
  <c r="L135" i="3" s="1"/>
  <c r="M135" i="3" s="1"/>
  <c r="N135" i="3" s="1"/>
  <c r="O135" i="3" s="1"/>
  <c r="P135" i="3" s="1"/>
  <c r="Q135" i="3" s="1"/>
  <c r="R135" i="3" s="1"/>
  <c r="S135" i="3" s="1"/>
  <c r="T135" i="3" s="1"/>
  <c r="U135" i="3" s="1"/>
  <c r="V135" i="3" s="1"/>
  <c r="W135" i="3" s="1"/>
  <c r="X135" i="3" s="1"/>
  <c r="Y135" i="3" s="1"/>
  <c r="Z135" i="3" s="1"/>
  <c r="AA135" i="3" s="1"/>
  <c r="AD110" i="3"/>
  <c r="AE110" i="3" s="1"/>
  <c r="AF110" i="3" s="1"/>
  <c r="AG110" i="3" s="1"/>
  <c r="AH110" i="3" s="1"/>
  <c r="AI110" i="3" s="1"/>
  <c r="AJ110" i="3" s="1"/>
  <c r="AK110" i="3" s="1"/>
  <c r="AL110" i="3" s="1"/>
  <c r="AM110" i="3" s="1"/>
  <c r="AN110" i="3" s="1"/>
  <c r="AO110" i="3" s="1"/>
  <c r="AP110" i="3" s="1"/>
  <c r="AQ110" i="3" s="1"/>
  <c r="AR110" i="3" s="1"/>
  <c r="AS110" i="3" s="1"/>
  <c r="AT110" i="3" s="1"/>
  <c r="AU110" i="3" s="1"/>
  <c r="AV110" i="3" s="1"/>
  <c r="AW110" i="3" s="1"/>
  <c r="AX110" i="3" s="1"/>
  <c r="AY110" i="3" s="1"/>
  <c r="AZ110" i="3" s="1"/>
  <c r="BA110" i="3" s="1"/>
  <c r="BB110" i="3" s="1"/>
  <c r="C110" i="3"/>
  <c r="D110" i="3" s="1"/>
  <c r="E110" i="3" s="1"/>
  <c r="F110" i="3" s="1"/>
  <c r="G110" i="3" s="1"/>
  <c r="H110" i="3" s="1"/>
  <c r="I110" i="3" s="1"/>
  <c r="J110" i="3" s="1"/>
  <c r="K110" i="3" s="1"/>
  <c r="L110" i="3" s="1"/>
  <c r="M110" i="3" s="1"/>
  <c r="N110" i="3" s="1"/>
  <c r="O110" i="3" s="1"/>
  <c r="P110" i="3" s="1"/>
  <c r="Q110" i="3" s="1"/>
  <c r="R110" i="3" s="1"/>
  <c r="S110" i="3" s="1"/>
  <c r="T110" i="3" s="1"/>
  <c r="U110" i="3" s="1"/>
  <c r="V110" i="3" s="1"/>
  <c r="W110" i="3" s="1"/>
  <c r="X110" i="3" s="1"/>
  <c r="Y110" i="3" s="1"/>
  <c r="Z110" i="3" s="1"/>
  <c r="AA110" i="3" s="1"/>
  <c r="AD86" i="3"/>
  <c r="AE86" i="3" s="1"/>
  <c r="AF86" i="3" s="1"/>
  <c r="AG86" i="3" s="1"/>
  <c r="AH86" i="3" s="1"/>
  <c r="AI86" i="3" s="1"/>
  <c r="AJ86" i="3" s="1"/>
  <c r="AK86" i="3" s="1"/>
  <c r="AL86" i="3" s="1"/>
  <c r="AM86" i="3" s="1"/>
  <c r="AN86" i="3" s="1"/>
  <c r="AO86" i="3" s="1"/>
  <c r="AP86" i="3" s="1"/>
  <c r="AQ86" i="3" s="1"/>
  <c r="AR86" i="3" s="1"/>
  <c r="AS86" i="3" s="1"/>
  <c r="AT86" i="3" s="1"/>
  <c r="AU86" i="3" s="1"/>
  <c r="AV86" i="3" s="1"/>
  <c r="AW86" i="3" s="1"/>
  <c r="AX86" i="3" s="1"/>
  <c r="AY86" i="3" s="1"/>
  <c r="AZ86" i="3" s="1"/>
  <c r="BA86" i="3" s="1"/>
  <c r="BB86" i="3" s="1"/>
  <c r="C86" i="3"/>
  <c r="D86" i="3" s="1"/>
  <c r="E86" i="3" s="1"/>
  <c r="F86" i="3" s="1"/>
  <c r="G86" i="3" s="1"/>
  <c r="H86" i="3" s="1"/>
  <c r="I86" i="3" s="1"/>
  <c r="J86" i="3" s="1"/>
  <c r="K86" i="3" s="1"/>
  <c r="L86" i="3" s="1"/>
  <c r="M86" i="3" s="1"/>
  <c r="N86" i="3" s="1"/>
  <c r="O86" i="3" s="1"/>
  <c r="P86" i="3" s="1"/>
  <c r="Q86" i="3" s="1"/>
  <c r="R86" i="3" s="1"/>
  <c r="S86" i="3" s="1"/>
  <c r="T86" i="3" s="1"/>
  <c r="U86" i="3" s="1"/>
  <c r="V86" i="3" s="1"/>
  <c r="W86" i="3" s="1"/>
  <c r="X86" i="3" s="1"/>
  <c r="Y86" i="3" s="1"/>
  <c r="Z86" i="3" s="1"/>
  <c r="AA86" i="3" s="1"/>
  <c r="BC5" i="15"/>
  <c r="BB599" i="3" s="1"/>
  <c r="BC13" i="15"/>
  <c r="BB614" i="3" s="1"/>
  <c r="BC15" i="15"/>
  <c r="BB615" i="3" s="1"/>
  <c r="BC16" i="15"/>
  <c r="BB616" i="3" s="1"/>
  <c r="BC17" i="15"/>
  <c r="BB617" i="3" s="1"/>
  <c r="BC21" i="15"/>
  <c r="BB619" i="3" s="1"/>
  <c r="BB5" i="15"/>
  <c r="BA599" i="3" s="1"/>
  <c r="BB13" i="15"/>
  <c r="BA614" i="3" s="1"/>
  <c r="BT614" i="3" s="1"/>
  <c r="BB15" i="15"/>
  <c r="BA615" i="3" s="1"/>
  <c r="BT615" i="3" s="1"/>
  <c r="BB16" i="15"/>
  <c r="BA616" i="3" s="1"/>
  <c r="BT616" i="3" s="1"/>
  <c r="BB17" i="15"/>
  <c r="BA617" i="3" s="1"/>
  <c r="BB21" i="15"/>
  <c r="BA619" i="3" s="1"/>
  <c r="BT619" i="3" s="1"/>
  <c r="BA5" i="15"/>
  <c r="AZ599" i="3" s="1"/>
  <c r="BA13" i="15"/>
  <c r="AZ614" i="3" s="1"/>
  <c r="BS614" i="3" s="1"/>
  <c r="BA15" i="15"/>
  <c r="AZ615" i="3" s="1"/>
  <c r="BA16" i="15"/>
  <c r="AZ616" i="3" s="1"/>
  <c r="BS616" i="3" s="1"/>
  <c r="BA17" i="15"/>
  <c r="AZ617" i="3" s="1"/>
  <c r="BS617" i="3" s="1"/>
  <c r="BA21" i="15"/>
  <c r="AZ619" i="3" s="1"/>
  <c r="BS619" i="3" s="1"/>
  <c r="AU5" i="15"/>
  <c r="AT599" i="3" s="1"/>
  <c r="AU13" i="15"/>
  <c r="AT614" i="3" s="1"/>
  <c r="AU15" i="15"/>
  <c r="AT615" i="3" s="1"/>
  <c r="AU16" i="15"/>
  <c r="AT616" i="3" s="1"/>
  <c r="AU17" i="15"/>
  <c r="AT617" i="3" s="1"/>
  <c r="AU21" i="15"/>
  <c r="AT619" i="3" s="1"/>
  <c r="AO5" i="15"/>
  <c r="AN599" i="3" s="1"/>
  <c r="AO13" i="15"/>
  <c r="AN614" i="3" s="1"/>
  <c r="AO15" i="15"/>
  <c r="AN615" i="3" s="1"/>
  <c r="AO16" i="15"/>
  <c r="AN616" i="3" s="1"/>
  <c r="AO17" i="15"/>
  <c r="AN617" i="3" s="1"/>
  <c r="AO21" i="15"/>
  <c r="AN619" i="3" s="1"/>
  <c r="AN5" i="15"/>
  <c r="AM599" i="3" s="1"/>
  <c r="AN13" i="15"/>
  <c r="AM614" i="3" s="1"/>
  <c r="AN15" i="15"/>
  <c r="AM615" i="3" s="1"/>
  <c r="AN16" i="15"/>
  <c r="AM616" i="3" s="1"/>
  <c r="AN17" i="15"/>
  <c r="AM617" i="3" s="1"/>
  <c r="AN21" i="15"/>
  <c r="AM619" i="3" s="1"/>
  <c r="AM5" i="15"/>
  <c r="AL599" i="3" s="1"/>
  <c r="AM13" i="15"/>
  <c r="AL614" i="3" s="1"/>
  <c r="AM15" i="15"/>
  <c r="AL615" i="3" s="1"/>
  <c r="AM16" i="15"/>
  <c r="AL616" i="3" s="1"/>
  <c r="AM17" i="15"/>
  <c r="AL617" i="3" s="1"/>
  <c r="AM21" i="15"/>
  <c r="AL619" i="3" s="1"/>
  <c r="AL5" i="15"/>
  <c r="AL13" i="15"/>
  <c r="AK614" i="3" s="1"/>
  <c r="AL15" i="15"/>
  <c r="AK615" i="3" s="1"/>
  <c r="AL16" i="15"/>
  <c r="AK616" i="3" s="1"/>
  <c r="AL17" i="15"/>
  <c r="AK617" i="3" s="1"/>
  <c r="AL21" i="15"/>
  <c r="AK619" i="3" s="1"/>
  <c r="AK5" i="15"/>
  <c r="AJ599" i="3" s="1"/>
  <c r="AK13" i="15"/>
  <c r="AJ614" i="3" s="1"/>
  <c r="AK15" i="15"/>
  <c r="AJ615" i="3" s="1"/>
  <c r="AK16" i="15"/>
  <c r="AJ616" i="3" s="1"/>
  <c r="AK17" i="15"/>
  <c r="AJ617" i="3" s="1"/>
  <c r="AK21" i="15"/>
  <c r="AJ619" i="3" s="1"/>
  <c r="AJ5" i="15"/>
  <c r="AI599" i="3" s="1"/>
  <c r="AJ13" i="15"/>
  <c r="AI614" i="3" s="1"/>
  <c r="AJ15" i="15"/>
  <c r="AI615" i="3" s="1"/>
  <c r="AJ16" i="15"/>
  <c r="AI616" i="3" s="1"/>
  <c r="AJ17" i="15"/>
  <c r="AI617" i="3" s="1"/>
  <c r="AJ21" i="15"/>
  <c r="AI619" i="3" s="1"/>
  <c r="AI5" i="15"/>
  <c r="AH599" i="3" s="1"/>
  <c r="AI13" i="15"/>
  <c r="AH614" i="3" s="1"/>
  <c r="AI15" i="15"/>
  <c r="AH615" i="3" s="1"/>
  <c r="AI16" i="15"/>
  <c r="AH616" i="3" s="1"/>
  <c r="AI17" i="15"/>
  <c r="AH617" i="3" s="1"/>
  <c r="AI21" i="15"/>
  <c r="AH619" i="3" s="1"/>
  <c r="AH5" i="15"/>
  <c r="AG599" i="3" s="1"/>
  <c r="AH13" i="15"/>
  <c r="AG614" i="3" s="1"/>
  <c r="AH15" i="15"/>
  <c r="AG615" i="3" s="1"/>
  <c r="AH16" i="15"/>
  <c r="AG616" i="3" s="1"/>
  <c r="AH17" i="15"/>
  <c r="AG617" i="3" s="1"/>
  <c r="AH21" i="15"/>
  <c r="AG5" i="15"/>
  <c r="AF599" i="3" s="1"/>
  <c r="AG13" i="15"/>
  <c r="AF614" i="3" s="1"/>
  <c r="AG15" i="15"/>
  <c r="AF615" i="3" s="1"/>
  <c r="AG16" i="15"/>
  <c r="AF616" i="3" s="1"/>
  <c r="AG17" i="15"/>
  <c r="AF617" i="3" s="1"/>
  <c r="AG21" i="15"/>
  <c r="AF619" i="3" s="1"/>
  <c r="AF5" i="15"/>
  <c r="AE599" i="3" s="1"/>
  <c r="AF13" i="15"/>
  <c r="AE614" i="3" s="1"/>
  <c r="AF15" i="15"/>
  <c r="AE615" i="3" s="1"/>
  <c r="AF16" i="15"/>
  <c r="AE616" i="3" s="1"/>
  <c r="AF17" i="15"/>
  <c r="AE617" i="3" s="1"/>
  <c r="AF21" i="15"/>
  <c r="AE619" i="3" s="1"/>
  <c r="BC5" i="33"/>
  <c r="BB582" i="3" s="1"/>
  <c r="BC15" i="33"/>
  <c r="BB592" i="3" s="1"/>
  <c r="BC13" i="33"/>
  <c r="BB593" i="3" s="1"/>
  <c r="BC10" i="33"/>
  <c r="BB594" i="3" s="1"/>
  <c r="BB5" i="33"/>
  <c r="BA582" i="3" s="1"/>
  <c r="BB15" i="33"/>
  <c r="BA592" i="3" s="1"/>
  <c r="BT592" i="3" s="1"/>
  <c r="BB13" i="33"/>
  <c r="BA593" i="3" s="1"/>
  <c r="BT593" i="3" s="1"/>
  <c r="BB10" i="33"/>
  <c r="BA594" i="3" s="1"/>
  <c r="BT594" i="3" s="1"/>
  <c r="BA5" i="33"/>
  <c r="AZ582" i="3" s="1"/>
  <c r="BA15" i="33"/>
  <c r="AZ592" i="3" s="1"/>
  <c r="BS592" i="3" s="1"/>
  <c r="BA13" i="33"/>
  <c r="AZ593" i="3" s="1"/>
  <c r="BA10" i="33"/>
  <c r="AZ594" i="3" s="1"/>
  <c r="BS594" i="3" s="1"/>
  <c r="AU5" i="33"/>
  <c r="AT582" i="3" s="1"/>
  <c r="AU15" i="33"/>
  <c r="AT592" i="3" s="1"/>
  <c r="AU13" i="33"/>
  <c r="AT593" i="3" s="1"/>
  <c r="AU10" i="33"/>
  <c r="AT594" i="3" s="1"/>
  <c r="AO5" i="33"/>
  <c r="AN582" i="3" s="1"/>
  <c r="AO15" i="33"/>
  <c r="AN592" i="3" s="1"/>
  <c r="AO13" i="33"/>
  <c r="AO10" i="33"/>
  <c r="AN594" i="3" s="1"/>
  <c r="AN5" i="33"/>
  <c r="AM582" i="3" s="1"/>
  <c r="AN15" i="33"/>
  <c r="AM592" i="3" s="1"/>
  <c r="AN13" i="33"/>
  <c r="AM593" i="3" s="1"/>
  <c r="AN10" i="33"/>
  <c r="AM594" i="3" s="1"/>
  <c r="AM5" i="33"/>
  <c r="AL582" i="3" s="1"/>
  <c r="AM15" i="33"/>
  <c r="AL592" i="3" s="1"/>
  <c r="AM13" i="33"/>
  <c r="AM10" i="33"/>
  <c r="AL594" i="3" s="1"/>
  <c r="AL5" i="33"/>
  <c r="AK582" i="3" s="1"/>
  <c r="AL15" i="33"/>
  <c r="AK592" i="3" s="1"/>
  <c r="AL13" i="33"/>
  <c r="AK593" i="3" s="1"/>
  <c r="AL10" i="33"/>
  <c r="AK594" i="3" s="1"/>
  <c r="AK5" i="33"/>
  <c r="AJ582" i="3" s="1"/>
  <c r="AK15" i="33"/>
  <c r="AJ592" i="3" s="1"/>
  <c r="AK13" i="33"/>
  <c r="AK10" i="33"/>
  <c r="AJ594" i="3" s="1"/>
  <c r="AJ5" i="33"/>
  <c r="AI582" i="3" s="1"/>
  <c r="AJ15" i="33"/>
  <c r="AI592" i="3" s="1"/>
  <c r="AJ13" i="33"/>
  <c r="AI593" i="3" s="1"/>
  <c r="AJ10" i="33"/>
  <c r="AI594" i="3" s="1"/>
  <c r="AI5" i="33"/>
  <c r="AH582" i="3" s="1"/>
  <c r="AI15" i="33"/>
  <c r="AH592" i="3" s="1"/>
  <c r="AI13" i="33"/>
  <c r="AH593" i="3" s="1"/>
  <c r="AI10" i="33"/>
  <c r="AH594" i="3" s="1"/>
  <c r="AH5" i="33"/>
  <c r="AG582" i="3" s="1"/>
  <c r="AH15" i="33"/>
  <c r="AG592" i="3" s="1"/>
  <c r="AH13" i="33"/>
  <c r="AG593" i="3" s="1"/>
  <c r="AH10" i="33"/>
  <c r="AG594" i="3" s="1"/>
  <c r="AG5" i="33"/>
  <c r="AF582" i="3" s="1"/>
  <c r="AG15" i="33"/>
  <c r="AF592" i="3" s="1"/>
  <c r="AG13" i="33"/>
  <c r="AG10" i="33"/>
  <c r="AF594" i="3" s="1"/>
  <c r="AF5" i="33"/>
  <c r="AE582" i="3" s="1"/>
  <c r="AF15" i="33"/>
  <c r="AE592" i="3" s="1"/>
  <c r="AF13" i="33"/>
  <c r="AE593" i="3" s="1"/>
  <c r="AF10" i="33"/>
  <c r="AE594" i="3" s="1"/>
  <c r="BC5" i="34"/>
  <c r="BB562" i="3" s="1"/>
  <c r="BC16" i="34"/>
  <c r="BB574" i="3" s="1"/>
  <c r="BC12" i="34"/>
  <c r="BB575" i="3" s="1"/>
  <c r="BC13" i="34"/>
  <c r="BB576" i="3" s="1"/>
  <c r="BC8" i="34"/>
  <c r="BB577" i="3" s="1"/>
  <c r="BB5" i="34"/>
  <c r="BA562" i="3" s="1"/>
  <c r="BB16" i="34"/>
  <c r="BA574" i="3" s="1"/>
  <c r="BT574" i="3" s="1"/>
  <c r="BB12" i="34"/>
  <c r="BA575" i="3" s="1"/>
  <c r="BB13" i="34"/>
  <c r="BA576" i="3" s="1"/>
  <c r="BB8" i="34"/>
  <c r="BA5" i="34"/>
  <c r="AZ562" i="3" s="1"/>
  <c r="BA16" i="34"/>
  <c r="AZ574" i="3" s="1"/>
  <c r="BA12" i="34"/>
  <c r="AZ575" i="3" s="1"/>
  <c r="BA13" i="34"/>
  <c r="AZ576" i="3" s="1"/>
  <c r="BA8" i="34"/>
  <c r="AZ577" i="3" s="1"/>
  <c r="AU5" i="34"/>
  <c r="AT562" i="3" s="1"/>
  <c r="AU16" i="34"/>
  <c r="AT574" i="3" s="1"/>
  <c r="AU12" i="34"/>
  <c r="AT575" i="3" s="1"/>
  <c r="AU13" i="34"/>
  <c r="AT576" i="3" s="1"/>
  <c r="AU8" i="34"/>
  <c r="AT577" i="3" s="1"/>
  <c r="AO5" i="34"/>
  <c r="AN562" i="3" s="1"/>
  <c r="AO16" i="34"/>
  <c r="AN574" i="3" s="1"/>
  <c r="AO12" i="34"/>
  <c r="AN575" i="3" s="1"/>
  <c r="AO13" i="34"/>
  <c r="AN576" i="3" s="1"/>
  <c r="AO8" i="34"/>
  <c r="AN577" i="3" s="1"/>
  <c r="AN5" i="34"/>
  <c r="AM562" i="3" s="1"/>
  <c r="AN16" i="34"/>
  <c r="AM574" i="3" s="1"/>
  <c r="AN12" i="34"/>
  <c r="AM575" i="3" s="1"/>
  <c r="AN13" i="34"/>
  <c r="AM576" i="3" s="1"/>
  <c r="AN8" i="34"/>
  <c r="AM5" i="34"/>
  <c r="AL562" i="3" s="1"/>
  <c r="AM16" i="34"/>
  <c r="AL574" i="3" s="1"/>
  <c r="AM12" i="34"/>
  <c r="AL575" i="3" s="1"/>
  <c r="AM13" i="34"/>
  <c r="AL576" i="3" s="1"/>
  <c r="AM8" i="34"/>
  <c r="AL577" i="3" s="1"/>
  <c r="AL5" i="34"/>
  <c r="AK562" i="3" s="1"/>
  <c r="AL16" i="34"/>
  <c r="AK574" i="3" s="1"/>
  <c r="AL12" i="34"/>
  <c r="AK575" i="3" s="1"/>
  <c r="AL13" i="34"/>
  <c r="AK576" i="3" s="1"/>
  <c r="AL8" i="34"/>
  <c r="AK577" i="3" s="1"/>
  <c r="AK5" i="34"/>
  <c r="AJ562" i="3" s="1"/>
  <c r="AK16" i="34"/>
  <c r="AJ574" i="3" s="1"/>
  <c r="AK12" i="34"/>
  <c r="AJ575" i="3" s="1"/>
  <c r="AK13" i="34"/>
  <c r="AJ576" i="3" s="1"/>
  <c r="AK8" i="34"/>
  <c r="AJ577" i="3" s="1"/>
  <c r="AJ5" i="34"/>
  <c r="AI562" i="3" s="1"/>
  <c r="AJ16" i="34"/>
  <c r="AI574" i="3" s="1"/>
  <c r="AJ12" i="34"/>
  <c r="AI575" i="3" s="1"/>
  <c r="AJ13" i="34"/>
  <c r="AI576" i="3" s="1"/>
  <c r="AJ8" i="34"/>
  <c r="AI577" i="3" s="1"/>
  <c r="AI5" i="34"/>
  <c r="AH562" i="3" s="1"/>
  <c r="AI12" i="34"/>
  <c r="AH575" i="3" s="1"/>
  <c r="AI13" i="34"/>
  <c r="AH576" i="3" s="1"/>
  <c r="AI8" i="34"/>
  <c r="AH577" i="3" s="1"/>
  <c r="AH5" i="34"/>
  <c r="AG562" i="3" s="1"/>
  <c r="AH16" i="34"/>
  <c r="AG574" i="3" s="1"/>
  <c r="AH12" i="34"/>
  <c r="AG575" i="3" s="1"/>
  <c r="AH13" i="34"/>
  <c r="AG576" i="3" s="1"/>
  <c r="AH8" i="34"/>
  <c r="AG577" i="3" s="1"/>
  <c r="AG5" i="34"/>
  <c r="AF562" i="3" s="1"/>
  <c r="AG16" i="34"/>
  <c r="AF574" i="3" s="1"/>
  <c r="AG12" i="34"/>
  <c r="AF575" i="3" s="1"/>
  <c r="AG13" i="34"/>
  <c r="AF576" i="3" s="1"/>
  <c r="AG8" i="34"/>
  <c r="AF577" i="3" s="1"/>
  <c r="AF5" i="34"/>
  <c r="AE562" i="3" s="1"/>
  <c r="AF16" i="34"/>
  <c r="AE574" i="3" s="1"/>
  <c r="AF12" i="34"/>
  <c r="AE575" i="3" s="1"/>
  <c r="AF13" i="34"/>
  <c r="AE576" i="3" s="1"/>
  <c r="AF8" i="34"/>
  <c r="AE577" i="3" s="1"/>
  <c r="BC5" i="36"/>
  <c r="BB539" i="3" s="1"/>
  <c r="BC16" i="36"/>
  <c r="BB553" i="3" s="1"/>
  <c r="BC8" i="36"/>
  <c r="BB554" i="3" s="1"/>
  <c r="BC13" i="36"/>
  <c r="BB555" i="3" s="1"/>
  <c r="BC14" i="36"/>
  <c r="BB556" i="3" s="1"/>
  <c r="BC10" i="36"/>
  <c r="BB557" i="3" s="1"/>
  <c r="BB5" i="36"/>
  <c r="BA539" i="3" s="1"/>
  <c r="BB16" i="36"/>
  <c r="BA553" i="3" s="1"/>
  <c r="BT553" i="3" s="1"/>
  <c r="BB8" i="36"/>
  <c r="BA554" i="3" s="1"/>
  <c r="BB13" i="36"/>
  <c r="BA555" i="3" s="1"/>
  <c r="BB14" i="36"/>
  <c r="BA556" i="3" s="1"/>
  <c r="BB10" i="36"/>
  <c r="BA557" i="3" s="1"/>
  <c r="BA5" i="36"/>
  <c r="AZ539" i="3" s="1"/>
  <c r="BA16" i="36"/>
  <c r="AZ553" i="3" s="1"/>
  <c r="BS553" i="3" s="1"/>
  <c r="BA8" i="36"/>
  <c r="AZ554" i="3" s="1"/>
  <c r="BS554" i="3" s="1"/>
  <c r="BA13" i="36"/>
  <c r="AZ555" i="3" s="1"/>
  <c r="BS555" i="3" s="1"/>
  <c r="BA14" i="36"/>
  <c r="AZ556" i="3" s="1"/>
  <c r="BS556" i="3" s="1"/>
  <c r="BA10" i="36"/>
  <c r="AZ557" i="3" s="1"/>
  <c r="BS557" i="3" s="1"/>
  <c r="AU5" i="36"/>
  <c r="AT539" i="3" s="1"/>
  <c r="AU16" i="36"/>
  <c r="AT553" i="3" s="1"/>
  <c r="AU8" i="36"/>
  <c r="AT554" i="3" s="1"/>
  <c r="AU13" i="36"/>
  <c r="AT555" i="3" s="1"/>
  <c r="AU14" i="36"/>
  <c r="AT556" i="3" s="1"/>
  <c r="AU10" i="36"/>
  <c r="AT557" i="3" s="1"/>
  <c r="AO5" i="36"/>
  <c r="AN539" i="3" s="1"/>
  <c r="AO16" i="36"/>
  <c r="AN553" i="3" s="1"/>
  <c r="AO8" i="36"/>
  <c r="AN554" i="3" s="1"/>
  <c r="AO13" i="36"/>
  <c r="AN555" i="3" s="1"/>
  <c r="AO14" i="36"/>
  <c r="AN556" i="3" s="1"/>
  <c r="AO10" i="36"/>
  <c r="AN557" i="3" s="1"/>
  <c r="AN5" i="36"/>
  <c r="AM539" i="3" s="1"/>
  <c r="AN16" i="36"/>
  <c r="AM553" i="3" s="1"/>
  <c r="AN8" i="36"/>
  <c r="AM554" i="3" s="1"/>
  <c r="AN13" i="36"/>
  <c r="AM555" i="3" s="1"/>
  <c r="AN14" i="36"/>
  <c r="AM556" i="3" s="1"/>
  <c r="AN10" i="36"/>
  <c r="AM557" i="3" s="1"/>
  <c r="AM5" i="36"/>
  <c r="AL539" i="3" s="1"/>
  <c r="AM16" i="36"/>
  <c r="AL553" i="3" s="1"/>
  <c r="AM8" i="36"/>
  <c r="AL554" i="3" s="1"/>
  <c r="AM13" i="36"/>
  <c r="AL555" i="3" s="1"/>
  <c r="AM14" i="36"/>
  <c r="AL556" i="3" s="1"/>
  <c r="AM10" i="36"/>
  <c r="AL557" i="3" s="1"/>
  <c r="AL5" i="36"/>
  <c r="AK539" i="3" s="1"/>
  <c r="AL16" i="36"/>
  <c r="AK553" i="3" s="1"/>
  <c r="AL8" i="36"/>
  <c r="AK554" i="3" s="1"/>
  <c r="AL13" i="36"/>
  <c r="AK555" i="3" s="1"/>
  <c r="AL14" i="36"/>
  <c r="AK556" i="3" s="1"/>
  <c r="AL10" i="36"/>
  <c r="AK557" i="3" s="1"/>
  <c r="AK5" i="36"/>
  <c r="AJ539" i="3" s="1"/>
  <c r="AK16" i="36"/>
  <c r="AJ553" i="3" s="1"/>
  <c r="AK8" i="36"/>
  <c r="AJ554" i="3" s="1"/>
  <c r="AK13" i="36"/>
  <c r="AK14" i="36"/>
  <c r="AJ556" i="3" s="1"/>
  <c r="AK10" i="36"/>
  <c r="AJ557" i="3" s="1"/>
  <c r="AJ5" i="36"/>
  <c r="AJ16" i="36"/>
  <c r="AI553" i="3"/>
  <c r="AJ8" i="36"/>
  <c r="AI554" i="3" s="1"/>
  <c r="AJ13" i="36"/>
  <c r="AI555" i="3" s="1"/>
  <c r="AJ14" i="36"/>
  <c r="AJ10" i="36"/>
  <c r="AI557" i="3" s="1"/>
  <c r="AI5" i="36"/>
  <c r="AH539" i="3" s="1"/>
  <c r="AI16" i="36"/>
  <c r="AH553" i="3" s="1"/>
  <c r="AI8" i="36"/>
  <c r="AH554" i="3" s="1"/>
  <c r="AI13" i="36"/>
  <c r="AH555" i="3" s="1"/>
  <c r="AI14" i="36"/>
  <c r="AH556" i="3" s="1"/>
  <c r="AI10" i="36"/>
  <c r="AH557" i="3" s="1"/>
  <c r="AH5" i="36"/>
  <c r="AG539" i="3" s="1"/>
  <c r="AH16" i="36"/>
  <c r="AG553" i="3" s="1"/>
  <c r="AH8" i="36"/>
  <c r="AG554" i="3" s="1"/>
  <c r="AH13" i="36"/>
  <c r="AH14" i="36"/>
  <c r="AG556" i="3" s="1"/>
  <c r="AH10" i="36"/>
  <c r="AG557" i="3" s="1"/>
  <c r="AG5" i="36"/>
  <c r="AG16" i="36"/>
  <c r="AF553" i="3" s="1"/>
  <c r="AG8" i="36"/>
  <c r="AF554" i="3" s="1"/>
  <c r="AG13" i="36"/>
  <c r="AF555" i="3" s="1"/>
  <c r="AG14" i="36"/>
  <c r="AF556" i="3" s="1"/>
  <c r="AG10" i="36"/>
  <c r="AF557" i="3" s="1"/>
  <c r="AF5" i="36"/>
  <c r="AE539" i="3" s="1"/>
  <c r="AF16" i="36"/>
  <c r="AE553" i="3" s="1"/>
  <c r="AF8" i="36"/>
  <c r="AE554" i="3" s="1"/>
  <c r="AF13" i="36"/>
  <c r="AE555" i="3" s="1"/>
  <c r="AF14" i="36"/>
  <c r="AE556" i="3" s="1"/>
  <c r="AF10" i="36"/>
  <c r="AE557" i="3" s="1"/>
  <c r="BC5" i="38"/>
  <c r="BB522" i="3" s="1"/>
  <c r="BC13" i="38"/>
  <c r="BB532" i="3" s="1"/>
  <c r="BC10" i="38"/>
  <c r="BB533" i="3" s="1"/>
  <c r="BC11" i="38"/>
  <c r="BB534" i="3" s="1"/>
  <c r="BB5" i="38"/>
  <c r="BA522" i="3" s="1"/>
  <c r="BB13" i="38"/>
  <c r="BA532" i="3" s="1"/>
  <c r="BB10" i="38"/>
  <c r="BB11" i="38"/>
  <c r="BA534" i="3" s="1"/>
  <c r="BT534" i="3" s="1"/>
  <c r="BA5" i="38"/>
  <c r="AZ522" i="3" s="1"/>
  <c r="BA13" i="38"/>
  <c r="AZ532" i="3" s="1"/>
  <c r="BA10" i="38"/>
  <c r="AZ533" i="3" s="1"/>
  <c r="BA11" i="38"/>
  <c r="AZ534" i="3" s="1"/>
  <c r="AU5" i="38"/>
  <c r="AT522" i="3" s="1"/>
  <c r="AU13" i="38"/>
  <c r="AT532" i="3" s="1"/>
  <c r="AU10" i="38"/>
  <c r="AT533" i="3" s="1"/>
  <c r="AU11" i="38"/>
  <c r="AT534" i="3" s="1"/>
  <c r="AO5" i="38"/>
  <c r="AN522" i="3" s="1"/>
  <c r="AO13" i="38"/>
  <c r="AN532" i="3" s="1"/>
  <c r="AO10" i="38"/>
  <c r="AO11" i="38"/>
  <c r="AN534" i="3" s="1"/>
  <c r="AN5" i="38"/>
  <c r="AM522" i="3" s="1"/>
  <c r="AN13" i="38"/>
  <c r="AM532" i="3" s="1"/>
  <c r="AN10" i="38"/>
  <c r="AM533" i="3" s="1"/>
  <c r="AN11" i="38"/>
  <c r="AM534" i="3" s="1"/>
  <c r="AM5" i="38"/>
  <c r="AL522" i="3" s="1"/>
  <c r="AM13" i="38"/>
  <c r="AL532" i="3" s="1"/>
  <c r="AM10" i="38"/>
  <c r="AL533" i="3" s="1"/>
  <c r="AM11" i="38"/>
  <c r="AL534" i="3" s="1"/>
  <c r="AL5" i="38"/>
  <c r="AK522" i="3" s="1"/>
  <c r="AL13" i="38"/>
  <c r="AK532" i="3" s="1"/>
  <c r="AL10" i="38"/>
  <c r="AK533" i="3" s="1"/>
  <c r="AL11" i="38"/>
  <c r="AK534" i="3" s="1"/>
  <c r="AK5" i="38"/>
  <c r="AJ522" i="3" s="1"/>
  <c r="AK13" i="38"/>
  <c r="AJ532" i="3" s="1"/>
  <c r="AK10" i="38"/>
  <c r="AJ533" i="3" s="1"/>
  <c r="AK11" i="38"/>
  <c r="AJ534" i="3" s="1"/>
  <c r="AJ5" i="38"/>
  <c r="AI522" i="3" s="1"/>
  <c r="AJ13" i="38"/>
  <c r="AI532" i="3" s="1"/>
  <c r="AJ10" i="38"/>
  <c r="AI533" i="3" s="1"/>
  <c r="AJ11" i="38"/>
  <c r="AI534" i="3" s="1"/>
  <c r="AI5" i="38"/>
  <c r="AH522" i="3" s="1"/>
  <c r="AI13" i="38"/>
  <c r="AH532" i="3" s="1"/>
  <c r="AI10" i="38"/>
  <c r="AI11" i="38"/>
  <c r="AH534" i="3" s="1"/>
  <c r="AH5" i="38"/>
  <c r="AG522" i="3" s="1"/>
  <c r="AH13" i="38"/>
  <c r="AG532" i="3" s="1"/>
  <c r="AH10" i="38"/>
  <c r="AG533" i="3" s="1"/>
  <c r="AH11" i="38"/>
  <c r="AG534" i="3" s="1"/>
  <c r="AG5" i="38"/>
  <c r="AF522" i="3" s="1"/>
  <c r="AG13" i="38"/>
  <c r="AF532" i="3" s="1"/>
  <c r="AG10" i="38"/>
  <c r="AF533" i="3" s="1"/>
  <c r="AG11" i="38"/>
  <c r="AF534" i="3" s="1"/>
  <c r="AF5" i="38"/>
  <c r="AE522" i="3" s="1"/>
  <c r="AF13" i="38"/>
  <c r="AE532" i="3" s="1"/>
  <c r="AF10" i="38"/>
  <c r="AF11" i="38"/>
  <c r="AE534" i="3" s="1"/>
  <c r="BC5" i="26"/>
  <c r="BB497" i="3" s="1"/>
  <c r="BC23" i="26"/>
  <c r="BB511" i="3" s="1"/>
  <c r="BC13" i="26"/>
  <c r="BB512" i="3" s="1"/>
  <c r="BC15" i="26"/>
  <c r="BB513" i="3" s="1"/>
  <c r="BC16" i="26"/>
  <c r="BB514" i="3" s="1"/>
  <c r="BC19" i="26"/>
  <c r="BB515" i="3" s="1"/>
  <c r="BC18" i="26"/>
  <c r="BB516" i="3" s="1"/>
  <c r="BC21" i="26"/>
  <c r="BB517" i="3" s="1"/>
  <c r="BB5" i="26"/>
  <c r="BA497" i="3" s="1"/>
  <c r="BB23" i="26"/>
  <c r="BA511" i="3" s="1"/>
  <c r="BB13" i="26"/>
  <c r="BA512" i="3" s="1"/>
  <c r="BB15" i="26"/>
  <c r="BA513" i="3" s="1"/>
  <c r="BT513" i="3" s="1"/>
  <c r="BB16" i="26"/>
  <c r="BA514" i="3" s="1"/>
  <c r="BT514" i="3" s="1"/>
  <c r="BB19" i="26"/>
  <c r="BA515" i="3" s="1"/>
  <c r="BB18" i="26"/>
  <c r="BA516" i="3" s="1"/>
  <c r="BT516" i="3" s="1"/>
  <c r="BB21" i="26"/>
  <c r="BA517" i="3" s="1"/>
  <c r="BT517" i="3" s="1"/>
  <c r="BA5" i="26"/>
  <c r="AZ497" i="3" s="1"/>
  <c r="BA23" i="26"/>
  <c r="AZ511" i="3" s="1"/>
  <c r="BA13" i="26"/>
  <c r="AZ512" i="3" s="1"/>
  <c r="BA15" i="26"/>
  <c r="AZ513" i="3" s="1"/>
  <c r="BS513" i="3" s="1"/>
  <c r="BA16" i="26"/>
  <c r="AZ514" i="3" s="1"/>
  <c r="BS514" i="3" s="1"/>
  <c r="BA19" i="26"/>
  <c r="AZ515" i="3" s="1"/>
  <c r="BA18" i="26"/>
  <c r="AZ516" i="3" s="1"/>
  <c r="BS516" i="3" s="1"/>
  <c r="BA21" i="26"/>
  <c r="AZ517" i="3" s="1"/>
  <c r="BS517" i="3" s="1"/>
  <c r="AU5" i="26"/>
  <c r="AT497" i="3" s="1"/>
  <c r="AU23" i="26"/>
  <c r="AT511" i="3" s="1"/>
  <c r="AU13" i="26"/>
  <c r="AT512" i="3" s="1"/>
  <c r="AU15" i="26"/>
  <c r="AT513" i="3"/>
  <c r="AU16" i="26"/>
  <c r="AT514" i="3" s="1"/>
  <c r="AU19" i="26"/>
  <c r="AT515" i="3" s="1"/>
  <c r="AU18" i="26"/>
  <c r="AT516" i="3" s="1"/>
  <c r="AU21" i="26"/>
  <c r="AT517" i="3" s="1"/>
  <c r="AO5" i="26"/>
  <c r="AN497" i="3" s="1"/>
  <c r="AO23" i="26"/>
  <c r="AN511" i="3" s="1"/>
  <c r="AO13" i="26"/>
  <c r="AN512" i="3" s="1"/>
  <c r="AO15" i="26"/>
  <c r="AN513" i="3" s="1"/>
  <c r="AO16" i="26"/>
  <c r="AN514" i="3" s="1"/>
  <c r="AO19" i="26"/>
  <c r="AN515" i="3" s="1"/>
  <c r="AO18" i="26"/>
  <c r="AN516" i="3" s="1"/>
  <c r="AO21" i="26"/>
  <c r="AN517" i="3" s="1"/>
  <c r="AN5" i="26"/>
  <c r="AM497" i="3" s="1"/>
  <c r="AN23" i="26"/>
  <c r="AM511" i="3" s="1"/>
  <c r="AN13" i="26"/>
  <c r="AM512" i="3" s="1"/>
  <c r="AN15" i="26"/>
  <c r="AM513" i="3" s="1"/>
  <c r="AN16" i="26"/>
  <c r="AM514" i="3" s="1"/>
  <c r="AN19" i="26"/>
  <c r="AM515" i="3" s="1"/>
  <c r="AN18" i="26"/>
  <c r="AM516" i="3" s="1"/>
  <c r="AN21" i="26"/>
  <c r="AM517" i="3" s="1"/>
  <c r="AM5" i="26"/>
  <c r="AL497" i="3" s="1"/>
  <c r="AM23" i="26"/>
  <c r="AL511" i="3" s="1"/>
  <c r="AM13" i="26"/>
  <c r="AL512" i="3" s="1"/>
  <c r="AM15" i="26"/>
  <c r="AL513" i="3" s="1"/>
  <c r="AM16" i="26"/>
  <c r="AL514" i="3" s="1"/>
  <c r="AM19" i="26"/>
  <c r="AL515" i="3" s="1"/>
  <c r="AM18" i="26"/>
  <c r="AL516" i="3" s="1"/>
  <c r="AM21" i="26"/>
  <c r="AL517" i="3" s="1"/>
  <c r="AL5" i="26"/>
  <c r="AL23" i="26"/>
  <c r="AK511" i="3" s="1"/>
  <c r="AL13" i="26"/>
  <c r="AK512" i="3" s="1"/>
  <c r="AL15" i="26"/>
  <c r="AK513" i="3" s="1"/>
  <c r="AL16" i="26"/>
  <c r="AK514" i="3" s="1"/>
  <c r="AL19" i="26"/>
  <c r="AK515" i="3" s="1"/>
  <c r="AL18" i="26"/>
  <c r="AK516" i="3" s="1"/>
  <c r="AL21" i="26"/>
  <c r="AK517" i="3" s="1"/>
  <c r="AK5" i="26"/>
  <c r="AJ497" i="3" s="1"/>
  <c r="AK23" i="26"/>
  <c r="AJ511" i="3" s="1"/>
  <c r="AK13" i="26"/>
  <c r="AJ512" i="3" s="1"/>
  <c r="AK15" i="26"/>
  <c r="AJ513" i="3" s="1"/>
  <c r="AK16" i="26"/>
  <c r="AJ514" i="3" s="1"/>
  <c r="AK19" i="26"/>
  <c r="AJ515" i="3" s="1"/>
  <c r="AK18" i="26"/>
  <c r="AJ516" i="3" s="1"/>
  <c r="AK21" i="26"/>
  <c r="AJ517" i="3" s="1"/>
  <c r="AJ5" i="26"/>
  <c r="AI497" i="3" s="1"/>
  <c r="AJ23" i="26"/>
  <c r="AI511" i="3" s="1"/>
  <c r="AJ13" i="26"/>
  <c r="AI512" i="3" s="1"/>
  <c r="AJ15" i="26"/>
  <c r="AI513" i="3" s="1"/>
  <c r="AJ16" i="26"/>
  <c r="AI514" i="3" s="1"/>
  <c r="AJ19" i="26"/>
  <c r="AI515" i="3" s="1"/>
  <c r="AJ18" i="26"/>
  <c r="AI516" i="3" s="1"/>
  <c r="AJ21" i="26"/>
  <c r="AI517" i="3" s="1"/>
  <c r="AI5" i="26"/>
  <c r="AH497" i="3" s="1"/>
  <c r="AI23" i="26"/>
  <c r="AH511" i="3" s="1"/>
  <c r="AI13" i="26"/>
  <c r="AH512" i="3" s="1"/>
  <c r="AI15" i="26"/>
  <c r="AH513" i="3" s="1"/>
  <c r="AI16" i="26"/>
  <c r="AH514" i="3" s="1"/>
  <c r="AI19" i="26"/>
  <c r="AH515" i="3" s="1"/>
  <c r="AI18" i="26"/>
  <c r="AH516" i="3" s="1"/>
  <c r="AI21" i="26"/>
  <c r="AH517" i="3" s="1"/>
  <c r="AH5" i="26"/>
  <c r="AG497" i="3" s="1"/>
  <c r="AH23" i="26"/>
  <c r="AG511" i="3" s="1"/>
  <c r="AH13" i="26"/>
  <c r="AG512" i="3" s="1"/>
  <c r="AH15" i="26"/>
  <c r="AG513" i="3" s="1"/>
  <c r="AH16" i="26"/>
  <c r="AG514" i="3" s="1"/>
  <c r="AH19" i="26"/>
  <c r="AG515" i="3" s="1"/>
  <c r="AH18" i="26"/>
  <c r="AG516" i="3" s="1"/>
  <c r="AH21" i="26"/>
  <c r="AG517" i="3" s="1"/>
  <c r="AG5" i="26"/>
  <c r="AF497" i="3" s="1"/>
  <c r="AG23" i="26"/>
  <c r="AF511" i="3" s="1"/>
  <c r="AG13" i="26"/>
  <c r="AF512" i="3" s="1"/>
  <c r="AG15" i="26"/>
  <c r="AF513" i="3" s="1"/>
  <c r="AG16" i="26"/>
  <c r="AF514" i="3" s="1"/>
  <c r="AG19" i="26"/>
  <c r="AF515" i="3" s="1"/>
  <c r="AG18" i="26"/>
  <c r="AF516" i="3" s="1"/>
  <c r="AG21" i="26"/>
  <c r="AF517" i="3" s="1"/>
  <c r="AF5" i="26"/>
  <c r="AE497" i="3" s="1"/>
  <c r="AF23" i="26"/>
  <c r="AE511" i="3" s="1"/>
  <c r="AF13" i="26"/>
  <c r="AE512" i="3" s="1"/>
  <c r="AF15" i="26"/>
  <c r="AE513" i="3" s="1"/>
  <c r="AF16" i="26"/>
  <c r="AE514" i="3" s="1"/>
  <c r="AF19" i="26"/>
  <c r="AE515" i="3" s="1"/>
  <c r="AF18" i="26"/>
  <c r="AE516" i="3" s="1"/>
  <c r="AF21" i="26"/>
  <c r="AE517" i="3" s="1"/>
  <c r="BC5" i="21"/>
  <c r="BB477" i="3" s="1"/>
  <c r="BC16" i="21"/>
  <c r="BB489" i="3" s="1"/>
  <c r="BC13" i="21"/>
  <c r="BB490" i="3" s="1"/>
  <c r="BC14" i="21"/>
  <c r="BB491" i="3" s="1"/>
  <c r="BC10" i="21"/>
  <c r="BB492" i="3" s="1"/>
  <c r="BB5" i="21"/>
  <c r="BB16" i="21"/>
  <c r="BA489" i="3" s="1"/>
  <c r="BB13" i="21"/>
  <c r="BB14" i="21"/>
  <c r="BA491" i="3" s="1"/>
  <c r="BB10" i="21"/>
  <c r="BA492" i="3" s="1"/>
  <c r="BA5" i="21"/>
  <c r="AZ477" i="3" s="1"/>
  <c r="BA16" i="21"/>
  <c r="AZ489" i="3" s="1"/>
  <c r="BA13" i="21"/>
  <c r="BA14" i="21"/>
  <c r="AZ491" i="3" s="1"/>
  <c r="BA10" i="21"/>
  <c r="AZ492" i="3" s="1"/>
  <c r="AU5" i="21"/>
  <c r="AT477" i="3" s="1"/>
  <c r="AU16" i="21"/>
  <c r="AT489" i="3" s="1"/>
  <c r="AU13" i="21"/>
  <c r="AT490" i="3" s="1"/>
  <c r="AU14" i="21"/>
  <c r="AT491" i="3" s="1"/>
  <c r="AU10" i="21"/>
  <c r="AT492" i="3" s="1"/>
  <c r="AO16" i="21"/>
  <c r="AN489" i="3" s="1"/>
  <c r="AO13" i="21"/>
  <c r="AN490" i="3" s="1"/>
  <c r="AO14" i="21"/>
  <c r="AN491" i="3" s="1"/>
  <c r="AO10" i="21"/>
  <c r="AN492" i="3" s="1"/>
  <c r="AN13" i="21"/>
  <c r="AM490" i="3" s="1"/>
  <c r="AN14" i="21"/>
  <c r="AN10" i="21"/>
  <c r="AM492" i="3" s="1"/>
  <c r="AM13" i="21"/>
  <c r="AL490" i="3"/>
  <c r="AM14" i="21"/>
  <c r="AL491" i="3" s="1"/>
  <c r="AM10" i="21"/>
  <c r="AL492" i="3" s="1"/>
  <c r="AL16" i="21"/>
  <c r="AK489" i="3" s="1"/>
  <c r="AL13" i="21"/>
  <c r="AK490" i="3" s="1"/>
  <c r="AL14" i="21"/>
  <c r="AK491" i="3" s="1"/>
  <c r="AL10" i="21"/>
  <c r="AK492" i="3" s="1"/>
  <c r="AK5" i="21"/>
  <c r="AJ435" i="3" s="1"/>
  <c r="AK16" i="21"/>
  <c r="AJ489" i="3" s="1"/>
  <c r="AK13" i="21"/>
  <c r="AJ490" i="3" s="1"/>
  <c r="AK14" i="21"/>
  <c r="AJ491" i="3" s="1"/>
  <c r="AK10" i="21"/>
  <c r="AJ492" i="3" s="1"/>
  <c r="AJ13" i="21"/>
  <c r="AI490" i="3" s="1"/>
  <c r="AJ14" i="21"/>
  <c r="AI491" i="3" s="1"/>
  <c r="AJ10" i="21"/>
  <c r="AI492" i="3" s="1"/>
  <c r="AI16" i="21"/>
  <c r="AH489" i="3" s="1"/>
  <c r="AI13" i="21"/>
  <c r="AH490" i="3" s="1"/>
  <c r="AI14" i="21"/>
  <c r="AH491" i="3" s="1"/>
  <c r="AI10" i="21"/>
  <c r="AH492" i="3" s="1"/>
  <c r="AH5" i="21"/>
  <c r="AG477" i="3" s="1"/>
  <c r="AH16" i="21"/>
  <c r="AG489" i="3" s="1"/>
  <c r="AH13" i="21"/>
  <c r="AG490" i="3" s="1"/>
  <c r="AH14" i="21"/>
  <c r="AG491" i="3" s="1"/>
  <c r="AH10" i="21"/>
  <c r="AG492" i="3" s="1"/>
  <c r="AG5" i="21"/>
  <c r="AG16" i="21"/>
  <c r="AF489" i="3" s="1"/>
  <c r="AG13" i="21"/>
  <c r="AF490" i="3" s="1"/>
  <c r="AG14" i="21"/>
  <c r="AF491" i="3" s="1"/>
  <c r="AG10" i="21"/>
  <c r="AF492" i="3" s="1"/>
  <c r="AF5" i="21"/>
  <c r="AF16" i="21"/>
  <c r="AE489" i="3" s="1"/>
  <c r="AF13" i="21"/>
  <c r="AE490" i="3" s="1"/>
  <c r="AF14" i="21"/>
  <c r="AE491" i="3" s="1"/>
  <c r="AF10" i="21"/>
  <c r="AE492" i="3" s="1"/>
  <c r="BC5" i="22"/>
  <c r="BB454" i="3" s="1"/>
  <c r="BC16" i="22"/>
  <c r="BB468" i="3" s="1"/>
  <c r="BC8" i="22"/>
  <c r="BB469" i="3" s="1"/>
  <c r="BC13" i="22"/>
  <c r="BB470" i="3" s="1"/>
  <c r="BC14" i="22"/>
  <c r="BB471" i="3" s="1"/>
  <c r="BC10" i="22"/>
  <c r="BB472" i="3" s="1"/>
  <c r="BB5" i="22"/>
  <c r="BA434" i="3" s="1"/>
  <c r="BB16" i="22"/>
  <c r="BA468" i="3" s="1"/>
  <c r="BB8" i="22"/>
  <c r="BA469" i="3" s="1"/>
  <c r="BB13" i="22"/>
  <c r="BA470" i="3" s="1"/>
  <c r="BB14" i="22"/>
  <c r="BB10" i="22"/>
  <c r="BA472" i="3" s="1"/>
  <c r="BA5" i="22"/>
  <c r="AZ454" i="3" s="1"/>
  <c r="BA16" i="22"/>
  <c r="AZ468" i="3" s="1"/>
  <c r="BS468" i="3" s="1"/>
  <c r="BA8" i="22"/>
  <c r="AZ469" i="3" s="1"/>
  <c r="BA13" i="22"/>
  <c r="AZ470" i="3" s="1"/>
  <c r="BS470" i="3" s="1"/>
  <c r="BA14" i="22"/>
  <c r="AZ471" i="3" s="1"/>
  <c r="BA10" i="22"/>
  <c r="AZ472" i="3" s="1"/>
  <c r="AU5" i="22"/>
  <c r="AU16" i="22"/>
  <c r="AT468" i="3" s="1"/>
  <c r="AU8" i="22"/>
  <c r="AT469" i="3" s="1"/>
  <c r="AU13" i="22"/>
  <c r="AT470" i="3" s="1"/>
  <c r="AU14" i="22"/>
  <c r="AT471" i="3" s="1"/>
  <c r="AU10" i="22"/>
  <c r="AT472" i="3" s="1"/>
  <c r="AO5" i="22"/>
  <c r="AO16" i="22"/>
  <c r="AN468" i="3" s="1"/>
  <c r="AO8" i="22"/>
  <c r="AN469" i="3" s="1"/>
  <c r="AO13" i="22"/>
  <c r="AN470" i="3" s="1"/>
  <c r="AO14" i="22"/>
  <c r="AN471" i="3" s="1"/>
  <c r="AO10" i="22"/>
  <c r="AN472" i="3" s="1"/>
  <c r="AN5" i="22"/>
  <c r="AM454" i="3" s="1"/>
  <c r="AN16" i="22"/>
  <c r="AM468" i="3" s="1"/>
  <c r="AN8" i="22"/>
  <c r="AM469" i="3" s="1"/>
  <c r="AN13" i="22"/>
  <c r="AM470" i="3" s="1"/>
  <c r="AN14" i="22"/>
  <c r="AN10" i="22"/>
  <c r="AM472" i="3" s="1"/>
  <c r="AM5" i="22"/>
  <c r="AL454" i="3" s="1"/>
  <c r="AM16" i="22"/>
  <c r="AL468" i="3" s="1"/>
  <c r="AM8" i="22"/>
  <c r="AL469" i="3" s="1"/>
  <c r="AM13" i="22"/>
  <c r="AL470" i="3" s="1"/>
  <c r="AM14" i="22"/>
  <c r="AL471" i="3" s="1"/>
  <c r="AM10" i="22"/>
  <c r="AL472" i="3" s="1"/>
  <c r="AL5" i="22"/>
  <c r="AL16" i="22"/>
  <c r="AK468" i="3" s="1"/>
  <c r="AL8" i="22"/>
  <c r="AK469" i="3" s="1"/>
  <c r="AL13" i="22"/>
  <c r="AK470" i="3" s="1"/>
  <c r="AL14" i="22"/>
  <c r="AK471" i="3" s="1"/>
  <c r="AL10" i="22"/>
  <c r="AK472" i="3" s="1"/>
  <c r="AK5" i="22"/>
  <c r="AJ454" i="3" s="1"/>
  <c r="AK16" i="22"/>
  <c r="AJ468" i="3" s="1"/>
  <c r="AK8" i="22"/>
  <c r="AJ469" i="3" s="1"/>
  <c r="AK13" i="22"/>
  <c r="AJ470" i="3" s="1"/>
  <c r="AK14" i="22"/>
  <c r="AJ471" i="3" s="1"/>
  <c r="AK10" i="22"/>
  <c r="AJ472" i="3" s="1"/>
  <c r="AJ5" i="22"/>
  <c r="AJ16" i="22"/>
  <c r="AI468" i="3" s="1"/>
  <c r="AJ8" i="22"/>
  <c r="AI469" i="3" s="1"/>
  <c r="AJ13" i="22"/>
  <c r="AI470" i="3" s="1"/>
  <c r="AJ14" i="22"/>
  <c r="AI471" i="3" s="1"/>
  <c r="AJ10" i="22"/>
  <c r="AI472" i="3" s="1"/>
  <c r="AI5" i="22"/>
  <c r="AH454" i="3" s="1"/>
  <c r="AI16" i="22"/>
  <c r="AH468" i="3" s="1"/>
  <c r="AI8" i="22"/>
  <c r="AH469" i="3" s="1"/>
  <c r="AI13" i="22"/>
  <c r="AH470" i="3" s="1"/>
  <c r="AI14" i="22"/>
  <c r="AI10" i="22"/>
  <c r="AH472" i="3" s="1"/>
  <c r="AH5" i="22"/>
  <c r="AG454" i="3" s="1"/>
  <c r="AH16" i="22"/>
  <c r="AG468" i="3" s="1"/>
  <c r="AH8" i="22"/>
  <c r="AG469" i="3" s="1"/>
  <c r="AH13" i="22"/>
  <c r="AG470" i="3" s="1"/>
  <c r="AH14" i="22"/>
  <c r="AG471" i="3" s="1"/>
  <c r="AH10" i="22"/>
  <c r="AG472" i="3" s="1"/>
  <c r="AG5" i="22"/>
  <c r="AF454" i="3" s="1"/>
  <c r="AG16" i="22"/>
  <c r="AF468" i="3" s="1"/>
  <c r="AG8" i="22"/>
  <c r="AF469" i="3" s="1"/>
  <c r="AG13" i="22"/>
  <c r="AF470" i="3" s="1"/>
  <c r="AG14" i="22"/>
  <c r="AF471" i="3" s="1"/>
  <c r="AG10" i="22"/>
  <c r="AF472" i="3" s="1"/>
  <c r="AF5" i="22"/>
  <c r="AE454" i="3" s="1"/>
  <c r="AF16" i="22"/>
  <c r="AE468" i="3" s="1"/>
  <c r="AF8" i="22"/>
  <c r="AE469" i="3" s="1"/>
  <c r="AF13" i="22"/>
  <c r="AE470" i="3" s="1"/>
  <c r="AF14" i="22"/>
  <c r="AE471" i="3" s="1"/>
  <c r="AF10" i="22"/>
  <c r="AE472" i="3" s="1"/>
  <c r="BC8" i="2"/>
  <c r="BC17" i="2"/>
  <c r="BC49" i="2" s="1"/>
  <c r="BC10" i="2"/>
  <c r="BC42" i="2" s="1"/>
  <c r="BC12" i="2"/>
  <c r="BC15" i="2"/>
  <c r="BB448" i="3" s="1"/>
  <c r="BC20" i="2"/>
  <c r="BB449" i="3" s="1"/>
  <c r="BB8" i="2"/>
  <c r="BB17" i="2"/>
  <c r="BB10" i="2"/>
  <c r="BB12" i="2"/>
  <c r="BB15" i="2"/>
  <c r="BB20" i="2"/>
  <c r="BA8" i="2"/>
  <c r="BA17" i="2"/>
  <c r="BA10" i="2"/>
  <c r="BA12" i="2"/>
  <c r="BA15" i="2"/>
  <c r="AZ448" i="3" s="1"/>
  <c r="BA20" i="2"/>
  <c r="AZ449" i="3" s="1"/>
  <c r="AU8" i="2"/>
  <c r="AU17" i="2"/>
  <c r="AU10" i="2"/>
  <c r="AU12" i="2"/>
  <c r="AU15" i="2"/>
  <c r="AT448" i="3" s="1"/>
  <c r="AU20" i="2"/>
  <c r="AT449" i="3" s="1"/>
  <c r="AO8" i="2"/>
  <c r="AO17" i="2"/>
  <c r="AO10" i="2"/>
  <c r="AO12" i="2"/>
  <c r="AO15" i="2"/>
  <c r="AN448" i="3"/>
  <c r="AO20" i="2"/>
  <c r="AN449" i="3" s="1"/>
  <c r="AN8" i="2"/>
  <c r="AN17" i="2"/>
  <c r="AN10" i="2"/>
  <c r="AN12" i="2"/>
  <c r="AN15" i="2"/>
  <c r="AM448" i="3" s="1"/>
  <c r="AN20" i="2"/>
  <c r="AM449" i="3" s="1"/>
  <c r="AM8" i="2"/>
  <c r="AM17" i="2"/>
  <c r="AM10" i="2"/>
  <c r="AM12" i="2"/>
  <c r="AM15" i="2"/>
  <c r="AL448" i="3" s="1"/>
  <c r="AM20" i="2"/>
  <c r="AL449" i="3" s="1"/>
  <c r="AL8" i="2"/>
  <c r="AL17" i="2"/>
  <c r="AL10" i="2"/>
  <c r="AL12" i="2"/>
  <c r="AL15" i="2"/>
  <c r="AK448" i="3" s="1"/>
  <c r="AL20" i="2"/>
  <c r="AK449" i="3" s="1"/>
  <c r="AK8" i="2"/>
  <c r="AK17" i="2"/>
  <c r="AK10" i="2"/>
  <c r="AK12" i="2"/>
  <c r="AK15" i="2"/>
  <c r="AJ448" i="3" s="1"/>
  <c r="AK20" i="2"/>
  <c r="AJ449" i="3" s="1"/>
  <c r="AJ8" i="2"/>
  <c r="AJ17" i="2"/>
  <c r="AJ10" i="2"/>
  <c r="AJ12" i="2"/>
  <c r="AJ15" i="2"/>
  <c r="AI448" i="3" s="1"/>
  <c r="AJ20" i="2"/>
  <c r="AI449" i="3" s="1"/>
  <c r="AI8" i="2"/>
  <c r="AI17" i="2"/>
  <c r="AI10" i="2"/>
  <c r="AI12" i="2"/>
  <c r="AI15" i="2"/>
  <c r="AH448" i="3" s="1"/>
  <c r="AI20" i="2"/>
  <c r="AH449" i="3" s="1"/>
  <c r="AH8" i="2"/>
  <c r="AH17" i="2"/>
  <c r="AH10" i="2"/>
  <c r="AH12" i="2"/>
  <c r="AH15" i="2"/>
  <c r="AG448" i="3" s="1"/>
  <c r="AH20" i="2"/>
  <c r="AG449" i="3" s="1"/>
  <c r="AG8" i="2"/>
  <c r="AG17" i="2"/>
  <c r="AG10" i="2"/>
  <c r="AG12" i="2"/>
  <c r="AG15" i="2"/>
  <c r="AF448" i="3" s="1"/>
  <c r="AG20" i="2"/>
  <c r="AF449" i="3" s="1"/>
  <c r="AF8" i="2"/>
  <c r="AF17" i="2"/>
  <c r="AF10" i="2"/>
  <c r="AF12" i="2"/>
  <c r="AF15" i="2"/>
  <c r="AE448" i="3" s="1"/>
  <c r="AF20" i="2"/>
  <c r="AE449" i="3"/>
  <c r="BC5" i="20"/>
  <c r="BB5" i="20"/>
  <c r="BA157" i="3" s="1"/>
  <c r="BA5" i="20"/>
  <c r="AZ157" i="3" s="1"/>
  <c r="AU5" i="20"/>
  <c r="AT157" i="3" s="1"/>
  <c r="AO5" i="20"/>
  <c r="AN157" i="3" s="1"/>
  <c r="AN5" i="20"/>
  <c r="AM157" i="3" s="1"/>
  <c r="AM5" i="20"/>
  <c r="AL157" i="3" s="1"/>
  <c r="AL5" i="20"/>
  <c r="AK157" i="3" s="1"/>
  <c r="AK5" i="20"/>
  <c r="AJ436" i="3" s="1"/>
  <c r="AJ5" i="20"/>
  <c r="AI157" i="3" s="1"/>
  <c r="AI5" i="20"/>
  <c r="AH157" i="3" s="1"/>
  <c r="AH5" i="20"/>
  <c r="AG421" i="3" s="1"/>
  <c r="AG5" i="20"/>
  <c r="AF157" i="3" s="1"/>
  <c r="AF5" i="20"/>
  <c r="AE436" i="3" s="1"/>
  <c r="AZ434" i="3"/>
  <c r="BC5" i="18"/>
  <c r="BB420" i="3" s="1"/>
  <c r="BB5" i="18"/>
  <c r="BA420" i="3" s="1"/>
  <c r="BA5" i="18"/>
  <c r="AZ420" i="3" s="1"/>
  <c r="AV5" i="18"/>
  <c r="AU420" i="3" s="1"/>
  <c r="AU5" i="18"/>
  <c r="AT420" i="3" s="1"/>
  <c r="BC5" i="17"/>
  <c r="BB419" i="3" s="1"/>
  <c r="BB5" i="17"/>
  <c r="BA419" i="3" s="1"/>
  <c r="BA5" i="17"/>
  <c r="AZ419" i="3" s="1"/>
  <c r="AV5" i="17"/>
  <c r="AU419" i="3" s="1"/>
  <c r="AU5" i="17"/>
  <c r="AT419" i="3" s="1"/>
  <c r="AO5" i="17"/>
  <c r="AN419" i="3" s="1"/>
  <c r="AN5" i="17"/>
  <c r="AM419" i="3" s="1"/>
  <c r="AM5" i="17"/>
  <c r="AL419" i="3" s="1"/>
  <c r="AK5" i="17"/>
  <c r="AJ419" i="3" s="1"/>
  <c r="AJ5" i="17"/>
  <c r="AI419" i="3" s="1"/>
  <c r="AI5" i="17"/>
  <c r="AH419" i="3" s="1"/>
  <c r="AH5" i="17"/>
  <c r="AG419" i="3" s="1"/>
  <c r="AG5" i="17"/>
  <c r="AF419" i="3" s="1"/>
  <c r="AF5" i="17"/>
  <c r="AE419" i="3" s="1"/>
  <c r="BC5" i="12"/>
  <c r="BB387" i="3" s="1"/>
  <c r="BC22" i="12"/>
  <c r="BB401" i="3" s="1"/>
  <c r="BC8" i="12"/>
  <c r="BB402" i="3" s="1"/>
  <c r="BC13" i="12"/>
  <c r="BB403" i="3" s="1"/>
  <c r="BC14" i="12"/>
  <c r="BB404" i="3" s="1"/>
  <c r="BC15" i="12"/>
  <c r="BB405" i="3" s="1"/>
  <c r="BC18" i="12"/>
  <c r="BB406" i="3" s="1"/>
  <c r="BC10" i="12"/>
  <c r="BB407" i="3" s="1"/>
  <c r="BB5" i="12"/>
  <c r="BA387" i="3" s="1"/>
  <c r="BB22" i="12"/>
  <c r="BA401" i="3" s="1"/>
  <c r="BT401" i="3" s="1"/>
  <c r="BB8" i="12"/>
  <c r="BA402" i="3" s="1"/>
  <c r="BB13" i="12"/>
  <c r="BA403" i="3" s="1"/>
  <c r="BB14" i="12"/>
  <c r="BA404" i="3" s="1"/>
  <c r="BB15" i="12"/>
  <c r="BA405" i="3" s="1"/>
  <c r="BB18" i="12"/>
  <c r="BA406" i="3" s="1"/>
  <c r="BB10" i="12"/>
  <c r="BA407" i="3" s="1"/>
  <c r="BA5" i="12"/>
  <c r="AZ387" i="3" s="1"/>
  <c r="BA22" i="12"/>
  <c r="AZ401" i="3" s="1"/>
  <c r="BS401" i="3" s="1"/>
  <c r="BA8" i="12"/>
  <c r="AZ402" i="3" s="1"/>
  <c r="BA13" i="12"/>
  <c r="AZ403" i="3" s="1"/>
  <c r="BA14" i="12"/>
  <c r="AZ404" i="3" s="1"/>
  <c r="BA15" i="12"/>
  <c r="AZ405" i="3" s="1"/>
  <c r="BA18" i="12"/>
  <c r="AZ406" i="3" s="1"/>
  <c r="BA10" i="12"/>
  <c r="AZ407" i="3" s="1"/>
  <c r="AV5" i="12"/>
  <c r="AU387" i="3" s="1"/>
  <c r="AV22" i="12"/>
  <c r="AV8" i="12"/>
  <c r="AU402" i="3" s="1"/>
  <c r="AV13" i="12"/>
  <c r="AU403" i="3" s="1"/>
  <c r="AV14" i="12"/>
  <c r="AU404" i="3" s="1"/>
  <c r="AV15" i="12"/>
  <c r="AU405" i="3" s="1"/>
  <c r="AV18" i="12"/>
  <c r="AU406" i="3" s="1"/>
  <c r="AV10" i="12"/>
  <c r="AU407" i="3" s="1"/>
  <c r="AU5" i="12"/>
  <c r="AU22" i="12"/>
  <c r="AT401" i="3" s="1"/>
  <c r="AU8" i="12"/>
  <c r="AT402" i="3" s="1"/>
  <c r="AU13" i="12"/>
  <c r="AT403" i="3" s="1"/>
  <c r="AU14" i="12"/>
  <c r="AT404" i="3" s="1"/>
  <c r="AU15" i="12"/>
  <c r="AU18" i="12"/>
  <c r="AT406" i="3" s="1"/>
  <c r="AU10" i="12"/>
  <c r="AT407" i="3" s="1"/>
  <c r="AO5" i="12"/>
  <c r="AO22" i="12"/>
  <c r="AN401" i="3" s="1"/>
  <c r="AO8" i="12"/>
  <c r="AN402" i="3" s="1"/>
  <c r="AO13" i="12"/>
  <c r="AN403" i="3" s="1"/>
  <c r="AO14" i="12"/>
  <c r="AN404" i="3" s="1"/>
  <c r="AO15" i="12"/>
  <c r="AN405" i="3" s="1"/>
  <c r="AO18" i="12"/>
  <c r="AN406" i="3" s="1"/>
  <c r="AO10" i="12"/>
  <c r="AN407" i="3" s="1"/>
  <c r="AN5" i="12"/>
  <c r="AM387" i="3" s="1"/>
  <c r="AN22" i="12"/>
  <c r="AM401" i="3" s="1"/>
  <c r="AN8" i="12"/>
  <c r="AM402" i="3" s="1"/>
  <c r="AN13" i="12"/>
  <c r="AM403" i="3" s="1"/>
  <c r="AN14" i="12"/>
  <c r="AM404" i="3" s="1"/>
  <c r="AN15" i="12"/>
  <c r="AM405" i="3" s="1"/>
  <c r="AN18" i="12"/>
  <c r="AM406" i="3" s="1"/>
  <c r="AN10" i="12"/>
  <c r="AM407" i="3" s="1"/>
  <c r="AM5" i="12"/>
  <c r="AL387" i="3" s="1"/>
  <c r="AM22" i="12"/>
  <c r="AL401" i="3" s="1"/>
  <c r="AM8" i="12"/>
  <c r="AL402" i="3" s="1"/>
  <c r="AM13" i="12"/>
  <c r="AL403" i="3" s="1"/>
  <c r="AM14" i="12"/>
  <c r="AL404" i="3" s="1"/>
  <c r="AM15" i="12"/>
  <c r="AL405" i="3" s="1"/>
  <c r="AM18" i="12"/>
  <c r="AL406" i="3" s="1"/>
  <c r="AM10" i="12"/>
  <c r="AL407" i="3" s="1"/>
  <c r="AL5" i="12"/>
  <c r="AL22" i="12"/>
  <c r="AK401" i="3" s="1"/>
  <c r="AL8" i="12"/>
  <c r="AK402" i="3" s="1"/>
  <c r="AL13" i="12"/>
  <c r="AK403" i="3" s="1"/>
  <c r="AL14" i="12"/>
  <c r="AK404" i="3" s="1"/>
  <c r="AL15" i="12"/>
  <c r="AK405" i="3" s="1"/>
  <c r="AL18" i="12"/>
  <c r="AK406" i="3" s="1"/>
  <c r="AL10" i="12"/>
  <c r="AK407" i="3" s="1"/>
  <c r="AK5" i="12"/>
  <c r="AK22" i="12"/>
  <c r="AJ401" i="3" s="1"/>
  <c r="AK8" i="12"/>
  <c r="AJ402" i="3" s="1"/>
  <c r="AK13" i="12"/>
  <c r="AJ403" i="3" s="1"/>
  <c r="AK14" i="12"/>
  <c r="AJ404" i="3" s="1"/>
  <c r="AK15" i="12"/>
  <c r="AJ405" i="3" s="1"/>
  <c r="AK18" i="12"/>
  <c r="AJ406" i="3" s="1"/>
  <c r="AK10" i="12"/>
  <c r="AJ407" i="3" s="1"/>
  <c r="AJ5" i="12"/>
  <c r="AJ22" i="12"/>
  <c r="AI401" i="3" s="1"/>
  <c r="AJ8" i="12"/>
  <c r="AI402" i="3" s="1"/>
  <c r="AJ13" i="12"/>
  <c r="AI403" i="3" s="1"/>
  <c r="AJ14" i="12"/>
  <c r="AI404" i="3" s="1"/>
  <c r="AJ15" i="12"/>
  <c r="AI405" i="3" s="1"/>
  <c r="AJ18" i="12"/>
  <c r="AI406" i="3" s="1"/>
  <c r="AJ10" i="12"/>
  <c r="AI407" i="3" s="1"/>
  <c r="AI5" i="12"/>
  <c r="AI22" i="12"/>
  <c r="AH401" i="3" s="1"/>
  <c r="AI8" i="12"/>
  <c r="AH402" i="3" s="1"/>
  <c r="AI13" i="12"/>
  <c r="AH403" i="3" s="1"/>
  <c r="AI14" i="12"/>
  <c r="AH404" i="3" s="1"/>
  <c r="AI15" i="12"/>
  <c r="AH405" i="3" s="1"/>
  <c r="AI18" i="12"/>
  <c r="AH406" i="3" s="1"/>
  <c r="AI10" i="12"/>
  <c r="AH407" i="3" s="1"/>
  <c r="AH5" i="12"/>
  <c r="AH22" i="12"/>
  <c r="AG401" i="3" s="1"/>
  <c r="AH8" i="12"/>
  <c r="AG402" i="3" s="1"/>
  <c r="AH13" i="12"/>
  <c r="AG403" i="3" s="1"/>
  <c r="AH14" i="12"/>
  <c r="AG404" i="3" s="1"/>
  <c r="AH15" i="12"/>
  <c r="AG405" i="3" s="1"/>
  <c r="AH18" i="12"/>
  <c r="AG406" i="3" s="1"/>
  <c r="AH10" i="12"/>
  <c r="AG407" i="3" s="1"/>
  <c r="AG5" i="12"/>
  <c r="AG22" i="12"/>
  <c r="AF401" i="3" s="1"/>
  <c r="AG8" i="12"/>
  <c r="AF402" i="3" s="1"/>
  <c r="AG13" i="12"/>
  <c r="AF403" i="3" s="1"/>
  <c r="AG14" i="12"/>
  <c r="AF404" i="3" s="1"/>
  <c r="AG15" i="12"/>
  <c r="AF405" i="3" s="1"/>
  <c r="AG18" i="12"/>
  <c r="AF406" i="3" s="1"/>
  <c r="AG10" i="12"/>
  <c r="AF407" i="3" s="1"/>
  <c r="AF5" i="12"/>
  <c r="AF22" i="12"/>
  <c r="AE401" i="3" s="1"/>
  <c r="AF8" i="12"/>
  <c r="AE402" i="3" s="1"/>
  <c r="AF13" i="12"/>
  <c r="AE403" i="3" s="1"/>
  <c r="AF14" i="12"/>
  <c r="AE404" i="3" s="1"/>
  <c r="AF15" i="12"/>
  <c r="AE405" i="3" s="1"/>
  <c r="AF18" i="12"/>
  <c r="AE406" i="3" s="1"/>
  <c r="AF10" i="12"/>
  <c r="AE407" i="3" s="1"/>
  <c r="BC5" i="13"/>
  <c r="BC22" i="13"/>
  <c r="BB376" i="3" s="1"/>
  <c r="BC14" i="13"/>
  <c r="BB377" i="3" s="1"/>
  <c r="BC10" i="13"/>
  <c r="BB378" i="3" s="1"/>
  <c r="BC15" i="13"/>
  <c r="BB379" i="3" s="1"/>
  <c r="BC18" i="13"/>
  <c r="BB380" i="3" s="1"/>
  <c r="BC7" i="13"/>
  <c r="BB381" i="3" s="1"/>
  <c r="BC12" i="13"/>
  <c r="BB382" i="3" s="1"/>
  <c r="BB5" i="13"/>
  <c r="BB22" i="13"/>
  <c r="BA376" i="3" s="1"/>
  <c r="BB14" i="13"/>
  <c r="BB10" i="13"/>
  <c r="BA378" i="3" s="1"/>
  <c r="BB15" i="13"/>
  <c r="BA379" i="3" s="1"/>
  <c r="BB18" i="13"/>
  <c r="BA380" i="3" s="1"/>
  <c r="BB7" i="13"/>
  <c r="BA381" i="3" s="1"/>
  <c r="BB12" i="13"/>
  <c r="BA382" i="3" s="1"/>
  <c r="BA5" i="13"/>
  <c r="BA22" i="13"/>
  <c r="AZ376" i="3" s="1"/>
  <c r="BA14" i="13"/>
  <c r="AZ377" i="3" s="1"/>
  <c r="BA10" i="13"/>
  <c r="AZ378" i="3" s="1"/>
  <c r="BA15" i="13"/>
  <c r="AZ379" i="3" s="1"/>
  <c r="BA18" i="13"/>
  <c r="AZ380" i="3" s="1"/>
  <c r="BA7" i="13"/>
  <c r="AZ381" i="3" s="1"/>
  <c r="BA12" i="13"/>
  <c r="AZ382" i="3" s="1"/>
  <c r="AV5" i="13"/>
  <c r="AV22" i="13"/>
  <c r="AU376" i="3" s="1"/>
  <c r="AV14" i="13"/>
  <c r="AU377" i="3" s="1"/>
  <c r="AV10" i="13"/>
  <c r="AU378" i="3" s="1"/>
  <c r="AV15" i="13"/>
  <c r="AU379" i="3" s="1"/>
  <c r="AV18" i="13"/>
  <c r="AU380" i="3" s="1"/>
  <c r="AV7" i="13"/>
  <c r="AU381" i="3" s="1"/>
  <c r="AV12" i="13"/>
  <c r="AU382" i="3" s="1"/>
  <c r="AU5" i="13"/>
  <c r="AT362" i="3" s="1"/>
  <c r="AU22" i="13"/>
  <c r="AT376" i="3" s="1"/>
  <c r="AU14" i="13"/>
  <c r="AT377" i="3" s="1"/>
  <c r="AU10" i="13"/>
  <c r="AT378" i="3" s="1"/>
  <c r="AU15" i="13"/>
  <c r="AT379" i="3" s="1"/>
  <c r="AU18" i="13"/>
  <c r="AT380" i="3" s="1"/>
  <c r="AU7" i="13"/>
  <c r="AT381" i="3" s="1"/>
  <c r="AU12" i="13"/>
  <c r="AT382" i="3" s="1"/>
  <c r="AO5" i="13"/>
  <c r="AO22" i="13"/>
  <c r="AN376" i="3" s="1"/>
  <c r="AO14" i="13"/>
  <c r="AN377" i="3" s="1"/>
  <c r="AO10" i="13"/>
  <c r="AN378" i="3" s="1"/>
  <c r="AO15" i="13"/>
  <c r="AN379" i="3" s="1"/>
  <c r="AO18" i="13"/>
  <c r="AN380" i="3" s="1"/>
  <c r="AO7" i="13"/>
  <c r="AN381" i="3" s="1"/>
  <c r="AO12" i="13"/>
  <c r="AN382" i="3" s="1"/>
  <c r="AN5" i="13"/>
  <c r="AM362" i="3" s="1"/>
  <c r="AN22" i="13"/>
  <c r="AM376" i="3" s="1"/>
  <c r="AN14" i="13"/>
  <c r="AM377" i="3" s="1"/>
  <c r="AN10" i="13"/>
  <c r="AM378" i="3" s="1"/>
  <c r="AN15" i="13"/>
  <c r="AM379" i="3" s="1"/>
  <c r="AN18" i="13"/>
  <c r="AM380" i="3" s="1"/>
  <c r="AN7" i="13"/>
  <c r="AM381" i="3" s="1"/>
  <c r="AN12" i="13"/>
  <c r="AM382" i="3" s="1"/>
  <c r="AM5" i="13"/>
  <c r="AL362" i="3" s="1"/>
  <c r="AM22" i="13"/>
  <c r="AL376" i="3" s="1"/>
  <c r="AM14" i="13"/>
  <c r="AL377" i="3" s="1"/>
  <c r="AM10" i="13"/>
  <c r="AL378" i="3" s="1"/>
  <c r="AM15" i="13"/>
  <c r="AL379" i="3" s="1"/>
  <c r="AM18" i="13"/>
  <c r="AL380" i="3" s="1"/>
  <c r="AM7" i="13"/>
  <c r="AL381" i="3" s="1"/>
  <c r="AM12" i="13"/>
  <c r="AL382" i="3" s="1"/>
  <c r="AL5" i="13"/>
  <c r="AL22" i="13"/>
  <c r="AK376" i="3" s="1"/>
  <c r="AL14" i="13"/>
  <c r="AK377" i="3" s="1"/>
  <c r="AL10" i="13"/>
  <c r="AK378" i="3" s="1"/>
  <c r="AL15" i="13"/>
  <c r="AK379" i="3" s="1"/>
  <c r="AL18" i="13"/>
  <c r="AK380" i="3" s="1"/>
  <c r="AL7" i="13"/>
  <c r="AK381" i="3" s="1"/>
  <c r="AL12" i="13"/>
  <c r="AK382" i="3" s="1"/>
  <c r="AK5" i="13"/>
  <c r="AK22" i="13"/>
  <c r="AK14" i="13"/>
  <c r="AJ377" i="3" s="1"/>
  <c r="AK10" i="13"/>
  <c r="AJ378" i="3" s="1"/>
  <c r="AK15" i="13"/>
  <c r="AJ379" i="3" s="1"/>
  <c r="AK18" i="13"/>
  <c r="AJ380" i="3" s="1"/>
  <c r="AK7" i="13"/>
  <c r="AJ381" i="3" s="1"/>
  <c r="AK12" i="13"/>
  <c r="AJ382" i="3" s="1"/>
  <c r="AJ5" i="13"/>
  <c r="AJ22" i="13"/>
  <c r="AI376" i="3" s="1"/>
  <c r="AJ14" i="13"/>
  <c r="AI377" i="3" s="1"/>
  <c r="AJ10" i="13"/>
  <c r="AI378" i="3" s="1"/>
  <c r="AJ15" i="13"/>
  <c r="AI379" i="3" s="1"/>
  <c r="AJ18" i="13"/>
  <c r="AI380" i="3" s="1"/>
  <c r="AJ7" i="13"/>
  <c r="AI381" i="3" s="1"/>
  <c r="AJ12" i="13"/>
  <c r="AI382" i="3" s="1"/>
  <c r="AI5" i="13"/>
  <c r="AI22" i="13"/>
  <c r="AH376" i="3" s="1"/>
  <c r="AI14" i="13"/>
  <c r="AH377" i="3" s="1"/>
  <c r="AI10" i="13"/>
  <c r="AH378" i="3" s="1"/>
  <c r="AI15" i="13"/>
  <c r="AH379" i="3" s="1"/>
  <c r="AI18" i="13"/>
  <c r="AH380" i="3" s="1"/>
  <c r="AI7" i="13"/>
  <c r="AH381" i="3" s="1"/>
  <c r="AI12" i="13"/>
  <c r="AH382" i="3" s="1"/>
  <c r="AH5" i="13"/>
  <c r="AH22" i="13"/>
  <c r="AG376" i="3" s="1"/>
  <c r="AH14" i="13"/>
  <c r="AG377" i="3" s="1"/>
  <c r="AH10" i="13"/>
  <c r="AG378" i="3" s="1"/>
  <c r="AH15" i="13"/>
  <c r="AG379" i="3" s="1"/>
  <c r="AH18" i="13"/>
  <c r="AG380" i="3" s="1"/>
  <c r="AH7" i="13"/>
  <c r="AG381" i="3" s="1"/>
  <c r="AH12" i="13"/>
  <c r="AG382" i="3" s="1"/>
  <c r="AG5" i="13"/>
  <c r="AG22" i="13"/>
  <c r="AF376" i="3" s="1"/>
  <c r="AG14" i="13"/>
  <c r="AF377" i="3" s="1"/>
  <c r="AG10" i="13"/>
  <c r="AF378" i="3" s="1"/>
  <c r="AG15" i="13"/>
  <c r="AF379" i="3" s="1"/>
  <c r="AG18" i="13"/>
  <c r="AF380" i="3" s="1"/>
  <c r="AG7" i="13"/>
  <c r="AF381" i="3" s="1"/>
  <c r="AG12" i="13"/>
  <c r="AF382" i="3" s="1"/>
  <c r="AF5" i="13"/>
  <c r="AF22" i="13"/>
  <c r="AE376" i="3" s="1"/>
  <c r="AF14" i="13"/>
  <c r="AE377" i="3" s="1"/>
  <c r="AF10" i="13"/>
  <c r="AE378" i="3" s="1"/>
  <c r="AF15" i="13"/>
  <c r="AE379" i="3" s="1"/>
  <c r="AF18" i="13"/>
  <c r="AE380" i="3" s="1"/>
  <c r="AF7" i="13"/>
  <c r="AE381" i="3" s="1"/>
  <c r="AF12" i="13"/>
  <c r="AE382" i="3" s="1"/>
  <c r="BC5" i="14"/>
  <c r="BC18" i="14"/>
  <c r="BB353" i="3" s="1"/>
  <c r="BC12" i="14"/>
  <c r="BB355" i="3" s="1"/>
  <c r="BC13" i="14"/>
  <c r="BB356" i="3" s="1"/>
  <c r="BC16" i="14"/>
  <c r="BB357" i="3" s="1"/>
  <c r="BB5" i="14"/>
  <c r="BA339" i="3" s="1"/>
  <c r="BB18" i="14"/>
  <c r="BA353" i="3" s="1"/>
  <c r="BB12" i="14"/>
  <c r="BA355" i="3" s="1"/>
  <c r="BT355" i="3" s="1"/>
  <c r="BB13" i="14"/>
  <c r="BA356" i="3" s="1"/>
  <c r="BT356" i="3" s="1"/>
  <c r="BB16" i="14"/>
  <c r="BA357" i="3" s="1"/>
  <c r="BT357" i="3" s="1"/>
  <c r="BA5" i="14"/>
  <c r="AZ339" i="3" s="1"/>
  <c r="BA18" i="14"/>
  <c r="AZ353" i="3" s="1"/>
  <c r="BA12" i="14"/>
  <c r="AZ355" i="3" s="1"/>
  <c r="BS355" i="3" s="1"/>
  <c r="BA13" i="14"/>
  <c r="AZ356" i="3" s="1"/>
  <c r="BA16" i="14"/>
  <c r="AZ357" i="3" s="1"/>
  <c r="AU5" i="14"/>
  <c r="AU18" i="14"/>
  <c r="AT353" i="3" s="1"/>
  <c r="AU12" i="14"/>
  <c r="AT355" i="3" s="1"/>
  <c r="AU13" i="14"/>
  <c r="AT356" i="3" s="1"/>
  <c r="AU16" i="14"/>
  <c r="AT357" i="3" s="1"/>
  <c r="AO5" i="14"/>
  <c r="AO18" i="14"/>
  <c r="AN353" i="3" s="1"/>
  <c r="AO12" i="14"/>
  <c r="AN355" i="3" s="1"/>
  <c r="AO13" i="14"/>
  <c r="AN356" i="3" s="1"/>
  <c r="AO16" i="14"/>
  <c r="AN357" i="3" s="1"/>
  <c r="AN5" i="14"/>
  <c r="AM339" i="3" s="1"/>
  <c r="AN18" i="14"/>
  <c r="AM353" i="3" s="1"/>
  <c r="AN12" i="14"/>
  <c r="AM355" i="3" s="1"/>
  <c r="AN13" i="14"/>
  <c r="AM356" i="3" s="1"/>
  <c r="AN16" i="14"/>
  <c r="AM357" i="3" s="1"/>
  <c r="AM5" i="14"/>
  <c r="AM18" i="14"/>
  <c r="AL353" i="3" s="1"/>
  <c r="AM12" i="14"/>
  <c r="AL355" i="3" s="1"/>
  <c r="AM13" i="14"/>
  <c r="AL356" i="3" s="1"/>
  <c r="AM16" i="14"/>
  <c r="AL357" i="3" s="1"/>
  <c r="AL5" i="14"/>
  <c r="AK339" i="3" s="1"/>
  <c r="AL18" i="14"/>
  <c r="AK353" i="3" s="1"/>
  <c r="AL12" i="14"/>
  <c r="AK355" i="3" s="1"/>
  <c r="AL13" i="14"/>
  <c r="AK356" i="3" s="1"/>
  <c r="AL16" i="14"/>
  <c r="AK357" i="3" s="1"/>
  <c r="AK5" i="14"/>
  <c r="AK18" i="14"/>
  <c r="AJ353" i="3" s="1"/>
  <c r="AK12" i="14"/>
  <c r="AJ355" i="3" s="1"/>
  <c r="AK13" i="14"/>
  <c r="AJ356" i="3" s="1"/>
  <c r="AK16" i="14"/>
  <c r="AJ357" i="3" s="1"/>
  <c r="AJ5" i="14"/>
  <c r="AI339" i="3" s="1"/>
  <c r="AJ18" i="14"/>
  <c r="AI353" i="3" s="1"/>
  <c r="AJ12" i="14"/>
  <c r="AI355" i="3" s="1"/>
  <c r="AJ13" i="14"/>
  <c r="AI356" i="3" s="1"/>
  <c r="AJ16" i="14"/>
  <c r="AI357" i="3" s="1"/>
  <c r="AI5" i="14"/>
  <c r="AH339" i="3" s="1"/>
  <c r="AI18" i="14"/>
  <c r="AH353" i="3" s="1"/>
  <c r="AI12" i="14"/>
  <c r="AH355" i="3" s="1"/>
  <c r="AI13" i="14"/>
  <c r="AH356" i="3" s="1"/>
  <c r="AI16" i="14"/>
  <c r="AH357" i="3" s="1"/>
  <c r="AH5" i="14"/>
  <c r="AH18" i="14"/>
  <c r="AG353" i="3" s="1"/>
  <c r="AH12" i="14"/>
  <c r="AG355" i="3" s="1"/>
  <c r="AH13" i="14"/>
  <c r="AG356" i="3" s="1"/>
  <c r="AH16" i="14"/>
  <c r="AG357" i="3" s="1"/>
  <c r="AG5" i="14"/>
  <c r="AG18" i="14"/>
  <c r="AF353" i="3" s="1"/>
  <c r="AG12" i="14"/>
  <c r="AF355" i="3" s="1"/>
  <c r="AG13" i="14"/>
  <c r="AF356" i="3" s="1"/>
  <c r="AG16" i="14"/>
  <c r="AF357" i="3" s="1"/>
  <c r="AF5" i="14"/>
  <c r="AE339" i="3" s="1"/>
  <c r="AF18" i="14"/>
  <c r="AE353" i="3" s="1"/>
  <c r="AF12" i="14"/>
  <c r="AE355" i="3" s="1"/>
  <c r="AF13" i="14"/>
  <c r="AE356" i="3" s="1"/>
  <c r="AF16" i="14"/>
  <c r="AE357" i="3" s="1"/>
  <c r="BC5" i="30"/>
  <c r="BB319" i="3" s="1"/>
  <c r="BC14" i="30"/>
  <c r="BB331" i="3" s="1"/>
  <c r="BC10" i="30"/>
  <c r="BB332" i="3" s="1"/>
  <c r="BC11" i="30"/>
  <c r="BB333" i="3" s="1"/>
  <c r="BC12" i="30"/>
  <c r="BB334" i="3" s="1"/>
  <c r="BB5" i="30"/>
  <c r="BB14" i="30"/>
  <c r="BA331" i="3" s="1"/>
  <c r="BB10" i="30"/>
  <c r="BA332" i="3" s="1"/>
  <c r="BB11" i="30"/>
  <c r="BA333" i="3" s="1"/>
  <c r="BB12" i="30"/>
  <c r="BA334" i="3" s="1"/>
  <c r="BA5" i="30"/>
  <c r="BA14" i="30"/>
  <c r="AZ331" i="3" s="1"/>
  <c r="BA10" i="30"/>
  <c r="AZ332" i="3" s="1"/>
  <c r="BA11" i="30"/>
  <c r="AZ333" i="3" s="1"/>
  <c r="BA12" i="30"/>
  <c r="AZ334" i="3" s="1"/>
  <c r="AV5" i="30"/>
  <c r="AU319" i="3" s="1"/>
  <c r="AV14" i="30"/>
  <c r="AU331" i="3" s="1"/>
  <c r="AV10" i="30"/>
  <c r="AV11" i="30"/>
  <c r="AU333" i="3" s="1"/>
  <c r="AV12" i="30"/>
  <c r="AU334" i="3" s="1"/>
  <c r="AU5" i="30"/>
  <c r="AU14" i="30"/>
  <c r="AT331" i="3" s="1"/>
  <c r="AU10" i="30"/>
  <c r="AT332" i="3" s="1"/>
  <c r="AU11" i="30"/>
  <c r="AT333" i="3" s="1"/>
  <c r="AU12" i="30"/>
  <c r="AT334" i="3" s="1"/>
  <c r="AO5" i="30"/>
  <c r="AN319" i="3" s="1"/>
  <c r="AO14" i="30"/>
  <c r="AN331" i="3" s="1"/>
  <c r="AO10" i="30"/>
  <c r="AN332" i="3" s="1"/>
  <c r="AO11" i="30"/>
  <c r="AN333" i="3" s="1"/>
  <c r="AO12" i="30"/>
  <c r="AN334" i="3" s="1"/>
  <c r="AN5" i="30"/>
  <c r="AN14" i="30"/>
  <c r="AM331" i="3" s="1"/>
  <c r="AN10" i="30"/>
  <c r="AM332" i="3" s="1"/>
  <c r="AN11" i="30"/>
  <c r="AM333" i="3" s="1"/>
  <c r="AN12" i="30"/>
  <c r="AM334" i="3" s="1"/>
  <c r="AM5" i="30"/>
  <c r="AL319" i="3" s="1"/>
  <c r="AM14" i="30"/>
  <c r="AL331" i="3" s="1"/>
  <c r="AM10" i="30"/>
  <c r="AL332" i="3" s="1"/>
  <c r="AM11" i="30"/>
  <c r="AL333" i="3" s="1"/>
  <c r="AM12" i="30"/>
  <c r="AL334" i="3" s="1"/>
  <c r="AL5" i="30"/>
  <c r="AK319" i="3" s="1"/>
  <c r="AL14" i="30"/>
  <c r="AK331" i="3" s="1"/>
  <c r="AL10" i="30"/>
  <c r="AK332" i="3" s="1"/>
  <c r="AL11" i="30"/>
  <c r="AK333" i="3" s="1"/>
  <c r="AL12" i="30"/>
  <c r="AK334" i="3" s="1"/>
  <c r="AK5" i="30"/>
  <c r="AJ319" i="3" s="1"/>
  <c r="AK14" i="30"/>
  <c r="AJ331" i="3" s="1"/>
  <c r="AK10" i="30"/>
  <c r="AJ332" i="3" s="1"/>
  <c r="AK11" i="30"/>
  <c r="AJ333" i="3" s="1"/>
  <c r="AK12" i="30"/>
  <c r="AJ334" i="3" s="1"/>
  <c r="AJ5" i="30"/>
  <c r="AJ14" i="30"/>
  <c r="AI331" i="3" s="1"/>
  <c r="AJ10" i="30"/>
  <c r="AI332" i="3" s="1"/>
  <c r="AJ11" i="30"/>
  <c r="AI333" i="3" s="1"/>
  <c r="AJ12" i="30"/>
  <c r="AI334" i="3" s="1"/>
  <c r="AI5" i="30"/>
  <c r="AH319" i="3" s="1"/>
  <c r="AI14" i="30"/>
  <c r="AH331" i="3" s="1"/>
  <c r="AI10" i="30"/>
  <c r="AI11" i="30"/>
  <c r="AH333" i="3" s="1"/>
  <c r="AI12" i="30"/>
  <c r="AH334" i="3" s="1"/>
  <c r="AH5" i="30"/>
  <c r="AG319" i="3" s="1"/>
  <c r="AH14" i="30"/>
  <c r="AG331" i="3" s="1"/>
  <c r="AH10" i="30"/>
  <c r="AG332" i="3" s="1"/>
  <c r="AH11" i="30"/>
  <c r="AG333" i="3" s="1"/>
  <c r="AH12" i="30"/>
  <c r="AG334" i="3" s="1"/>
  <c r="AG5" i="30"/>
  <c r="AF319" i="3" s="1"/>
  <c r="AG14" i="30"/>
  <c r="AF331" i="3" s="1"/>
  <c r="AG10" i="30"/>
  <c r="AF332" i="3" s="1"/>
  <c r="AG11" i="30"/>
  <c r="AF333" i="3" s="1"/>
  <c r="AG12" i="30"/>
  <c r="AF334" i="3" s="1"/>
  <c r="AF5" i="30"/>
  <c r="AF14" i="30"/>
  <c r="AE331" i="3" s="1"/>
  <c r="AF10" i="30"/>
  <c r="AE332" i="3" s="1"/>
  <c r="AF11" i="30"/>
  <c r="AE333" i="3" s="1"/>
  <c r="AF12" i="30"/>
  <c r="AE334" i="3" s="1"/>
  <c r="BC5" i="32"/>
  <c r="BB302" i="3" s="1"/>
  <c r="BC22" i="32"/>
  <c r="BB312" i="3" s="1"/>
  <c r="BC16" i="32"/>
  <c r="BB313" i="3" s="1"/>
  <c r="BC17" i="32"/>
  <c r="BB314" i="3" s="1"/>
  <c r="BB5" i="32"/>
  <c r="BB22" i="32"/>
  <c r="BA312" i="3" s="1"/>
  <c r="BB16" i="32"/>
  <c r="BA313" i="3" s="1"/>
  <c r="BB17" i="32"/>
  <c r="BA314" i="3" s="1"/>
  <c r="BA5" i="32"/>
  <c r="AZ302" i="3" s="1"/>
  <c r="BA22" i="32"/>
  <c r="AZ312" i="3" s="1"/>
  <c r="BA16" i="32"/>
  <c r="AZ313" i="3" s="1"/>
  <c r="BS313" i="3" s="1"/>
  <c r="BA17" i="32"/>
  <c r="AZ314" i="3" s="1"/>
  <c r="AV5" i="32"/>
  <c r="AU302" i="3" s="1"/>
  <c r="AV22" i="32"/>
  <c r="AU312" i="3" s="1"/>
  <c r="AV16" i="32"/>
  <c r="AU313" i="3"/>
  <c r="BN313" i="3" s="1"/>
  <c r="AV17" i="32"/>
  <c r="AU314" i="3" s="1"/>
  <c r="AU5" i="32"/>
  <c r="AT302" i="3" s="1"/>
  <c r="AU22" i="32"/>
  <c r="AT312" i="3" s="1"/>
  <c r="AU16" i="32"/>
  <c r="AT313" i="3" s="1"/>
  <c r="AU17" i="32"/>
  <c r="AT314" i="3" s="1"/>
  <c r="AO5" i="32"/>
  <c r="AN302" i="3" s="1"/>
  <c r="AO22" i="32"/>
  <c r="AN312" i="3" s="1"/>
  <c r="BG312" i="3" s="1"/>
  <c r="AO16" i="32"/>
  <c r="AN313" i="3" s="1"/>
  <c r="BG313" i="3" s="1"/>
  <c r="AO17" i="32"/>
  <c r="AN314" i="3" s="1"/>
  <c r="AN5" i="32"/>
  <c r="AM302" i="3" s="1"/>
  <c r="AN22" i="32"/>
  <c r="AM312" i="3" s="1"/>
  <c r="AN16" i="32"/>
  <c r="AM313" i="3" s="1"/>
  <c r="AN17" i="32"/>
  <c r="AM314" i="3" s="1"/>
  <c r="AM5" i="32"/>
  <c r="AL302" i="3" s="1"/>
  <c r="AM22" i="32"/>
  <c r="AL312" i="3" s="1"/>
  <c r="BE312" i="3" s="1"/>
  <c r="AM16" i="32"/>
  <c r="AL313" i="3" s="1"/>
  <c r="BE313" i="3" s="1"/>
  <c r="AM17" i="32"/>
  <c r="AL314" i="3" s="1"/>
  <c r="AL5" i="32"/>
  <c r="AK302" i="3" s="1"/>
  <c r="AL22" i="32"/>
  <c r="AK312" i="3" s="1"/>
  <c r="AL16" i="32"/>
  <c r="AK313" i="3" s="1"/>
  <c r="AL17" i="32"/>
  <c r="AK314" i="3" s="1"/>
  <c r="AK5" i="32"/>
  <c r="AJ302" i="3" s="1"/>
  <c r="AK22" i="32"/>
  <c r="AJ312" i="3" s="1"/>
  <c r="AK16" i="32"/>
  <c r="AJ313" i="3" s="1"/>
  <c r="AK17" i="32"/>
  <c r="AJ314" i="3" s="1"/>
  <c r="AJ5" i="32"/>
  <c r="AI302" i="3" s="1"/>
  <c r="AJ22" i="32"/>
  <c r="AI312" i="3" s="1"/>
  <c r="AJ16" i="32"/>
  <c r="AI313" i="3" s="1"/>
  <c r="AJ17" i="32"/>
  <c r="AI314" i="3" s="1"/>
  <c r="AI5" i="32"/>
  <c r="AH302" i="3" s="1"/>
  <c r="AI22" i="32"/>
  <c r="AH312" i="3" s="1"/>
  <c r="AI16" i="32"/>
  <c r="AH313" i="3" s="1"/>
  <c r="AI17" i="32"/>
  <c r="AH314" i="3" s="1"/>
  <c r="AH5" i="32"/>
  <c r="AG302" i="3" s="1"/>
  <c r="AH22" i="32"/>
  <c r="AG312" i="3" s="1"/>
  <c r="AH16" i="32"/>
  <c r="AG313" i="3" s="1"/>
  <c r="AH17" i="32"/>
  <c r="AG314" i="3" s="1"/>
  <c r="AG5" i="32"/>
  <c r="AF302" i="3" s="1"/>
  <c r="AG22" i="32"/>
  <c r="AF312" i="3" s="1"/>
  <c r="AG16" i="32"/>
  <c r="AF313" i="3" s="1"/>
  <c r="AG17" i="32"/>
  <c r="AF314" i="3" s="1"/>
  <c r="AF5" i="32"/>
  <c r="AF22" i="32"/>
  <c r="AE312" i="3" s="1"/>
  <c r="AF16" i="32"/>
  <c r="AE313" i="3" s="1"/>
  <c r="AF17" i="32"/>
  <c r="AE314" i="3" s="1"/>
  <c r="BC5" i="31"/>
  <c r="BB285" i="3" s="1"/>
  <c r="BC21" i="31"/>
  <c r="BB295" i="3"/>
  <c r="BC17" i="31"/>
  <c r="BB296" i="3" s="1"/>
  <c r="BC19" i="31"/>
  <c r="BB297" i="3" s="1"/>
  <c r="BB5" i="31"/>
  <c r="BA285" i="3" s="1"/>
  <c r="BB21" i="31"/>
  <c r="BA295" i="3" s="1"/>
  <c r="BB17" i="31"/>
  <c r="BA296" i="3" s="1"/>
  <c r="BB19" i="31"/>
  <c r="BA297" i="3" s="1"/>
  <c r="BA5" i="31"/>
  <c r="AZ285" i="3"/>
  <c r="BA21" i="31"/>
  <c r="AZ295" i="3" s="1"/>
  <c r="BA17" i="31"/>
  <c r="AZ296" i="3" s="1"/>
  <c r="BA19" i="31"/>
  <c r="AZ297" i="3" s="1"/>
  <c r="AV5" i="31"/>
  <c r="AU285" i="3" s="1"/>
  <c r="AV21" i="31"/>
  <c r="AV17" i="31"/>
  <c r="AU296" i="3" s="1"/>
  <c r="AV19" i="31"/>
  <c r="AU297" i="3" s="1"/>
  <c r="AU5" i="31"/>
  <c r="AT285" i="3" s="1"/>
  <c r="AU21" i="31"/>
  <c r="AU17" i="31"/>
  <c r="AT296" i="3" s="1"/>
  <c r="AU19" i="31"/>
  <c r="AT297" i="3" s="1"/>
  <c r="AO5" i="31"/>
  <c r="AN285" i="3" s="1"/>
  <c r="AO21" i="31"/>
  <c r="AN295" i="3" s="1"/>
  <c r="AO17" i="31"/>
  <c r="AN296" i="3" s="1"/>
  <c r="AO19" i="31"/>
  <c r="AN297" i="3" s="1"/>
  <c r="AN5" i="31"/>
  <c r="AM285" i="3" s="1"/>
  <c r="AN21" i="31"/>
  <c r="AN17" i="31"/>
  <c r="AM296" i="3" s="1"/>
  <c r="AN19" i="31"/>
  <c r="AM297" i="3" s="1"/>
  <c r="AM5" i="31"/>
  <c r="AL285" i="3" s="1"/>
  <c r="AM21" i="31"/>
  <c r="AM17" i="31"/>
  <c r="AL296" i="3" s="1"/>
  <c r="AM19" i="31"/>
  <c r="AL297" i="3" s="1"/>
  <c r="AL5" i="31"/>
  <c r="AK285" i="3" s="1"/>
  <c r="AL21" i="31"/>
  <c r="AL17" i="31"/>
  <c r="AK296" i="3" s="1"/>
  <c r="AL19" i="31"/>
  <c r="AK297" i="3" s="1"/>
  <c r="AK5" i="31"/>
  <c r="AJ285" i="3" s="1"/>
  <c r="AK21" i="31"/>
  <c r="AK17" i="31"/>
  <c r="AJ296" i="3" s="1"/>
  <c r="AK19" i="31"/>
  <c r="AJ297" i="3" s="1"/>
  <c r="AJ5" i="31"/>
  <c r="AJ21" i="31"/>
  <c r="AI295" i="3" s="1"/>
  <c r="AJ17" i="31"/>
  <c r="AI296" i="3" s="1"/>
  <c r="AJ19" i="31"/>
  <c r="AI297" i="3" s="1"/>
  <c r="AI5" i="31"/>
  <c r="AH285" i="3" s="1"/>
  <c r="AI21" i="31"/>
  <c r="AH295" i="3" s="1"/>
  <c r="AI17" i="31"/>
  <c r="AH296" i="3" s="1"/>
  <c r="AI19" i="31"/>
  <c r="AH297" i="3" s="1"/>
  <c r="AH5" i="31"/>
  <c r="AG285" i="3" s="1"/>
  <c r="AH21" i="31"/>
  <c r="AG295" i="3" s="1"/>
  <c r="AH17" i="31"/>
  <c r="AG296" i="3" s="1"/>
  <c r="AH19" i="31"/>
  <c r="AG297" i="3" s="1"/>
  <c r="AG5" i="31"/>
  <c r="AF285" i="3" s="1"/>
  <c r="AG21" i="31"/>
  <c r="AF295" i="3" s="1"/>
  <c r="AG17" i="31"/>
  <c r="AF296" i="3" s="1"/>
  <c r="AG19" i="31"/>
  <c r="AF297" i="3" s="1"/>
  <c r="AF5" i="31"/>
  <c r="AE285" i="3" s="1"/>
  <c r="AF21" i="31"/>
  <c r="AE295" i="3" s="1"/>
  <c r="AF17" i="31"/>
  <c r="AE296" i="3" s="1"/>
  <c r="AF19" i="31"/>
  <c r="AE297" i="3" s="1"/>
  <c r="BC5" i="9"/>
  <c r="BB265" i="3" s="1"/>
  <c r="BC15" i="9"/>
  <c r="BB277" i="3" s="1"/>
  <c r="BC10" i="9"/>
  <c r="BB278" i="3" s="1"/>
  <c r="BC11" i="9"/>
  <c r="BB279" i="3" s="1"/>
  <c r="BC12" i="9"/>
  <c r="BB280" i="3" s="1"/>
  <c r="BB5" i="9"/>
  <c r="BA265" i="3" s="1"/>
  <c r="BB15" i="9"/>
  <c r="BA277" i="3" s="1"/>
  <c r="BB10" i="9"/>
  <c r="BB11" i="9"/>
  <c r="BA279" i="3" s="1"/>
  <c r="BB12" i="9"/>
  <c r="BA280" i="3" s="1"/>
  <c r="BA5" i="9"/>
  <c r="AZ265" i="3" s="1"/>
  <c r="BA15" i="9"/>
  <c r="AZ277" i="3" s="1"/>
  <c r="BA10" i="9"/>
  <c r="BA11" i="9"/>
  <c r="AZ279" i="3" s="1"/>
  <c r="BS279" i="3" s="1"/>
  <c r="BA12" i="9"/>
  <c r="AZ280" i="3" s="1"/>
  <c r="AV5" i="9"/>
  <c r="AV15" i="9"/>
  <c r="AU277" i="3" s="1"/>
  <c r="AV10" i="9"/>
  <c r="AV11" i="9"/>
  <c r="AU279" i="3" s="1"/>
  <c r="AV12" i="9"/>
  <c r="AU280" i="3" s="1"/>
  <c r="AU5" i="9"/>
  <c r="AT265" i="3" s="1"/>
  <c r="AU15" i="9"/>
  <c r="AT277" i="3" s="1"/>
  <c r="AU10" i="9"/>
  <c r="AT278" i="3" s="1"/>
  <c r="AU11" i="9"/>
  <c r="AT279" i="3" s="1"/>
  <c r="AU12" i="9"/>
  <c r="AT280" i="3" s="1"/>
  <c r="AO5" i="9"/>
  <c r="AO15" i="9"/>
  <c r="AN277" i="3" s="1"/>
  <c r="AO10" i="9"/>
  <c r="AN278" i="3" s="1"/>
  <c r="AO11" i="9"/>
  <c r="AN279" i="3" s="1"/>
  <c r="AO12" i="9"/>
  <c r="AN280" i="3" s="1"/>
  <c r="AN5" i="9"/>
  <c r="AN15" i="9"/>
  <c r="AM277" i="3" s="1"/>
  <c r="AN10" i="9"/>
  <c r="AM278" i="3" s="1"/>
  <c r="AN11" i="9"/>
  <c r="AM279" i="3" s="1"/>
  <c r="AN12" i="9"/>
  <c r="AM280" i="3" s="1"/>
  <c r="AM5" i="9"/>
  <c r="AL265" i="3" s="1"/>
  <c r="AM15" i="9"/>
  <c r="AL277" i="3" s="1"/>
  <c r="AM10" i="9"/>
  <c r="AL278" i="3" s="1"/>
  <c r="AM11" i="9"/>
  <c r="AL279" i="3" s="1"/>
  <c r="AM12" i="9"/>
  <c r="AL280" i="3" s="1"/>
  <c r="AL5" i="9"/>
  <c r="AL15" i="9"/>
  <c r="AK277" i="3" s="1"/>
  <c r="AL10" i="9"/>
  <c r="AK278" i="3" s="1"/>
  <c r="AL11" i="9"/>
  <c r="AK279" i="3" s="1"/>
  <c r="AL12" i="9"/>
  <c r="AK280" i="3" s="1"/>
  <c r="AK5" i="9"/>
  <c r="AJ265" i="3" s="1"/>
  <c r="AK15" i="9"/>
  <c r="AJ277" i="3" s="1"/>
  <c r="AK10" i="9"/>
  <c r="AJ278" i="3" s="1"/>
  <c r="AK11" i="9"/>
  <c r="AJ279" i="3" s="1"/>
  <c r="AK12" i="9"/>
  <c r="AJ280" i="3" s="1"/>
  <c r="AJ5" i="9"/>
  <c r="AI265" i="3" s="1"/>
  <c r="AJ15" i="9"/>
  <c r="AI277" i="3" s="1"/>
  <c r="AJ10" i="9"/>
  <c r="AI278" i="3" s="1"/>
  <c r="AJ11" i="9"/>
  <c r="AI279" i="3" s="1"/>
  <c r="AJ12" i="9"/>
  <c r="AI280" i="3" s="1"/>
  <c r="AI5" i="9"/>
  <c r="AH265" i="3" s="1"/>
  <c r="AI15" i="9"/>
  <c r="AH277" i="3" s="1"/>
  <c r="AI10" i="9"/>
  <c r="AI11" i="9"/>
  <c r="AH279" i="3" s="1"/>
  <c r="AI12" i="9"/>
  <c r="AH5" i="9"/>
  <c r="AH15" i="9"/>
  <c r="AG277" i="3" s="1"/>
  <c r="AH10" i="9"/>
  <c r="AG278" i="3" s="1"/>
  <c r="AH11" i="9"/>
  <c r="AG279" i="3" s="1"/>
  <c r="AH12" i="9"/>
  <c r="AG280" i="3" s="1"/>
  <c r="AG5" i="9"/>
  <c r="AF265" i="3" s="1"/>
  <c r="AG15" i="9"/>
  <c r="AF277" i="3" s="1"/>
  <c r="AG10" i="9"/>
  <c r="AF278" i="3" s="1"/>
  <c r="AG11" i="9"/>
  <c r="AF279" i="3" s="1"/>
  <c r="AG12" i="9"/>
  <c r="AF280" i="3" s="1"/>
  <c r="AF5" i="9"/>
  <c r="AE265" i="3" s="1"/>
  <c r="AF15" i="9"/>
  <c r="AE277" i="3" s="1"/>
  <c r="AF10" i="9"/>
  <c r="AE278" i="3" s="1"/>
  <c r="AF11" i="9"/>
  <c r="AE279" i="3" s="1"/>
  <c r="AF12" i="9"/>
  <c r="AE280" i="3" s="1"/>
  <c r="BC5" i="10"/>
  <c r="BB242" i="3" s="1"/>
  <c r="BC19" i="10"/>
  <c r="BB256" i="3" s="1"/>
  <c r="BC16" i="10"/>
  <c r="BC23" i="10"/>
  <c r="BB259" i="3" s="1"/>
  <c r="BB5" i="10"/>
  <c r="BA242" i="3" s="1"/>
  <c r="BB19" i="10"/>
  <c r="BA256" i="3" s="1"/>
  <c r="BB16" i="10"/>
  <c r="BB23" i="10"/>
  <c r="BA259" i="3" s="1"/>
  <c r="BA5" i="10"/>
  <c r="AZ242" i="3" s="1"/>
  <c r="BA19" i="10"/>
  <c r="AZ256" i="3" s="1"/>
  <c r="BS256" i="3" s="1"/>
  <c r="BA16" i="10"/>
  <c r="BA23" i="10"/>
  <c r="AZ259" i="3" s="1"/>
  <c r="AV5" i="10"/>
  <c r="AU242" i="3" s="1"/>
  <c r="AV19" i="10"/>
  <c r="AU256" i="3" s="1"/>
  <c r="AV16" i="10"/>
  <c r="AU258" i="3" s="1"/>
  <c r="AV23" i="10"/>
  <c r="AU259" i="3" s="1"/>
  <c r="AU5" i="10"/>
  <c r="AU19" i="10"/>
  <c r="AT256" i="3" s="1"/>
  <c r="AU16" i="10"/>
  <c r="AT258" i="3" s="1"/>
  <c r="AU23" i="10"/>
  <c r="AT259" i="3" s="1"/>
  <c r="AO5" i="10"/>
  <c r="AN242" i="3" s="1"/>
  <c r="AO19" i="10"/>
  <c r="AN256" i="3" s="1"/>
  <c r="AO16" i="10"/>
  <c r="AN258" i="3" s="1"/>
  <c r="AO23" i="10"/>
  <c r="AN259" i="3" s="1"/>
  <c r="AN5" i="10"/>
  <c r="AM242" i="3" s="1"/>
  <c r="AN19" i="10"/>
  <c r="AM256" i="3" s="1"/>
  <c r="AN16" i="10"/>
  <c r="AM258" i="3" s="1"/>
  <c r="AN23" i="10"/>
  <c r="AM259" i="3" s="1"/>
  <c r="AM5" i="10"/>
  <c r="AL242" i="3" s="1"/>
  <c r="AM19" i="10"/>
  <c r="AL256" i="3" s="1"/>
  <c r="AM16" i="10"/>
  <c r="AL258" i="3" s="1"/>
  <c r="AM23" i="10"/>
  <c r="AL259" i="3" s="1"/>
  <c r="AL5" i="10"/>
  <c r="AL19" i="10"/>
  <c r="AK256" i="3" s="1"/>
  <c r="AL16" i="10"/>
  <c r="AK258" i="3" s="1"/>
  <c r="AL23" i="10"/>
  <c r="AK259" i="3" s="1"/>
  <c r="AK5" i="10"/>
  <c r="AK19" i="10"/>
  <c r="AJ256" i="3" s="1"/>
  <c r="AK16" i="10"/>
  <c r="AJ258" i="3" s="1"/>
  <c r="AK23" i="10"/>
  <c r="AJ259" i="3" s="1"/>
  <c r="AJ5" i="10"/>
  <c r="AJ19" i="10"/>
  <c r="AI256" i="3" s="1"/>
  <c r="AJ16" i="10"/>
  <c r="AI258" i="3" s="1"/>
  <c r="AJ23" i="10"/>
  <c r="AI259" i="3" s="1"/>
  <c r="AI5" i="10"/>
  <c r="AI19" i="10"/>
  <c r="AH256" i="3" s="1"/>
  <c r="AI16" i="10"/>
  <c r="AH258" i="3" s="1"/>
  <c r="AI23" i="10"/>
  <c r="AH259" i="3" s="1"/>
  <c r="AH5" i="10"/>
  <c r="AH19" i="10"/>
  <c r="AG256" i="3" s="1"/>
  <c r="AH16" i="10"/>
  <c r="AG258" i="3" s="1"/>
  <c r="AH23" i="10"/>
  <c r="AG259" i="3" s="1"/>
  <c r="AG5" i="10"/>
  <c r="AG19" i="10"/>
  <c r="AF256" i="3" s="1"/>
  <c r="AG16" i="10"/>
  <c r="AF258" i="3" s="1"/>
  <c r="AG23" i="10"/>
  <c r="AF259" i="3" s="1"/>
  <c r="AF5" i="10"/>
  <c r="AF19" i="10"/>
  <c r="AE256" i="3" s="1"/>
  <c r="AF16" i="10"/>
  <c r="AE258" i="3" s="1"/>
  <c r="AF23" i="10"/>
  <c r="AE259" i="3" s="1"/>
  <c r="BC5" i="7"/>
  <c r="BB212" i="3" s="1"/>
  <c r="BC23" i="7"/>
  <c r="BC8" i="7"/>
  <c r="BB230" i="3" s="1"/>
  <c r="BC13" i="7"/>
  <c r="BB231" i="3" s="1"/>
  <c r="BB234" i="3"/>
  <c r="BC32" i="7"/>
  <c r="BB235" i="3" s="1"/>
  <c r="BC29" i="7"/>
  <c r="BB236" i="3" s="1"/>
  <c r="BC10" i="7"/>
  <c r="BB237" i="3" s="1"/>
  <c r="BB5" i="7"/>
  <c r="BA212" i="3" s="1"/>
  <c r="BB23" i="7"/>
  <c r="BB8" i="7"/>
  <c r="BA230" i="3" s="1"/>
  <c r="BB13" i="7"/>
  <c r="BA231" i="3" s="1"/>
  <c r="BA233" i="3"/>
  <c r="BB32" i="7"/>
  <c r="BA235" i="3" s="1"/>
  <c r="BB29" i="7"/>
  <c r="BA236" i="3" s="1"/>
  <c r="BT236" i="3" s="1"/>
  <c r="BB10" i="7"/>
  <c r="BA237" i="3" s="1"/>
  <c r="BA5" i="7"/>
  <c r="AZ212" i="3" s="1"/>
  <c r="BA23" i="7"/>
  <c r="BA8" i="7"/>
  <c r="AZ230" i="3" s="1"/>
  <c r="BA13" i="7"/>
  <c r="AZ231" i="3" s="1"/>
  <c r="BA32" i="7"/>
  <c r="AZ235" i="3" s="1"/>
  <c r="BA29" i="7"/>
  <c r="AZ236" i="3" s="1"/>
  <c r="BA10" i="7"/>
  <c r="AZ237" i="3" s="1"/>
  <c r="BS237" i="3" s="1"/>
  <c r="AV5" i="7"/>
  <c r="AU212" i="3" s="1"/>
  <c r="AV23" i="7"/>
  <c r="AV8" i="7"/>
  <c r="AU230" i="3" s="1"/>
  <c r="AV13" i="7"/>
  <c r="AU231" i="3" s="1"/>
  <c r="AV32" i="7"/>
  <c r="AU235" i="3" s="1"/>
  <c r="AV29" i="7"/>
  <c r="AU236" i="3" s="1"/>
  <c r="BN236" i="3" s="1"/>
  <c r="AV10" i="7"/>
  <c r="AU237" i="3" s="1"/>
  <c r="AU5" i="7"/>
  <c r="AT212" i="3" s="1"/>
  <c r="AU23" i="7"/>
  <c r="AU8" i="7"/>
  <c r="AT230" i="3" s="1"/>
  <c r="AU13" i="7"/>
  <c r="AT231" i="3" s="1"/>
  <c r="AU32" i="7"/>
  <c r="AT235" i="3" s="1"/>
  <c r="AU29" i="7"/>
  <c r="AT236" i="3" s="1"/>
  <c r="AU10" i="7"/>
  <c r="AT237" i="3" s="1"/>
  <c r="AO5" i="7"/>
  <c r="AN212" i="3" s="1"/>
  <c r="BG234" i="3" s="1"/>
  <c r="AO23" i="7"/>
  <c r="AO8" i="7"/>
  <c r="AN230" i="3" s="1"/>
  <c r="AO13" i="7"/>
  <c r="AN231" i="3" s="1"/>
  <c r="AO32" i="7"/>
  <c r="AN235" i="3" s="1"/>
  <c r="AO29" i="7"/>
  <c r="AN236" i="3" s="1"/>
  <c r="AO10" i="7"/>
  <c r="AN237" i="3" s="1"/>
  <c r="AN5" i="7"/>
  <c r="AN23" i="7"/>
  <c r="AN8" i="7"/>
  <c r="AM230" i="3" s="1"/>
  <c r="AN13" i="7"/>
  <c r="AM231" i="3" s="1"/>
  <c r="AM232" i="3"/>
  <c r="AN32" i="7"/>
  <c r="AM235" i="3" s="1"/>
  <c r="AN29" i="7"/>
  <c r="AM236" i="3" s="1"/>
  <c r="AN10" i="7"/>
  <c r="AM237" i="3" s="1"/>
  <c r="AM5" i="7"/>
  <c r="AL212" i="3" s="1"/>
  <c r="BE236" i="3" s="1"/>
  <c r="AM23" i="7"/>
  <c r="AM8" i="7"/>
  <c r="AL230" i="3" s="1"/>
  <c r="AM13" i="7"/>
  <c r="AL231" i="3" s="1"/>
  <c r="AL234" i="3"/>
  <c r="AM32" i="7"/>
  <c r="AL235" i="3" s="1"/>
  <c r="AM29" i="7"/>
  <c r="AL236" i="3" s="1"/>
  <c r="AM10" i="7"/>
  <c r="AL237" i="3" s="1"/>
  <c r="AL5" i="7"/>
  <c r="AK212" i="3" s="1"/>
  <c r="AL23" i="7"/>
  <c r="AL8" i="7"/>
  <c r="AK230" i="3" s="1"/>
  <c r="AL13" i="7"/>
  <c r="AK231" i="3" s="1"/>
  <c r="AK233" i="3"/>
  <c r="AL32" i="7"/>
  <c r="AK235" i="3" s="1"/>
  <c r="AL29" i="7"/>
  <c r="AK236" i="3" s="1"/>
  <c r="AL10" i="7"/>
  <c r="AK237" i="3" s="1"/>
  <c r="AK5" i="7"/>
  <c r="AJ212" i="3" s="1"/>
  <c r="AK23" i="7"/>
  <c r="AK8" i="7"/>
  <c r="AJ230" i="3" s="1"/>
  <c r="AK13" i="7"/>
  <c r="AJ231" i="3" s="1"/>
  <c r="AK32" i="7"/>
  <c r="AJ235" i="3" s="1"/>
  <c r="AK29" i="7"/>
  <c r="AJ236" i="3" s="1"/>
  <c r="AK10" i="7"/>
  <c r="AJ237" i="3" s="1"/>
  <c r="AJ5" i="7"/>
  <c r="AI212" i="3" s="1"/>
  <c r="AJ23" i="7"/>
  <c r="AJ8" i="7"/>
  <c r="AI230" i="3" s="1"/>
  <c r="AJ13" i="7"/>
  <c r="AI231" i="3" s="1"/>
  <c r="AI233" i="3"/>
  <c r="AJ32" i="7"/>
  <c r="AI235" i="3" s="1"/>
  <c r="AJ29" i="7"/>
  <c r="AI236" i="3" s="1"/>
  <c r="AJ10" i="7"/>
  <c r="AI237" i="3" s="1"/>
  <c r="AI5" i="7"/>
  <c r="AH212" i="3" s="1"/>
  <c r="AI23" i="7"/>
  <c r="AI8" i="7"/>
  <c r="AH230" i="3" s="1"/>
  <c r="AI13" i="7"/>
  <c r="AH231" i="3" s="1"/>
  <c r="AI32" i="7"/>
  <c r="AH235" i="3" s="1"/>
  <c r="AI29" i="7"/>
  <c r="AH236" i="3" s="1"/>
  <c r="AI10" i="7"/>
  <c r="AH237" i="3" s="1"/>
  <c r="AH5" i="7"/>
  <c r="AG212" i="3" s="1"/>
  <c r="AH23" i="7"/>
  <c r="AH8" i="7"/>
  <c r="AG230" i="3" s="1"/>
  <c r="AH13" i="7"/>
  <c r="AG231" i="3" s="1"/>
  <c r="AG233" i="3"/>
  <c r="AH32" i="7"/>
  <c r="AG235" i="3" s="1"/>
  <c r="AH29" i="7"/>
  <c r="AG236" i="3" s="1"/>
  <c r="AH10" i="7"/>
  <c r="AG237" i="3" s="1"/>
  <c r="AG5" i="7"/>
  <c r="AF212" i="3" s="1"/>
  <c r="AG23" i="7"/>
  <c r="AG8" i="7"/>
  <c r="AF230" i="3" s="1"/>
  <c r="AG13" i="7"/>
  <c r="AF231" i="3" s="1"/>
  <c r="AF233" i="3"/>
  <c r="AG32" i="7"/>
  <c r="AF235" i="3" s="1"/>
  <c r="AG29" i="7"/>
  <c r="AF236" i="3" s="1"/>
  <c r="AG10" i="7"/>
  <c r="AF237" i="3" s="1"/>
  <c r="AF5" i="7"/>
  <c r="AE212" i="3" s="1"/>
  <c r="AF23" i="7"/>
  <c r="AF8" i="7"/>
  <c r="AE230" i="3" s="1"/>
  <c r="AF13" i="7"/>
  <c r="AE231" i="3" s="1"/>
  <c r="AE232" i="3"/>
  <c r="AF32" i="7"/>
  <c r="AE235" i="3" s="1"/>
  <c r="AF29" i="7"/>
  <c r="AE236" i="3" s="1"/>
  <c r="AF10" i="7"/>
  <c r="AE237" i="3" s="1"/>
  <c r="BC5" i="6"/>
  <c r="BB186" i="3" s="1"/>
  <c r="BC8" i="6"/>
  <c r="BB202" i="3" s="1"/>
  <c r="BC21" i="6"/>
  <c r="BB203" i="3" s="1"/>
  <c r="BC28" i="6"/>
  <c r="BB205" i="3" s="1"/>
  <c r="BC25" i="6"/>
  <c r="BB206" i="3" s="1"/>
  <c r="BC13" i="6"/>
  <c r="BB207" i="3" s="1"/>
  <c r="BB5" i="6"/>
  <c r="BA186" i="3" s="1"/>
  <c r="BB8" i="6"/>
  <c r="BA202" i="3" s="1"/>
  <c r="BB21" i="6"/>
  <c r="BA203" i="3" s="1"/>
  <c r="BT203" i="3" s="1"/>
  <c r="BA204" i="3"/>
  <c r="BT204" i="3" s="1"/>
  <c r="BB28" i="6"/>
  <c r="BA205" i="3" s="1"/>
  <c r="BT205" i="3" s="1"/>
  <c r="BB25" i="6"/>
  <c r="BA206" i="3" s="1"/>
  <c r="BB13" i="6"/>
  <c r="BA207" i="3" s="1"/>
  <c r="BT207" i="3" s="1"/>
  <c r="BA5" i="6"/>
  <c r="AZ186" i="3" s="1"/>
  <c r="BA8" i="6"/>
  <c r="AZ202" i="3" s="1"/>
  <c r="BA21" i="6"/>
  <c r="AZ203" i="3" s="1"/>
  <c r="AZ204" i="3"/>
  <c r="BA28" i="6"/>
  <c r="AZ205" i="3" s="1"/>
  <c r="BA25" i="6"/>
  <c r="AZ206" i="3" s="1"/>
  <c r="BS206" i="3" s="1"/>
  <c r="BA13" i="6"/>
  <c r="AZ207" i="3" s="1"/>
  <c r="AV5" i="6"/>
  <c r="AV8" i="6"/>
  <c r="AU202" i="3" s="1"/>
  <c r="AV21" i="6"/>
  <c r="AU203" i="3" s="1"/>
  <c r="AV28" i="6"/>
  <c r="AU205" i="3" s="1"/>
  <c r="AV25" i="6"/>
  <c r="AU206" i="3" s="1"/>
  <c r="AV13" i="6"/>
  <c r="AU207" i="3" s="1"/>
  <c r="AU5" i="6"/>
  <c r="AT186" i="3" s="1"/>
  <c r="AU8" i="6"/>
  <c r="AT202" i="3" s="1"/>
  <c r="AU21" i="6"/>
  <c r="AT203" i="3" s="1"/>
  <c r="AT204" i="3"/>
  <c r="AU28" i="6"/>
  <c r="AT205" i="3" s="1"/>
  <c r="AU25" i="6"/>
  <c r="AT206" i="3" s="1"/>
  <c r="AU13" i="6"/>
  <c r="AT207" i="3" s="1"/>
  <c r="AO5" i="6"/>
  <c r="AN186" i="3" s="1"/>
  <c r="AO8" i="6"/>
  <c r="AN202" i="3" s="1"/>
  <c r="AO21" i="6"/>
  <c r="AN203" i="3" s="1"/>
  <c r="AN204" i="3"/>
  <c r="AO28" i="6"/>
  <c r="AN205" i="3" s="1"/>
  <c r="AO25" i="6"/>
  <c r="AN206" i="3" s="1"/>
  <c r="AO13" i="6"/>
  <c r="AN207" i="3" s="1"/>
  <c r="AN5" i="6"/>
  <c r="AM186" i="3" s="1"/>
  <c r="AN8" i="6"/>
  <c r="AM202" i="3" s="1"/>
  <c r="AN21" i="6"/>
  <c r="AM203" i="3" s="1"/>
  <c r="AM204" i="3"/>
  <c r="AN28" i="6"/>
  <c r="AM205" i="3" s="1"/>
  <c r="AN25" i="6"/>
  <c r="AM206" i="3" s="1"/>
  <c r="AN13" i="6"/>
  <c r="AM207" i="3" s="1"/>
  <c r="AM5" i="6"/>
  <c r="AL186" i="3" s="1"/>
  <c r="AM8" i="6"/>
  <c r="AL202" i="3" s="1"/>
  <c r="AM21" i="6"/>
  <c r="AL203" i="3" s="1"/>
  <c r="AL204" i="3"/>
  <c r="AM28" i="6"/>
  <c r="AL205" i="3" s="1"/>
  <c r="AM25" i="6"/>
  <c r="AL206" i="3" s="1"/>
  <c r="AM13" i="6"/>
  <c r="AL207" i="3" s="1"/>
  <c r="AL5" i="6"/>
  <c r="AK186" i="3" s="1"/>
  <c r="AL8" i="6"/>
  <c r="AK202" i="3" s="1"/>
  <c r="AL21" i="6"/>
  <c r="AK203" i="3" s="1"/>
  <c r="AL28" i="6"/>
  <c r="AK205" i="3" s="1"/>
  <c r="AL25" i="6"/>
  <c r="AK206" i="3" s="1"/>
  <c r="AL13" i="6"/>
  <c r="AK207" i="3" s="1"/>
  <c r="AK5" i="6"/>
  <c r="AJ186" i="3" s="1"/>
  <c r="AK8" i="6"/>
  <c r="AJ202" i="3" s="1"/>
  <c r="AK21" i="6"/>
  <c r="AJ203" i="3" s="1"/>
  <c r="AK28" i="6"/>
  <c r="AJ205" i="3" s="1"/>
  <c r="AK25" i="6"/>
  <c r="AJ206" i="3" s="1"/>
  <c r="AK13" i="6"/>
  <c r="AJ207" i="3" s="1"/>
  <c r="AJ5" i="6"/>
  <c r="AJ8" i="6"/>
  <c r="AI202" i="3" s="1"/>
  <c r="AJ21" i="6"/>
  <c r="AI203" i="3" s="1"/>
  <c r="AJ28" i="6"/>
  <c r="AI205" i="3" s="1"/>
  <c r="AJ25" i="6"/>
  <c r="AI206" i="3" s="1"/>
  <c r="AJ13" i="6"/>
  <c r="AI207" i="3" s="1"/>
  <c r="AI5" i="6"/>
  <c r="AH186" i="3" s="1"/>
  <c r="AI8" i="6"/>
  <c r="AH202" i="3" s="1"/>
  <c r="AI21" i="6"/>
  <c r="AH203" i="3" s="1"/>
  <c r="AI28" i="6"/>
  <c r="AH205" i="3" s="1"/>
  <c r="AI25" i="6"/>
  <c r="AH206" i="3" s="1"/>
  <c r="AI13" i="6"/>
  <c r="AH207" i="3" s="1"/>
  <c r="AH5" i="6"/>
  <c r="AG186" i="3" s="1"/>
  <c r="AH8" i="6"/>
  <c r="AG202" i="3" s="1"/>
  <c r="AH21" i="6"/>
  <c r="AG203" i="3" s="1"/>
  <c r="AH28" i="6"/>
  <c r="AG205" i="3" s="1"/>
  <c r="AH25" i="6"/>
  <c r="AG206" i="3" s="1"/>
  <c r="AH13" i="6"/>
  <c r="AG207" i="3" s="1"/>
  <c r="AG5" i="6"/>
  <c r="AF186" i="3" s="1"/>
  <c r="AG8" i="6"/>
  <c r="AF202" i="3" s="1"/>
  <c r="AG21" i="6"/>
  <c r="AF203" i="3" s="1"/>
  <c r="AF204" i="3"/>
  <c r="AG28" i="6"/>
  <c r="AF205" i="3" s="1"/>
  <c r="AG25" i="6"/>
  <c r="AF206" i="3" s="1"/>
  <c r="AG13" i="6"/>
  <c r="AF207" i="3" s="1"/>
  <c r="AF5" i="6"/>
  <c r="AE186" i="3" s="1"/>
  <c r="AF8" i="6"/>
  <c r="AE202" i="3" s="1"/>
  <c r="AF21" i="6"/>
  <c r="AE203" i="3" s="1"/>
  <c r="AF28" i="6"/>
  <c r="AE205" i="3" s="1"/>
  <c r="AF25" i="6"/>
  <c r="AE206" i="3" s="1"/>
  <c r="AF13" i="6"/>
  <c r="AE207" i="3" s="1"/>
  <c r="BC19" i="6"/>
  <c r="BB201" i="3" s="1"/>
  <c r="BB19" i="6"/>
  <c r="BA201" i="3" s="1"/>
  <c r="BT201" i="3" s="1"/>
  <c r="BA19" i="6"/>
  <c r="AZ201" i="3" s="1"/>
  <c r="AV19" i="6"/>
  <c r="AU201" i="3" s="1"/>
  <c r="AU19" i="6"/>
  <c r="AT201" i="3" s="1"/>
  <c r="AO19" i="6"/>
  <c r="AN201" i="3" s="1"/>
  <c r="AN19" i="6"/>
  <c r="AM201" i="3" s="1"/>
  <c r="AM19" i="6"/>
  <c r="AL201" i="3" s="1"/>
  <c r="AL19" i="6"/>
  <c r="AK201" i="3" s="1"/>
  <c r="AK19" i="6"/>
  <c r="AJ201" i="3" s="1"/>
  <c r="AJ19" i="6"/>
  <c r="AI201" i="3" s="1"/>
  <c r="AI19" i="6"/>
  <c r="AH201" i="3" s="1"/>
  <c r="AH19" i="6"/>
  <c r="AG201" i="3" s="1"/>
  <c r="AG19" i="6"/>
  <c r="AF201" i="3" s="1"/>
  <c r="AF19" i="6"/>
  <c r="AE201" i="3" s="1"/>
  <c r="BC24" i="6"/>
  <c r="BB200" i="3" s="1"/>
  <c r="BB24" i="6"/>
  <c r="BA200" i="3" s="1"/>
  <c r="BT200" i="3" s="1"/>
  <c r="BA24" i="6"/>
  <c r="AZ200" i="3" s="1"/>
  <c r="AV24" i="6"/>
  <c r="AU200" i="3" s="1"/>
  <c r="AU24" i="6"/>
  <c r="AT200" i="3" s="1"/>
  <c r="AO24" i="6"/>
  <c r="AN200" i="3" s="1"/>
  <c r="AN24" i="6"/>
  <c r="AM200" i="3" s="1"/>
  <c r="AM24" i="6"/>
  <c r="AL200" i="3" s="1"/>
  <c r="AL24" i="6"/>
  <c r="AK200" i="3" s="1"/>
  <c r="AK24" i="6"/>
  <c r="AJ200" i="3" s="1"/>
  <c r="AJ24" i="6"/>
  <c r="AI200" i="3" s="1"/>
  <c r="AI24" i="6"/>
  <c r="AH200" i="3" s="1"/>
  <c r="AH24" i="6"/>
  <c r="AG24" i="6"/>
  <c r="AF200" i="3" s="1"/>
  <c r="AF24" i="6"/>
  <c r="AE200" i="3" s="1"/>
  <c r="BC27" i="20"/>
  <c r="BB174" i="3" s="1"/>
  <c r="BC35" i="20"/>
  <c r="BB175" i="3" s="1"/>
  <c r="BC10" i="20"/>
  <c r="BB176" i="3" s="1"/>
  <c r="BC15" i="20"/>
  <c r="BB177" i="3" s="1"/>
  <c r="BC18" i="20"/>
  <c r="BB178" i="3" s="1"/>
  <c r="BC19" i="20"/>
  <c r="BB179" i="3" s="1"/>
  <c r="BC20" i="20"/>
  <c r="BB180" i="3" s="1"/>
  <c r="BC12" i="20"/>
  <c r="BB181" i="3" s="1"/>
  <c r="BB27" i="20"/>
  <c r="BA174" i="3" s="1"/>
  <c r="BB35" i="20"/>
  <c r="BA175" i="3" s="1"/>
  <c r="BB10" i="20"/>
  <c r="BA176" i="3" s="1"/>
  <c r="BB15" i="20"/>
  <c r="BA177" i="3" s="1"/>
  <c r="BT177" i="3" s="1"/>
  <c r="BB18" i="20"/>
  <c r="BA178" i="3" s="1"/>
  <c r="BT178" i="3" s="1"/>
  <c r="BB19" i="20"/>
  <c r="BA179" i="3" s="1"/>
  <c r="BB20" i="20"/>
  <c r="BA180" i="3" s="1"/>
  <c r="BT180" i="3" s="1"/>
  <c r="BB12" i="20"/>
  <c r="BA181" i="3" s="1"/>
  <c r="BT181" i="3" s="1"/>
  <c r="BA27" i="20"/>
  <c r="AZ174" i="3" s="1"/>
  <c r="BA35" i="20"/>
  <c r="AZ175" i="3" s="1"/>
  <c r="BA10" i="20"/>
  <c r="AZ176" i="3" s="1"/>
  <c r="BA15" i="20"/>
  <c r="AZ177" i="3" s="1"/>
  <c r="BA18" i="20"/>
  <c r="AZ178" i="3" s="1"/>
  <c r="BA19" i="20"/>
  <c r="AZ179" i="3" s="1"/>
  <c r="BA20" i="20"/>
  <c r="AZ180" i="3" s="1"/>
  <c r="BA12" i="20"/>
  <c r="AZ181" i="3" s="1"/>
  <c r="AU27" i="20"/>
  <c r="AT174" i="3" s="1"/>
  <c r="AU35" i="20"/>
  <c r="AT175" i="3" s="1"/>
  <c r="AU10" i="20"/>
  <c r="AT176" i="3" s="1"/>
  <c r="AU15" i="20"/>
  <c r="AT177" i="3" s="1"/>
  <c r="AU18" i="20"/>
  <c r="AT178" i="3" s="1"/>
  <c r="BM178" i="3" s="1"/>
  <c r="AU19" i="20"/>
  <c r="AT179" i="3" s="1"/>
  <c r="AU20" i="20"/>
  <c r="AT180" i="3" s="1"/>
  <c r="AU12" i="20"/>
  <c r="AT181" i="3" s="1"/>
  <c r="AO27" i="20"/>
  <c r="AN174" i="3" s="1"/>
  <c r="AO35" i="20"/>
  <c r="AN175" i="3" s="1"/>
  <c r="AO10" i="20"/>
  <c r="AN176" i="3" s="1"/>
  <c r="AO15" i="20"/>
  <c r="AN177" i="3" s="1"/>
  <c r="AO18" i="20"/>
  <c r="AN178" i="3" s="1"/>
  <c r="AO19" i="20"/>
  <c r="AN179" i="3" s="1"/>
  <c r="AO20" i="20"/>
  <c r="AN180" i="3" s="1"/>
  <c r="AO12" i="20"/>
  <c r="AN181" i="3" s="1"/>
  <c r="AN27" i="20"/>
  <c r="AM174" i="3" s="1"/>
  <c r="AN35" i="20"/>
  <c r="AM175" i="3" s="1"/>
  <c r="AN10" i="20"/>
  <c r="AM176" i="3" s="1"/>
  <c r="AN15" i="20"/>
  <c r="AM177" i="3" s="1"/>
  <c r="AN18" i="20"/>
  <c r="AM178" i="3" s="1"/>
  <c r="AN19" i="20"/>
  <c r="AM179" i="3" s="1"/>
  <c r="AN20" i="20"/>
  <c r="AM180" i="3" s="1"/>
  <c r="AN12" i="20"/>
  <c r="AM181" i="3" s="1"/>
  <c r="AM27" i="20"/>
  <c r="AL174" i="3" s="1"/>
  <c r="AM35" i="20"/>
  <c r="AL175" i="3" s="1"/>
  <c r="AM10" i="20"/>
  <c r="AL176" i="3" s="1"/>
  <c r="AM15" i="20"/>
  <c r="AL177" i="3" s="1"/>
  <c r="AM18" i="20"/>
  <c r="AL178" i="3" s="1"/>
  <c r="AM19" i="20"/>
  <c r="AL179" i="3" s="1"/>
  <c r="AM20" i="20"/>
  <c r="AL180" i="3" s="1"/>
  <c r="AM12" i="20"/>
  <c r="AL181" i="3" s="1"/>
  <c r="AL27" i="20"/>
  <c r="AK174" i="3" s="1"/>
  <c r="AL35" i="20"/>
  <c r="AK175" i="3" s="1"/>
  <c r="AL10" i="20"/>
  <c r="AK176" i="3" s="1"/>
  <c r="AL15" i="20"/>
  <c r="AK177" i="3" s="1"/>
  <c r="AL18" i="20"/>
  <c r="AK178" i="3" s="1"/>
  <c r="AL19" i="20"/>
  <c r="AK179" i="3" s="1"/>
  <c r="AL20" i="20"/>
  <c r="AK180" i="3" s="1"/>
  <c r="AL12" i="20"/>
  <c r="AK181" i="3" s="1"/>
  <c r="AK27" i="20"/>
  <c r="AJ174" i="3" s="1"/>
  <c r="AK35" i="20"/>
  <c r="AJ175" i="3" s="1"/>
  <c r="AK10" i="20"/>
  <c r="AJ176" i="3" s="1"/>
  <c r="AK15" i="20"/>
  <c r="AJ177" i="3" s="1"/>
  <c r="AK18" i="20"/>
  <c r="AJ178" i="3" s="1"/>
  <c r="AK19" i="20"/>
  <c r="AJ179" i="3" s="1"/>
  <c r="AK20" i="20"/>
  <c r="AJ180" i="3" s="1"/>
  <c r="AK12" i="20"/>
  <c r="AJ181" i="3" s="1"/>
  <c r="AJ27" i="20"/>
  <c r="AI174" i="3" s="1"/>
  <c r="AJ35" i="20"/>
  <c r="AI175" i="3" s="1"/>
  <c r="AJ10" i="20"/>
  <c r="AI176" i="3" s="1"/>
  <c r="AJ15" i="20"/>
  <c r="AI177" i="3" s="1"/>
  <c r="AJ18" i="20"/>
  <c r="AI178" i="3" s="1"/>
  <c r="AJ19" i="20"/>
  <c r="AI179" i="3" s="1"/>
  <c r="AJ20" i="20"/>
  <c r="AI180" i="3" s="1"/>
  <c r="AJ12" i="20"/>
  <c r="AI181" i="3" s="1"/>
  <c r="AI27" i="20"/>
  <c r="AH174" i="3" s="1"/>
  <c r="AI35" i="20"/>
  <c r="AH175" i="3" s="1"/>
  <c r="AI10" i="20"/>
  <c r="AH176" i="3" s="1"/>
  <c r="AI15" i="20"/>
  <c r="AH177" i="3" s="1"/>
  <c r="AI18" i="20"/>
  <c r="AH178" i="3" s="1"/>
  <c r="AI19" i="20"/>
  <c r="AH179" i="3" s="1"/>
  <c r="AI20" i="20"/>
  <c r="AH180" i="3" s="1"/>
  <c r="AI12" i="20"/>
  <c r="AH181" i="3" s="1"/>
  <c r="AG157" i="3"/>
  <c r="AH27" i="20"/>
  <c r="AG174" i="3" s="1"/>
  <c r="AH35" i="20"/>
  <c r="AG175" i="3" s="1"/>
  <c r="AH10" i="20"/>
  <c r="AG176" i="3" s="1"/>
  <c r="AH15" i="20"/>
  <c r="AG177" i="3" s="1"/>
  <c r="AH18" i="20"/>
  <c r="AG178" i="3" s="1"/>
  <c r="AH19" i="20"/>
  <c r="AG179" i="3" s="1"/>
  <c r="AH20" i="20"/>
  <c r="AG180" i="3" s="1"/>
  <c r="AH12" i="20"/>
  <c r="AG181" i="3" s="1"/>
  <c r="AG27" i="20"/>
  <c r="AF174" i="3" s="1"/>
  <c r="AG35" i="20"/>
  <c r="AF175" i="3" s="1"/>
  <c r="AG10" i="20"/>
  <c r="AF176" i="3" s="1"/>
  <c r="AG15" i="20"/>
  <c r="AF177" i="3" s="1"/>
  <c r="AG18" i="20"/>
  <c r="AF178" i="3" s="1"/>
  <c r="AG19" i="20"/>
  <c r="AF179" i="3" s="1"/>
  <c r="AG20" i="20"/>
  <c r="AF180" i="3" s="1"/>
  <c r="AG12" i="20"/>
  <c r="AF181" i="3" s="1"/>
  <c r="AF27" i="20"/>
  <c r="AE174" i="3" s="1"/>
  <c r="AF35" i="20"/>
  <c r="AE175" i="3" s="1"/>
  <c r="AF10" i="20"/>
  <c r="AE176" i="3" s="1"/>
  <c r="AF15" i="20"/>
  <c r="AE177" i="3" s="1"/>
  <c r="AF18" i="20"/>
  <c r="AE178" i="3" s="1"/>
  <c r="AF19" i="20"/>
  <c r="AE179" i="3" s="1"/>
  <c r="AF20" i="20"/>
  <c r="AE180" i="3" s="1"/>
  <c r="AF12" i="20"/>
  <c r="AE181" i="3" s="1"/>
  <c r="BB134" i="3"/>
  <c r="BC18" i="18"/>
  <c r="BB148" i="3" s="1"/>
  <c r="BC12" i="18"/>
  <c r="BB149" i="3" s="1"/>
  <c r="BC13" i="18"/>
  <c r="BB150" i="3" s="1"/>
  <c r="BC14" i="18"/>
  <c r="BB151" i="3" s="1"/>
  <c r="BC15" i="18"/>
  <c r="BB152" i="3" s="1"/>
  <c r="BB18" i="18"/>
  <c r="BA148" i="3" s="1"/>
  <c r="BB12" i="18"/>
  <c r="BA149" i="3" s="1"/>
  <c r="BB13" i="18"/>
  <c r="BA150" i="3" s="1"/>
  <c r="BB14" i="18"/>
  <c r="BA151" i="3" s="1"/>
  <c r="BB15" i="18"/>
  <c r="BA152" i="3" s="1"/>
  <c r="BA18" i="18"/>
  <c r="AZ148" i="3" s="1"/>
  <c r="BA12" i="18"/>
  <c r="AZ149" i="3" s="1"/>
  <c r="BA13" i="18"/>
  <c r="AZ150" i="3" s="1"/>
  <c r="BA14" i="18"/>
  <c r="AZ151" i="3" s="1"/>
  <c r="BA15" i="18"/>
  <c r="AZ152" i="3" s="1"/>
  <c r="AV18" i="18"/>
  <c r="AU148" i="3" s="1"/>
  <c r="AV12" i="18"/>
  <c r="AU149" i="3" s="1"/>
  <c r="AV13" i="18"/>
  <c r="AU150" i="3" s="1"/>
  <c r="AV14" i="18"/>
  <c r="AU151" i="3" s="1"/>
  <c r="AV15" i="18"/>
  <c r="AU152" i="3" s="1"/>
  <c r="AU18" i="18"/>
  <c r="AT148" i="3" s="1"/>
  <c r="AU12" i="18"/>
  <c r="AT149" i="3" s="1"/>
  <c r="AU13" i="18"/>
  <c r="AT150" i="3" s="1"/>
  <c r="AU14" i="18"/>
  <c r="AT151" i="3" s="1"/>
  <c r="AU15" i="18"/>
  <c r="AT152" i="3" s="1"/>
  <c r="AO18" i="18"/>
  <c r="AN148" i="3" s="1"/>
  <c r="AO12" i="18"/>
  <c r="AN149" i="3" s="1"/>
  <c r="AO13" i="18"/>
  <c r="AN150" i="3" s="1"/>
  <c r="AO14" i="18"/>
  <c r="AN151" i="3" s="1"/>
  <c r="AO15" i="18"/>
  <c r="AN152" i="3" s="1"/>
  <c r="AN12" i="18"/>
  <c r="AM149" i="3" s="1"/>
  <c r="AN13" i="18"/>
  <c r="AM150" i="3" s="1"/>
  <c r="AN14" i="18"/>
  <c r="AM151" i="3" s="1"/>
  <c r="AN15" i="18"/>
  <c r="AM152" i="3" s="1"/>
  <c r="AM18" i="18"/>
  <c r="AL148" i="3" s="1"/>
  <c r="AM12" i="18"/>
  <c r="AL149" i="3" s="1"/>
  <c r="AM13" i="18"/>
  <c r="AL150" i="3" s="1"/>
  <c r="AM14" i="18"/>
  <c r="AL151" i="3" s="1"/>
  <c r="AM15" i="18"/>
  <c r="AL152" i="3" s="1"/>
  <c r="AL12" i="18"/>
  <c r="AK149" i="3" s="1"/>
  <c r="AL13" i="18"/>
  <c r="AK150" i="3" s="1"/>
  <c r="AL14" i="18"/>
  <c r="AK151" i="3"/>
  <c r="AL15" i="18"/>
  <c r="AK152" i="3" s="1"/>
  <c r="AK12" i="18"/>
  <c r="AJ149" i="3" s="1"/>
  <c r="AK13" i="18"/>
  <c r="AJ150" i="3" s="1"/>
  <c r="AK14" i="18"/>
  <c r="AJ151" i="3" s="1"/>
  <c r="AK15" i="18"/>
  <c r="AJ152" i="3" s="1"/>
  <c r="AJ18" i="18"/>
  <c r="AI148" i="3" s="1"/>
  <c r="AJ12" i="18"/>
  <c r="AI149" i="3" s="1"/>
  <c r="AJ13" i="18"/>
  <c r="AI150" i="3" s="1"/>
  <c r="AJ14" i="18"/>
  <c r="AI151" i="3" s="1"/>
  <c r="AJ15" i="18"/>
  <c r="AI152" i="3" s="1"/>
  <c r="AI18" i="18"/>
  <c r="AH148" i="3" s="1"/>
  <c r="AI12" i="18"/>
  <c r="AH149" i="3" s="1"/>
  <c r="AI13" i="18"/>
  <c r="AH150" i="3" s="1"/>
  <c r="AI14" i="18"/>
  <c r="AH151" i="3" s="1"/>
  <c r="AI15" i="18"/>
  <c r="AH152" i="3" s="1"/>
  <c r="AH18" i="18"/>
  <c r="AG148" i="3" s="1"/>
  <c r="AH12" i="18"/>
  <c r="AG149" i="3" s="1"/>
  <c r="AH13" i="18"/>
  <c r="AG150" i="3" s="1"/>
  <c r="AH14" i="18"/>
  <c r="AG151" i="3" s="1"/>
  <c r="AH15" i="18"/>
  <c r="AG152" i="3" s="1"/>
  <c r="AG18" i="18"/>
  <c r="AF148" i="3" s="1"/>
  <c r="AG12" i="18"/>
  <c r="AF149" i="3" s="1"/>
  <c r="AG13" i="18"/>
  <c r="AF150" i="3" s="1"/>
  <c r="AG14" i="18"/>
  <c r="AF151" i="3" s="1"/>
  <c r="AG15" i="18"/>
  <c r="AF152" i="3" s="1"/>
  <c r="AF12" i="18"/>
  <c r="AE149" i="3" s="1"/>
  <c r="AF13" i="18"/>
  <c r="AE150" i="3" s="1"/>
  <c r="AF14" i="18"/>
  <c r="AE151" i="3" s="1"/>
  <c r="AF15" i="18"/>
  <c r="AE152" i="3" s="1"/>
  <c r="BB123" i="3"/>
  <c r="BC10" i="17"/>
  <c r="BB124" i="3" s="1"/>
  <c r="BC20" i="17"/>
  <c r="BB125" i="3" s="1"/>
  <c r="BC21" i="17"/>
  <c r="BB126" i="3" s="1"/>
  <c r="BC23" i="17"/>
  <c r="BB127" i="3" s="1"/>
  <c r="BC12" i="17"/>
  <c r="BB129" i="3" s="1"/>
  <c r="BA123" i="3"/>
  <c r="BB10" i="17"/>
  <c r="BA124" i="3" s="1"/>
  <c r="BB20" i="17"/>
  <c r="BA125" i="3" s="1"/>
  <c r="BB21" i="17"/>
  <c r="BA126" i="3" s="1"/>
  <c r="BB23" i="17"/>
  <c r="BA127" i="3" s="1"/>
  <c r="BB12" i="17"/>
  <c r="BA129" i="3" s="1"/>
  <c r="AZ123" i="3"/>
  <c r="BA10" i="17"/>
  <c r="AZ124" i="3" s="1"/>
  <c r="BA20" i="17"/>
  <c r="AZ125" i="3" s="1"/>
  <c r="BA21" i="17"/>
  <c r="AZ126" i="3" s="1"/>
  <c r="BA23" i="17"/>
  <c r="AZ127" i="3" s="1"/>
  <c r="BA12" i="17"/>
  <c r="AZ129" i="3" s="1"/>
  <c r="AU123" i="3"/>
  <c r="AV10" i="17"/>
  <c r="AU124" i="3" s="1"/>
  <c r="AV20" i="17"/>
  <c r="AU125" i="3" s="1"/>
  <c r="AV21" i="17"/>
  <c r="AU126" i="3" s="1"/>
  <c r="AV23" i="17"/>
  <c r="AU127" i="3" s="1"/>
  <c r="AV12" i="17"/>
  <c r="AU129" i="3" s="1"/>
  <c r="AT123" i="3"/>
  <c r="AU10" i="17"/>
  <c r="AT124" i="3" s="1"/>
  <c r="AU20" i="17"/>
  <c r="AT125" i="3" s="1"/>
  <c r="AU21" i="17"/>
  <c r="AT126" i="3" s="1"/>
  <c r="AU23" i="17"/>
  <c r="AT127" i="3" s="1"/>
  <c r="AU12" i="17"/>
  <c r="AT129" i="3" s="1"/>
  <c r="AN123" i="3"/>
  <c r="AO10" i="17"/>
  <c r="AN124" i="3" s="1"/>
  <c r="AO20" i="17"/>
  <c r="AN125" i="3" s="1"/>
  <c r="AO21" i="17"/>
  <c r="AN126" i="3" s="1"/>
  <c r="AO23" i="17"/>
  <c r="AN127" i="3" s="1"/>
  <c r="AO12" i="17"/>
  <c r="AN129" i="3" s="1"/>
  <c r="AM123" i="3"/>
  <c r="AN10" i="17"/>
  <c r="AM124" i="3" s="1"/>
  <c r="AN20" i="17"/>
  <c r="AM125" i="3" s="1"/>
  <c r="AN21" i="17"/>
  <c r="AM126" i="3" s="1"/>
  <c r="AN23" i="17"/>
  <c r="AM127" i="3" s="1"/>
  <c r="AN12" i="17"/>
  <c r="AM129" i="3" s="1"/>
  <c r="AL123" i="3"/>
  <c r="AM10" i="17"/>
  <c r="AL124" i="3" s="1"/>
  <c r="AM20" i="17"/>
  <c r="AL125" i="3" s="1"/>
  <c r="AM21" i="17"/>
  <c r="AL126" i="3" s="1"/>
  <c r="AM23" i="17"/>
  <c r="AL127" i="3" s="1"/>
  <c r="AM12" i="17"/>
  <c r="AL129" i="3" s="1"/>
  <c r="AK123" i="3"/>
  <c r="AL10" i="17"/>
  <c r="AK124" i="3" s="1"/>
  <c r="AL20" i="17"/>
  <c r="AK125" i="3" s="1"/>
  <c r="AL21" i="17"/>
  <c r="AK126" i="3" s="1"/>
  <c r="AL23" i="17"/>
  <c r="AK127" i="3" s="1"/>
  <c r="AL12" i="17"/>
  <c r="AK129" i="3" s="1"/>
  <c r="AJ123" i="3"/>
  <c r="AK10" i="17"/>
  <c r="AJ124" i="3" s="1"/>
  <c r="AK20" i="17"/>
  <c r="AJ125" i="3" s="1"/>
  <c r="AK21" i="17"/>
  <c r="AJ126" i="3" s="1"/>
  <c r="AK23" i="17"/>
  <c r="AJ127" i="3" s="1"/>
  <c r="AK12" i="17"/>
  <c r="AJ129" i="3" s="1"/>
  <c r="AI123" i="3"/>
  <c r="AJ10" i="17"/>
  <c r="AI124" i="3" s="1"/>
  <c r="AJ20" i="17"/>
  <c r="AI125" i="3" s="1"/>
  <c r="AJ21" i="17"/>
  <c r="AI126" i="3" s="1"/>
  <c r="AJ23" i="17"/>
  <c r="AI127" i="3" s="1"/>
  <c r="AJ12" i="17"/>
  <c r="AI129" i="3" s="1"/>
  <c r="AH123" i="3"/>
  <c r="AI10" i="17"/>
  <c r="AH124" i="3" s="1"/>
  <c r="AI20" i="17"/>
  <c r="AH125" i="3" s="1"/>
  <c r="AI21" i="17"/>
  <c r="AH126" i="3" s="1"/>
  <c r="AI23" i="17"/>
  <c r="AH127" i="3" s="1"/>
  <c r="AI12" i="17"/>
  <c r="AH129" i="3" s="1"/>
  <c r="AG123" i="3"/>
  <c r="AH10" i="17"/>
  <c r="AG124" i="3" s="1"/>
  <c r="AH20" i="17"/>
  <c r="AG125" i="3" s="1"/>
  <c r="AH21" i="17"/>
  <c r="AG126" i="3" s="1"/>
  <c r="AH23" i="17"/>
  <c r="AH12" i="17"/>
  <c r="AG129" i="3" s="1"/>
  <c r="AF123" i="3"/>
  <c r="AG10" i="17"/>
  <c r="AF124" i="3" s="1"/>
  <c r="AG20" i="17"/>
  <c r="AF125" i="3" s="1"/>
  <c r="AG21" i="17"/>
  <c r="AF126" i="3" s="1"/>
  <c r="AG23" i="17"/>
  <c r="AF127" i="3" s="1"/>
  <c r="AG12" i="17"/>
  <c r="AF129" i="3" s="1"/>
  <c r="AE123" i="3"/>
  <c r="AF10" i="17"/>
  <c r="AE124" i="3" s="1"/>
  <c r="AF20" i="17"/>
  <c r="AE125" i="3" s="1"/>
  <c r="AF21" i="17"/>
  <c r="AE126" i="3" s="1"/>
  <c r="AF23" i="17"/>
  <c r="AE127" i="3" s="1"/>
  <c r="AF12" i="17"/>
  <c r="AE129" i="3" s="1"/>
  <c r="BC8" i="1"/>
  <c r="BC17" i="1"/>
  <c r="BC9" i="1"/>
  <c r="BB99" i="3" s="1"/>
  <c r="BC10" i="1"/>
  <c r="BC12" i="1"/>
  <c r="BB101" i="3" s="1"/>
  <c r="BC14" i="1"/>
  <c r="BC19" i="1"/>
  <c r="BC20" i="1"/>
  <c r="BB104" i="3" s="1"/>
  <c r="BB8" i="1"/>
  <c r="BB17" i="1"/>
  <c r="BB9" i="1"/>
  <c r="BA99" i="3" s="1"/>
  <c r="BB10" i="1"/>
  <c r="BA100" i="3" s="1"/>
  <c r="BB12" i="1"/>
  <c r="BB14" i="1"/>
  <c r="BA102" i="3" s="1"/>
  <c r="BB19" i="1"/>
  <c r="BA103" i="3" s="1"/>
  <c r="BB20" i="1"/>
  <c r="BA104" i="3" s="1"/>
  <c r="BA8" i="1"/>
  <c r="BA17" i="1"/>
  <c r="BA9" i="1"/>
  <c r="AZ99" i="3" s="1"/>
  <c r="BA10" i="1"/>
  <c r="AZ100" i="3" s="1"/>
  <c r="BA12" i="1"/>
  <c r="AZ101" i="3" s="1"/>
  <c r="BA14" i="1"/>
  <c r="AZ102" i="3" s="1"/>
  <c r="BA19" i="1"/>
  <c r="BA20" i="1"/>
  <c r="AZ104" i="3" s="1"/>
  <c r="AV8" i="1"/>
  <c r="AV9" i="1"/>
  <c r="AU99" i="3" s="1"/>
  <c r="AV10" i="1"/>
  <c r="AU100" i="3" s="1"/>
  <c r="AV12" i="1"/>
  <c r="AU101" i="3" s="1"/>
  <c r="AV14" i="1"/>
  <c r="AU102" i="3" s="1"/>
  <c r="AV19" i="1"/>
  <c r="AU103" i="3" s="1"/>
  <c r="AV20" i="1"/>
  <c r="AU104" i="3" s="1"/>
  <c r="AU8" i="1"/>
  <c r="AU17" i="1"/>
  <c r="AU9" i="1"/>
  <c r="AT99" i="3" s="1"/>
  <c r="AU10" i="1"/>
  <c r="AT100" i="3" s="1"/>
  <c r="AU12" i="1"/>
  <c r="AT101" i="3" s="1"/>
  <c r="AU14" i="1"/>
  <c r="AT102" i="3" s="1"/>
  <c r="AU19" i="1"/>
  <c r="AT103" i="3" s="1"/>
  <c r="AU20" i="1"/>
  <c r="AT104" i="3" s="1"/>
  <c r="AO8" i="1"/>
  <c r="AO17" i="1"/>
  <c r="AO9" i="1"/>
  <c r="AN99" i="3" s="1"/>
  <c r="AO10" i="1"/>
  <c r="AN100" i="3" s="1"/>
  <c r="AO12" i="1"/>
  <c r="AN101" i="3" s="1"/>
  <c r="AO14" i="1"/>
  <c r="AN102" i="3" s="1"/>
  <c r="AO19" i="1"/>
  <c r="AN103" i="3" s="1"/>
  <c r="AO20" i="1"/>
  <c r="AN104" i="3" s="1"/>
  <c r="AN8" i="1"/>
  <c r="AN17" i="1"/>
  <c r="AN9" i="1"/>
  <c r="AM99" i="3" s="1"/>
  <c r="AN10" i="1"/>
  <c r="AM100" i="3" s="1"/>
  <c r="AN12" i="1"/>
  <c r="AM101" i="3" s="1"/>
  <c r="AN14" i="1"/>
  <c r="AM102" i="3" s="1"/>
  <c r="AN19" i="1"/>
  <c r="AM103" i="3" s="1"/>
  <c r="AN20" i="1"/>
  <c r="AM104" i="3" s="1"/>
  <c r="AM8" i="1"/>
  <c r="AM17" i="1"/>
  <c r="AM9" i="1"/>
  <c r="AL99" i="3" s="1"/>
  <c r="AM10" i="1"/>
  <c r="AL100" i="3" s="1"/>
  <c r="AM12" i="1"/>
  <c r="AL101" i="3" s="1"/>
  <c r="AM14" i="1"/>
  <c r="AL102" i="3" s="1"/>
  <c r="AM19" i="1"/>
  <c r="AL103" i="3" s="1"/>
  <c r="AM20" i="1"/>
  <c r="AL104" i="3" s="1"/>
  <c r="AL8" i="1"/>
  <c r="AL17" i="1"/>
  <c r="AL9" i="1"/>
  <c r="AK99" i="3" s="1"/>
  <c r="AL10" i="1"/>
  <c r="AK100" i="3" s="1"/>
  <c r="AL12" i="1"/>
  <c r="AK101" i="3" s="1"/>
  <c r="AL14" i="1"/>
  <c r="AK102" i="3" s="1"/>
  <c r="AL19" i="1"/>
  <c r="AK103" i="3" s="1"/>
  <c r="AL20" i="1"/>
  <c r="AK104" i="3" s="1"/>
  <c r="AK8" i="1"/>
  <c r="AK17" i="1"/>
  <c r="AK9" i="1"/>
  <c r="AJ99" i="3" s="1"/>
  <c r="AK10" i="1"/>
  <c r="AJ100" i="3" s="1"/>
  <c r="AK12" i="1"/>
  <c r="AJ101" i="3" s="1"/>
  <c r="AK14" i="1"/>
  <c r="AJ102" i="3" s="1"/>
  <c r="AK19" i="1"/>
  <c r="AJ103" i="3" s="1"/>
  <c r="AK20" i="1"/>
  <c r="AJ104" i="3" s="1"/>
  <c r="AJ8" i="1"/>
  <c r="AJ17" i="1"/>
  <c r="AJ9" i="1"/>
  <c r="AI99" i="3" s="1"/>
  <c r="AJ10" i="1"/>
  <c r="AI100" i="3" s="1"/>
  <c r="AJ12" i="1"/>
  <c r="AI101" i="3" s="1"/>
  <c r="AJ14" i="1"/>
  <c r="AI102" i="3" s="1"/>
  <c r="AJ19" i="1"/>
  <c r="AI103" i="3" s="1"/>
  <c r="AJ20" i="1"/>
  <c r="AI104" i="3" s="1"/>
  <c r="AI8" i="1"/>
  <c r="AI17" i="1"/>
  <c r="AI9" i="1"/>
  <c r="AH99" i="3" s="1"/>
  <c r="AI10" i="1"/>
  <c r="AH100" i="3" s="1"/>
  <c r="AI12" i="1"/>
  <c r="AH101" i="3" s="1"/>
  <c r="AI14" i="1"/>
  <c r="AH102" i="3" s="1"/>
  <c r="AI19" i="1"/>
  <c r="AH103" i="3" s="1"/>
  <c r="AI20" i="1"/>
  <c r="AH104" i="3" s="1"/>
  <c r="AH8" i="1"/>
  <c r="AH17" i="1"/>
  <c r="AH9" i="1"/>
  <c r="AG99" i="3" s="1"/>
  <c r="AH10" i="1"/>
  <c r="AG100" i="3" s="1"/>
  <c r="AH12" i="1"/>
  <c r="AG101" i="3" s="1"/>
  <c r="AH14" i="1"/>
  <c r="AG102" i="3" s="1"/>
  <c r="AH19" i="1"/>
  <c r="AG103" i="3" s="1"/>
  <c r="AH20" i="1"/>
  <c r="AG8" i="1"/>
  <c r="AG17" i="1"/>
  <c r="AG9" i="1"/>
  <c r="AF99" i="3" s="1"/>
  <c r="AG10" i="1"/>
  <c r="AF100" i="3" s="1"/>
  <c r="AG12" i="1"/>
  <c r="AF101" i="3" s="1"/>
  <c r="AG14" i="1"/>
  <c r="AF102" i="3" s="1"/>
  <c r="AG19" i="1"/>
  <c r="AF103" i="3" s="1"/>
  <c r="AG20" i="1"/>
  <c r="AF104" i="3" s="1"/>
  <c r="AF8" i="1"/>
  <c r="AF17" i="1"/>
  <c r="AF9" i="1"/>
  <c r="AE99" i="3" s="1"/>
  <c r="AF10" i="1"/>
  <c r="AE100" i="3" s="1"/>
  <c r="AF12" i="1"/>
  <c r="AE101" i="3" s="1"/>
  <c r="AF14" i="1"/>
  <c r="AE102" i="3" s="1"/>
  <c r="AF19" i="1"/>
  <c r="AE103" i="3" s="1"/>
  <c r="AF20" i="1"/>
  <c r="AE104" i="3" s="1"/>
  <c r="AB5" i="26"/>
  <c r="AA497" i="3" s="1"/>
  <c r="AA5" i="26"/>
  <c r="BA81" i="3" s="1"/>
  <c r="T5" i="26"/>
  <c r="N5" i="26"/>
  <c r="AN81" i="3" s="1"/>
  <c r="M5" i="26"/>
  <c r="L5" i="26"/>
  <c r="AL81" i="3" s="1"/>
  <c r="K5" i="26"/>
  <c r="J497" i="3" s="1"/>
  <c r="J5" i="26"/>
  <c r="I497" i="3" s="1"/>
  <c r="I5" i="26"/>
  <c r="H5" i="26"/>
  <c r="G5" i="26"/>
  <c r="F5" i="26"/>
  <c r="AF81" i="3" s="1"/>
  <c r="E5" i="26"/>
  <c r="AB5" i="21"/>
  <c r="AA5" i="21"/>
  <c r="Z429" i="3" s="1"/>
  <c r="T5" i="21"/>
  <c r="AT80" i="3" s="1"/>
  <c r="AR80" i="3"/>
  <c r="AB5" i="22"/>
  <c r="AA454" i="3" s="1"/>
  <c r="AA5" i="22"/>
  <c r="BA79" i="3" s="1"/>
  <c r="T5" i="22"/>
  <c r="S454" i="3" s="1"/>
  <c r="AR79" i="3"/>
  <c r="N5" i="22"/>
  <c r="M5" i="22"/>
  <c r="AM79" i="3" s="1"/>
  <c r="L5" i="22"/>
  <c r="K5" i="22"/>
  <c r="J454" i="3" s="1"/>
  <c r="J5" i="22"/>
  <c r="I454" i="3" s="1"/>
  <c r="I5" i="22"/>
  <c r="H5" i="22"/>
  <c r="G5" i="22"/>
  <c r="F5" i="22"/>
  <c r="E454" i="3" s="1"/>
  <c r="E5" i="22"/>
  <c r="AB8" i="2"/>
  <c r="AB17" i="2"/>
  <c r="AA8" i="2"/>
  <c r="AA17" i="2"/>
  <c r="T8" i="2"/>
  <c r="T17" i="2"/>
  <c r="N8" i="2"/>
  <c r="N17" i="2"/>
  <c r="M8" i="2"/>
  <c r="M17" i="2"/>
  <c r="L8" i="2"/>
  <c r="L17" i="2"/>
  <c r="K8" i="2"/>
  <c r="K17" i="2"/>
  <c r="J8" i="2"/>
  <c r="I8" i="2"/>
  <c r="I17" i="2"/>
  <c r="H8" i="2"/>
  <c r="G8" i="2"/>
  <c r="F8" i="2"/>
  <c r="F17" i="2"/>
  <c r="E8" i="2"/>
  <c r="E17" i="2"/>
  <c r="AB5" i="15"/>
  <c r="AA599" i="3" s="1"/>
  <c r="AB13" i="15"/>
  <c r="AA602" i="3" s="1"/>
  <c r="AB15" i="15"/>
  <c r="AA603" i="3" s="1"/>
  <c r="AB16" i="15"/>
  <c r="AA604" i="3" s="1"/>
  <c r="AB17" i="15"/>
  <c r="AA605" i="3" s="1"/>
  <c r="AB21" i="15"/>
  <c r="AA607" i="3" s="1"/>
  <c r="AA5" i="15"/>
  <c r="Z599" i="3" s="1"/>
  <c r="AA13" i="15"/>
  <c r="Z602" i="3" s="1"/>
  <c r="AA15" i="15"/>
  <c r="Z603" i="3" s="1"/>
  <c r="AA16" i="15"/>
  <c r="Z604" i="3" s="1"/>
  <c r="AA17" i="15"/>
  <c r="Z605" i="3" s="1"/>
  <c r="AA21" i="15"/>
  <c r="Z607" i="3" s="1"/>
  <c r="T5" i="15"/>
  <c r="S599" i="3" s="1"/>
  <c r="T13" i="15"/>
  <c r="S602" i="3" s="1"/>
  <c r="T15" i="15"/>
  <c r="S603" i="3" s="1"/>
  <c r="T16" i="15"/>
  <c r="S604" i="3" s="1"/>
  <c r="T17" i="15"/>
  <c r="S605" i="3" s="1"/>
  <c r="T21" i="15"/>
  <c r="S607" i="3" s="1"/>
  <c r="N5" i="15"/>
  <c r="M599" i="3" s="1"/>
  <c r="BG602" i="3" s="1"/>
  <c r="N13" i="15"/>
  <c r="M602" i="3" s="1"/>
  <c r="N15" i="15"/>
  <c r="M603" i="3" s="1"/>
  <c r="N16" i="15"/>
  <c r="M604" i="3" s="1"/>
  <c r="N17" i="15"/>
  <c r="M605" i="3" s="1"/>
  <c r="N21" i="15"/>
  <c r="M607" i="3" s="1"/>
  <c r="M5" i="15"/>
  <c r="L599" i="3" s="1"/>
  <c r="M13" i="15"/>
  <c r="L602" i="3" s="1"/>
  <c r="M15" i="15"/>
  <c r="L603" i="3" s="1"/>
  <c r="M16" i="15"/>
  <c r="L604" i="3" s="1"/>
  <c r="M17" i="15"/>
  <c r="L605" i="3" s="1"/>
  <c r="M21" i="15"/>
  <c r="L607" i="3" s="1"/>
  <c r="L5" i="15"/>
  <c r="K599" i="3" s="1"/>
  <c r="L13" i="15"/>
  <c r="K602" i="3" s="1"/>
  <c r="L15" i="15"/>
  <c r="K603" i="3" s="1"/>
  <c r="L16" i="15"/>
  <c r="K604" i="3" s="1"/>
  <c r="L17" i="15"/>
  <c r="K605" i="3" s="1"/>
  <c r="L21" i="15"/>
  <c r="K607" i="3" s="1"/>
  <c r="K5" i="15"/>
  <c r="J599" i="3" s="1"/>
  <c r="K13" i="15"/>
  <c r="J602" i="3" s="1"/>
  <c r="K15" i="15"/>
  <c r="J603" i="3" s="1"/>
  <c r="K16" i="15"/>
  <c r="J604" i="3" s="1"/>
  <c r="K17" i="15"/>
  <c r="J605" i="3" s="1"/>
  <c r="K21" i="15"/>
  <c r="J607" i="3" s="1"/>
  <c r="J5" i="15"/>
  <c r="I599" i="3" s="1"/>
  <c r="J13" i="15"/>
  <c r="I602" i="3" s="1"/>
  <c r="J15" i="15"/>
  <c r="I603" i="3" s="1"/>
  <c r="J16" i="15"/>
  <c r="I604" i="3" s="1"/>
  <c r="J17" i="15"/>
  <c r="I605" i="3" s="1"/>
  <c r="J21" i="15"/>
  <c r="I607" i="3" s="1"/>
  <c r="I5" i="15"/>
  <c r="H599" i="3" s="1"/>
  <c r="I13" i="15"/>
  <c r="H602" i="3" s="1"/>
  <c r="I15" i="15"/>
  <c r="H603" i="3" s="1"/>
  <c r="I16" i="15"/>
  <c r="H604" i="3" s="1"/>
  <c r="I17" i="15"/>
  <c r="H605" i="3" s="1"/>
  <c r="I21" i="15"/>
  <c r="H607" i="3" s="1"/>
  <c r="H5" i="15"/>
  <c r="G599" i="3" s="1"/>
  <c r="H13" i="15"/>
  <c r="G602" i="3" s="1"/>
  <c r="H15" i="15"/>
  <c r="G603" i="3" s="1"/>
  <c r="H16" i="15"/>
  <c r="G604" i="3" s="1"/>
  <c r="H17" i="15"/>
  <c r="G605" i="3" s="1"/>
  <c r="H21" i="15"/>
  <c r="G607" i="3" s="1"/>
  <c r="G5" i="15"/>
  <c r="F599" i="3" s="1"/>
  <c r="G13" i="15"/>
  <c r="F602" i="3" s="1"/>
  <c r="G15" i="15"/>
  <c r="F603" i="3" s="1"/>
  <c r="G16" i="15"/>
  <c r="F604" i="3" s="1"/>
  <c r="G17" i="15"/>
  <c r="F605" i="3" s="1"/>
  <c r="G21" i="15"/>
  <c r="F607" i="3" s="1"/>
  <c r="F5" i="15"/>
  <c r="E599" i="3" s="1"/>
  <c r="F13" i="15"/>
  <c r="E602" i="3" s="1"/>
  <c r="F15" i="15"/>
  <c r="E603" i="3" s="1"/>
  <c r="F16" i="15"/>
  <c r="E604" i="3" s="1"/>
  <c r="F17" i="15"/>
  <c r="E605" i="3" s="1"/>
  <c r="F21" i="15"/>
  <c r="E607" i="3" s="1"/>
  <c r="E5" i="15"/>
  <c r="D599" i="3" s="1"/>
  <c r="E13" i="15"/>
  <c r="D602" i="3" s="1"/>
  <c r="E15" i="15"/>
  <c r="D603" i="3" s="1"/>
  <c r="E16" i="15"/>
  <c r="D604" i="3" s="1"/>
  <c r="E17" i="15"/>
  <c r="D605" i="3" s="1"/>
  <c r="E21" i="15"/>
  <c r="D607" i="3" s="1"/>
  <c r="AB10" i="33"/>
  <c r="AA586" i="3" s="1"/>
  <c r="N10" i="33"/>
  <c r="M586" i="3" s="1"/>
  <c r="L10" i="33"/>
  <c r="K586" i="3" s="1"/>
  <c r="J10" i="33"/>
  <c r="I586" i="3" s="1"/>
  <c r="H10" i="33"/>
  <c r="G586" i="3" s="1"/>
  <c r="F10" i="33"/>
  <c r="E586" i="3" s="1"/>
  <c r="AB5" i="34"/>
  <c r="AA562" i="3" s="1"/>
  <c r="AB16" i="34"/>
  <c r="AA564" i="3" s="1"/>
  <c r="AB12" i="34"/>
  <c r="AB13" i="34"/>
  <c r="AA566" i="3" s="1"/>
  <c r="AB8" i="34"/>
  <c r="AA567" i="3" s="1"/>
  <c r="AA5" i="34"/>
  <c r="Z562" i="3" s="1"/>
  <c r="AA16" i="34"/>
  <c r="Z564" i="3" s="1"/>
  <c r="AA12" i="34"/>
  <c r="Z565" i="3" s="1"/>
  <c r="BT565" i="3" s="1"/>
  <c r="AA13" i="34"/>
  <c r="Z566" i="3" s="1"/>
  <c r="BT566" i="3" s="1"/>
  <c r="AA8" i="34"/>
  <c r="Z567" i="3" s="1"/>
  <c r="BT567" i="3" s="1"/>
  <c r="T5" i="34"/>
  <c r="S562" i="3" s="1"/>
  <c r="T16" i="34"/>
  <c r="S564" i="3" s="1"/>
  <c r="T12" i="34"/>
  <c r="S565" i="3" s="1"/>
  <c r="T13" i="34"/>
  <c r="S566" i="3" s="1"/>
  <c r="T8" i="34"/>
  <c r="S567" i="3" s="1"/>
  <c r="N5" i="34"/>
  <c r="M562" i="3" s="1"/>
  <c r="N16" i="34"/>
  <c r="M564" i="3" s="1"/>
  <c r="N12" i="34"/>
  <c r="M565" i="3" s="1"/>
  <c r="N13" i="34"/>
  <c r="M566" i="3" s="1"/>
  <c r="N8" i="34"/>
  <c r="M567" i="3" s="1"/>
  <c r="M5" i="34"/>
  <c r="L562" i="3" s="1"/>
  <c r="M16" i="34"/>
  <c r="L564" i="3" s="1"/>
  <c r="M12" i="34"/>
  <c r="L565" i="3" s="1"/>
  <c r="M13" i="34"/>
  <c r="L566" i="3" s="1"/>
  <c r="M8" i="34"/>
  <c r="L567" i="3" s="1"/>
  <c r="L5" i="34"/>
  <c r="K562" i="3" s="1"/>
  <c r="L16" i="34"/>
  <c r="K564" i="3" s="1"/>
  <c r="L12" i="34"/>
  <c r="K565" i="3" s="1"/>
  <c r="L13" i="34"/>
  <c r="K566" i="3" s="1"/>
  <c r="L8" i="34"/>
  <c r="K567" i="3" s="1"/>
  <c r="K5" i="34"/>
  <c r="J562" i="3" s="1"/>
  <c r="K16" i="34"/>
  <c r="J564" i="3" s="1"/>
  <c r="K12" i="34"/>
  <c r="J565" i="3" s="1"/>
  <c r="K13" i="34"/>
  <c r="J566" i="3" s="1"/>
  <c r="K8" i="34"/>
  <c r="J567" i="3" s="1"/>
  <c r="J5" i="34"/>
  <c r="I562" i="3" s="1"/>
  <c r="J16" i="34"/>
  <c r="I564" i="3" s="1"/>
  <c r="J12" i="34"/>
  <c r="I565" i="3" s="1"/>
  <c r="J13" i="34"/>
  <c r="I566" i="3" s="1"/>
  <c r="J8" i="34"/>
  <c r="I567" i="3" s="1"/>
  <c r="I5" i="34"/>
  <c r="H562" i="3" s="1"/>
  <c r="I16" i="34"/>
  <c r="H564" i="3" s="1"/>
  <c r="I12" i="34"/>
  <c r="H565" i="3" s="1"/>
  <c r="I13" i="34"/>
  <c r="H566" i="3" s="1"/>
  <c r="I8" i="34"/>
  <c r="H567" i="3" s="1"/>
  <c r="H5" i="34"/>
  <c r="G562" i="3" s="1"/>
  <c r="H16" i="34"/>
  <c r="G564" i="3" s="1"/>
  <c r="H12" i="34"/>
  <c r="G565" i="3" s="1"/>
  <c r="H13" i="34"/>
  <c r="G566" i="3" s="1"/>
  <c r="H8" i="34"/>
  <c r="H9" i="34" s="1"/>
  <c r="G5" i="34"/>
  <c r="F562" i="3" s="1"/>
  <c r="G16" i="34"/>
  <c r="F564" i="3" s="1"/>
  <c r="G12" i="34"/>
  <c r="G13" i="34"/>
  <c r="F566" i="3" s="1"/>
  <c r="G8" i="34"/>
  <c r="F567" i="3" s="1"/>
  <c r="F5" i="34"/>
  <c r="E562" i="3" s="1"/>
  <c r="F16" i="34"/>
  <c r="E564" i="3" s="1"/>
  <c r="F12" i="34"/>
  <c r="E565" i="3" s="1"/>
  <c r="F13" i="34"/>
  <c r="E566" i="3" s="1"/>
  <c r="F8" i="34"/>
  <c r="E567" i="3" s="1"/>
  <c r="E5" i="34"/>
  <c r="D562" i="3" s="1"/>
  <c r="E16" i="34"/>
  <c r="D564" i="3" s="1"/>
  <c r="E12" i="34"/>
  <c r="D565" i="3" s="1"/>
  <c r="E13" i="34"/>
  <c r="D566" i="3" s="1"/>
  <c r="E8" i="34"/>
  <c r="D567" i="3" s="1"/>
  <c r="AA10" i="36"/>
  <c r="Z545" i="3" s="1"/>
  <c r="N16" i="36"/>
  <c r="M541" i="3" s="1"/>
  <c r="M13" i="36"/>
  <c r="L543" i="3" s="1"/>
  <c r="L10" i="36"/>
  <c r="K545" i="3" s="1"/>
  <c r="J16" i="36"/>
  <c r="I541" i="3" s="1"/>
  <c r="I13" i="36"/>
  <c r="H543" i="3" s="1"/>
  <c r="H10" i="36"/>
  <c r="G545" i="3" s="1"/>
  <c r="F16" i="36"/>
  <c r="E541" i="3" s="1"/>
  <c r="E13" i="36"/>
  <c r="D543" i="3" s="1"/>
  <c r="AB23" i="26"/>
  <c r="AA499" i="3" s="1"/>
  <c r="AB13" i="26"/>
  <c r="AA500" i="3" s="1"/>
  <c r="AB15" i="26"/>
  <c r="AA501" i="3" s="1"/>
  <c r="AB16" i="26"/>
  <c r="AA502" i="3" s="1"/>
  <c r="AB19" i="26"/>
  <c r="AA503" i="3" s="1"/>
  <c r="AB18" i="26"/>
  <c r="AA504" i="3" s="1"/>
  <c r="AB21" i="26"/>
  <c r="AA505" i="3" s="1"/>
  <c r="AA23" i="26"/>
  <c r="Z499" i="3" s="1"/>
  <c r="AA13" i="26"/>
  <c r="Z500" i="3" s="1"/>
  <c r="AA15" i="26"/>
  <c r="Z501" i="3" s="1"/>
  <c r="AA16" i="26"/>
  <c r="Z502" i="3" s="1"/>
  <c r="AA19" i="26"/>
  <c r="Z503" i="3" s="1"/>
  <c r="AA18" i="26"/>
  <c r="Z504" i="3" s="1"/>
  <c r="AA21" i="26"/>
  <c r="Z505" i="3" s="1"/>
  <c r="T23" i="26"/>
  <c r="S499" i="3" s="1"/>
  <c r="T13" i="26"/>
  <c r="S500" i="3" s="1"/>
  <c r="T15" i="26"/>
  <c r="S501" i="3" s="1"/>
  <c r="T16" i="26"/>
  <c r="S502" i="3" s="1"/>
  <c r="T19" i="26"/>
  <c r="S503" i="3" s="1"/>
  <c r="T18" i="26"/>
  <c r="S504" i="3" s="1"/>
  <c r="T21" i="26"/>
  <c r="S505" i="3" s="1"/>
  <c r="N23" i="26"/>
  <c r="M499" i="3" s="1"/>
  <c r="N13" i="26"/>
  <c r="M500" i="3" s="1"/>
  <c r="N15" i="26"/>
  <c r="M501" i="3" s="1"/>
  <c r="N16" i="26"/>
  <c r="M502" i="3" s="1"/>
  <c r="N19" i="26"/>
  <c r="M503" i="3" s="1"/>
  <c r="N18" i="26"/>
  <c r="M504" i="3" s="1"/>
  <c r="N21" i="26"/>
  <c r="M505" i="3" s="1"/>
  <c r="M23" i="26"/>
  <c r="L499" i="3" s="1"/>
  <c r="M13" i="26"/>
  <c r="L500" i="3" s="1"/>
  <c r="M15" i="26"/>
  <c r="L501" i="3" s="1"/>
  <c r="M16" i="26"/>
  <c r="L502" i="3" s="1"/>
  <c r="M19" i="26"/>
  <c r="L503" i="3" s="1"/>
  <c r="M18" i="26"/>
  <c r="L504" i="3" s="1"/>
  <c r="M21" i="26"/>
  <c r="L505" i="3" s="1"/>
  <c r="L23" i="26"/>
  <c r="K499" i="3" s="1"/>
  <c r="L13" i="26"/>
  <c r="K500" i="3" s="1"/>
  <c r="L15" i="26"/>
  <c r="K501" i="3" s="1"/>
  <c r="L16" i="26"/>
  <c r="K502" i="3" s="1"/>
  <c r="L19" i="26"/>
  <c r="K503" i="3" s="1"/>
  <c r="L18" i="26"/>
  <c r="K504" i="3" s="1"/>
  <c r="L21" i="26"/>
  <c r="K505" i="3" s="1"/>
  <c r="K23" i="26"/>
  <c r="J499" i="3" s="1"/>
  <c r="K13" i="26"/>
  <c r="J500" i="3" s="1"/>
  <c r="K15" i="26"/>
  <c r="J501" i="3" s="1"/>
  <c r="K16" i="26"/>
  <c r="J502" i="3" s="1"/>
  <c r="K19" i="26"/>
  <c r="J503" i="3" s="1"/>
  <c r="K18" i="26"/>
  <c r="J504" i="3" s="1"/>
  <c r="K21" i="26"/>
  <c r="J505" i="3" s="1"/>
  <c r="J23" i="26"/>
  <c r="I499" i="3" s="1"/>
  <c r="J13" i="26"/>
  <c r="I500" i="3" s="1"/>
  <c r="J15" i="26"/>
  <c r="I501" i="3" s="1"/>
  <c r="J16" i="26"/>
  <c r="I502" i="3" s="1"/>
  <c r="J19" i="26"/>
  <c r="I503" i="3" s="1"/>
  <c r="J18" i="26"/>
  <c r="I504" i="3" s="1"/>
  <c r="J21" i="26"/>
  <c r="I505" i="3" s="1"/>
  <c r="I23" i="26"/>
  <c r="H499" i="3" s="1"/>
  <c r="I13" i="26"/>
  <c r="H500" i="3" s="1"/>
  <c r="I15" i="26"/>
  <c r="H501" i="3" s="1"/>
  <c r="I16" i="26"/>
  <c r="H502" i="3" s="1"/>
  <c r="I19" i="26"/>
  <c r="H503" i="3" s="1"/>
  <c r="I18" i="26"/>
  <c r="H504" i="3" s="1"/>
  <c r="I21" i="26"/>
  <c r="H505" i="3" s="1"/>
  <c r="H23" i="26"/>
  <c r="G499" i="3" s="1"/>
  <c r="H13" i="26"/>
  <c r="G500" i="3" s="1"/>
  <c r="H15" i="26"/>
  <c r="G501" i="3" s="1"/>
  <c r="H16" i="26"/>
  <c r="G502" i="3" s="1"/>
  <c r="H19" i="26"/>
  <c r="G503" i="3" s="1"/>
  <c r="H18" i="26"/>
  <c r="G504" i="3" s="1"/>
  <c r="H21" i="26"/>
  <c r="G505" i="3" s="1"/>
  <c r="G23" i="26"/>
  <c r="F499" i="3" s="1"/>
  <c r="G13" i="26"/>
  <c r="F500" i="3" s="1"/>
  <c r="G15" i="26"/>
  <c r="F501" i="3" s="1"/>
  <c r="G16" i="26"/>
  <c r="F502" i="3" s="1"/>
  <c r="G19" i="26"/>
  <c r="F503" i="3" s="1"/>
  <c r="G18" i="26"/>
  <c r="F504" i="3" s="1"/>
  <c r="G21" i="26"/>
  <c r="F505" i="3" s="1"/>
  <c r="F23" i="26"/>
  <c r="E499" i="3" s="1"/>
  <c r="F13" i="26"/>
  <c r="E500" i="3" s="1"/>
  <c r="F15" i="26"/>
  <c r="E501" i="3" s="1"/>
  <c r="F16" i="26"/>
  <c r="E502" i="3" s="1"/>
  <c r="F19" i="26"/>
  <c r="E503" i="3" s="1"/>
  <c r="F18" i="26"/>
  <c r="E504" i="3" s="1"/>
  <c r="F21" i="26"/>
  <c r="E505" i="3" s="1"/>
  <c r="E23" i="26"/>
  <c r="D499" i="3" s="1"/>
  <c r="E13" i="26"/>
  <c r="D500" i="3"/>
  <c r="E15" i="26"/>
  <c r="D501" i="3" s="1"/>
  <c r="E16" i="26"/>
  <c r="D502" i="3" s="1"/>
  <c r="E19" i="26"/>
  <c r="D503" i="3" s="1"/>
  <c r="E18" i="26"/>
  <c r="D504" i="3" s="1"/>
  <c r="E21" i="26"/>
  <c r="D505" i="3" s="1"/>
  <c r="AB16" i="21"/>
  <c r="AA479" i="3" s="1"/>
  <c r="AB13" i="21"/>
  <c r="AA480" i="3" s="1"/>
  <c r="AB14" i="21"/>
  <c r="AA481" i="3" s="1"/>
  <c r="AB10" i="21"/>
  <c r="AA482" i="3" s="1"/>
  <c r="AA16" i="21"/>
  <c r="Z479" i="3" s="1"/>
  <c r="AA13" i="21"/>
  <c r="Z480" i="3" s="1"/>
  <c r="AA14" i="21"/>
  <c r="AA10" i="21"/>
  <c r="Z482" i="3" s="1"/>
  <c r="T16" i="21"/>
  <c r="S479" i="3" s="1"/>
  <c r="T13" i="21"/>
  <c r="S480" i="3" s="1"/>
  <c r="T14" i="21"/>
  <c r="S481" i="3" s="1"/>
  <c r="T10" i="21"/>
  <c r="S482" i="3" s="1"/>
  <c r="N16" i="21"/>
  <c r="M479" i="3" s="1"/>
  <c r="N13" i="21"/>
  <c r="M480" i="3" s="1"/>
  <c r="N14" i="21"/>
  <c r="N10" i="21"/>
  <c r="M482" i="3" s="1"/>
  <c r="M16" i="21"/>
  <c r="L479" i="3" s="1"/>
  <c r="M13" i="21"/>
  <c r="L480" i="3" s="1"/>
  <c r="M14" i="21"/>
  <c r="L481" i="3" s="1"/>
  <c r="M10" i="21"/>
  <c r="L482" i="3" s="1"/>
  <c r="L13" i="21"/>
  <c r="K480" i="3" s="1"/>
  <c r="L14" i="21"/>
  <c r="K481" i="3" s="1"/>
  <c r="L10" i="21"/>
  <c r="K482" i="3" s="1"/>
  <c r="K13" i="21"/>
  <c r="J480" i="3" s="1"/>
  <c r="K14" i="21"/>
  <c r="J481" i="3" s="1"/>
  <c r="K10" i="21"/>
  <c r="J482" i="3" s="1"/>
  <c r="J16" i="21"/>
  <c r="I479" i="3" s="1"/>
  <c r="J13" i="21"/>
  <c r="J14" i="21"/>
  <c r="I481" i="3" s="1"/>
  <c r="J10" i="21"/>
  <c r="I482" i="3" s="1"/>
  <c r="I16" i="21"/>
  <c r="H479" i="3" s="1"/>
  <c r="I13" i="21"/>
  <c r="H480" i="3" s="1"/>
  <c r="I14" i="21"/>
  <c r="H481" i="3" s="1"/>
  <c r="I10" i="21"/>
  <c r="H482" i="3" s="1"/>
  <c r="H13" i="21"/>
  <c r="G480" i="3" s="1"/>
  <c r="H14" i="21"/>
  <c r="G481" i="3" s="1"/>
  <c r="H10" i="21"/>
  <c r="G482" i="3" s="1"/>
  <c r="G16" i="21"/>
  <c r="F479" i="3" s="1"/>
  <c r="G13" i="21"/>
  <c r="F480" i="3" s="1"/>
  <c r="G14" i="21"/>
  <c r="F481" i="3" s="1"/>
  <c r="G10" i="21"/>
  <c r="F482" i="3" s="1"/>
  <c r="F16" i="21"/>
  <c r="E479" i="3" s="1"/>
  <c r="F13" i="21"/>
  <c r="E480" i="3" s="1"/>
  <c r="F14" i="21"/>
  <c r="E481" i="3" s="1"/>
  <c r="F10" i="21"/>
  <c r="E482" i="3" s="1"/>
  <c r="E13" i="21"/>
  <c r="D480" i="3" s="1"/>
  <c r="E14" i="21"/>
  <c r="D481" i="3" s="1"/>
  <c r="E10" i="21"/>
  <c r="D482" i="3" s="1"/>
  <c r="AB16" i="22"/>
  <c r="AA456" i="3" s="1"/>
  <c r="AB8" i="22"/>
  <c r="AA457" i="3" s="1"/>
  <c r="AB13" i="22"/>
  <c r="AA458" i="3" s="1"/>
  <c r="AB14" i="22"/>
  <c r="AA459" i="3" s="1"/>
  <c r="AB10" i="22"/>
  <c r="AA460" i="3" s="1"/>
  <c r="AA16" i="22"/>
  <c r="Z456" i="3" s="1"/>
  <c r="AA8" i="22"/>
  <c r="Z457" i="3" s="1"/>
  <c r="AA13" i="22"/>
  <c r="Z458" i="3" s="1"/>
  <c r="AA14" i="22"/>
  <c r="Z459" i="3" s="1"/>
  <c r="AA10" i="22"/>
  <c r="Z460" i="3" s="1"/>
  <c r="T16" i="22"/>
  <c r="S456" i="3" s="1"/>
  <c r="T8" i="22"/>
  <c r="S457" i="3" s="1"/>
  <c r="T13" i="22"/>
  <c r="S458" i="3" s="1"/>
  <c r="T14" i="22"/>
  <c r="S459" i="3" s="1"/>
  <c r="T10" i="22"/>
  <c r="S460" i="3" s="1"/>
  <c r="N16" i="22"/>
  <c r="M456" i="3" s="1"/>
  <c r="N8" i="22"/>
  <c r="M457" i="3" s="1"/>
  <c r="N13" i="22"/>
  <c r="M458" i="3" s="1"/>
  <c r="N14" i="22"/>
  <c r="M459" i="3" s="1"/>
  <c r="N10" i="22"/>
  <c r="M460" i="3" s="1"/>
  <c r="M16" i="22"/>
  <c r="L456" i="3" s="1"/>
  <c r="M8" i="22"/>
  <c r="L457" i="3" s="1"/>
  <c r="M13" i="22"/>
  <c r="L458" i="3" s="1"/>
  <c r="M14" i="22"/>
  <c r="L459" i="3" s="1"/>
  <c r="M10" i="22"/>
  <c r="L460" i="3" s="1"/>
  <c r="K454" i="3"/>
  <c r="L16" i="22"/>
  <c r="K456" i="3" s="1"/>
  <c r="L8" i="22"/>
  <c r="K457" i="3" s="1"/>
  <c r="L13" i="22"/>
  <c r="K458" i="3" s="1"/>
  <c r="L14" i="22"/>
  <c r="K459" i="3" s="1"/>
  <c r="L10" i="22"/>
  <c r="K460" i="3" s="1"/>
  <c r="K16" i="22"/>
  <c r="J456" i="3" s="1"/>
  <c r="K8" i="22"/>
  <c r="J457" i="3" s="1"/>
  <c r="K13" i="22"/>
  <c r="K14" i="22"/>
  <c r="J459" i="3" s="1"/>
  <c r="K10" i="22"/>
  <c r="J460" i="3" s="1"/>
  <c r="J16" i="22"/>
  <c r="I456" i="3" s="1"/>
  <c r="J8" i="22"/>
  <c r="I457" i="3" s="1"/>
  <c r="J13" i="22"/>
  <c r="I458" i="3" s="1"/>
  <c r="J14" i="22"/>
  <c r="I459" i="3" s="1"/>
  <c r="J10" i="22"/>
  <c r="I460" i="3" s="1"/>
  <c r="I16" i="22"/>
  <c r="H456" i="3" s="1"/>
  <c r="I8" i="22"/>
  <c r="H457" i="3" s="1"/>
  <c r="I13" i="22"/>
  <c r="H458" i="3" s="1"/>
  <c r="I14" i="22"/>
  <c r="H459" i="3" s="1"/>
  <c r="I10" i="22"/>
  <c r="H460" i="3" s="1"/>
  <c r="H16" i="22"/>
  <c r="G456" i="3" s="1"/>
  <c r="H8" i="22"/>
  <c r="G457" i="3" s="1"/>
  <c r="H13" i="22"/>
  <c r="G458" i="3" s="1"/>
  <c r="H14" i="22"/>
  <c r="G459" i="3" s="1"/>
  <c r="H10" i="22"/>
  <c r="G460" i="3" s="1"/>
  <c r="G16" i="22"/>
  <c r="F456" i="3" s="1"/>
  <c r="G8" i="22"/>
  <c r="F457" i="3" s="1"/>
  <c r="G13" i="22"/>
  <c r="F458" i="3" s="1"/>
  <c r="G14" i="22"/>
  <c r="F459" i="3" s="1"/>
  <c r="G10" i="22"/>
  <c r="F460" i="3" s="1"/>
  <c r="F16" i="22"/>
  <c r="E456" i="3" s="1"/>
  <c r="F8" i="22"/>
  <c r="E457" i="3" s="1"/>
  <c r="F13" i="22"/>
  <c r="E458" i="3" s="1"/>
  <c r="F14" i="22"/>
  <c r="E459" i="3" s="1"/>
  <c r="F10" i="22"/>
  <c r="E460" i="3" s="1"/>
  <c r="E16" i="22"/>
  <c r="D456" i="3" s="1"/>
  <c r="E8" i="22"/>
  <c r="D457" i="3" s="1"/>
  <c r="E13" i="22"/>
  <c r="D458" i="3" s="1"/>
  <c r="E14" i="22"/>
  <c r="D459" i="3" s="1"/>
  <c r="E10" i="22"/>
  <c r="D460" i="3" s="1"/>
  <c r="AB10" i="2"/>
  <c r="AB12" i="2"/>
  <c r="AB15" i="2"/>
  <c r="AA442" i="3" s="1"/>
  <c r="AB20" i="2"/>
  <c r="AA443" i="3" s="1"/>
  <c r="AA10" i="2"/>
  <c r="AA12" i="2"/>
  <c r="AA15" i="2"/>
  <c r="AA20" i="2"/>
  <c r="Z443" i="3" s="1"/>
  <c r="T10" i="2"/>
  <c r="T12" i="2"/>
  <c r="T15" i="2"/>
  <c r="S442" i="3" s="1"/>
  <c r="T20" i="2"/>
  <c r="S443" i="3" s="1"/>
  <c r="N10" i="2"/>
  <c r="N12" i="2"/>
  <c r="N15" i="2"/>
  <c r="M442" i="3" s="1"/>
  <c r="N20" i="2"/>
  <c r="M443" i="3" s="1"/>
  <c r="M10" i="2"/>
  <c r="M12" i="2"/>
  <c r="M15" i="2"/>
  <c r="L442" i="3" s="1"/>
  <c r="M20" i="2"/>
  <c r="L443" i="3" s="1"/>
  <c r="L10" i="2"/>
  <c r="L12" i="2"/>
  <c r="L15" i="2"/>
  <c r="K442" i="3" s="1"/>
  <c r="L20" i="2"/>
  <c r="K443" i="3" s="1"/>
  <c r="K10" i="2"/>
  <c r="K12" i="2"/>
  <c r="K15" i="2"/>
  <c r="J442" i="3" s="1"/>
  <c r="K20" i="2"/>
  <c r="J443" i="3" s="1"/>
  <c r="J10" i="2"/>
  <c r="J12" i="2"/>
  <c r="J15" i="2"/>
  <c r="I442" i="3" s="1"/>
  <c r="J20" i="2"/>
  <c r="I443" i="3" s="1"/>
  <c r="I10" i="2"/>
  <c r="I12" i="2"/>
  <c r="I15" i="2"/>
  <c r="H442" i="3" s="1"/>
  <c r="I20" i="2"/>
  <c r="H443" i="3" s="1"/>
  <c r="H10" i="2"/>
  <c r="H12" i="2"/>
  <c r="H15" i="2"/>
  <c r="G442" i="3" s="1"/>
  <c r="H20" i="2"/>
  <c r="G443" i="3" s="1"/>
  <c r="G10" i="2"/>
  <c r="G12" i="2"/>
  <c r="G15" i="2"/>
  <c r="F442" i="3" s="1"/>
  <c r="G20" i="2"/>
  <c r="F443" i="3" s="1"/>
  <c r="F10" i="2"/>
  <c r="F12" i="2"/>
  <c r="F15" i="2"/>
  <c r="E442" i="3" s="1"/>
  <c r="F20" i="2"/>
  <c r="E443" i="3" s="1"/>
  <c r="E10" i="2"/>
  <c r="E12" i="2"/>
  <c r="E15" i="2"/>
  <c r="D442" i="3" s="1"/>
  <c r="E20" i="2"/>
  <c r="D443" i="3" s="1"/>
  <c r="AB5" i="20"/>
  <c r="AA430" i="3" s="1"/>
  <c r="AA5" i="20"/>
  <c r="Z415" i="3" s="1"/>
  <c r="T5" i="20"/>
  <c r="S430" i="3" s="1"/>
  <c r="N5" i="20"/>
  <c r="M415" i="3" s="1"/>
  <c r="M5" i="20"/>
  <c r="L157" i="3" s="1"/>
  <c r="L5" i="20"/>
  <c r="K157" i="3" s="1"/>
  <c r="K5" i="20"/>
  <c r="J430" i="3" s="1"/>
  <c r="J5" i="20"/>
  <c r="I5" i="20"/>
  <c r="H81" i="3" s="1"/>
  <c r="H5" i="20"/>
  <c r="G5" i="20"/>
  <c r="F430" i="3" s="1"/>
  <c r="F5" i="20"/>
  <c r="E415" i="3" s="1"/>
  <c r="E5" i="20"/>
  <c r="D430" i="3" s="1"/>
  <c r="AB5" i="18"/>
  <c r="AA414" i="3" s="1"/>
  <c r="AA5" i="18"/>
  <c r="U5" i="18"/>
  <c r="AB5" i="17"/>
  <c r="AA5" i="17"/>
  <c r="Z413" i="3" s="1"/>
  <c r="U5" i="17"/>
  <c r="T413" i="3" s="1"/>
  <c r="T5" i="17"/>
  <c r="S109" i="3" s="1"/>
  <c r="N5" i="17"/>
  <c r="M413" i="3" s="1"/>
  <c r="M5" i="17"/>
  <c r="L413" i="3" s="1"/>
  <c r="L5" i="17"/>
  <c r="K413" i="3" s="1"/>
  <c r="K5" i="17"/>
  <c r="J413" i="3" s="1"/>
  <c r="J5" i="17"/>
  <c r="I413" i="3" s="1"/>
  <c r="I5" i="17"/>
  <c r="H5" i="17"/>
  <c r="G413" i="3" s="1"/>
  <c r="G5" i="17"/>
  <c r="F109" i="3" s="1"/>
  <c r="F5" i="17"/>
  <c r="E413" i="3" s="1"/>
  <c r="E5" i="17"/>
  <c r="D413" i="3" s="1"/>
  <c r="J12" i="13"/>
  <c r="I370" i="3" s="1"/>
  <c r="I12" i="13"/>
  <c r="H370" i="3" s="1"/>
  <c r="E22" i="13"/>
  <c r="D364" i="3" s="1"/>
  <c r="E12" i="13"/>
  <c r="D370" i="3" s="1"/>
  <c r="AB5" i="14"/>
  <c r="AA339" i="3" s="1"/>
  <c r="AB18" i="14"/>
  <c r="AA341" i="3" s="1"/>
  <c r="AB13" i="14"/>
  <c r="AA344" i="3" s="1"/>
  <c r="AA5" i="14"/>
  <c r="AA18" i="14"/>
  <c r="Z341" i="3" s="1"/>
  <c r="AA13" i="14"/>
  <c r="Z344" i="3" s="1"/>
  <c r="AA16" i="14"/>
  <c r="Z345" i="3" s="1"/>
  <c r="T5" i="14"/>
  <c r="S339" i="3" s="1"/>
  <c r="T12" i="14"/>
  <c r="S343" i="3" s="1"/>
  <c r="T13" i="14"/>
  <c r="S344" i="3" s="1"/>
  <c r="N5" i="14"/>
  <c r="M339" i="3" s="1"/>
  <c r="N18" i="14"/>
  <c r="M341" i="3" s="1"/>
  <c r="N13" i="14"/>
  <c r="M344" i="3" s="1"/>
  <c r="M5" i="14"/>
  <c r="L339" i="3" s="1"/>
  <c r="M18" i="14"/>
  <c r="L341" i="3" s="1"/>
  <c r="M13" i="14"/>
  <c r="L344" i="3" s="1"/>
  <c r="M16" i="14"/>
  <c r="L345" i="3" s="1"/>
  <c r="L18" i="14"/>
  <c r="K341" i="3" s="1"/>
  <c r="L13" i="14"/>
  <c r="K344" i="3" s="1"/>
  <c r="L16" i="14"/>
  <c r="K345" i="3" s="1"/>
  <c r="K18" i="14"/>
  <c r="J341" i="3" s="1"/>
  <c r="K12" i="14"/>
  <c r="J343" i="3" s="1"/>
  <c r="K16" i="14"/>
  <c r="J345" i="3" s="1"/>
  <c r="J18" i="14"/>
  <c r="I341" i="3" s="1"/>
  <c r="J12" i="14"/>
  <c r="I343" i="3" s="1"/>
  <c r="J16" i="14"/>
  <c r="I345" i="3" s="1"/>
  <c r="I5" i="14"/>
  <c r="H339" i="3" s="1"/>
  <c r="I12" i="14"/>
  <c r="H343" i="3" s="1"/>
  <c r="I16" i="14"/>
  <c r="H345" i="3" s="1"/>
  <c r="H5" i="14"/>
  <c r="G339" i="3" s="1"/>
  <c r="H12" i="14"/>
  <c r="G343" i="3" s="1"/>
  <c r="H13" i="14"/>
  <c r="G344" i="3" s="1"/>
  <c r="G5" i="14"/>
  <c r="F339" i="3" s="1"/>
  <c r="G12" i="14"/>
  <c r="F343" i="3" s="1"/>
  <c r="G13" i="14"/>
  <c r="F344" i="3" s="1"/>
  <c r="F5" i="14"/>
  <c r="E339" i="3" s="1"/>
  <c r="F18" i="14"/>
  <c r="E341" i="3" s="1"/>
  <c r="F13" i="14"/>
  <c r="E344" i="3" s="1"/>
  <c r="E5" i="14"/>
  <c r="D339" i="3" s="1"/>
  <c r="E18" i="14"/>
  <c r="D341" i="3" s="1"/>
  <c r="E13" i="14"/>
  <c r="D344" i="3" s="1"/>
  <c r="E16" i="14"/>
  <c r="D345" i="3" s="1"/>
  <c r="AB14" i="30"/>
  <c r="AA321" i="3" s="1"/>
  <c r="AB11" i="30"/>
  <c r="AA323" i="3" s="1"/>
  <c r="AB12" i="30"/>
  <c r="AA324" i="3" s="1"/>
  <c r="AA14" i="30"/>
  <c r="Z321" i="3" s="1"/>
  <c r="AA10" i="30"/>
  <c r="Z322" i="3" s="1"/>
  <c r="AA12" i="30"/>
  <c r="Z324" i="3" s="1"/>
  <c r="U5" i="30"/>
  <c r="T319" i="3" s="1"/>
  <c r="U14" i="30"/>
  <c r="T321" i="3" s="1"/>
  <c r="U11" i="30"/>
  <c r="T323" i="3" s="1"/>
  <c r="T5" i="30"/>
  <c r="S319" i="3" s="1"/>
  <c r="T14" i="30"/>
  <c r="S321" i="3" s="1"/>
  <c r="T11" i="30"/>
  <c r="S323" i="3" s="1"/>
  <c r="T12" i="30"/>
  <c r="S324" i="3" s="1"/>
  <c r="N14" i="30"/>
  <c r="M321" i="3" s="1"/>
  <c r="N11" i="30"/>
  <c r="M323" i="3" s="1"/>
  <c r="N12" i="30"/>
  <c r="M324" i="3" s="1"/>
  <c r="M14" i="30"/>
  <c r="L321" i="3" s="1"/>
  <c r="M10" i="30"/>
  <c r="L322" i="3" s="1"/>
  <c r="M12" i="30"/>
  <c r="L324" i="3" s="1"/>
  <c r="L14" i="30"/>
  <c r="K321" i="3" s="1"/>
  <c r="L10" i="30"/>
  <c r="K322" i="3" s="1"/>
  <c r="L12" i="30"/>
  <c r="K324" i="3" s="1"/>
  <c r="AB5" i="31"/>
  <c r="AA285" i="3" s="1"/>
  <c r="AB21" i="31"/>
  <c r="AA287" i="3" s="1"/>
  <c r="AB17" i="31"/>
  <c r="AA288" i="3" s="1"/>
  <c r="AB19" i="31"/>
  <c r="AA289" i="3" s="1"/>
  <c r="AA5" i="31"/>
  <c r="Z285" i="3" s="1"/>
  <c r="AA21" i="31"/>
  <c r="Z287" i="3" s="1"/>
  <c r="AA17" i="31"/>
  <c r="Z288" i="3" s="1"/>
  <c r="AA19" i="31"/>
  <c r="Z289" i="3" s="1"/>
  <c r="U5" i="31"/>
  <c r="T285" i="3" s="1"/>
  <c r="U21" i="31"/>
  <c r="T287" i="3" s="1"/>
  <c r="U17" i="31"/>
  <c r="T288" i="3" s="1"/>
  <c r="U19" i="31"/>
  <c r="T289" i="3" s="1"/>
  <c r="T5" i="31"/>
  <c r="S285" i="3" s="1"/>
  <c r="T21" i="31"/>
  <c r="S287" i="3" s="1"/>
  <c r="T17" i="31"/>
  <c r="S288" i="3" s="1"/>
  <c r="T19" i="31"/>
  <c r="S289" i="3" s="1"/>
  <c r="N5" i="31"/>
  <c r="M285" i="3" s="1"/>
  <c r="N21" i="31"/>
  <c r="M287" i="3" s="1"/>
  <c r="N17" i="31"/>
  <c r="M288" i="3" s="1"/>
  <c r="N19" i="31"/>
  <c r="M289" i="3" s="1"/>
  <c r="M5" i="31"/>
  <c r="L285" i="3" s="1"/>
  <c r="M21" i="31"/>
  <c r="L287" i="3" s="1"/>
  <c r="M17" i="31"/>
  <c r="L288" i="3" s="1"/>
  <c r="M19" i="31"/>
  <c r="L289" i="3" s="1"/>
  <c r="L5" i="31"/>
  <c r="K285" i="3" s="1"/>
  <c r="L21" i="31"/>
  <c r="K287" i="3" s="1"/>
  <c r="L17" i="31"/>
  <c r="K288" i="3" s="1"/>
  <c r="L19" i="31"/>
  <c r="K289" i="3" s="1"/>
  <c r="K5" i="31"/>
  <c r="J285" i="3" s="1"/>
  <c r="K21" i="31"/>
  <c r="K17" i="31"/>
  <c r="J288" i="3" s="1"/>
  <c r="K19" i="31"/>
  <c r="J289" i="3" s="1"/>
  <c r="J5" i="31"/>
  <c r="I285" i="3" s="1"/>
  <c r="J21" i="31"/>
  <c r="J17" i="31"/>
  <c r="I288" i="3" s="1"/>
  <c r="J19" i="31"/>
  <c r="I289" i="3" s="1"/>
  <c r="I5" i="31"/>
  <c r="H285" i="3" s="1"/>
  <c r="I21" i="31"/>
  <c r="I17" i="31"/>
  <c r="H288" i="3" s="1"/>
  <c r="I19" i="31"/>
  <c r="H289" i="3" s="1"/>
  <c r="H5" i="31"/>
  <c r="G285" i="3" s="1"/>
  <c r="H21" i="31"/>
  <c r="H17" i="31"/>
  <c r="G288" i="3" s="1"/>
  <c r="H19" i="31"/>
  <c r="G289" i="3" s="1"/>
  <c r="G5" i="31"/>
  <c r="F285" i="3" s="1"/>
  <c r="G21" i="31"/>
  <c r="G17" i="31"/>
  <c r="F288" i="3" s="1"/>
  <c r="G19" i="31"/>
  <c r="F289" i="3" s="1"/>
  <c r="F5" i="31"/>
  <c r="E285" i="3" s="1"/>
  <c r="F21" i="31"/>
  <c r="F17" i="31"/>
  <c r="E288" i="3" s="1"/>
  <c r="F19" i="31"/>
  <c r="E289" i="3" s="1"/>
  <c r="E5" i="31"/>
  <c r="D285" i="3" s="1"/>
  <c r="E21" i="31"/>
  <c r="E17" i="31"/>
  <c r="D288" i="3" s="1"/>
  <c r="E19" i="31"/>
  <c r="D289" i="3" s="1"/>
  <c r="AB11" i="9"/>
  <c r="AA269" i="3" s="1"/>
  <c r="AB12" i="9"/>
  <c r="AA270" i="3" s="1"/>
  <c r="U15" i="9"/>
  <c r="T267" i="3" s="1"/>
  <c r="U10" i="9"/>
  <c r="T268" i="3" s="1"/>
  <c r="T12" i="9"/>
  <c r="S270" i="3" s="1"/>
  <c r="N5" i="9"/>
  <c r="M265" i="3" s="1"/>
  <c r="M10" i="9"/>
  <c r="L268" i="3" s="1"/>
  <c r="M11" i="9"/>
  <c r="L269" i="3" s="1"/>
  <c r="K5" i="9"/>
  <c r="J265" i="3" s="1"/>
  <c r="K15" i="9"/>
  <c r="J267" i="3" s="1"/>
  <c r="J11" i="9"/>
  <c r="I269" i="3" s="1"/>
  <c r="J12" i="9"/>
  <c r="I270" i="3" s="1"/>
  <c r="H15" i="9"/>
  <c r="G267" i="3" s="1"/>
  <c r="H10" i="9"/>
  <c r="G268" i="3" s="1"/>
  <c r="G12" i="9"/>
  <c r="F270" i="3" s="1"/>
  <c r="F5" i="9"/>
  <c r="E265" i="3" s="1"/>
  <c r="E10" i="9"/>
  <c r="D268" i="3" s="1"/>
  <c r="E11" i="9"/>
  <c r="D269" i="3" s="1"/>
  <c r="AB5" i="10"/>
  <c r="AA242" i="3" s="1"/>
  <c r="AB19" i="10"/>
  <c r="AA244" i="3" s="1"/>
  <c r="AB16" i="10"/>
  <c r="AA246" i="3" s="1"/>
  <c r="AB23" i="10"/>
  <c r="AA247" i="3" s="1"/>
  <c r="AA5" i="10"/>
  <c r="Z242" i="3" s="1"/>
  <c r="AA19" i="10"/>
  <c r="Z244" i="3" s="1"/>
  <c r="AA16" i="10"/>
  <c r="Z246" i="3" s="1"/>
  <c r="AA23" i="10"/>
  <c r="Z247" i="3" s="1"/>
  <c r="U5" i="10"/>
  <c r="T242" i="3" s="1"/>
  <c r="U19" i="10"/>
  <c r="T244" i="3" s="1"/>
  <c r="U16" i="10"/>
  <c r="T246" i="3" s="1"/>
  <c r="U23" i="10"/>
  <c r="T247" i="3" s="1"/>
  <c r="T5" i="10"/>
  <c r="S242" i="3" s="1"/>
  <c r="T19" i="10"/>
  <c r="S244" i="3" s="1"/>
  <c r="T16" i="10"/>
  <c r="S246" i="3" s="1"/>
  <c r="T23" i="10"/>
  <c r="S247" i="3" s="1"/>
  <c r="N5" i="10"/>
  <c r="N19" i="10"/>
  <c r="M244" i="3" s="1"/>
  <c r="N16" i="10"/>
  <c r="M246" i="3" s="1"/>
  <c r="N23" i="10"/>
  <c r="M247" i="3" s="1"/>
  <c r="M5" i="10"/>
  <c r="M19" i="10"/>
  <c r="L244" i="3" s="1"/>
  <c r="M16" i="10"/>
  <c r="L246" i="3" s="1"/>
  <c r="M23" i="10"/>
  <c r="L247" i="3" s="1"/>
  <c r="L5" i="10"/>
  <c r="L19" i="10"/>
  <c r="K244" i="3" s="1"/>
  <c r="L16" i="10"/>
  <c r="K246" i="3" s="1"/>
  <c r="L23" i="10"/>
  <c r="K247" i="3" s="1"/>
  <c r="K5" i="10"/>
  <c r="K19" i="10"/>
  <c r="J244" i="3" s="1"/>
  <c r="K16" i="10"/>
  <c r="J246" i="3" s="1"/>
  <c r="K23" i="10"/>
  <c r="J247" i="3" s="1"/>
  <c r="J5" i="10"/>
  <c r="I242" i="3" s="1"/>
  <c r="J19" i="10"/>
  <c r="I244" i="3" s="1"/>
  <c r="J16" i="10"/>
  <c r="I246" i="3" s="1"/>
  <c r="J23" i="10"/>
  <c r="I247" i="3" s="1"/>
  <c r="I5" i="10"/>
  <c r="H242" i="3" s="1"/>
  <c r="I19" i="10"/>
  <c r="H244" i="3" s="1"/>
  <c r="I16" i="10"/>
  <c r="H246" i="3" s="1"/>
  <c r="I23" i="10"/>
  <c r="H247" i="3" s="1"/>
  <c r="H5" i="10"/>
  <c r="G242" i="3" s="1"/>
  <c r="H19" i="10"/>
  <c r="G244" i="3" s="1"/>
  <c r="H16" i="10"/>
  <c r="G246" i="3" s="1"/>
  <c r="H23" i="10"/>
  <c r="G247" i="3" s="1"/>
  <c r="G5" i="10"/>
  <c r="F242" i="3" s="1"/>
  <c r="G19" i="10"/>
  <c r="F244" i="3" s="1"/>
  <c r="G16" i="10"/>
  <c r="F246" i="3" s="1"/>
  <c r="G23" i="10"/>
  <c r="F247" i="3" s="1"/>
  <c r="F5" i="10"/>
  <c r="E242" i="3" s="1"/>
  <c r="F19" i="10"/>
  <c r="E244" i="3" s="1"/>
  <c r="F16" i="10"/>
  <c r="E246" i="3" s="1"/>
  <c r="F23" i="10"/>
  <c r="E247" i="3" s="1"/>
  <c r="E5" i="10"/>
  <c r="D242" i="3" s="1"/>
  <c r="E19" i="10"/>
  <c r="D244" i="3" s="1"/>
  <c r="E16" i="10"/>
  <c r="D246" i="3" s="1"/>
  <c r="E23" i="10"/>
  <c r="D247" i="3" s="1"/>
  <c r="AB10" i="7"/>
  <c r="AA222" i="3" s="1"/>
  <c r="AA23" i="7"/>
  <c r="U13" i="7"/>
  <c r="T216" i="3" s="1"/>
  <c r="U29" i="7"/>
  <c r="T221" i="3" s="1"/>
  <c r="N5" i="7"/>
  <c r="M212" i="3" s="1"/>
  <c r="N23" i="7"/>
  <c r="M13" i="7"/>
  <c r="L216" i="3" s="1"/>
  <c r="M29" i="7"/>
  <c r="L221" i="3" s="1"/>
  <c r="K23" i="7"/>
  <c r="K8" i="7"/>
  <c r="J215" i="3" s="1"/>
  <c r="J32" i="7"/>
  <c r="I220" i="3" s="1"/>
  <c r="J29" i="7"/>
  <c r="I221" i="3" s="1"/>
  <c r="H23" i="7"/>
  <c r="H13" i="7"/>
  <c r="G216" i="3" s="1"/>
  <c r="G32" i="7"/>
  <c r="F220" i="3" s="1"/>
  <c r="G29" i="7"/>
  <c r="F221" i="3" s="1"/>
  <c r="F10" i="7"/>
  <c r="E222" i="3" s="1"/>
  <c r="E5" i="7"/>
  <c r="D212" i="3" s="1"/>
  <c r="AB5" i="6"/>
  <c r="AA186" i="3" s="1"/>
  <c r="AB24" i="6"/>
  <c r="AA188" i="3" s="1"/>
  <c r="AB19" i="6"/>
  <c r="AA189" i="3" s="1"/>
  <c r="AB8" i="6"/>
  <c r="AA190" i="3" s="1"/>
  <c r="AB21" i="6"/>
  <c r="AA191" i="3" s="1"/>
  <c r="AB27" i="6"/>
  <c r="AA192" i="3" s="1"/>
  <c r="AB28" i="6"/>
  <c r="AA193" i="3" s="1"/>
  <c r="AB25" i="6"/>
  <c r="AA194" i="3" s="1"/>
  <c r="AB13" i="6"/>
  <c r="AA195" i="3" s="1"/>
  <c r="AA5" i="6"/>
  <c r="Z186" i="3" s="1"/>
  <c r="AA24" i="6"/>
  <c r="Z188" i="3" s="1"/>
  <c r="AA19" i="6"/>
  <c r="Z189" i="3" s="1"/>
  <c r="AA8" i="6"/>
  <c r="Z190" i="3" s="1"/>
  <c r="AA21" i="6"/>
  <c r="Z191" i="3" s="1"/>
  <c r="AA27" i="6"/>
  <c r="Z192" i="3" s="1"/>
  <c r="AA28" i="6"/>
  <c r="Z193" i="3" s="1"/>
  <c r="AA25" i="6"/>
  <c r="Z194" i="3" s="1"/>
  <c r="AA13" i="6"/>
  <c r="Z195" i="3" s="1"/>
  <c r="BT195" i="3" s="1"/>
  <c r="U5" i="6"/>
  <c r="T186" i="3" s="1"/>
  <c r="U24" i="6"/>
  <c r="T188" i="3" s="1"/>
  <c r="U19" i="6"/>
  <c r="T189" i="3" s="1"/>
  <c r="U8" i="6"/>
  <c r="T190" i="3" s="1"/>
  <c r="U21" i="6"/>
  <c r="T191" i="3" s="1"/>
  <c r="U27" i="6"/>
  <c r="T192" i="3" s="1"/>
  <c r="U28" i="6"/>
  <c r="T193" i="3" s="1"/>
  <c r="U25" i="6"/>
  <c r="T194" i="3" s="1"/>
  <c r="U13" i="6"/>
  <c r="T195" i="3" s="1"/>
  <c r="T5" i="6"/>
  <c r="S186" i="3" s="1"/>
  <c r="T24" i="6"/>
  <c r="S188" i="3" s="1"/>
  <c r="T19" i="6"/>
  <c r="S189" i="3" s="1"/>
  <c r="T8" i="6"/>
  <c r="S190" i="3" s="1"/>
  <c r="T21" i="6"/>
  <c r="S191" i="3" s="1"/>
  <c r="T27" i="6"/>
  <c r="S192" i="3" s="1"/>
  <c r="T28" i="6"/>
  <c r="S193" i="3" s="1"/>
  <c r="T25" i="6"/>
  <c r="S194" i="3" s="1"/>
  <c r="T13" i="6"/>
  <c r="S195" i="3" s="1"/>
  <c r="N5" i="6"/>
  <c r="M186" i="3" s="1"/>
  <c r="N24" i="6"/>
  <c r="M188" i="3" s="1"/>
  <c r="N19" i="6"/>
  <c r="M189" i="3" s="1"/>
  <c r="N8" i="6"/>
  <c r="M190" i="3" s="1"/>
  <c r="N21" i="6"/>
  <c r="M191" i="3" s="1"/>
  <c r="N27" i="6"/>
  <c r="M192" i="3" s="1"/>
  <c r="N28" i="6"/>
  <c r="M193" i="3" s="1"/>
  <c r="N25" i="6"/>
  <c r="M194" i="3" s="1"/>
  <c r="N13" i="6"/>
  <c r="M195" i="3" s="1"/>
  <c r="M5" i="6"/>
  <c r="L186" i="3" s="1"/>
  <c r="M24" i="6"/>
  <c r="L188" i="3" s="1"/>
  <c r="M19" i="6"/>
  <c r="L189" i="3" s="1"/>
  <c r="M8" i="6"/>
  <c r="L190" i="3" s="1"/>
  <c r="M21" i="6"/>
  <c r="L191" i="3" s="1"/>
  <c r="M27" i="6"/>
  <c r="L192" i="3" s="1"/>
  <c r="M28" i="6"/>
  <c r="L193" i="3" s="1"/>
  <c r="M25" i="6"/>
  <c r="L194" i="3" s="1"/>
  <c r="M13" i="6"/>
  <c r="L195" i="3" s="1"/>
  <c r="L5" i="6"/>
  <c r="K186" i="3" s="1"/>
  <c r="L24" i="6"/>
  <c r="K188" i="3" s="1"/>
  <c r="L19" i="6"/>
  <c r="K189" i="3" s="1"/>
  <c r="L8" i="6"/>
  <c r="K190" i="3" s="1"/>
  <c r="L21" i="6"/>
  <c r="K191" i="3" s="1"/>
  <c r="L27" i="6"/>
  <c r="K192" i="3" s="1"/>
  <c r="L28" i="6"/>
  <c r="K193" i="3" s="1"/>
  <c r="L25" i="6"/>
  <c r="K194" i="3" s="1"/>
  <c r="L13" i="6"/>
  <c r="K195" i="3" s="1"/>
  <c r="K5" i="6"/>
  <c r="J186" i="3" s="1"/>
  <c r="K24" i="6"/>
  <c r="J188" i="3" s="1"/>
  <c r="K19" i="6"/>
  <c r="J189" i="3" s="1"/>
  <c r="K8" i="6"/>
  <c r="J190" i="3" s="1"/>
  <c r="K21" i="6"/>
  <c r="J191" i="3" s="1"/>
  <c r="K27" i="6"/>
  <c r="J192" i="3" s="1"/>
  <c r="K28" i="6"/>
  <c r="J193" i="3" s="1"/>
  <c r="K25" i="6"/>
  <c r="J194" i="3" s="1"/>
  <c r="K13" i="6"/>
  <c r="J195" i="3" s="1"/>
  <c r="J5" i="6"/>
  <c r="I186" i="3" s="1"/>
  <c r="J24" i="6"/>
  <c r="I188" i="3" s="1"/>
  <c r="J19" i="6"/>
  <c r="I189" i="3" s="1"/>
  <c r="J8" i="6"/>
  <c r="I190" i="3" s="1"/>
  <c r="J21" i="6"/>
  <c r="I191" i="3" s="1"/>
  <c r="J27" i="6"/>
  <c r="I192" i="3" s="1"/>
  <c r="J28" i="6"/>
  <c r="I193" i="3" s="1"/>
  <c r="J25" i="6"/>
  <c r="I194" i="3" s="1"/>
  <c r="J13" i="6"/>
  <c r="I195" i="3" s="1"/>
  <c r="I5" i="6"/>
  <c r="H186" i="3" s="1"/>
  <c r="I24" i="6"/>
  <c r="H188" i="3" s="1"/>
  <c r="I19" i="6"/>
  <c r="H189" i="3" s="1"/>
  <c r="I8" i="6"/>
  <c r="H190" i="3" s="1"/>
  <c r="I21" i="6"/>
  <c r="H191" i="3" s="1"/>
  <c r="I27" i="6"/>
  <c r="H192" i="3" s="1"/>
  <c r="I28" i="6"/>
  <c r="H193" i="3" s="1"/>
  <c r="I25" i="6"/>
  <c r="H194" i="3" s="1"/>
  <c r="I13" i="6"/>
  <c r="H195" i="3" s="1"/>
  <c r="H5" i="6"/>
  <c r="G186" i="3" s="1"/>
  <c r="H24" i="6"/>
  <c r="G188" i="3" s="1"/>
  <c r="H19" i="6"/>
  <c r="G189" i="3" s="1"/>
  <c r="H8" i="6"/>
  <c r="G190" i="3" s="1"/>
  <c r="H21" i="6"/>
  <c r="G191" i="3" s="1"/>
  <c r="H27" i="6"/>
  <c r="G192" i="3" s="1"/>
  <c r="H28" i="6"/>
  <c r="G193" i="3" s="1"/>
  <c r="H25" i="6"/>
  <c r="G194" i="3" s="1"/>
  <c r="H13" i="6"/>
  <c r="G195" i="3" s="1"/>
  <c r="G5" i="6"/>
  <c r="F186" i="3" s="1"/>
  <c r="G24" i="6"/>
  <c r="F188" i="3" s="1"/>
  <c r="G19" i="6"/>
  <c r="F189" i="3" s="1"/>
  <c r="G8" i="6"/>
  <c r="F190" i="3" s="1"/>
  <c r="G21" i="6"/>
  <c r="F191" i="3" s="1"/>
  <c r="G27" i="6"/>
  <c r="F192" i="3" s="1"/>
  <c r="G28" i="6"/>
  <c r="F193" i="3" s="1"/>
  <c r="G25" i="6"/>
  <c r="F194" i="3" s="1"/>
  <c r="G13" i="6"/>
  <c r="F195" i="3" s="1"/>
  <c r="F5" i="6"/>
  <c r="E186" i="3" s="1"/>
  <c r="F24" i="6"/>
  <c r="E188" i="3" s="1"/>
  <c r="F19" i="6"/>
  <c r="E189" i="3" s="1"/>
  <c r="F8" i="6"/>
  <c r="E190" i="3" s="1"/>
  <c r="F21" i="6"/>
  <c r="E191" i="3" s="1"/>
  <c r="F27" i="6"/>
  <c r="E192" i="3" s="1"/>
  <c r="F28" i="6"/>
  <c r="E193" i="3" s="1"/>
  <c r="F25" i="6"/>
  <c r="E194" i="3" s="1"/>
  <c r="F13" i="6"/>
  <c r="E195" i="3" s="1"/>
  <c r="E5" i="6"/>
  <c r="D186" i="3" s="1"/>
  <c r="E24" i="6"/>
  <c r="D188" i="3" s="1"/>
  <c r="E19" i="6"/>
  <c r="D189" i="3" s="1"/>
  <c r="E8" i="6"/>
  <c r="D190" i="3" s="1"/>
  <c r="E21" i="6"/>
  <c r="D191" i="3" s="1"/>
  <c r="E27" i="6"/>
  <c r="D192" i="3" s="1"/>
  <c r="E28" i="6"/>
  <c r="D193" i="3" s="1"/>
  <c r="E25" i="6"/>
  <c r="D194" i="3" s="1"/>
  <c r="E13" i="6"/>
  <c r="D195" i="3" s="1"/>
  <c r="AB27" i="20"/>
  <c r="AA159" i="3" s="1"/>
  <c r="AB35" i="20"/>
  <c r="AA160" i="3" s="1"/>
  <c r="AB10" i="20"/>
  <c r="AA161" i="3" s="1"/>
  <c r="AB15" i="20"/>
  <c r="AA162" i="3" s="1"/>
  <c r="AB18" i="20"/>
  <c r="AA163" i="3" s="1"/>
  <c r="AB19" i="20"/>
  <c r="AA164" i="3" s="1"/>
  <c r="AB20" i="20"/>
  <c r="AA165" i="3" s="1"/>
  <c r="AB12" i="20"/>
  <c r="AA166" i="3" s="1"/>
  <c r="AA27" i="20"/>
  <c r="Z159" i="3" s="1"/>
  <c r="AA35" i="20"/>
  <c r="Z160" i="3" s="1"/>
  <c r="AA10" i="20"/>
  <c r="Z161" i="3" s="1"/>
  <c r="AA15" i="20"/>
  <c r="Z162" i="3" s="1"/>
  <c r="AA18" i="20"/>
  <c r="Z163" i="3" s="1"/>
  <c r="AA19" i="20"/>
  <c r="Z164" i="3" s="1"/>
  <c r="AA20" i="20"/>
  <c r="Z165" i="3" s="1"/>
  <c r="AA12" i="20"/>
  <c r="Z166" i="3" s="1"/>
  <c r="T27" i="20"/>
  <c r="T35" i="20"/>
  <c r="S160" i="3" s="1"/>
  <c r="T10" i="20"/>
  <c r="S161" i="3" s="1"/>
  <c r="T15" i="20"/>
  <c r="S162" i="3" s="1"/>
  <c r="T18" i="20"/>
  <c r="S163" i="3" s="1"/>
  <c r="T19" i="20"/>
  <c r="S164" i="3" s="1"/>
  <c r="T20" i="20"/>
  <c r="S165" i="3" s="1"/>
  <c r="T12" i="20"/>
  <c r="S166" i="3" s="1"/>
  <c r="N27" i="20"/>
  <c r="M159" i="3" s="1"/>
  <c r="N35" i="20"/>
  <c r="M160" i="3" s="1"/>
  <c r="N10" i="20"/>
  <c r="M161" i="3" s="1"/>
  <c r="N15" i="20"/>
  <c r="M162" i="3" s="1"/>
  <c r="N18" i="20"/>
  <c r="M163" i="3" s="1"/>
  <c r="N19" i="20"/>
  <c r="M164" i="3" s="1"/>
  <c r="N20" i="20"/>
  <c r="M165" i="3" s="1"/>
  <c r="N12" i="20"/>
  <c r="M166" i="3" s="1"/>
  <c r="M27" i="20"/>
  <c r="L159" i="3" s="1"/>
  <c r="M35" i="20"/>
  <c r="L160" i="3" s="1"/>
  <c r="M10" i="20"/>
  <c r="L161" i="3" s="1"/>
  <c r="M15" i="20"/>
  <c r="L162" i="3" s="1"/>
  <c r="M18" i="20"/>
  <c r="L163" i="3" s="1"/>
  <c r="M19" i="20"/>
  <c r="L164" i="3" s="1"/>
  <c r="M20" i="20"/>
  <c r="L165" i="3" s="1"/>
  <c r="M12" i="20"/>
  <c r="L166" i="3" s="1"/>
  <c r="L27" i="20"/>
  <c r="K159" i="3" s="1"/>
  <c r="L35" i="20"/>
  <c r="K160" i="3" s="1"/>
  <c r="L10" i="20"/>
  <c r="K161" i="3" s="1"/>
  <c r="L15" i="20"/>
  <c r="K162" i="3" s="1"/>
  <c r="L18" i="20"/>
  <c r="K163" i="3" s="1"/>
  <c r="L19" i="20"/>
  <c r="K164" i="3" s="1"/>
  <c r="L20" i="20"/>
  <c r="K165" i="3" s="1"/>
  <c r="L12" i="20"/>
  <c r="K166" i="3" s="1"/>
  <c r="K27" i="20"/>
  <c r="J159" i="3" s="1"/>
  <c r="K35" i="20"/>
  <c r="J160" i="3" s="1"/>
  <c r="K10" i="20"/>
  <c r="J161" i="3" s="1"/>
  <c r="K15" i="20"/>
  <c r="J162" i="3" s="1"/>
  <c r="K18" i="20"/>
  <c r="J163" i="3" s="1"/>
  <c r="K19" i="20"/>
  <c r="J164" i="3" s="1"/>
  <c r="K20" i="20"/>
  <c r="J165" i="3" s="1"/>
  <c r="K12" i="20"/>
  <c r="J166" i="3" s="1"/>
  <c r="J27" i="20"/>
  <c r="I159" i="3" s="1"/>
  <c r="J35" i="20"/>
  <c r="I160" i="3" s="1"/>
  <c r="J10" i="20"/>
  <c r="I161" i="3" s="1"/>
  <c r="J15" i="20"/>
  <c r="I162" i="3" s="1"/>
  <c r="J18" i="20"/>
  <c r="I163" i="3" s="1"/>
  <c r="J19" i="20"/>
  <c r="I164" i="3" s="1"/>
  <c r="J20" i="20"/>
  <c r="I165" i="3" s="1"/>
  <c r="J12" i="20"/>
  <c r="I166" i="3" s="1"/>
  <c r="I27" i="20"/>
  <c r="H159" i="3" s="1"/>
  <c r="I35" i="20"/>
  <c r="H160" i="3" s="1"/>
  <c r="I10" i="20"/>
  <c r="H161" i="3" s="1"/>
  <c r="I15" i="20"/>
  <c r="H162" i="3" s="1"/>
  <c r="I18" i="20"/>
  <c r="H163" i="3" s="1"/>
  <c r="I19" i="20"/>
  <c r="H164" i="3" s="1"/>
  <c r="I20" i="20"/>
  <c r="H165" i="3" s="1"/>
  <c r="I12" i="20"/>
  <c r="H166" i="3" s="1"/>
  <c r="H27" i="20"/>
  <c r="G159" i="3" s="1"/>
  <c r="H35" i="20"/>
  <c r="G160" i="3" s="1"/>
  <c r="H10" i="20"/>
  <c r="G161" i="3" s="1"/>
  <c r="H15" i="20"/>
  <c r="G162" i="3" s="1"/>
  <c r="H18" i="20"/>
  <c r="G163" i="3" s="1"/>
  <c r="H19" i="20"/>
  <c r="G164" i="3" s="1"/>
  <c r="H20" i="20"/>
  <c r="G165" i="3" s="1"/>
  <c r="H12" i="20"/>
  <c r="G166" i="3" s="1"/>
  <c r="G27" i="20"/>
  <c r="F159" i="3" s="1"/>
  <c r="G35" i="20"/>
  <c r="F160" i="3" s="1"/>
  <c r="G10" i="20"/>
  <c r="F161" i="3" s="1"/>
  <c r="G15" i="20"/>
  <c r="F162" i="3" s="1"/>
  <c r="G18" i="20"/>
  <c r="F163" i="3" s="1"/>
  <c r="G19" i="20"/>
  <c r="F164" i="3" s="1"/>
  <c r="G20" i="20"/>
  <c r="F165" i="3" s="1"/>
  <c r="G12" i="20"/>
  <c r="F166" i="3" s="1"/>
  <c r="F27" i="20"/>
  <c r="E159" i="3" s="1"/>
  <c r="F35" i="20"/>
  <c r="E160" i="3" s="1"/>
  <c r="F10" i="20"/>
  <c r="E161" i="3" s="1"/>
  <c r="F15" i="20"/>
  <c r="E162" i="3" s="1"/>
  <c r="F18" i="20"/>
  <c r="E163" i="3" s="1"/>
  <c r="F19" i="20"/>
  <c r="E164" i="3" s="1"/>
  <c r="F20" i="20"/>
  <c r="E165" i="3" s="1"/>
  <c r="F12" i="20"/>
  <c r="E166" i="3" s="1"/>
  <c r="D157" i="3"/>
  <c r="E27" i="20"/>
  <c r="D159" i="3" s="1"/>
  <c r="E35" i="20"/>
  <c r="D160" i="3" s="1"/>
  <c r="E10" i="20"/>
  <c r="D161" i="3" s="1"/>
  <c r="E15" i="20"/>
  <c r="D162" i="3" s="1"/>
  <c r="E18" i="20"/>
  <c r="D163" i="3" s="1"/>
  <c r="E19" i="20"/>
  <c r="D164" i="3" s="1"/>
  <c r="E20" i="20"/>
  <c r="D165" i="3" s="1"/>
  <c r="E12" i="20"/>
  <c r="D166" i="3" s="1"/>
  <c r="AB18" i="18"/>
  <c r="AA136" i="3" s="1"/>
  <c r="AB12" i="18"/>
  <c r="AA137" i="3" s="1"/>
  <c r="AB13" i="18"/>
  <c r="AA138" i="3" s="1"/>
  <c r="AB14" i="18"/>
  <c r="AA139" i="3" s="1"/>
  <c r="AB15" i="18"/>
  <c r="AA140" i="3" s="1"/>
  <c r="AA18" i="18"/>
  <c r="Z136" i="3" s="1"/>
  <c r="AA12" i="18"/>
  <c r="Z137" i="3" s="1"/>
  <c r="AA13" i="18"/>
  <c r="Z138" i="3" s="1"/>
  <c r="AA14" i="18"/>
  <c r="Z139" i="3" s="1"/>
  <c r="AA15" i="18"/>
  <c r="Z140" i="3" s="1"/>
  <c r="U18" i="18"/>
  <c r="T136" i="3" s="1"/>
  <c r="U12" i="18"/>
  <c r="T137" i="3" s="1"/>
  <c r="U13" i="18"/>
  <c r="T138" i="3" s="1"/>
  <c r="U14" i="18"/>
  <c r="T139" i="3" s="1"/>
  <c r="U15" i="18"/>
  <c r="T140" i="3" s="1"/>
  <c r="T18" i="18"/>
  <c r="S136" i="3" s="1"/>
  <c r="T12" i="18"/>
  <c r="S137" i="3" s="1"/>
  <c r="T13" i="18"/>
  <c r="S138" i="3" s="1"/>
  <c r="T14" i="18"/>
  <c r="S139" i="3" s="1"/>
  <c r="T15" i="18"/>
  <c r="S140" i="3" s="1"/>
  <c r="N18" i="18"/>
  <c r="M136" i="3" s="1"/>
  <c r="N12" i="18"/>
  <c r="M137" i="3" s="1"/>
  <c r="N13" i="18"/>
  <c r="M138" i="3" s="1"/>
  <c r="N14" i="18"/>
  <c r="M139" i="3" s="1"/>
  <c r="N15" i="18"/>
  <c r="M140" i="3" s="1"/>
  <c r="M18" i="18"/>
  <c r="L136" i="3" s="1"/>
  <c r="M12" i="18"/>
  <c r="L137" i="3" s="1"/>
  <c r="M13" i="18"/>
  <c r="L138" i="3" s="1"/>
  <c r="M14" i="18"/>
  <c r="L139" i="3" s="1"/>
  <c r="M15" i="18"/>
  <c r="L140" i="3" s="1"/>
  <c r="L18" i="18"/>
  <c r="K136" i="3" s="1"/>
  <c r="L12" i="18"/>
  <c r="K137" i="3" s="1"/>
  <c r="L13" i="18"/>
  <c r="K138" i="3" s="1"/>
  <c r="L14" i="18"/>
  <c r="K139" i="3" s="1"/>
  <c r="L15" i="18"/>
  <c r="K140" i="3" s="1"/>
  <c r="AA111" i="3"/>
  <c r="AB10" i="17"/>
  <c r="AA112" i="3" s="1"/>
  <c r="AB20" i="17"/>
  <c r="AA113" i="3" s="1"/>
  <c r="AB21" i="17"/>
  <c r="AA114" i="3" s="1"/>
  <c r="AB23" i="17"/>
  <c r="AA115" i="3" s="1"/>
  <c r="AB12" i="17"/>
  <c r="AA117" i="3" s="1"/>
  <c r="Z111" i="3"/>
  <c r="AA10" i="17"/>
  <c r="Z112" i="3" s="1"/>
  <c r="AA20" i="17"/>
  <c r="Z113" i="3" s="1"/>
  <c r="AA21" i="17"/>
  <c r="Z114" i="3" s="1"/>
  <c r="AA23" i="17"/>
  <c r="Z115" i="3" s="1"/>
  <c r="AA12" i="17"/>
  <c r="Z117" i="3" s="1"/>
  <c r="T111" i="3"/>
  <c r="U10" i="17"/>
  <c r="T112" i="3" s="1"/>
  <c r="U20" i="17"/>
  <c r="T113" i="3" s="1"/>
  <c r="U21" i="17"/>
  <c r="T114" i="3" s="1"/>
  <c r="U23" i="17"/>
  <c r="T115" i="3" s="1"/>
  <c r="U12" i="17"/>
  <c r="T117" i="3" s="1"/>
  <c r="S111" i="3"/>
  <c r="T10" i="17"/>
  <c r="S112" i="3" s="1"/>
  <c r="T20" i="17"/>
  <c r="S113" i="3" s="1"/>
  <c r="T21" i="17"/>
  <c r="S114" i="3" s="1"/>
  <c r="T23" i="17"/>
  <c r="S115" i="3" s="1"/>
  <c r="T12" i="17"/>
  <c r="S117" i="3" s="1"/>
  <c r="M111" i="3"/>
  <c r="N10" i="17"/>
  <c r="M112" i="3" s="1"/>
  <c r="N20" i="17"/>
  <c r="M113" i="3" s="1"/>
  <c r="N21" i="17"/>
  <c r="M114" i="3" s="1"/>
  <c r="N23" i="17"/>
  <c r="M115" i="3" s="1"/>
  <c r="N12" i="17"/>
  <c r="M117" i="3" s="1"/>
  <c r="L111" i="3"/>
  <c r="M10" i="17"/>
  <c r="L112" i="3" s="1"/>
  <c r="M20" i="17"/>
  <c r="L113" i="3" s="1"/>
  <c r="M21" i="17"/>
  <c r="L114" i="3" s="1"/>
  <c r="M23" i="17"/>
  <c r="L115" i="3" s="1"/>
  <c r="M12" i="17"/>
  <c r="L117" i="3" s="1"/>
  <c r="K111" i="3"/>
  <c r="L10" i="17"/>
  <c r="K112" i="3" s="1"/>
  <c r="L20" i="17"/>
  <c r="K113" i="3" s="1"/>
  <c r="L21" i="17"/>
  <c r="K114" i="3" s="1"/>
  <c r="L23" i="17"/>
  <c r="K115" i="3" s="1"/>
  <c r="L12" i="17"/>
  <c r="K117" i="3" s="1"/>
  <c r="J111" i="3"/>
  <c r="K10" i="17"/>
  <c r="J112" i="3" s="1"/>
  <c r="K20" i="17"/>
  <c r="J113" i="3" s="1"/>
  <c r="K21" i="17"/>
  <c r="J114" i="3" s="1"/>
  <c r="K23" i="17"/>
  <c r="J115" i="3" s="1"/>
  <c r="K12" i="17"/>
  <c r="J117" i="3" s="1"/>
  <c r="I111" i="3"/>
  <c r="J10" i="17"/>
  <c r="I112" i="3" s="1"/>
  <c r="J20" i="17"/>
  <c r="I113" i="3" s="1"/>
  <c r="J21" i="17"/>
  <c r="I114" i="3" s="1"/>
  <c r="J23" i="17"/>
  <c r="I115" i="3" s="1"/>
  <c r="J12" i="17"/>
  <c r="I117" i="3" s="1"/>
  <c r="H111" i="3"/>
  <c r="I10" i="17"/>
  <c r="H112" i="3" s="1"/>
  <c r="I20" i="17"/>
  <c r="H113" i="3" s="1"/>
  <c r="I21" i="17"/>
  <c r="H114" i="3" s="1"/>
  <c r="I23" i="17"/>
  <c r="H115" i="3" s="1"/>
  <c r="I12" i="17"/>
  <c r="H117" i="3" s="1"/>
  <c r="G111" i="3"/>
  <c r="H10" i="17"/>
  <c r="G112" i="3" s="1"/>
  <c r="H20" i="17"/>
  <c r="G113" i="3" s="1"/>
  <c r="H21" i="17"/>
  <c r="G114" i="3" s="1"/>
  <c r="H23" i="17"/>
  <c r="G115" i="3" s="1"/>
  <c r="H12" i="17"/>
  <c r="G117" i="3" s="1"/>
  <c r="F111" i="3"/>
  <c r="G10" i="17"/>
  <c r="F112" i="3" s="1"/>
  <c r="G20" i="17"/>
  <c r="F113" i="3" s="1"/>
  <c r="G21" i="17"/>
  <c r="F114" i="3" s="1"/>
  <c r="G23" i="17"/>
  <c r="F115" i="3" s="1"/>
  <c r="G12" i="17"/>
  <c r="F117" i="3" s="1"/>
  <c r="E111" i="3"/>
  <c r="F10" i="17"/>
  <c r="E112" i="3" s="1"/>
  <c r="F20" i="17"/>
  <c r="E113" i="3" s="1"/>
  <c r="F21" i="17"/>
  <c r="E114" i="3" s="1"/>
  <c r="F23" i="17"/>
  <c r="E115" i="3" s="1"/>
  <c r="F12" i="17"/>
  <c r="E117" i="3" s="1"/>
  <c r="D111" i="3"/>
  <c r="E10" i="17"/>
  <c r="D112" i="3" s="1"/>
  <c r="E20" i="17"/>
  <c r="D113" i="3" s="1"/>
  <c r="E21" i="17"/>
  <c r="D114" i="3" s="1"/>
  <c r="E23" i="17"/>
  <c r="D115" i="3" s="1"/>
  <c r="E12" i="17"/>
  <c r="D117" i="3" s="1"/>
  <c r="AB8" i="1"/>
  <c r="AB40" i="1" s="1"/>
  <c r="AB17" i="1"/>
  <c r="AB49" i="1" s="1"/>
  <c r="AB9" i="1"/>
  <c r="AA87" i="3" s="1"/>
  <c r="AB10" i="1"/>
  <c r="AA88" i="3" s="1"/>
  <c r="AB12" i="1"/>
  <c r="AA89" i="3" s="1"/>
  <c r="AB18" i="1"/>
  <c r="AB50" i="1" s="1"/>
  <c r="AB19" i="1"/>
  <c r="AB20" i="1"/>
  <c r="AA8" i="1"/>
  <c r="AA17" i="1"/>
  <c r="AA9" i="1"/>
  <c r="Z87" i="3" s="1"/>
  <c r="AA10" i="1"/>
  <c r="Z88" i="3" s="1"/>
  <c r="AA12" i="1"/>
  <c r="AA18" i="1"/>
  <c r="AA19" i="1"/>
  <c r="AA20" i="1"/>
  <c r="Z92" i="3" s="1"/>
  <c r="U8" i="1"/>
  <c r="U9" i="1"/>
  <c r="T87" i="3" s="1"/>
  <c r="U10" i="1"/>
  <c r="T88" i="3" s="1"/>
  <c r="U12" i="1"/>
  <c r="T89" i="3" s="1"/>
  <c r="U19" i="1"/>
  <c r="T91" i="3" s="1"/>
  <c r="U20" i="1"/>
  <c r="T92" i="3" s="1"/>
  <c r="T8" i="1"/>
  <c r="T17" i="1"/>
  <c r="T9" i="1"/>
  <c r="S87" i="3" s="1"/>
  <c r="T10" i="1"/>
  <c r="S88" i="3" s="1"/>
  <c r="T12" i="1"/>
  <c r="S89" i="3" s="1"/>
  <c r="T18" i="1"/>
  <c r="S90" i="3" s="1"/>
  <c r="T19" i="1"/>
  <c r="S91" i="3" s="1"/>
  <c r="T20" i="1"/>
  <c r="S92" i="3" s="1"/>
  <c r="N8" i="1"/>
  <c r="N17" i="1"/>
  <c r="N9" i="1"/>
  <c r="M87" i="3" s="1"/>
  <c r="N10" i="1"/>
  <c r="M88" i="3" s="1"/>
  <c r="N12" i="1"/>
  <c r="M89" i="3" s="1"/>
  <c r="N18" i="1"/>
  <c r="M90" i="3" s="1"/>
  <c r="N19" i="1"/>
  <c r="M91" i="3" s="1"/>
  <c r="N20" i="1"/>
  <c r="M92" i="3" s="1"/>
  <c r="M8" i="1"/>
  <c r="M17" i="1"/>
  <c r="M9" i="1"/>
  <c r="L87" i="3" s="1"/>
  <c r="M10" i="1"/>
  <c r="L88" i="3" s="1"/>
  <c r="M12" i="1"/>
  <c r="L89" i="3" s="1"/>
  <c r="M18" i="1"/>
  <c r="L90" i="3" s="1"/>
  <c r="M19" i="1"/>
  <c r="L91" i="3" s="1"/>
  <c r="M20" i="1"/>
  <c r="L92" i="3" s="1"/>
  <c r="L8" i="1"/>
  <c r="L17" i="1"/>
  <c r="L9" i="1"/>
  <c r="K87" i="3" s="1"/>
  <c r="L10" i="1"/>
  <c r="K88" i="3" s="1"/>
  <c r="L12" i="1"/>
  <c r="K89" i="3" s="1"/>
  <c r="L18" i="1"/>
  <c r="K90" i="3" s="1"/>
  <c r="L19" i="1"/>
  <c r="K91" i="3" s="1"/>
  <c r="L20" i="1"/>
  <c r="K92" i="3" s="1"/>
  <c r="K17" i="1"/>
  <c r="K9" i="1"/>
  <c r="J87" i="3" s="1"/>
  <c r="K10" i="1"/>
  <c r="J88" i="3" s="1"/>
  <c r="K12" i="1"/>
  <c r="J89" i="3" s="1"/>
  <c r="K18" i="1"/>
  <c r="J90" i="3" s="1"/>
  <c r="K19" i="1"/>
  <c r="J91" i="3" s="1"/>
  <c r="K20" i="1"/>
  <c r="J92" i="3" s="1"/>
  <c r="J17" i="1"/>
  <c r="J9" i="1"/>
  <c r="I87" i="3" s="1"/>
  <c r="J10" i="1"/>
  <c r="I88" i="3" s="1"/>
  <c r="J12" i="1"/>
  <c r="I89" i="3" s="1"/>
  <c r="J18" i="1"/>
  <c r="I90" i="3" s="1"/>
  <c r="J19" i="1"/>
  <c r="I91" i="3" s="1"/>
  <c r="J20" i="1"/>
  <c r="I92" i="3" s="1"/>
  <c r="I17" i="1"/>
  <c r="I9" i="1"/>
  <c r="H87" i="3" s="1"/>
  <c r="I10" i="1"/>
  <c r="H88" i="3" s="1"/>
  <c r="I12" i="1"/>
  <c r="H89" i="3" s="1"/>
  <c r="I18" i="1"/>
  <c r="H90" i="3" s="1"/>
  <c r="I19" i="1"/>
  <c r="H91" i="3" s="1"/>
  <c r="I20" i="1"/>
  <c r="H92" i="3" s="1"/>
  <c r="H17" i="1"/>
  <c r="H9" i="1"/>
  <c r="G87" i="3" s="1"/>
  <c r="H10" i="1"/>
  <c r="G88" i="3" s="1"/>
  <c r="H12" i="1"/>
  <c r="G89" i="3" s="1"/>
  <c r="H18" i="1"/>
  <c r="G90" i="3" s="1"/>
  <c r="H19" i="1"/>
  <c r="G91" i="3" s="1"/>
  <c r="H20" i="1"/>
  <c r="G92" i="3" s="1"/>
  <c r="G17" i="1"/>
  <c r="G9" i="1"/>
  <c r="F87" i="3" s="1"/>
  <c r="G10" i="1"/>
  <c r="F88" i="3" s="1"/>
  <c r="G12" i="1"/>
  <c r="F89" i="3" s="1"/>
  <c r="G18" i="1"/>
  <c r="F90" i="3" s="1"/>
  <c r="G19" i="1"/>
  <c r="F91" i="3" s="1"/>
  <c r="G20" i="1"/>
  <c r="F92" i="3" s="1"/>
  <c r="F17" i="1"/>
  <c r="F9" i="1"/>
  <c r="E87" i="3" s="1"/>
  <c r="F10" i="1"/>
  <c r="E88" i="3" s="1"/>
  <c r="F12" i="1"/>
  <c r="E89" i="3" s="1"/>
  <c r="F18" i="1"/>
  <c r="E90" i="3" s="1"/>
  <c r="F19" i="1"/>
  <c r="E91" i="3" s="1"/>
  <c r="F20" i="1"/>
  <c r="E92" i="3" s="1"/>
  <c r="E17" i="1"/>
  <c r="E9" i="1"/>
  <c r="D87" i="3" s="1"/>
  <c r="E10" i="1"/>
  <c r="D88" i="3" s="1"/>
  <c r="E12" i="1"/>
  <c r="D89" i="3" s="1"/>
  <c r="E18" i="1"/>
  <c r="D90" i="3" s="1"/>
  <c r="E19" i="1"/>
  <c r="D91" i="3" s="1"/>
  <c r="E20" i="1"/>
  <c r="D92" i="3" s="1"/>
  <c r="Q81" i="3"/>
  <c r="N81" i="3"/>
  <c r="L81" i="3"/>
  <c r="F81" i="3"/>
  <c r="E81" i="3"/>
  <c r="D81" i="3"/>
  <c r="AD78" i="3"/>
  <c r="AE78" i="3" s="1"/>
  <c r="AF78" i="3" s="1"/>
  <c r="AG78" i="3" s="1"/>
  <c r="AH78" i="3" s="1"/>
  <c r="AI78" i="3" s="1"/>
  <c r="AJ78" i="3" s="1"/>
  <c r="AK78" i="3" s="1"/>
  <c r="AL78" i="3" s="1"/>
  <c r="AM78" i="3" s="1"/>
  <c r="AN78" i="3" s="1"/>
  <c r="AO78" i="3" s="1"/>
  <c r="AP78" i="3" s="1"/>
  <c r="AQ78" i="3" s="1"/>
  <c r="AR78" i="3" s="1"/>
  <c r="AS78" i="3" s="1"/>
  <c r="AT78" i="3" s="1"/>
  <c r="AU78" i="3" s="1"/>
  <c r="AV78" i="3" s="1"/>
  <c r="AW78" i="3" s="1"/>
  <c r="AX78" i="3" s="1"/>
  <c r="AY78" i="3" s="1"/>
  <c r="AZ78" i="3" s="1"/>
  <c r="BA78" i="3" s="1"/>
  <c r="BB78" i="3" s="1"/>
  <c r="C78" i="3"/>
  <c r="D78" i="3" s="1"/>
  <c r="E78" i="3" s="1"/>
  <c r="F78" i="3" s="1"/>
  <c r="G78" i="3" s="1"/>
  <c r="H78" i="3" s="1"/>
  <c r="I78" i="3" s="1"/>
  <c r="J78" i="3" s="1"/>
  <c r="K78" i="3" s="1"/>
  <c r="L78" i="3" s="1"/>
  <c r="M78" i="3" s="1"/>
  <c r="N78" i="3" s="1"/>
  <c r="O78" i="3" s="1"/>
  <c r="P78" i="3" s="1"/>
  <c r="Q78" i="3" s="1"/>
  <c r="R78" i="3" s="1"/>
  <c r="S78" i="3" s="1"/>
  <c r="T78" i="3" s="1"/>
  <c r="U78" i="3" s="1"/>
  <c r="V78" i="3" s="1"/>
  <c r="W78" i="3" s="1"/>
  <c r="X78" i="3" s="1"/>
  <c r="Y78" i="3" s="1"/>
  <c r="Z78" i="3" s="1"/>
  <c r="AA78" i="3" s="1"/>
  <c r="AS36" i="2"/>
  <c r="AQ36" i="2"/>
  <c r="AQ52" i="2" s="1"/>
  <c r="AP36" i="2"/>
  <c r="AP52" i="2" s="1"/>
  <c r="AO36" i="2"/>
  <c r="BA19" i="2"/>
  <c r="AU19" i="2"/>
  <c r="AT35" i="2"/>
  <c r="AS19" i="2"/>
  <c r="AS35" i="2"/>
  <c r="AR35" i="2"/>
  <c r="AQ19" i="2"/>
  <c r="AQ35" i="2"/>
  <c r="AP19" i="2"/>
  <c r="AP35" i="2"/>
  <c r="AO19" i="2"/>
  <c r="AO35" i="2"/>
  <c r="BA18" i="2"/>
  <c r="AZ18" i="2"/>
  <c r="AZ50" i="2" s="1"/>
  <c r="AY18" i="2"/>
  <c r="AY50" i="2" s="1"/>
  <c r="AX18" i="2"/>
  <c r="AX50" i="2" s="1"/>
  <c r="AW18" i="2"/>
  <c r="AW50" i="2" s="1"/>
  <c r="AV18" i="2"/>
  <c r="AV50" i="2" s="1"/>
  <c r="AU18" i="2"/>
  <c r="AU50" i="2" s="1"/>
  <c r="AT18" i="2"/>
  <c r="AT50" i="2" s="1"/>
  <c r="AS18" i="2"/>
  <c r="AS34" i="2"/>
  <c r="AR34" i="2"/>
  <c r="AQ18" i="2"/>
  <c r="AQ34" i="2"/>
  <c r="AP18" i="2"/>
  <c r="AP34" i="2"/>
  <c r="AO18" i="2"/>
  <c r="AO34" i="2"/>
  <c r="AS33" i="2"/>
  <c r="AS49" i="2" s="1"/>
  <c r="AQ33" i="2"/>
  <c r="AP33" i="2"/>
  <c r="AP49" i="2" s="1"/>
  <c r="AO33" i="2"/>
  <c r="AO49" i="2" s="1"/>
  <c r="BA9" i="2"/>
  <c r="BA11" i="2"/>
  <c r="BA13" i="2"/>
  <c r="BA14" i="2"/>
  <c r="AU9" i="2"/>
  <c r="AU11" i="2"/>
  <c r="AU13" i="2"/>
  <c r="AU14" i="2"/>
  <c r="AS9" i="2"/>
  <c r="AS11" i="2"/>
  <c r="AS13" i="2"/>
  <c r="AS14" i="2"/>
  <c r="AS24" i="2"/>
  <c r="AS40" i="2" s="1"/>
  <c r="AS25" i="2"/>
  <c r="AS26" i="2"/>
  <c r="AS42" i="2" s="1"/>
  <c r="AS27" i="2"/>
  <c r="AS28" i="2"/>
  <c r="AS44" i="2" s="1"/>
  <c r="AS29" i="2"/>
  <c r="AS30" i="2"/>
  <c r="AS31" i="2"/>
  <c r="AS47" i="2" s="1"/>
  <c r="AR9" i="2"/>
  <c r="AR11" i="2"/>
  <c r="AR25" i="2"/>
  <c r="AR26" i="2"/>
  <c r="AR42" i="2" s="1"/>
  <c r="AR27" i="2"/>
  <c r="AR28" i="2"/>
  <c r="AR44" i="2" s="1"/>
  <c r="AR30" i="2"/>
  <c r="AQ9" i="2"/>
  <c r="AQ11" i="2"/>
  <c r="AQ13" i="2"/>
  <c r="AQ14" i="2"/>
  <c r="AQ24" i="2"/>
  <c r="AQ40" i="2" s="1"/>
  <c r="AQ25" i="2"/>
  <c r="AQ26" i="2"/>
  <c r="AQ42" i="2" s="1"/>
  <c r="AQ27" i="2"/>
  <c r="AQ28" i="2"/>
  <c r="AQ44" i="2" s="1"/>
  <c r="AQ29" i="2"/>
  <c r="AQ30" i="2"/>
  <c r="AQ31" i="2"/>
  <c r="AQ47" i="2" s="1"/>
  <c r="AP9" i="2"/>
  <c r="AP41" i="2" s="1"/>
  <c r="AP11" i="2"/>
  <c r="AP13" i="2"/>
  <c r="AP14" i="2"/>
  <c r="AP24" i="2"/>
  <c r="AP40" i="2" s="1"/>
  <c r="AP25" i="2"/>
  <c r="AP26" i="2"/>
  <c r="AP42" i="2" s="1"/>
  <c r="AP27" i="2"/>
  <c r="AP28" i="2"/>
  <c r="AP44" i="2" s="1"/>
  <c r="AP29" i="2"/>
  <c r="AP30" i="2"/>
  <c r="AP31" i="2"/>
  <c r="AO9" i="2"/>
  <c r="AO11" i="2"/>
  <c r="AO13" i="2"/>
  <c r="AO14" i="2"/>
  <c r="AO24" i="2"/>
  <c r="AO25" i="2"/>
  <c r="AO26" i="2"/>
  <c r="AO42" i="2" s="1"/>
  <c r="AO27" i="2"/>
  <c r="AO28" i="2"/>
  <c r="AO44" i="2" s="1"/>
  <c r="AO29" i="2"/>
  <c r="AO30" i="2"/>
  <c r="AO31" i="2"/>
  <c r="AO47" i="2" s="1"/>
  <c r="BA7" i="2"/>
  <c r="AU7" i="2"/>
  <c r="AS7" i="2"/>
  <c r="AS23" i="2"/>
  <c r="AQ7" i="2"/>
  <c r="AQ23" i="2"/>
  <c r="AP7" i="2"/>
  <c r="AP23" i="2"/>
  <c r="AO7" i="2"/>
  <c r="AO23" i="2"/>
  <c r="BA36" i="2"/>
  <c r="AU36" i="2"/>
  <c r="BA35" i="2"/>
  <c r="AZ35" i="2"/>
  <c r="AY35" i="2"/>
  <c r="AX35" i="2"/>
  <c r="AW35" i="2"/>
  <c r="AV35" i="2"/>
  <c r="AU35" i="2"/>
  <c r="BA34" i="2"/>
  <c r="AZ34" i="2"/>
  <c r="AY34" i="2"/>
  <c r="AX34" i="2"/>
  <c r="AW34" i="2"/>
  <c r="AV34" i="2"/>
  <c r="AU34" i="2"/>
  <c r="AT34" i="2"/>
  <c r="BA33" i="2"/>
  <c r="BA49" i="2" s="1"/>
  <c r="AU33" i="2"/>
  <c r="AU49" i="2" s="1"/>
  <c r="BA24" i="2"/>
  <c r="BA40" i="2" s="1"/>
  <c r="BA25" i="2"/>
  <c r="BA26" i="2"/>
  <c r="BA42" i="2" s="1"/>
  <c r="BA27" i="2"/>
  <c r="BA28" i="2"/>
  <c r="BA44" i="2" s="1"/>
  <c r="BA29" i="2"/>
  <c r="BA30" i="2"/>
  <c r="BA31" i="2"/>
  <c r="AU24" i="2"/>
  <c r="AU25" i="2"/>
  <c r="AU26" i="2"/>
  <c r="AU42" i="2" s="1"/>
  <c r="AU27" i="2"/>
  <c r="AU28" i="2"/>
  <c r="AU44" i="2" s="1"/>
  <c r="AU29" i="2"/>
  <c r="AU30" i="2"/>
  <c r="AU31" i="2"/>
  <c r="BA23" i="2"/>
  <c r="AU23" i="2"/>
  <c r="BA6" i="17"/>
  <c r="BA31" i="17"/>
  <c r="AV6" i="17"/>
  <c r="AV31" i="17"/>
  <c r="AU6" i="17"/>
  <c r="AU31" i="17"/>
  <c r="AS6" i="17"/>
  <c r="AS31" i="17"/>
  <c r="AQ6" i="17"/>
  <c r="AQ31" i="17"/>
  <c r="AP6" i="17"/>
  <c r="AP31" i="17"/>
  <c r="AO6" i="17"/>
  <c r="AO31" i="17"/>
  <c r="BA19" i="17"/>
  <c r="BA22" i="17"/>
  <c r="BA24" i="17"/>
  <c r="BA25" i="17"/>
  <c r="AV19" i="17"/>
  <c r="AV22" i="17"/>
  <c r="AV24" i="17"/>
  <c r="AV25" i="17"/>
  <c r="AU19" i="17"/>
  <c r="AU22" i="17"/>
  <c r="AU24" i="17"/>
  <c r="AU25" i="17"/>
  <c r="AS19" i="17"/>
  <c r="AS22" i="17"/>
  <c r="AS24" i="17"/>
  <c r="AS25" i="17"/>
  <c r="AQ19" i="17"/>
  <c r="AQ22" i="17"/>
  <c r="AQ24" i="17"/>
  <c r="AQ25" i="17"/>
  <c r="AP19" i="17"/>
  <c r="AP22" i="17"/>
  <c r="AP24" i="17"/>
  <c r="AP25" i="17"/>
  <c r="AO19" i="17"/>
  <c r="AO22" i="17"/>
  <c r="AO24" i="17"/>
  <c r="AO25" i="17"/>
  <c r="BA14" i="17"/>
  <c r="BA15" i="17"/>
  <c r="AV14" i="17"/>
  <c r="AV15" i="17"/>
  <c r="AU14" i="17"/>
  <c r="AU15" i="17"/>
  <c r="AS14" i="17"/>
  <c r="AS15" i="17"/>
  <c r="AQ14" i="17"/>
  <c r="AQ15" i="17"/>
  <c r="AP14" i="17"/>
  <c r="AP15" i="17"/>
  <c r="AO14" i="17"/>
  <c r="AO15" i="17"/>
  <c r="BA11" i="17"/>
  <c r="AV11" i="17"/>
  <c r="AU11" i="17"/>
  <c r="AS11" i="17"/>
  <c r="AQ11" i="17"/>
  <c r="AP11" i="17"/>
  <c r="AO11" i="17"/>
  <c r="BA7" i="17"/>
  <c r="AV7" i="17"/>
  <c r="AU7" i="17"/>
  <c r="AS7" i="17"/>
  <c r="AQ7" i="17"/>
  <c r="AP7" i="17"/>
  <c r="AO7" i="17"/>
  <c r="AL4" i="17"/>
  <c r="AM4" i="17" s="1"/>
  <c r="AN4" i="17" s="1"/>
  <c r="AO4" i="17" s="1"/>
  <c r="AP4" i="17" s="1"/>
  <c r="AQ4" i="17" s="1"/>
  <c r="AR4" i="17" s="1"/>
  <c r="AS4" i="17" s="1"/>
  <c r="AT4" i="17" s="1"/>
  <c r="AU4" i="17" s="1"/>
  <c r="AV4" i="17" s="1"/>
  <c r="AW4" i="17" s="1"/>
  <c r="AX4" i="17" s="1"/>
  <c r="AY4" i="17" s="1"/>
  <c r="AZ4" i="17" s="1"/>
  <c r="BA4" i="17" s="1"/>
  <c r="BB4" i="17" s="1"/>
  <c r="BC4" i="17" s="1"/>
  <c r="BA6" i="18"/>
  <c r="BA22" i="18"/>
  <c r="AV6" i="18"/>
  <c r="AV22" i="18"/>
  <c r="AU6" i="18"/>
  <c r="AU22" i="18"/>
  <c r="AS6" i="18"/>
  <c r="AS22" i="18"/>
  <c r="AS23" i="18" s="1"/>
  <c r="AQ6" i="18"/>
  <c r="AQ22" i="18"/>
  <c r="AP6" i="18"/>
  <c r="AP22" i="18"/>
  <c r="AO6" i="18"/>
  <c r="AO22" i="18"/>
  <c r="BA24" i="18"/>
  <c r="BA25" i="18"/>
  <c r="AV24" i="18"/>
  <c r="AV25" i="18"/>
  <c r="AU24" i="18"/>
  <c r="AU25" i="18"/>
  <c r="AS24" i="18"/>
  <c r="AS25" i="18"/>
  <c r="AQ24" i="18"/>
  <c r="AQ25" i="18"/>
  <c r="AP24" i="18"/>
  <c r="AP25" i="18"/>
  <c r="AO24" i="18"/>
  <c r="AO25" i="18"/>
  <c r="BA19" i="18"/>
  <c r="BA20" i="18"/>
  <c r="AV19" i="18"/>
  <c r="AV20" i="18"/>
  <c r="AV21" i="18" s="1"/>
  <c r="AU19" i="18"/>
  <c r="AU20" i="18"/>
  <c r="AS19" i="18"/>
  <c r="AS20" i="18"/>
  <c r="AQ19" i="18"/>
  <c r="AQ20" i="18"/>
  <c r="AP19" i="18"/>
  <c r="AP20" i="18"/>
  <c r="AP21" i="18" s="1"/>
  <c r="AO19" i="18"/>
  <c r="AO20" i="18"/>
  <c r="BA16" i="18"/>
  <c r="AV16" i="18"/>
  <c r="AU16" i="18"/>
  <c r="AS16" i="18"/>
  <c r="AQ16" i="18"/>
  <c r="AP16" i="18"/>
  <c r="AO16" i="18"/>
  <c r="BA8" i="18"/>
  <c r="AV8" i="18"/>
  <c r="AV9" i="18" s="1"/>
  <c r="AU8" i="18"/>
  <c r="AU9" i="18" s="1"/>
  <c r="AS8" i="18"/>
  <c r="AS9" i="18" s="1"/>
  <c r="AQ8" i="18"/>
  <c r="AQ9" i="18" s="1"/>
  <c r="AP8" i="18"/>
  <c r="AO8" i="18"/>
  <c r="AO9" i="18" s="1"/>
  <c r="AL4" i="18"/>
  <c r="AM4" i="18"/>
  <c r="AN4" i="18" s="1"/>
  <c r="AO4" i="18" s="1"/>
  <c r="AP4" i="18" s="1"/>
  <c r="AQ4" i="18"/>
  <c r="AR4" i="18" s="1"/>
  <c r="AS4" i="18" s="1"/>
  <c r="AT4" i="18" s="1"/>
  <c r="AU4" i="18" s="1"/>
  <c r="AV4" i="18" s="1"/>
  <c r="AW4" i="18" s="1"/>
  <c r="AX4" i="18" s="1"/>
  <c r="AY4" i="18" s="1"/>
  <c r="AZ4" i="18" s="1"/>
  <c r="BA4" i="18" s="1"/>
  <c r="BB4" i="18" s="1"/>
  <c r="BC4" i="18" s="1"/>
  <c r="BA37" i="20"/>
  <c r="BA38" i="20"/>
  <c r="AV37" i="20"/>
  <c r="AV38" i="20"/>
  <c r="AU37" i="20"/>
  <c r="AU38" i="20"/>
  <c r="AS37" i="20"/>
  <c r="AS38" i="20"/>
  <c r="AQ37" i="20"/>
  <c r="AQ38" i="20"/>
  <c r="AP37" i="20"/>
  <c r="AP38" i="20"/>
  <c r="AO37" i="20"/>
  <c r="AO38" i="20"/>
  <c r="BA33" i="20"/>
  <c r="AV33" i="20"/>
  <c r="AU33" i="20"/>
  <c r="AS33" i="20"/>
  <c r="AQ33" i="20"/>
  <c r="AP33" i="20"/>
  <c r="AO33" i="20"/>
  <c r="BA36" i="20"/>
  <c r="AU36" i="20"/>
  <c r="AS36" i="20"/>
  <c r="AQ36" i="20"/>
  <c r="AP36" i="20"/>
  <c r="AO36" i="20"/>
  <c r="BA28" i="20"/>
  <c r="BA29" i="20"/>
  <c r="BA30" i="20"/>
  <c r="BA31" i="20"/>
  <c r="AV28" i="20"/>
  <c r="AV29" i="20"/>
  <c r="AU28" i="20"/>
  <c r="AU29" i="20"/>
  <c r="AU30" i="20"/>
  <c r="AU31" i="20"/>
  <c r="AS28" i="20"/>
  <c r="AS29" i="20"/>
  <c r="AS30" i="20"/>
  <c r="AS31" i="20"/>
  <c r="AQ28" i="20"/>
  <c r="AQ29" i="20"/>
  <c r="AQ30" i="20"/>
  <c r="AQ31" i="20"/>
  <c r="AP28" i="20"/>
  <c r="AP29" i="20"/>
  <c r="AP30" i="20"/>
  <c r="AP31" i="20"/>
  <c r="AO28" i="20"/>
  <c r="AO29" i="20"/>
  <c r="AO30" i="20"/>
  <c r="AO31" i="20"/>
  <c r="BA21" i="20"/>
  <c r="BA22" i="20"/>
  <c r="BA23" i="20"/>
  <c r="BA24" i="20"/>
  <c r="BA25" i="20"/>
  <c r="AV23" i="20"/>
  <c r="AU21" i="20"/>
  <c r="AU22" i="20"/>
  <c r="AU23" i="20"/>
  <c r="AU24" i="20"/>
  <c r="AU25" i="20"/>
  <c r="AS21" i="20"/>
  <c r="AS22" i="20"/>
  <c r="AS23" i="20"/>
  <c r="AS24" i="20"/>
  <c r="AS25" i="20"/>
  <c r="AQ21" i="20"/>
  <c r="AQ22" i="20"/>
  <c r="AQ23" i="20"/>
  <c r="AQ24" i="20"/>
  <c r="AQ25" i="20"/>
  <c r="AP21" i="20"/>
  <c r="AP22" i="20"/>
  <c r="AP23" i="20"/>
  <c r="AP24" i="20"/>
  <c r="AP25" i="20"/>
  <c r="AO21" i="20"/>
  <c r="AO22" i="20"/>
  <c r="AO23" i="20"/>
  <c r="AO24" i="20"/>
  <c r="AO25" i="20"/>
  <c r="BA14" i="20"/>
  <c r="AV14" i="20"/>
  <c r="AU14" i="20"/>
  <c r="AS14" i="20"/>
  <c r="AS16" i="20" s="1"/>
  <c r="AQ14" i="20"/>
  <c r="AP14" i="20"/>
  <c r="AO14" i="20"/>
  <c r="BA11" i="20"/>
  <c r="AV11" i="20"/>
  <c r="AU11" i="20"/>
  <c r="AS11" i="20"/>
  <c r="AQ11" i="20"/>
  <c r="AP11" i="20"/>
  <c r="AO11" i="20"/>
  <c r="BA6" i="20"/>
  <c r="BA7" i="20"/>
  <c r="AU6" i="20"/>
  <c r="AU7" i="20"/>
  <c r="AS6" i="20"/>
  <c r="AS7" i="20"/>
  <c r="AQ6" i="20"/>
  <c r="AQ7" i="20"/>
  <c r="AP6" i="20"/>
  <c r="AP7" i="20"/>
  <c r="AO6" i="20"/>
  <c r="AO7" i="20"/>
  <c r="AO8" i="20" s="1"/>
  <c r="AL4" i="20"/>
  <c r="AM4" i="20" s="1"/>
  <c r="AN4" i="20" s="1"/>
  <c r="AO4" i="20" s="1"/>
  <c r="AP4" i="20" s="1"/>
  <c r="AQ4" i="20" s="1"/>
  <c r="AR4" i="20" s="1"/>
  <c r="AS4" i="20" s="1"/>
  <c r="AT4" i="20" s="1"/>
  <c r="AU4" i="20" s="1"/>
  <c r="AV4" i="20" s="1"/>
  <c r="AW4" i="20" s="1"/>
  <c r="AX4" i="20" s="1"/>
  <c r="AY4" i="20" s="1"/>
  <c r="AZ4" i="20" s="1"/>
  <c r="BA4" i="20" s="1"/>
  <c r="BB4" i="20" s="1"/>
  <c r="BC4" i="20" s="1"/>
  <c r="BA6" i="6"/>
  <c r="BA9" i="6" s="1"/>
  <c r="AV6" i="6"/>
  <c r="AV9" i="6" s="1"/>
  <c r="AU6" i="6"/>
  <c r="AU9" i="6" s="1"/>
  <c r="AS6" i="6"/>
  <c r="AS9" i="6" s="1"/>
  <c r="AQ6" i="6"/>
  <c r="AQ9" i="6" s="1"/>
  <c r="AP6" i="6"/>
  <c r="AP9" i="6" s="1"/>
  <c r="AO6" i="6"/>
  <c r="BA20" i="6"/>
  <c r="BA22" i="6"/>
  <c r="AV20" i="6"/>
  <c r="AV22" i="6"/>
  <c r="AU20" i="6"/>
  <c r="AU22" i="6"/>
  <c r="AS20" i="6"/>
  <c r="AS22" i="6"/>
  <c r="AQ20" i="6"/>
  <c r="AQ22" i="6"/>
  <c r="AP20" i="6"/>
  <c r="AP22" i="6"/>
  <c r="AO20" i="6"/>
  <c r="AO22" i="6"/>
  <c r="BA15" i="6"/>
  <c r="BA16" i="6"/>
  <c r="AV15" i="6"/>
  <c r="AV16" i="6"/>
  <c r="AU15" i="6"/>
  <c r="AU16" i="6"/>
  <c r="AS15" i="6"/>
  <c r="AS16" i="6"/>
  <c r="AQ15" i="6"/>
  <c r="AQ16" i="6"/>
  <c r="AP15" i="6"/>
  <c r="AP16" i="6"/>
  <c r="AO15" i="6"/>
  <c r="AO16" i="6"/>
  <c r="BA12" i="6"/>
  <c r="AV12" i="6"/>
  <c r="AU12" i="6"/>
  <c r="AS12" i="6"/>
  <c r="AQ12" i="6"/>
  <c r="AP12" i="6"/>
  <c r="AO12" i="6"/>
  <c r="BA11" i="6"/>
  <c r="AV11" i="6"/>
  <c r="AU11" i="6"/>
  <c r="AS11" i="6"/>
  <c r="AQ11" i="6"/>
  <c r="AP11" i="6"/>
  <c r="AO11" i="6"/>
  <c r="AL4" i="6"/>
  <c r="AM4" i="6" s="1"/>
  <c r="AN4" i="6" s="1"/>
  <c r="AO4" i="6" s="1"/>
  <c r="AP4" i="6" s="1"/>
  <c r="AQ4" i="6" s="1"/>
  <c r="AR4" i="6" s="1"/>
  <c r="AS4" i="6" s="1"/>
  <c r="AT4" i="6" s="1"/>
  <c r="AU4" i="6" s="1"/>
  <c r="AV4" i="6" s="1"/>
  <c r="AW4" i="6" s="1"/>
  <c r="AX4" i="6" s="1"/>
  <c r="AY4" i="6" s="1"/>
  <c r="AZ4" i="6" s="1"/>
  <c r="BA4" i="6" s="1"/>
  <c r="BB4" i="6" s="1"/>
  <c r="BC4" i="6" s="1"/>
  <c r="BA6" i="7"/>
  <c r="AV6" i="7"/>
  <c r="AU6" i="7"/>
  <c r="AS6" i="7"/>
  <c r="AS30" i="7" s="1"/>
  <c r="AQ6" i="7"/>
  <c r="AP6" i="7"/>
  <c r="AO6" i="7"/>
  <c r="BA31" i="7"/>
  <c r="AV31" i="7"/>
  <c r="AU31" i="7"/>
  <c r="AS31" i="7"/>
  <c r="AQ31" i="7"/>
  <c r="AP31" i="7"/>
  <c r="AO31" i="7"/>
  <c r="BA24" i="7"/>
  <c r="BA25" i="7"/>
  <c r="AV24" i="7"/>
  <c r="AV25" i="7"/>
  <c r="AU24" i="7"/>
  <c r="AU25" i="7"/>
  <c r="AS24" i="7"/>
  <c r="AS25" i="7"/>
  <c r="AQ24" i="7"/>
  <c r="AQ25" i="7"/>
  <c r="AP24" i="7"/>
  <c r="AP25" i="7"/>
  <c r="AO24" i="7"/>
  <c r="AO25" i="7"/>
  <c r="BA12" i="7"/>
  <c r="BA14" i="7" s="1"/>
  <c r="AV12" i="7"/>
  <c r="AU12" i="7"/>
  <c r="AU14" i="7" s="1"/>
  <c r="AS12" i="7"/>
  <c r="AQ12" i="7"/>
  <c r="AP12" i="7"/>
  <c r="AO12" i="7"/>
  <c r="AO14" i="7" s="1"/>
  <c r="BA9" i="7"/>
  <c r="AV9" i="7"/>
  <c r="AU9" i="7"/>
  <c r="AS9" i="7"/>
  <c r="AQ9" i="7"/>
  <c r="AP9" i="7"/>
  <c r="AO9" i="7"/>
  <c r="AL4" i="7"/>
  <c r="AM4" i="7" s="1"/>
  <c r="AN4" i="7" s="1"/>
  <c r="AO4" i="7" s="1"/>
  <c r="AP4" i="7" s="1"/>
  <c r="AQ4" i="7" s="1"/>
  <c r="AR4" i="7" s="1"/>
  <c r="AS4" i="7" s="1"/>
  <c r="AT4" i="7" s="1"/>
  <c r="AU4" i="7" s="1"/>
  <c r="AV4" i="7" s="1"/>
  <c r="AW4" i="7" s="1"/>
  <c r="AX4" i="7" s="1"/>
  <c r="AY4" i="7" s="1"/>
  <c r="AZ4" i="7" s="1"/>
  <c r="BA4" i="7" s="1"/>
  <c r="BB4" i="7" s="1"/>
  <c r="BC4" i="7" s="1"/>
  <c r="BA6" i="10"/>
  <c r="BA20" i="10"/>
  <c r="AV6" i="10"/>
  <c r="AV20" i="10"/>
  <c r="AU6" i="10"/>
  <c r="AU20" i="10"/>
  <c r="AS6" i="10"/>
  <c r="AS20" i="10"/>
  <c r="AQ6" i="10"/>
  <c r="AQ20" i="10"/>
  <c r="AP6" i="10"/>
  <c r="AP20" i="10"/>
  <c r="AO6" i="10"/>
  <c r="AO20" i="10"/>
  <c r="BA22" i="10"/>
  <c r="AV22" i="10"/>
  <c r="AU22" i="10"/>
  <c r="AS22" i="10"/>
  <c r="AQ22" i="10"/>
  <c r="AP22" i="10"/>
  <c r="AO22" i="10"/>
  <c r="BA14" i="10"/>
  <c r="AZ257" i="3" s="1"/>
  <c r="BA15" i="10"/>
  <c r="BA17" i="10"/>
  <c r="AV14" i="10"/>
  <c r="AU257" i="3" s="1"/>
  <c r="AV15" i="10"/>
  <c r="AV17" i="10"/>
  <c r="AU260" i="3" s="1"/>
  <c r="AU14" i="10"/>
  <c r="AT257" i="3" s="1"/>
  <c r="AU15" i="10"/>
  <c r="AU17" i="10"/>
  <c r="AT260" i="3" s="1"/>
  <c r="AS14" i="10"/>
  <c r="AR257" i="3" s="1"/>
  <c r="AS15" i="10"/>
  <c r="AS17" i="10"/>
  <c r="AR260" i="3" s="1"/>
  <c r="AQ14" i="10"/>
  <c r="AP257" i="3" s="1"/>
  <c r="AQ15" i="10"/>
  <c r="AQ17" i="10"/>
  <c r="AP260" i="3" s="1"/>
  <c r="AP14" i="10"/>
  <c r="AO257" i="3" s="1"/>
  <c r="AP15" i="10"/>
  <c r="AP17" i="10"/>
  <c r="AO260" i="3" s="1"/>
  <c r="AO14" i="10"/>
  <c r="AN257" i="3" s="1"/>
  <c r="AO15" i="10"/>
  <c r="AO17" i="10"/>
  <c r="AN260" i="3" s="1"/>
  <c r="BA11" i="10"/>
  <c r="AV11" i="10"/>
  <c r="AU11" i="10"/>
  <c r="AS11" i="10"/>
  <c r="AQ11" i="10"/>
  <c r="AP11" i="10"/>
  <c r="AP12" i="10" s="1"/>
  <c r="AO11" i="10"/>
  <c r="BA8" i="10"/>
  <c r="AV8" i="10"/>
  <c r="AU8" i="10"/>
  <c r="AS8" i="10"/>
  <c r="AQ8" i="10"/>
  <c r="AQ9" i="10" s="1"/>
  <c r="AP8" i="10"/>
  <c r="AP9" i="10" s="1"/>
  <c r="AO8" i="10"/>
  <c r="AO9" i="10" s="1"/>
  <c r="AL4" i="10"/>
  <c r="AM4" i="10"/>
  <c r="AN4" i="10" s="1"/>
  <c r="AO4" i="10" s="1"/>
  <c r="AP4" i="10" s="1"/>
  <c r="AQ4" i="10" s="1"/>
  <c r="AR4" i="10" s="1"/>
  <c r="AS4" i="10" s="1"/>
  <c r="AT4" i="10" s="1"/>
  <c r="AU4" i="10" s="1"/>
  <c r="AV4" i="10" s="1"/>
  <c r="AW4" i="10" s="1"/>
  <c r="AX4" i="10" s="1"/>
  <c r="AY4" i="10" s="1"/>
  <c r="AZ4" i="10" s="1"/>
  <c r="BA4" i="10" s="1"/>
  <c r="BB4" i="10" s="1"/>
  <c r="BC4" i="10" s="1"/>
  <c r="BA6" i="9"/>
  <c r="BA16" i="9"/>
  <c r="AV6" i="9"/>
  <c r="AV16" i="9"/>
  <c r="AU6" i="9"/>
  <c r="AU16" i="9"/>
  <c r="AS6" i="9"/>
  <c r="AS16" i="9"/>
  <c r="AQ6" i="9"/>
  <c r="AQ16" i="9"/>
  <c r="AP6" i="9"/>
  <c r="AP16" i="9"/>
  <c r="AO6" i="9"/>
  <c r="AO16" i="9"/>
  <c r="AL4" i="9"/>
  <c r="AM4" i="9"/>
  <c r="AN4" i="9" s="1"/>
  <c r="AO4" i="9" s="1"/>
  <c r="AP4" i="9" s="1"/>
  <c r="AQ4" i="9" s="1"/>
  <c r="AR4" i="9" s="1"/>
  <c r="AS4" i="9" s="1"/>
  <c r="AT4" i="9" s="1"/>
  <c r="AU4" i="9" s="1"/>
  <c r="AV4" i="9" s="1"/>
  <c r="AW4" i="9" s="1"/>
  <c r="AX4" i="9" s="1"/>
  <c r="AY4" i="9" s="1"/>
  <c r="AZ4" i="9" s="1"/>
  <c r="BA4" i="9" s="1"/>
  <c r="BB4" i="9" s="1"/>
  <c r="BC4" i="9" s="1"/>
  <c r="BA6" i="31"/>
  <c r="BA28" i="31"/>
  <c r="AV6" i="31"/>
  <c r="AV28" i="31"/>
  <c r="AU6" i="31"/>
  <c r="AU28" i="31"/>
  <c r="AS6" i="31"/>
  <c r="AS28" i="31"/>
  <c r="AQ6" i="31"/>
  <c r="AQ28" i="31"/>
  <c r="AP6" i="31"/>
  <c r="AP28" i="31"/>
  <c r="AO6" i="31"/>
  <c r="AO28" i="31"/>
  <c r="BA30" i="31"/>
  <c r="BA31" i="31"/>
  <c r="AV30" i="31"/>
  <c r="AV31" i="31"/>
  <c r="AU30" i="31"/>
  <c r="AU31" i="31"/>
  <c r="AS30" i="31"/>
  <c r="AS31" i="31"/>
  <c r="AQ30" i="31"/>
  <c r="AQ31" i="31"/>
  <c r="AP30" i="31"/>
  <c r="AP31" i="31"/>
  <c r="AO30" i="31"/>
  <c r="AO31" i="31"/>
  <c r="BA22" i="31"/>
  <c r="BA23" i="31"/>
  <c r="BA24" i="31"/>
  <c r="BA25" i="31"/>
  <c r="AV22" i="31"/>
  <c r="AV23" i="31"/>
  <c r="AV24" i="31"/>
  <c r="AV25" i="31"/>
  <c r="AU22" i="31"/>
  <c r="AU23" i="31"/>
  <c r="AU24" i="31"/>
  <c r="AU25" i="31"/>
  <c r="AS22" i="31"/>
  <c r="AS23" i="31"/>
  <c r="AS24" i="31"/>
  <c r="AS25" i="31"/>
  <c r="AQ22" i="31"/>
  <c r="AQ23" i="31"/>
  <c r="AQ24" i="31"/>
  <c r="AQ25" i="31"/>
  <c r="AP22" i="31"/>
  <c r="AP23" i="31"/>
  <c r="AP24" i="31"/>
  <c r="AP25" i="31"/>
  <c r="AO22" i="31"/>
  <c r="AO23" i="31"/>
  <c r="AO24" i="31"/>
  <c r="AO25" i="31"/>
  <c r="BA15" i="31"/>
  <c r="BA16" i="31"/>
  <c r="BA18" i="31"/>
  <c r="AV15" i="31"/>
  <c r="AV16" i="31"/>
  <c r="AV18" i="31"/>
  <c r="AU15" i="31"/>
  <c r="AU16" i="31"/>
  <c r="AU18" i="31"/>
  <c r="AS15" i="31"/>
  <c r="AS16" i="31"/>
  <c r="AS18" i="31"/>
  <c r="AQ15" i="31"/>
  <c r="AQ16" i="31"/>
  <c r="AQ18" i="31"/>
  <c r="AP15" i="31"/>
  <c r="AP16" i="31"/>
  <c r="AP18" i="31"/>
  <c r="AO15" i="31"/>
  <c r="AO16" i="31"/>
  <c r="AO18" i="31"/>
  <c r="BA12" i="31"/>
  <c r="BA13" i="31" s="1"/>
  <c r="AV12" i="31"/>
  <c r="AU12" i="31"/>
  <c r="AS12" i="31"/>
  <c r="AS13" i="31" s="1"/>
  <c r="AQ12" i="31"/>
  <c r="AP12" i="31"/>
  <c r="AO12" i="31"/>
  <c r="AO13" i="31" s="1"/>
  <c r="BA10" i="31"/>
  <c r="AV10" i="31"/>
  <c r="AU10" i="31"/>
  <c r="AS10" i="31"/>
  <c r="AQ10" i="31"/>
  <c r="AP10" i="31"/>
  <c r="AO10" i="31"/>
  <c r="BA9" i="31"/>
  <c r="AV9" i="31"/>
  <c r="AU9" i="31"/>
  <c r="AS9" i="31"/>
  <c r="AQ9" i="31"/>
  <c r="AP9" i="31"/>
  <c r="AO9" i="31"/>
  <c r="BA8" i="31"/>
  <c r="AV8" i="31"/>
  <c r="AU8" i="31"/>
  <c r="AS8" i="31"/>
  <c r="AQ8" i="31"/>
  <c r="AP8" i="31"/>
  <c r="AO8" i="31"/>
  <c r="AL4" i="31"/>
  <c r="AM4" i="31" s="1"/>
  <c r="AN4" i="31" s="1"/>
  <c r="AO4" i="31" s="1"/>
  <c r="AP4" i="31" s="1"/>
  <c r="AQ4" i="31" s="1"/>
  <c r="AR4" i="31" s="1"/>
  <c r="AS4" i="31" s="1"/>
  <c r="AT4" i="31" s="1"/>
  <c r="AU4" i="31" s="1"/>
  <c r="AV4" i="31" s="1"/>
  <c r="AW4" i="31" s="1"/>
  <c r="AX4" i="31" s="1"/>
  <c r="AY4" i="31" s="1"/>
  <c r="AZ4" i="31" s="1"/>
  <c r="BA4" i="31" s="1"/>
  <c r="BB4" i="31" s="1"/>
  <c r="BC4" i="31" s="1"/>
  <c r="BA6" i="32"/>
  <c r="BA23" i="32"/>
  <c r="AV6" i="32"/>
  <c r="AV23" i="32"/>
  <c r="AU6" i="32"/>
  <c r="AU23" i="32"/>
  <c r="AS6" i="32"/>
  <c r="AS23" i="32"/>
  <c r="AQ6" i="32"/>
  <c r="AQ23" i="32"/>
  <c r="AP6" i="32"/>
  <c r="AP23" i="32"/>
  <c r="AO6" i="32"/>
  <c r="AO23" i="32"/>
  <c r="BA15" i="32"/>
  <c r="BA18" i="32"/>
  <c r="BA19" i="32"/>
  <c r="BA20" i="32"/>
  <c r="AV15" i="32"/>
  <c r="AV18" i="32"/>
  <c r="AV19" i="32"/>
  <c r="AV20" i="32"/>
  <c r="AU15" i="32"/>
  <c r="AU18" i="32"/>
  <c r="AU19" i="32"/>
  <c r="AU20" i="32"/>
  <c r="AS15" i="32"/>
  <c r="AS18" i="32"/>
  <c r="AS19" i="32"/>
  <c r="AS20" i="32"/>
  <c r="AQ15" i="32"/>
  <c r="AQ18" i="32"/>
  <c r="AQ19" i="32"/>
  <c r="AQ20" i="32"/>
  <c r="AP15" i="32"/>
  <c r="AP18" i="32"/>
  <c r="AP19" i="32"/>
  <c r="AP20" i="32"/>
  <c r="AO15" i="32"/>
  <c r="AO18" i="32"/>
  <c r="AO19" i="32"/>
  <c r="AO20" i="32"/>
  <c r="BA11" i="32"/>
  <c r="BA12" i="32"/>
  <c r="AV11" i="32"/>
  <c r="AV12" i="32"/>
  <c r="AU11" i="32"/>
  <c r="AU12" i="32"/>
  <c r="AS11" i="32"/>
  <c r="AS12" i="32"/>
  <c r="AQ11" i="32"/>
  <c r="AQ12" i="32"/>
  <c r="AP11" i="32"/>
  <c r="AP12" i="32"/>
  <c r="AO11" i="32"/>
  <c r="AO12" i="32"/>
  <c r="BA8" i="32"/>
  <c r="BA9" i="32" s="1"/>
  <c r="AV8" i="32"/>
  <c r="AU8" i="32"/>
  <c r="AU9" i="32" s="1"/>
  <c r="AS8" i="32"/>
  <c r="AS9" i="32" s="1"/>
  <c r="AQ8" i="32"/>
  <c r="AP8" i="32"/>
  <c r="AP9" i="32" s="1"/>
  <c r="AO8" i="32"/>
  <c r="AL4" i="32"/>
  <c r="AM4" i="32"/>
  <c r="AN4" i="32" s="1"/>
  <c r="AO4" i="32" s="1"/>
  <c r="AP4" i="32" s="1"/>
  <c r="AQ4" i="32" s="1"/>
  <c r="AR4" i="32" s="1"/>
  <c r="AS4" i="32" s="1"/>
  <c r="AT4" i="32" s="1"/>
  <c r="AU4" i="32" s="1"/>
  <c r="AV4" i="32" s="1"/>
  <c r="AW4" i="32" s="1"/>
  <c r="AX4" i="32" s="1"/>
  <c r="AY4" i="32" s="1"/>
  <c r="AZ4" i="32" s="1"/>
  <c r="BA4" i="32" s="1"/>
  <c r="BB4" i="32" s="1"/>
  <c r="BC4" i="32" s="1"/>
  <c r="BA6" i="30"/>
  <c r="BA18" i="30"/>
  <c r="AV6" i="30"/>
  <c r="AV18" i="30"/>
  <c r="AU6" i="30"/>
  <c r="AU18" i="30"/>
  <c r="AS6" i="30"/>
  <c r="AS18" i="30"/>
  <c r="AQ6" i="30"/>
  <c r="AQ19" i="30" s="1"/>
  <c r="AQ18" i="30"/>
  <c r="AP6" i="30"/>
  <c r="AP18" i="30"/>
  <c r="AO6" i="30"/>
  <c r="AO18" i="30"/>
  <c r="BA15" i="30"/>
  <c r="BA16" i="30"/>
  <c r="AV15" i="30"/>
  <c r="AV16" i="30"/>
  <c r="AU15" i="30"/>
  <c r="AU16" i="30"/>
  <c r="AS15" i="30"/>
  <c r="AS16" i="30"/>
  <c r="AQ15" i="30"/>
  <c r="AQ16" i="30"/>
  <c r="AP15" i="30"/>
  <c r="AP16" i="30"/>
  <c r="AO15" i="30"/>
  <c r="AO17" i="30" s="1"/>
  <c r="AO16" i="30"/>
  <c r="AP13" i="30"/>
  <c r="AL4" i="30"/>
  <c r="AM4" i="30" s="1"/>
  <c r="AN4" i="30" s="1"/>
  <c r="AO4" i="30" s="1"/>
  <c r="AP4" i="30" s="1"/>
  <c r="AQ4" i="30" s="1"/>
  <c r="AR4" i="30" s="1"/>
  <c r="AS4" i="30" s="1"/>
  <c r="AT4" i="30" s="1"/>
  <c r="AU4" i="30" s="1"/>
  <c r="AV4" i="30" s="1"/>
  <c r="AW4" i="30" s="1"/>
  <c r="AX4" i="30" s="1"/>
  <c r="AY4" i="30" s="1"/>
  <c r="AZ4" i="30" s="1"/>
  <c r="BA4" i="30" s="1"/>
  <c r="BB4" i="30" s="1"/>
  <c r="BC4" i="30" s="1"/>
  <c r="BA6" i="14"/>
  <c r="BA19" i="14"/>
  <c r="AZ19" i="14"/>
  <c r="AW19" i="14"/>
  <c r="AV19" i="14"/>
  <c r="AU6" i="14"/>
  <c r="AU19" i="14"/>
  <c r="AT19" i="14"/>
  <c r="AS6" i="14"/>
  <c r="AS19" i="14"/>
  <c r="AR19" i="14"/>
  <c r="AQ6" i="14"/>
  <c r="AQ19" i="14"/>
  <c r="AP6" i="14"/>
  <c r="AP19" i="14"/>
  <c r="AO6" i="14"/>
  <c r="AO19" i="14"/>
  <c r="BA14" i="14"/>
  <c r="BA15" i="14"/>
  <c r="AU14" i="14"/>
  <c r="AU15" i="14"/>
  <c r="AS14" i="14"/>
  <c r="AS15" i="14"/>
  <c r="AQ14" i="14"/>
  <c r="AQ15" i="14"/>
  <c r="AP14" i="14"/>
  <c r="AP15" i="14"/>
  <c r="AO14" i="14"/>
  <c r="AO15" i="14"/>
  <c r="AL4" i="14"/>
  <c r="AM4" i="14" s="1"/>
  <c r="AN4" i="14" s="1"/>
  <c r="AO4" i="14" s="1"/>
  <c r="AP4" i="14" s="1"/>
  <c r="AQ4" i="14" s="1"/>
  <c r="AR4" i="14" s="1"/>
  <c r="AS4" i="14" s="1"/>
  <c r="AT4" i="14" s="1"/>
  <c r="AU4" i="14" s="1"/>
  <c r="AV4" i="14" s="1"/>
  <c r="AW4" i="14" s="1"/>
  <c r="AX4" i="14" s="1"/>
  <c r="AY4" i="14" s="1"/>
  <c r="AZ4" i="14" s="1"/>
  <c r="BA4" i="14" s="1"/>
  <c r="BB4" i="14" s="1"/>
  <c r="BC4" i="14" s="1"/>
  <c r="BA29" i="13"/>
  <c r="BA30" i="13"/>
  <c r="AZ30" i="13"/>
  <c r="AY30" i="13"/>
  <c r="AX30" i="13"/>
  <c r="AW30" i="13"/>
  <c r="AV29" i="13"/>
  <c r="AV30" i="13"/>
  <c r="AU29" i="13"/>
  <c r="AU30" i="13"/>
  <c r="AT30" i="13"/>
  <c r="AS29" i="13"/>
  <c r="AS30" i="13"/>
  <c r="AR30" i="13"/>
  <c r="AQ29" i="13"/>
  <c r="AQ30" i="13"/>
  <c r="AP29" i="13"/>
  <c r="AP30" i="13"/>
  <c r="AO29" i="13"/>
  <c r="AO30" i="13"/>
  <c r="BA26" i="13"/>
  <c r="AV26" i="13"/>
  <c r="AU26" i="13"/>
  <c r="AS26" i="13"/>
  <c r="AQ26" i="13"/>
  <c r="AP26" i="13"/>
  <c r="AP27" i="13" s="1"/>
  <c r="AP31" i="13" s="1"/>
  <c r="AO26" i="13"/>
  <c r="BA28" i="13"/>
  <c r="AV28" i="13"/>
  <c r="AU28" i="13"/>
  <c r="AS28" i="13"/>
  <c r="AQ28" i="13"/>
  <c r="AP28" i="13"/>
  <c r="AO28" i="13"/>
  <c r="BA23" i="13"/>
  <c r="BA24" i="13"/>
  <c r="AZ23" i="13"/>
  <c r="AY23" i="13"/>
  <c r="AV23" i="13"/>
  <c r="AV24" i="13"/>
  <c r="AU23" i="13"/>
  <c r="AU24" i="13"/>
  <c r="AT23" i="13"/>
  <c r="AS23" i="13"/>
  <c r="AS25" i="13" s="1"/>
  <c r="AS24" i="13"/>
  <c r="AR23" i="13"/>
  <c r="AQ23" i="13"/>
  <c r="AQ24" i="13"/>
  <c r="AP23" i="13"/>
  <c r="AP24" i="13"/>
  <c r="AO23" i="13"/>
  <c r="AO24" i="13"/>
  <c r="BA19" i="13"/>
  <c r="AV19" i="13"/>
  <c r="AV21" i="13" s="1"/>
  <c r="AU19" i="13"/>
  <c r="AU21" i="13" s="1"/>
  <c r="AS19" i="13"/>
  <c r="AQ19" i="13"/>
  <c r="AQ21" i="13" s="1"/>
  <c r="AP19" i="13"/>
  <c r="AP21" i="13" s="1"/>
  <c r="AO19" i="13"/>
  <c r="BA20" i="13"/>
  <c r="AV20" i="13"/>
  <c r="AU20" i="13"/>
  <c r="AS20" i="13"/>
  <c r="AQ20" i="13"/>
  <c r="AP20" i="13"/>
  <c r="AO20" i="13"/>
  <c r="AS16" i="13"/>
  <c r="AP16" i="13"/>
  <c r="BA11" i="13"/>
  <c r="AZ11" i="13"/>
  <c r="AY11" i="13"/>
  <c r="AX11" i="13"/>
  <c r="AW11" i="13"/>
  <c r="AV11" i="13"/>
  <c r="AU11" i="13"/>
  <c r="AT11" i="13"/>
  <c r="AS11" i="13"/>
  <c r="AR11" i="13"/>
  <c r="AQ11" i="13"/>
  <c r="AP11" i="13"/>
  <c r="AO11" i="13"/>
  <c r="BA6" i="13"/>
  <c r="BA8" i="13" s="1"/>
  <c r="AV6" i="13"/>
  <c r="AV8" i="13" s="1"/>
  <c r="AU6" i="13"/>
  <c r="AS6" i="13"/>
  <c r="AQ6" i="13"/>
  <c r="AP6" i="13"/>
  <c r="AO6" i="13"/>
  <c r="AO8" i="13" s="1"/>
  <c r="AL4" i="13"/>
  <c r="AM4" i="13" s="1"/>
  <c r="AN4" i="13" s="1"/>
  <c r="AO4" i="13" s="1"/>
  <c r="AP4" i="13" s="1"/>
  <c r="AQ4" i="13" s="1"/>
  <c r="AR4" i="13" s="1"/>
  <c r="AS4" i="13" s="1"/>
  <c r="AT4" i="13" s="1"/>
  <c r="AU4" i="13" s="1"/>
  <c r="AV4" i="13" s="1"/>
  <c r="AW4" i="13" s="1"/>
  <c r="AX4" i="13" s="1"/>
  <c r="AY4" i="13" s="1"/>
  <c r="AZ4" i="13" s="1"/>
  <c r="BA4" i="13" s="1"/>
  <c r="BB4" i="13" s="1"/>
  <c r="BC4" i="13" s="1"/>
  <c r="BA33" i="12"/>
  <c r="AV33" i="12"/>
  <c r="AU33" i="12"/>
  <c r="AS33" i="12"/>
  <c r="AQ33" i="12"/>
  <c r="AP33" i="12"/>
  <c r="AO33" i="12"/>
  <c r="BA30" i="12"/>
  <c r="AV30" i="12"/>
  <c r="AU30" i="12"/>
  <c r="AS30" i="12"/>
  <c r="AQ30" i="12"/>
  <c r="AP30" i="12"/>
  <c r="AO30" i="12"/>
  <c r="BA32" i="12"/>
  <c r="AV32" i="12"/>
  <c r="AU32" i="12"/>
  <c r="AS32" i="12"/>
  <c r="AQ32" i="12"/>
  <c r="AP32" i="12"/>
  <c r="AO32" i="12"/>
  <c r="BA23" i="12"/>
  <c r="BA24" i="12"/>
  <c r="BA25" i="12"/>
  <c r="BA26" i="12"/>
  <c r="BA27" i="12"/>
  <c r="BA28" i="12"/>
  <c r="AV23" i="12"/>
  <c r="AV24" i="12"/>
  <c r="AV25" i="12"/>
  <c r="AV26" i="12"/>
  <c r="AV27" i="12"/>
  <c r="AV28" i="12"/>
  <c r="AU23" i="12"/>
  <c r="AU24" i="12"/>
  <c r="AU25" i="12"/>
  <c r="AU26" i="12"/>
  <c r="AU27" i="12"/>
  <c r="AU28" i="12"/>
  <c r="AS23" i="12"/>
  <c r="AS24" i="12"/>
  <c r="AS25" i="12"/>
  <c r="AS26" i="12"/>
  <c r="AS27" i="12"/>
  <c r="AS28" i="12"/>
  <c r="AQ23" i="12"/>
  <c r="AQ24" i="12"/>
  <c r="AQ25" i="12"/>
  <c r="AQ26" i="12"/>
  <c r="AQ27" i="12"/>
  <c r="AQ28" i="12"/>
  <c r="AP23" i="12"/>
  <c r="AP24" i="12"/>
  <c r="AP25" i="12"/>
  <c r="AP26" i="12"/>
  <c r="AP27" i="12"/>
  <c r="AP28" i="12"/>
  <c r="AO23" i="12"/>
  <c r="AO24" i="12"/>
  <c r="AO25" i="12"/>
  <c r="AO26" i="12"/>
  <c r="AO27" i="12"/>
  <c r="AO28" i="12"/>
  <c r="BA16" i="12"/>
  <c r="BA17" i="12"/>
  <c r="BA19" i="12"/>
  <c r="BA20" i="12"/>
  <c r="AV16" i="12"/>
  <c r="AV17" i="12"/>
  <c r="AV19" i="12"/>
  <c r="AV20" i="12"/>
  <c r="AU16" i="12"/>
  <c r="AU17" i="12"/>
  <c r="AU19" i="12"/>
  <c r="AU20" i="12"/>
  <c r="AS16" i="12"/>
  <c r="AS17" i="12"/>
  <c r="AS19" i="12"/>
  <c r="AS20" i="12"/>
  <c r="AQ16" i="12"/>
  <c r="AQ17" i="12"/>
  <c r="AQ19" i="12"/>
  <c r="AQ20" i="12"/>
  <c r="AP16" i="12"/>
  <c r="AP17" i="12"/>
  <c r="AP19" i="12"/>
  <c r="AP20" i="12"/>
  <c r="AO16" i="12"/>
  <c r="AO17" i="12"/>
  <c r="AO19" i="12"/>
  <c r="AO20" i="12"/>
  <c r="AO21" i="12" s="1"/>
  <c r="BA9" i="12"/>
  <c r="AV9" i="12"/>
  <c r="AU9" i="12"/>
  <c r="AS9" i="12"/>
  <c r="AQ9" i="12"/>
  <c r="AP9" i="12"/>
  <c r="AO9" i="12"/>
  <c r="BA6" i="12"/>
  <c r="AV6" i="12"/>
  <c r="AU6" i="12"/>
  <c r="AU31" i="12" s="1"/>
  <c r="AS6" i="12"/>
  <c r="AS31" i="12" s="1"/>
  <c r="AQ6" i="12"/>
  <c r="AP6" i="12"/>
  <c r="AO6" i="12"/>
  <c r="AL4" i="12"/>
  <c r="AM4" i="12" s="1"/>
  <c r="AN4" i="12" s="1"/>
  <c r="AO4" i="12"/>
  <c r="AP4" i="12" s="1"/>
  <c r="AQ4" i="12" s="1"/>
  <c r="AR4" i="12" s="1"/>
  <c r="AS4" i="12" s="1"/>
  <c r="AT4" i="12" s="1"/>
  <c r="AU4" i="12" s="1"/>
  <c r="AV4" i="12" s="1"/>
  <c r="AW4" i="12" s="1"/>
  <c r="AX4" i="12" s="1"/>
  <c r="AY4" i="12" s="1"/>
  <c r="AZ4" i="12" s="1"/>
  <c r="BA4" i="12" s="1"/>
  <c r="BB4" i="12" s="1"/>
  <c r="BC4" i="12" s="1"/>
  <c r="BA6" i="22"/>
  <c r="BA17" i="22"/>
  <c r="BA19" i="22"/>
  <c r="AU6" i="22"/>
  <c r="AU17" i="22"/>
  <c r="AU19" i="22"/>
  <c r="AS6" i="22"/>
  <c r="AS17" i="22"/>
  <c r="AS19" i="22"/>
  <c r="AR15" i="22"/>
  <c r="AR17" i="22"/>
  <c r="AR19" i="22"/>
  <c r="AQ6" i="22"/>
  <c r="AQ17" i="22"/>
  <c r="AQ19" i="22"/>
  <c r="AP6" i="22"/>
  <c r="AP17" i="22"/>
  <c r="AP18" i="22" s="1"/>
  <c r="AP19" i="22"/>
  <c r="AO6" i="22"/>
  <c r="AO17" i="22"/>
  <c r="AO19" i="22"/>
  <c r="BA15" i="22"/>
  <c r="BA9" i="22"/>
  <c r="AU9" i="22"/>
  <c r="AS9" i="22"/>
  <c r="AR9" i="22"/>
  <c r="AQ9" i="22"/>
  <c r="AP9" i="22"/>
  <c r="AO9" i="22"/>
  <c r="BA6" i="21"/>
  <c r="BA21" i="21"/>
  <c r="BA24" i="21"/>
  <c r="BA25" i="21"/>
  <c r="AU6" i="21"/>
  <c r="AU21" i="21"/>
  <c r="AU24" i="21"/>
  <c r="AU25" i="21"/>
  <c r="AS6" i="21"/>
  <c r="AS21" i="21"/>
  <c r="AS24" i="21"/>
  <c r="AS25" i="21"/>
  <c r="AQ6" i="21"/>
  <c r="AQ21" i="21"/>
  <c r="AQ24" i="21"/>
  <c r="AQ25" i="21"/>
  <c r="AP6" i="21"/>
  <c r="AP21" i="21"/>
  <c r="AP24" i="21"/>
  <c r="AP25" i="21"/>
  <c r="AO6" i="21"/>
  <c r="AO21" i="21"/>
  <c r="AO24" i="21"/>
  <c r="AO25" i="21"/>
  <c r="BA23" i="21"/>
  <c r="AU23" i="21"/>
  <c r="AS23" i="21"/>
  <c r="AQ23" i="21"/>
  <c r="AP23" i="21"/>
  <c r="AO23" i="21"/>
  <c r="BA17" i="21"/>
  <c r="BA18" i="21"/>
  <c r="BA19" i="21"/>
  <c r="AU17" i="21"/>
  <c r="AU18" i="21"/>
  <c r="AU19" i="21"/>
  <c r="AS17" i="21"/>
  <c r="AS18" i="21"/>
  <c r="AS19" i="21"/>
  <c r="AQ17" i="21"/>
  <c r="AQ18" i="21"/>
  <c r="AQ19" i="21"/>
  <c r="AP17" i="21"/>
  <c r="AP18" i="21"/>
  <c r="AP19" i="21"/>
  <c r="AO17" i="21"/>
  <c r="AO18" i="21"/>
  <c r="AO19" i="21"/>
  <c r="BA9" i="21"/>
  <c r="AU9" i="21"/>
  <c r="AS9" i="21"/>
  <c r="AQ9" i="21"/>
  <c r="AP9" i="21"/>
  <c r="AO9" i="21"/>
  <c r="BA8" i="21"/>
  <c r="AU8" i="21"/>
  <c r="AS8" i="21"/>
  <c r="AQ8" i="21"/>
  <c r="AP8" i="21"/>
  <c r="AO8" i="21"/>
  <c r="BA6" i="26"/>
  <c r="BA24" i="26"/>
  <c r="BA27" i="26"/>
  <c r="BA28" i="26"/>
  <c r="BA29" i="26"/>
  <c r="BA30" i="26"/>
  <c r="BA31" i="26"/>
  <c r="BA32" i="26"/>
  <c r="BA33" i="26"/>
  <c r="AU6" i="26"/>
  <c r="AU24" i="26"/>
  <c r="AU27" i="26"/>
  <c r="AU28" i="26"/>
  <c r="AU29" i="26"/>
  <c r="AU30" i="26"/>
  <c r="AU31" i="26"/>
  <c r="AU32" i="26"/>
  <c r="AU33" i="26"/>
  <c r="AS6" i="26"/>
  <c r="AS24" i="26"/>
  <c r="AS27" i="26"/>
  <c r="AS28" i="26"/>
  <c r="AS29" i="26"/>
  <c r="AS30" i="26"/>
  <c r="AS31" i="26"/>
  <c r="AS32" i="26"/>
  <c r="AS33" i="26"/>
  <c r="AQ6" i="26"/>
  <c r="AQ24" i="26"/>
  <c r="AQ27" i="26"/>
  <c r="AQ28" i="26"/>
  <c r="AQ29" i="26"/>
  <c r="AQ30" i="26"/>
  <c r="AQ31" i="26"/>
  <c r="AQ32" i="26"/>
  <c r="AQ33" i="26"/>
  <c r="AP6" i="26"/>
  <c r="AP24" i="26"/>
  <c r="AP27" i="26"/>
  <c r="AP28" i="26"/>
  <c r="AP29" i="26"/>
  <c r="AP30" i="26"/>
  <c r="AP31" i="26"/>
  <c r="AP32" i="26"/>
  <c r="AP33" i="26"/>
  <c r="AO6" i="26"/>
  <c r="AO24" i="26"/>
  <c r="AO27" i="26"/>
  <c r="AO28" i="26"/>
  <c r="AO29" i="26"/>
  <c r="AO30" i="26"/>
  <c r="AO31" i="26"/>
  <c r="AO32" i="26"/>
  <c r="AO33" i="26"/>
  <c r="BA26" i="26"/>
  <c r="AU26" i="26"/>
  <c r="AS26" i="26"/>
  <c r="AQ26" i="26"/>
  <c r="AP26" i="26"/>
  <c r="AO26" i="26"/>
  <c r="BA12" i="26"/>
  <c r="BA14" i="26"/>
  <c r="BA17" i="26"/>
  <c r="BA20" i="26"/>
  <c r="AU12" i="26"/>
  <c r="AU14" i="26"/>
  <c r="AU17" i="26"/>
  <c r="AU20" i="26"/>
  <c r="AS12" i="26"/>
  <c r="AS14" i="26"/>
  <c r="AS17" i="26"/>
  <c r="AS20" i="26"/>
  <c r="AQ12" i="26"/>
  <c r="AQ14" i="26"/>
  <c r="AQ17" i="26"/>
  <c r="AQ20" i="26"/>
  <c r="AP12" i="26"/>
  <c r="AP14" i="26"/>
  <c r="AP17" i="26"/>
  <c r="AP20" i="26"/>
  <c r="AO12" i="26"/>
  <c r="AO14" i="26"/>
  <c r="AO17" i="26"/>
  <c r="AO20" i="26"/>
  <c r="BA8" i="26"/>
  <c r="AU8" i="26"/>
  <c r="AU9" i="26" s="1"/>
  <c r="AS8" i="26"/>
  <c r="AQ8" i="26"/>
  <c r="AQ9" i="26" s="1"/>
  <c r="AP8" i="26"/>
  <c r="AP9" i="26" s="1"/>
  <c r="AO8" i="26"/>
  <c r="BA5" i="39"/>
  <c r="BA6" i="39"/>
  <c r="BA12" i="39"/>
  <c r="AU5" i="39"/>
  <c r="AU6" i="39"/>
  <c r="AU12" i="39"/>
  <c r="AS5" i="39"/>
  <c r="AS6" i="39"/>
  <c r="AS12" i="39"/>
  <c r="AR5" i="39"/>
  <c r="AR6" i="39"/>
  <c r="AR12" i="39"/>
  <c r="AQ5" i="39"/>
  <c r="AQ6" i="39"/>
  <c r="AQ12" i="39"/>
  <c r="AP5" i="39"/>
  <c r="AP6" i="39"/>
  <c r="AP12" i="39"/>
  <c r="AO5" i="39"/>
  <c r="AO6" i="39"/>
  <c r="AO12" i="39"/>
  <c r="BA10" i="39"/>
  <c r="BA11" i="39" s="1"/>
  <c r="AU10" i="39"/>
  <c r="AU11" i="39" s="1"/>
  <c r="AS10" i="39"/>
  <c r="AS11" i="39" s="1"/>
  <c r="AR10" i="39"/>
  <c r="AR11" i="39" s="1"/>
  <c r="AQ10" i="39"/>
  <c r="AQ11" i="39" s="1"/>
  <c r="AP10" i="39"/>
  <c r="AP11" i="39" s="1"/>
  <c r="AO10" i="39"/>
  <c r="BA6" i="38"/>
  <c r="AU6" i="38"/>
  <c r="AU14" i="38" s="1"/>
  <c r="AS6" i="38"/>
  <c r="AS14" i="38" s="1"/>
  <c r="AR6" i="38"/>
  <c r="AQ6" i="38"/>
  <c r="AP6" i="38"/>
  <c r="AP12" i="38"/>
  <c r="AO6" i="38"/>
  <c r="BA12" i="38"/>
  <c r="AR12" i="38"/>
  <c r="BA5" i="37"/>
  <c r="BA6" i="37"/>
  <c r="BA12" i="37"/>
  <c r="AU5" i="37"/>
  <c r="AU6" i="37"/>
  <c r="AU12" i="37"/>
  <c r="AS5" i="37"/>
  <c r="AS6" i="37"/>
  <c r="AS12" i="37"/>
  <c r="AR5" i="37"/>
  <c r="AR6" i="37"/>
  <c r="AR12" i="37"/>
  <c r="AQ5" i="37"/>
  <c r="AQ6" i="37"/>
  <c r="AQ12" i="37"/>
  <c r="AP5" i="37"/>
  <c r="AP6" i="37"/>
  <c r="AP12" i="37"/>
  <c r="AO5" i="37"/>
  <c r="AO6" i="37"/>
  <c r="AO12" i="37"/>
  <c r="BA10" i="37"/>
  <c r="BA11" i="37" s="1"/>
  <c r="AU10" i="37"/>
  <c r="AU11" i="37" s="1"/>
  <c r="AS10" i="37"/>
  <c r="AS11" i="37" s="1"/>
  <c r="AR10" i="37"/>
  <c r="AR11" i="37" s="1"/>
  <c r="AQ10" i="37"/>
  <c r="AQ11" i="37" s="1"/>
  <c r="AP10" i="37"/>
  <c r="AP11" i="37" s="1"/>
  <c r="AO10" i="37"/>
  <c r="AO11" i="37" s="1"/>
  <c r="BA6" i="36"/>
  <c r="AU6" i="36"/>
  <c r="AU15" i="36"/>
  <c r="AS6" i="36"/>
  <c r="AR6" i="36"/>
  <c r="AQ6" i="36"/>
  <c r="AP6" i="36"/>
  <c r="AP17" i="36" s="1"/>
  <c r="AO6" i="36"/>
  <c r="BA15" i="36"/>
  <c r="AS15" i="36"/>
  <c r="AP15" i="36"/>
  <c r="BA9" i="36"/>
  <c r="AU9" i="36"/>
  <c r="AS9" i="36"/>
  <c r="AR9" i="36"/>
  <c r="AQ9" i="36"/>
  <c r="AP9" i="36"/>
  <c r="AO9" i="36"/>
  <c r="BA5" i="35"/>
  <c r="BA6" i="35"/>
  <c r="BA14" i="35"/>
  <c r="AU5" i="35"/>
  <c r="AU6" i="35"/>
  <c r="AU14" i="35"/>
  <c r="AS5" i="35"/>
  <c r="AS6" i="35"/>
  <c r="AS14" i="35"/>
  <c r="AQ5" i="35"/>
  <c r="AQ6" i="35"/>
  <c r="AQ14" i="35"/>
  <c r="AP5" i="35"/>
  <c r="AP6" i="35"/>
  <c r="AP14" i="35"/>
  <c r="AO5" i="35"/>
  <c r="AO6" i="35"/>
  <c r="AO14" i="35"/>
  <c r="BA12" i="35"/>
  <c r="AU12" i="35"/>
  <c r="AU13" i="35" s="1"/>
  <c r="AS12" i="35"/>
  <c r="AR12" i="35"/>
  <c r="AQ12" i="35"/>
  <c r="AQ13" i="35" s="1"/>
  <c r="AP12" i="35"/>
  <c r="AP13" i="35" s="1"/>
  <c r="AO12" i="35"/>
  <c r="BA8" i="35"/>
  <c r="BA9" i="35" s="1"/>
  <c r="AU8" i="35"/>
  <c r="AU9" i="35" s="1"/>
  <c r="AS8" i="35"/>
  <c r="AS9" i="35" s="1"/>
  <c r="AR8" i="35"/>
  <c r="AR9" i="35" s="1"/>
  <c r="AQ8" i="35"/>
  <c r="AP8" i="35"/>
  <c r="AP9" i="35" s="1"/>
  <c r="AO8" i="35"/>
  <c r="BA6" i="34"/>
  <c r="AU6" i="34"/>
  <c r="AU17" i="34" s="1"/>
  <c r="AU9" i="34"/>
  <c r="AS6" i="34"/>
  <c r="AS17" i="34" s="1"/>
  <c r="AR6" i="34"/>
  <c r="AQ6" i="34"/>
  <c r="AQ9" i="34"/>
  <c r="AP6" i="34"/>
  <c r="AO6" i="34"/>
  <c r="BA14" i="34"/>
  <c r="AU14" i="34"/>
  <c r="AU15" i="34" s="1"/>
  <c r="AS14" i="34"/>
  <c r="AR14" i="34"/>
  <c r="AR15" i="34" s="1"/>
  <c r="AQ14" i="34"/>
  <c r="AP14" i="34"/>
  <c r="AO14" i="34"/>
  <c r="AR9" i="34"/>
  <c r="BA6" i="33"/>
  <c r="BA17" i="33"/>
  <c r="AU6" i="33"/>
  <c r="AU16" i="33" s="1"/>
  <c r="AU17" i="33"/>
  <c r="AS6" i="33"/>
  <c r="AS17" i="33"/>
  <c r="AQ6" i="33"/>
  <c r="AQ17" i="33"/>
  <c r="AP6" i="33"/>
  <c r="AP16" i="33" s="1"/>
  <c r="AP17" i="33"/>
  <c r="AO6" i="33"/>
  <c r="AO17" i="33"/>
  <c r="AU14" i="33"/>
  <c r="AS14" i="33"/>
  <c r="AQ14" i="33"/>
  <c r="AP14" i="33"/>
  <c r="BA9" i="33"/>
  <c r="AU9" i="33"/>
  <c r="AS9" i="33"/>
  <c r="AQ9" i="33"/>
  <c r="AP9" i="33"/>
  <c r="AO9" i="33"/>
  <c r="BA8" i="33"/>
  <c r="AU8" i="33"/>
  <c r="AS8" i="33"/>
  <c r="AQ8" i="33"/>
  <c r="AP8" i="33"/>
  <c r="AO8" i="33"/>
  <c r="BA5" i="40"/>
  <c r="BA6" i="40"/>
  <c r="BA12" i="40"/>
  <c r="AZ5" i="40"/>
  <c r="AZ6" i="40"/>
  <c r="AZ12" i="40"/>
  <c r="AY5" i="40"/>
  <c r="AY6" i="40"/>
  <c r="AY12" i="40"/>
  <c r="AX5" i="40"/>
  <c r="AX6" i="40"/>
  <c r="AX12" i="40"/>
  <c r="AW5" i="40"/>
  <c r="AW6" i="40"/>
  <c r="AW12" i="40"/>
  <c r="AV5" i="40"/>
  <c r="AV6" i="40"/>
  <c r="AV12" i="40"/>
  <c r="AU5" i="40"/>
  <c r="AU6" i="40"/>
  <c r="AU12" i="40"/>
  <c r="AT5" i="40"/>
  <c r="AT6" i="40"/>
  <c r="AT12" i="40"/>
  <c r="AS5" i="40"/>
  <c r="AS6" i="40"/>
  <c r="AS12" i="40"/>
  <c r="AR6" i="40"/>
  <c r="AR12" i="40"/>
  <c r="AQ5" i="40"/>
  <c r="AQ6" i="40"/>
  <c r="AQ12" i="40"/>
  <c r="AP5" i="40"/>
  <c r="AP6" i="40"/>
  <c r="AP12" i="40"/>
  <c r="AO5" i="40"/>
  <c r="AO6" i="40"/>
  <c r="AO12" i="40"/>
  <c r="BA10" i="40"/>
  <c r="BA11" i="40" s="1"/>
  <c r="AZ10" i="40"/>
  <c r="AZ11" i="40" s="1"/>
  <c r="AY10" i="40"/>
  <c r="AY11" i="40" s="1"/>
  <c r="AX10" i="40"/>
  <c r="AX11" i="40" s="1"/>
  <c r="AW10" i="40"/>
  <c r="AV10" i="40"/>
  <c r="AV11" i="40" s="1"/>
  <c r="AU10" i="40"/>
  <c r="AU11" i="40" s="1"/>
  <c r="AT10" i="40"/>
  <c r="AT11" i="40" s="1"/>
  <c r="AS10" i="40"/>
  <c r="AS11" i="40" s="1"/>
  <c r="AR10" i="40"/>
  <c r="AR11" i="40" s="1"/>
  <c r="AQ10" i="40"/>
  <c r="AQ11" i="40" s="1"/>
  <c r="AP10" i="40"/>
  <c r="AP11" i="40" s="1"/>
  <c r="AO10" i="40"/>
  <c r="AO11" i="40" s="1"/>
  <c r="BA5" i="16"/>
  <c r="BA6" i="16"/>
  <c r="BA16" i="16"/>
  <c r="BA17" i="16"/>
  <c r="AZ6" i="16"/>
  <c r="AZ16" i="16"/>
  <c r="AZ17" i="16"/>
  <c r="AY6" i="16"/>
  <c r="AY16" i="16"/>
  <c r="AY17" i="16"/>
  <c r="AX6" i="16"/>
  <c r="AX16" i="16"/>
  <c r="AX17" i="16"/>
  <c r="AW6" i="16"/>
  <c r="AW16" i="16"/>
  <c r="AW17" i="16"/>
  <c r="AV6" i="16"/>
  <c r="AV16" i="16"/>
  <c r="AV17" i="16"/>
  <c r="AU5" i="16"/>
  <c r="AU6" i="16"/>
  <c r="AU16" i="16"/>
  <c r="AU17" i="16"/>
  <c r="AT6" i="16"/>
  <c r="AT16" i="16"/>
  <c r="AT17" i="16"/>
  <c r="AS5" i="16"/>
  <c r="AS6" i="16"/>
  <c r="AS16" i="16"/>
  <c r="AS17" i="16"/>
  <c r="AR6" i="16"/>
  <c r="AR16" i="16"/>
  <c r="AR17" i="16"/>
  <c r="AQ5" i="16"/>
  <c r="AQ6" i="16"/>
  <c r="AQ16" i="16"/>
  <c r="AQ17" i="16"/>
  <c r="AP5" i="16"/>
  <c r="AP6" i="16"/>
  <c r="AP16" i="16"/>
  <c r="AP17" i="16"/>
  <c r="AO5" i="16"/>
  <c r="AO6" i="16"/>
  <c r="AO16" i="16"/>
  <c r="AO17" i="16"/>
  <c r="BA12" i="16"/>
  <c r="AX12" i="16"/>
  <c r="AU12" i="16"/>
  <c r="AU15" i="16" s="1"/>
  <c r="AS12" i="16"/>
  <c r="AQ12" i="16"/>
  <c r="AP12" i="16"/>
  <c r="AO12" i="16"/>
  <c r="BA30" i="15"/>
  <c r="AU30" i="15"/>
  <c r="AS30" i="15"/>
  <c r="AQ30" i="15"/>
  <c r="AP30" i="15"/>
  <c r="AO30" i="15"/>
  <c r="BA24" i="15"/>
  <c r="AU24" i="15"/>
  <c r="AS24" i="15"/>
  <c r="AQ24" i="15"/>
  <c r="AP24" i="15"/>
  <c r="AO24" i="15"/>
  <c r="BA26" i="15"/>
  <c r="AU26" i="15"/>
  <c r="AS26" i="15"/>
  <c r="AQ26" i="15"/>
  <c r="AP26" i="15"/>
  <c r="AO26" i="15"/>
  <c r="BA12" i="15"/>
  <c r="BA14" i="15"/>
  <c r="BA18" i="15"/>
  <c r="BA19" i="15"/>
  <c r="BA20" i="15"/>
  <c r="AU12" i="15"/>
  <c r="AU14" i="15"/>
  <c r="AU18" i="15"/>
  <c r="AU19" i="15"/>
  <c r="AU20" i="15"/>
  <c r="AS12" i="15"/>
  <c r="AS14" i="15"/>
  <c r="AS18" i="15"/>
  <c r="AS19" i="15"/>
  <c r="AS20" i="15"/>
  <c r="AQ12" i="15"/>
  <c r="AQ14" i="15"/>
  <c r="AQ18" i="15"/>
  <c r="AQ19" i="15"/>
  <c r="AQ20" i="15"/>
  <c r="AP12" i="15"/>
  <c r="AP14" i="15"/>
  <c r="AP18" i="15"/>
  <c r="AP19" i="15"/>
  <c r="AP20" i="15"/>
  <c r="AO12" i="15"/>
  <c r="AO14" i="15"/>
  <c r="AO18" i="15"/>
  <c r="AO19" i="15"/>
  <c r="AO20" i="15"/>
  <c r="BA6" i="15"/>
  <c r="AU6" i="15"/>
  <c r="AS6" i="15"/>
  <c r="AQ6" i="15"/>
  <c r="AP6" i="15"/>
  <c r="AO6" i="15"/>
  <c r="AU36" i="1"/>
  <c r="AS36" i="1"/>
  <c r="AS52" i="1" s="1"/>
  <c r="AQ36" i="1"/>
  <c r="AQ52" i="1" s="1"/>
  <c r="AP36" i="1"/>
  <c r="AO36" i="1"/>
  <c r="AO52" i="1" s="1"/>
  <c r="AU35" i="1"/>
  <c r="AU51" i="1" s="1"/>
  <c r="AS35" i="1"/>
  <c r="AS51" i="1" s="1"/>
  <c r="AQ35" i="1"/>
  <c r="AQ51" i="1" s="1"/>
  <c r="AP35" i="1"/>
  <c r="AP51" i="1" s="1"/>
  <c r="AO35" i="1"/>
  <c r="AO51" i="1" s="1"/>
  <c r="BA18" i="1"/>
  <c r="AU18" i="1"/>
  <c r="AS18" i="1"/>
  <c r="AS34" i="1"/>
  <c r="AQ18" i="1"/>
  <c r="AQ34" i="1"/>
  <c r="AP18" i="1"/>
  <c r="AP34" i="1"/>
  <c r="AO18" i="1"/>
  <c r="AO34" i="1"/>
  <c r="AU33" i="1"/>
  <c r="AS33" i="1"/>
  <c r="AQ33" i="1"/>
  <c r="AP33" i="1"/>
  <c r="AP49" i="1" s="1"/>
  <c r="AO33" i="1"/>
  <c r="BA11" i="1"/>
  <c r="BA13" i="1"/>
  <c r="BA15" i="1"/>
  <c r="AV11" i="1"/>
  <c r="AV13" i="1"/>
  <c r="AV15" i="1"/>
  <c r="AU11" i="1"/>
  <c r="AU13" i="1"/>
  <c r="AU15" i="1"/>
  <c r="AS11" i="1"/>
  <c r="AS13" i="1"/>
  <c r="AS15" i="1"/>
  <c r="AS24" i="1"/>
  <c r="AS25" i="1"/>
  <c r="AS26" i="1"/>
  <c r="AS42" i="1" s="1"/>
  <c r="AS27" i="1"/>
  <c r="AS28" i="1"/>
  <c r="AS44" i="1" s="1"/>
  <c r="AS29" i="1"/>
  <c r="AS30" i="1"/>
  <c r="AS46" i="1" s="1"/>
  <c r="AS31" i="1"/>
  <c r="AQ11" i="1"/>
  <c r="AQ13" i="1"/>
  <c r="AQ15" i="1"/>
  <c r="AQ24" i="1"/>
  <c r="AQ40" i="1" s="1"/>
  <c r="AQ25" i="1"/>
  <c r="AQ26" i="1"/>
  <c r="AQ42" i="1" s="1"/>
  <c r="AQ27" i="1"/>
  <c r="AQ28" i="1"/>
  <c r="AQ44" i="1" s="1"/>
  <c r="AQ29" i="1"/>
  <c r="AQ30" i="1"/>
  <c r="AQ31" i="1"/>
  <c r="AP11" i="1"/>
  <c r="AP13" i="1"/>
  <c r="AP15" i="1"/>
  <c r="AP24" i="1"/>
  <c r="AP25" i="1"/>
  <c r="AP41" i="1" s="1"/>
  <c r="AP26" i="1"/>
  <c r="AP42" i="1" s="1"/>
  <c r="AP27" i="1"/>
  <c r="AP28" i="1"/>
  <c r="AP44" i="1" s="1"/>
  <c r="AP29" i="1"/>
  <c r="AP30" i="1"/>
  <c r="AP31" i="1"/>
  <c r="AO11" i="1"/>
  <c r="AO13" i="1"/>
  <c r="AO15" i="1"/>
  <c r="AO24" i="1"/>
  <c r="AO25" i="1"/>
  <c r="AO26" i="1"/>
  <c r="AO27" i="1"/>
  <c r="AO28" i="1"/>
  <c r="AO44" i="1" s="1"/>
  <c r="AO29" i="1"/>
  <c r="AO30" i="1"/>
  <c r="AO46" i="1" s="1"/>
  <c r="AO31" i="1"/>
  <c r="AU31" i="1"/>
  <c r="AU24" i="1"/>
  <c r="BA7" i="1"/>
  <c r="AV7" i="1"/>
  <c r="AU7" i="1"/>
  <c r="AS7" i="1"/>
  <c r="AS23" i="1"/>
  <c r="AQ7" i="1"/>
  <c r="AQ23" i="1"/>
  <c r="AP7" i="1"/>
  <c r="AP23" i="1"/>
  <c r="AO7" i="1"/>
  <c r="AO23" i="1"/>
  <c r="BA36" i="1"/>
  <c r="AV36" i="1"/>
  <c r="BA35" i="1"/>
  <c r="AV35" i="1"/>
  <c r="AV51" i="1" s="1"/>
  <c r="BA34" i="1"/>
  <c r="AU34" i="1"/>
  <c r="BA33" i="1"/>
  <c r="BA49" i="1" s="1"/>
  <c r="BA24" i="1"/>
  <c r="BA40" i="1" s="1"/>
  <c r="BA25" i="1"/>
  <c r="BA41" i="1" s="1"/>
  <c r="BA26" i="1"/>
  <c r="BA42" i="1" s="1"/>
  <c r="BA27" i="1"/>
  <c r="BA28" i="1"/>
  <c r="BA29" i="1"/>
  <c r="BA30" i="1"/>
  <c r="BA31" i="1"/>
  <c r="AV24" i="1"/>
  <c r="AV25" i="1"/>
  <c r="AV41" i="1" s="1"/>
  <c r="AV26" i="1"/>
  <c r="AV27" i="1"/>
  <c r="AV28" i="1"/>
  <c r="AV44" i="1" s="1"/>
  <c r="AV29" i="1"/>
  <c r="AV30" i="1"/>
  <c r="AV46" i="1" s="1"/>
  <c r="AV31" i="1"/>
  <c r="AU25" i="1"/>
  <c r="AU41" i="1" s="1"/>
  <c r="AU26" i="1"/>
  <c r="AU27" i="1"/>
  <c r="AU28" i="1"/>
  <c r="AU44" i="1" s="1"/>
  <c r="AU29" i="1"/>
  <c r="AU30" i="1"/>
  <c r="AU46" i="1" s="1"/>
  <c r="BA23" i="1"/>
  <c r="AV23" i="1"/>
  <c r="AU23" i="1"/>
  <c r="AM4" i="1"/>
  <c r="AN4" i="1" s="1"/>
  <c r="AO4" i="1" s="1"/>
  <c r="AP4" i="1" s="1"/>
  <c r="AQ4" i="1" s="1"/>
  <c r="AR4" i="1" s="1"/>
  <c r="AS4" i="1" s="1"/>
  <c r="AT4" i="1" s="1"/>
  <c r="AU4" i="1" s="1"/>
  <c r="AV4" i="1" s="1"/>
  <c r="AW4" i="1" s="1"/>
  <c r="AX4" i="1" s="1"/>
  <c r="AY4" i="1" s="1"/>
  <c r="AZ4" i="1" s="1"/>
  <c r="BA4" i="1" s="1"/>
  <c r="BB4" i="1" s="1"/>
  <c r="BC4" i="1" s="1"/>
  <c r="BC52" i="2"/>
  <c r="BC19" i="2"/>
  <c r="BC51" i="2" s="1"/>
  <c r="BB19" i="2"/>
  <c r="BC18" i="2"/>
  <c r="BC50" i="2" s="1"/>
  <c r="BB18" i="2"/>
  <c r="BB50" i="2" s="1"/>
  <c r="BB49" i="2"/>
  <c r="BC9" i="2"/>
  <c r="BC41" i="2" s="1"/>
  <c r="BC11" i="2"/>
  <c r="BC13" i="2"/>
  <c r="BC45" i="2" s="1"/>
  <c r="BC14" i="2"/>
  <c r="BC46" i="2" s="1"/>
  <c r="BB9" i="2"/>
  <c r="BB11" i="2"/>
  <c r="BB13" i="2"/>
  <c r="BB45" i="2" s="1"/>
  <c r="BB14" i="2"/>
  <c r="BC47" i="2"/>
  <c r="BC44" i="2"/>
  <c r="BC40" i="2"/>
  <c r="BC7" i="2"/>
  <c r="BC39" i="2" s="1"/>
  <c r="BB7" i="2"/>
  <c r="BC36" i="2"/>
  <c r="BB36" i="2"/>
  <c r="BC35" i="2"/>
  <c r="BB35" i="2"/>
  <c r="BC34" i="2"/>
  <c r="BB34" i="2"/>
  <c r="BC33" i="2"/>
  <c r="BB33" i="2"/>
  <c r="BC24" i="2"/>
  <c r="BC25" i="2"/>
  <c r="BC26" i="2"/>
  <c r="BC27" i="2"/>
  <c r="BC28" i="2"/>
  <c r="BC29" i="2"/>
  <c r="BC30" i="2"/>
  <c r="BC31" i="2"/>
  <c r="BB24" i="2"/>
  <c r="BB40" i="2" s="1"/>
  <c r="BB25" i="2"/>
  <c r="BB26" i="2"/>
  <c r="BB27" i="2"/>
  <c r="BB28" i="2"/>
  <c r="BB44" i="2" s="1"/>
  <c r="BB29" i="2"/>
  <c r="BB30" i="2"/>
  <c r="BB31" i="2"/>
  <c r="BC23" i="2"/>
  <c r="BB23" i="2"/>
  <c r="BC6" i="17"/>
  <c r="BC31" i="17"/>
  <c r="BB6" i="17"/>
  <c r="BB31" i="17"/>
  <c r="BC19" i="17"/>
  <c r="BC22" i="17"/>
  <c r="BC24" i="17"/>
  <c r="BC25" i="17"/>
  <c r="BB19" i="17"/>
  <c r="BB22" i="17"/>
  <c r="BB24" i="17"/>
  <c r="BB25" i="17"/>
  <c r="BC14" i="17"/>
  <c r="BC15" i="17"/>
  <c r="BB14" i="17"/>
  <c r="BB15" i="17"/>
  <c r="BC11" i="17"/>
  <c r="BB11" i="17"/>
  <c r="BC7" i="17"/>
  <c r="BB7" i="17"/>
  <c r="BC6" i="18"/>
  <c r="BC22" i="18"/>
  <c r="BB6" i="18"/>
  <c r="BB22" i="18"/>
  <c r="BC24" i="18"/>
  <c r="BC25" i="18"/>
  <c r="BB24" i="18"/>
  <c r="BB25" i="18"/>
  <c r="BC19" i="18"/>
  <c r="BC20" i="18"/>
  <c r="BB19" i="18"/>
  <c r="BB20" i="18"/>
  <c r="BC16" i="18"/>
  <c r="BB16" i="18"/>
  <c r="BC8" i="18"/>
  <c r="BB8" i="18"/>
  <c r="BB9" i="18" s="1"/>
  <c r="BC37" i="20"/>
  <c r="BC38" i="20"/>
  <c r="BB37" i="20"/>
  <c r="BB38" i="20"/>
  <c r="BC33" i="20"/>
  <c r="BB33" i="20"/>
  <c r="BC36" i="20"/>
  <c r="BB36" i="20"/>
  <c r="BC28" i="20"/>
  <c r="BC29" i="20"/>
  <c r="BC30" i="20"/>
  <c r="BC31" i="20"/>
  <c r="BB28" i="20"/>
  <c r="BB29" i="20"/>
  <c r="BB30" i="20"/>
  <c r="BB31" i="20"/>
  <c r="BC21" i="20"/>
  <c r="BC22" i="20"/>
  <c r="BC23" i="20"/>
  <c r="BC24" i="20"/>
  <c r="BC25" i="20"/>
  <c r="BB21" i="20"/>
  <c r="BB22" i="20"/>
  <c r="BB23" i="20"/>
  <c r="BB24" i="20"/>
  <c r="BB25" i="20"/>
  <c r="BC14" i="20"/>
  <c r="BB14" i="20"/>
  <c r="BC11" i="20"/>
  <c r="BB11" i="20"/>
  <c r="BC6" i="20"/>
  <c r="BC7" i="20"/>
  <c r="BB6" i="20"/>
  <c r="BB7" i="20"/>
  <c r="BC6" i="6"/>
  <c r="BB6" i="6"/>
  <c r="BB9" i="6" s="1"/>
  <c r="BC20" i="6"/>
  <c r="BC22" i="6"/>
  <c r="BB20" i="6"/>
  <c r="BB22" i="6"/>
  <c r="BC15" i="6"/>
  <c r="BC16" i="6"/>
  <c r="BB15" i="6"/>
  <c r="BB16" i="6"/>
  <c r="BC12" i="6"/>
  <c r="BB12" i="6"/>
  <c r="BC11" i="6"/>
  <c r="BB11" i="6"/>
  <c r="BC6" i="7"/>
  <c r="BB6" i="7"/>
  <c r="BC31" i="7"/>
  <c r="BB31" i="7"/>
  <c r="BC24" i="7"/>
  <c r="BC25" i="7"/>
  <c r="BB24" i="7"/>
  <c r="BB25" i="7"/>
  <c r="BC12" i="7"/>
  <c r="BC14" i="7" s="1"/>
  <c r="BB12" i="7"/>
  <c r="BC9" i="7"/>
  <c r="BB9" i="7"/>
  <c r="BC6" i="10"/>
  <c r="BC20" i="10"/>
  <c r="BB6" i="10"/>
  <c r="BB20" i="10"/>
  <c r="BC22" i="10"/>
  <c r="BB22" i="10"/>
  <c r="BC14" i="10"/>
  <c r="BC15" i="10"/>
  <c r="BC17" i="10"/>
  <c r="BB14" i="10"/>
  <c r="BA257" i="3" s="1"/>
  <c r="BT257" i="3" s="1"/>
  <c r="BB15" i="10"/>
  <c r="BB17" i="10"/>
  <c r="BC11" i="10"/>
  <c r="BC12" i="10" s="1"/>
  <c r="BB11" i="10"/>
  <c r="BB12" i="10" s="1"/>
  <c r="BC8" i="10"/>
  <c r="BC9" i="10" s="1"/>
  <c r="BB8" i="10"/>
  <c r="BC6" i="9"/>
  <c r="BC16" i="9"/>
  <c r="BB6" i="9"/>
  <c r="BB16" i="9"/>
  <c r="BC6" i="31"/>
  <c r="BC28" i="31"/>
  <c r="BB6" i="31"/>
  <c r="BB28" i="31"/>
  <c r="BC30" i="31"/>
  <c r="BC31" i="31"/>
  <c r="BB30" i="31"/>
  <c r="BB31" i="31"/>
  <c r="BC22" i="31"/>
  <c r="BC23" i="31"/>
  <c r="BC24" i="31"/>
  <c r="BC25" i="31"/>
  <c r="BB22" i="31"/>
  <c r="BB23" i="31"/>
  <c r="BB24" i="31"/>
  <c r="BB25" i="31"/>
  <c r="BC15" i="31"/>
  <c r="BC16" i="31"/>
  <c r="BC18" i="31"/>
  <c r="BB15" i="31"/>
  <c r="BB16" i="31"/>
  <c r="BB18" i="31"/>
  <c r="BC12" i="31"/>
  <c r="BB12" i="31"/>
  <c r="BC10" i="31"/>
  <c r="BB10" i="31"/>
  <c r="BC9" i="31"/>
  <c r="BB9" i="31"/>
  <c r="BC8" i="31"/>
  <c r="BB8" i="31"/>
  <c r="BC6" i="32"/>
  <c r="BC23" i="32"/>
  <c r="BB6" i="32"/>
  <c r="BB23" i="32"/>
  <c r="BC15" i="32"/>
  <c r="BC18" i="32"/>
  <c r="BC19" i="32"/>
  <c r="BC20" i="32"/>
  <c r="BB15" i="32"/>
  <c r="BB18" i="32"/>
  <c r="BB19" i="32"/>
  <c r="BB20" i="32"/>
  <c r="BC11" i="32"/>
  <c r="BC12" i="32"/>
  <c r="BB11" i="32"/>
  <c r="BB12" i="32"/>
  <c r="BC8" i="32"/>
  <c r="BC9" i="32" s="1"/>
  <c r="BB8" i="32"/>
  <c r="BB9" i="32" s="1"/>
  <c r="BC6" i="30"/>
  <c r="BC18" i="30"/>
  <c r="BB6" i="30"/>
  <c r="BB18" i="30"/>
  <c r="BC15" i="30"/>
  <c r="BC16" i="30"/>
  <c r="BB15" i="30"/>
  <c r="BB16" i="30"/>
  <c r="BC6" i="14"/>
  <c r="BC19" i="14"/>
  <c r="BB6" i="14"/>
  <c r="BB19" i="14"/>
  <c r="BC14" i="14"/>
  <c r="BC15" i="14"/>
  <c r="BB14" i="14"/>
  <c r="BB15" i="14"/>
  <c r="BC29" i="13"/>
  <c r="BC30" i="13"/>
  <c r="BB29" i="13"/>
  <c r="BB30" i="13"/>
  <c r="BC26" i="13"/>
  <c r="BB26" i="13"/>
  <c r="BC28" i="13"/>
  <c r="BB28" i="13"/>
  <c r="BC23" i="13"/>
  <c r="BC24" i="13"/>
  <c r="BB23" i="13"/>
  <c r="BB24" i="13"/>
  <c r="BC19" i="13"/>
  <c r="BC21" i="13" s="1"/>
  <c r="BB19" i="13"/>
  <c r="BB21" i="13" s="1"/>
  <c r="BC20" i="13"/>
  <c r="BB20" i="13"/>
  <c r="BC11" i="13"/>
  <c r="BB11" i="13"/>
  <c r="BC6" i="13"/>
  <c r="BC8" i="13" s="1"/>
  <c r="BB6" i="13"/>
  <c r="BB8" i="13" s="1"/>
  <c r="BC33" i="12"/>
  <c r="BB33" i="12"/>
  <c r="BC30" i="12"/>
  <c r="BB30" i="12"/>
  <c r="BC32" i="12"/>
  <c r="BB32" i="12"/>
  <c r="BC23" i="12"/>
  <c r="BC24" i="12"/>
  <c r="BC25" i="12"/>
  <c r="BC26" i="12"/>
  <c r="BC27" i="12"/>
  <c r="BC28" i="12"/>
  <c r="BB23" i="12"/>
  <c r="BB24" i="12"/>
  <c r="BB25" i="12"/>
  <c r="BB26" i="12"/>
  <c r="BB27" i="12"/>
  <c r="BB28" i="12"/>
  <c r="BC16" i="12"/>
  <c r="BC17" i="12"/>
  <c r="BC19" i="12"/>
  <c r="BC20" i="12"/>
  <c r="BB16" i="12"/>
  <c r="BB17" i="12"/>
  <c r="BB19" i="12"/>
  <c r="BB20" i="12"/>
  <c r="BC9" i="12"/>
  <c r="BB9" i="12"/>
  <c r="BC6" i="12"/>
  <c r="BB6" i="12"/>
  <c r="BC6" i="22"/>
  <c r="BC17" i="22"/>
  <c r="BC19" i="22"/>
  <c r="BB6" i="22"/>
  <c r="BB17" i="22"/>
  <c r="BB19" i="22"/>
  <c r="BC9" i="22"/>
  <c r="BB9" i="22"/>
  <c r="BC6" i="21"/>
  <c r="BC21" i="21"/>
  <c r="BC24" i="21"/>
  <c r="BC25" i="21"/>
  <c r="BB6" i="21"/>
  <c r="BB21" i="21"/>
  <c r="BB24" i="21"/>
  <c r="BB25" i="21"/>
  <c r="BC23" i="21"/>
  <c r="BB23" i="21"/>
  <c r="BC17" i="21"/>
  <c r="BC18" i="21"/>
  <c r="BC19" i="21"/>
  <c r="BB17" i="21"/>
  <c r="BB18" i="21"/>
  <c r="BB19" i="21"/>
  <c r="BC9" i="21"/>
  <c r="BB9" i="21"/>
  <c r="BC8" i="21"/>
  <c r="BB8" i="21"/>
  <c r="BC6" i="26"/>
  <c r="BC24" i="26"/>
  <c r="BC27" i="26"/>
  <c r="BC28" i="26"/>
  <c r="BC29" i="26"/>
  <c r="BC30" i="26"/>
  <c r="BC31" i="26"/>
  <c r="BC32" i="26"/>
  <c r="BC33" i="26"/>
  <c r="BB6" i="26"/>
  <c r="BB24" i="26"/>
  <c r="BB27" i="26"/>
  <c r="BB28" i="26"/>
  <c r="BB29" i="26"/>
  <c r="BB30" i="26"/>
  <c r="BB31" i="26"/>
  <c r="BB32" i="26"/>
  <c r="BB33" i="26"/>
  <c r="BC26" i="26"/>
  <c r="BB26" i="26"/>
  <c r="BC12" i="26"/>
  <c r="BC14" i="26"/>
  <c r="BC17" i="26"/>
  <c r="BC20" i="26"/>
  <c r="BB12" i="26"/>
  <c r="BB14" i="26"/>
  <c r="BB17" i="26"/>
  <c r="BB20" i="26"/>
  <c r="BC8" i="26"/>
  <c r="BC9" i="26" s="1"/>
  <c r="BB8" i="26"/>
  <c r="BB9" i="26" s="1"/>
  <c r="BC5" i="39"/>
  <c r="BC6" i="39"/>
  <c r="BC12" i="39"/>
  <c r="BB5" i="39"/>
  <c r="BB6" i="39"/>
  <c r="BB12" i="39"/>
  <c r="BC10" i="39"/>
  <c r="BC11" i="39" s="1"/>
  <c r="BB10" i="39"/>
  <c r="BB11" i="39" s="1"/>
  <c r="BC6" i="38"/>
  <c r="BB6" i="38"/>
  <c r="BB14" i="38" s="1"/>
  <c r="BC12" i="38"/>
  <c r="BC5" i="37"/>
  <c r="BC6" i="37"/>
  <c r="BC12" i="37"/>
  <c r="BB5" i="37"/>
  <c r="BB6" i="37"/>
  <c r="BB12" i="37"/>
  <c r="BC10" i="37"/>
  <c r="BC11" i="37" s="1"/>
  <c r="BB10" i="37"/>
  <c r="BB11" i="37" s="1"/>
  <c r="BC6" i="36"/>
  <c r="BC15" i="36"/>
  <c r="BB6" i="36"/>
  <c r="BB15" i="36"/>
  <c r="BC9" i="36"/>
  <c r="BB9" i="36"/>
  <c r="BC5" i="35"/>
  <c r="BC6" i="35"/>
  <c r="BC14" i="35"/>
  <c r="BB5" i="35"/>
  <c r="BB6" i="35"/>
  <c r="BB14" i="35"/>
  <c r="BC12" i="35"/>
  <c r="BC13" i="35" s="1"/>
  <c r="BB12" i="35"/>
  <c r="BC8" i="35"/>
  <c r="BC9" i="35" s="1"/>
  <c r="BB8" i="35"/>
  <c r="BB9" i="35" s="1"/>
  <c r="BC6" i="34"/>
  <c r="BB6" i="34"/>
  <c r="BC14" i="34"/>
  <c r="BC15" i="34" s="1"/>
  <c r="BB14" i="34"/>
  <c r="BB15" i="34" s="1"/>
  <c r="BC9" i="34"/>
  <c r="BC6" i="33"/>
  <c r="BC14" i="33"/>
  <c r="BC17" i="33"/>
  <c r="BB6" i="33"/>
  <c r="BB17" i="33"/>
  <c r="BB14" i="33"/>
  <c r="BC9" i="33"/>
  <c r="BB9" i="33"/>
  <c r="BC8" i="33"/>
  <c r="BB8" i="33"/>
  <c r="BC5" i="40"/>
  <c r="BC6" i="40"/>
  <c r="BC12" i="40"/>
  <c r="BB5" i="40"/>
  <c r="BB6" i="40"/>
  <c r="BB12" i="40"/>
  <c r="BC10" i="40"/>
  <c r="BC11" i="40" s="1"/>
  <c r="BB10" i="40"/>
  <c r="BB11" i="40" s="1"/>
  <c r="BC5" i="16"/>
  <c r="BC6" i="16"/>
  <c r="BC16" i="16"/>
  <c r="BC17" i="16"/>
  <c r="BB5" i="16"/>
  <c r="BB6" i="16"/>
  <c r="BB16" i="16"/>
  <c r="BB17" i="16"/>
  <c r="BC12" i="16"/>
  <c r="BB12" i="16"/>
  <c r="BC30" i="15"/>
  <c r="BB30" i="15"/>
  <c r="BC24" i="15"/>
  <c r="BB24" i="15"/>
  <c r="BC26" i="15"/>
  <c r="BB26" i="15"/>
  <c r="BC12" i="15"/>
  <c r="BC14" i="15"/>
  <c r="BC18" i="15"/>
  <c r="BC19" i="15"/>
  <c r="BC20" i="15"/>
  <c r="BB12" i="15"/>
  <c r="BB14" i="15"/>
  <c r="BB18" i="15"/>
  <c r="BB19" i="15"/>
  <c r="BB20" i="15"/>
  <c r="BB9" i="15"/>
  <c r="BC6" i="15"/>
  <c r="BB6" i="15"/>
  <c r="BC52" i="1"/>
  <c r="BB51" i="1"/>
  <c r="BC18" i="1"/>
  <c r="BC50" i="1" s="1"/>
  <c r="BB18" i="1"/>
  <c r="BB50" i="1" s="1"/>
  <c r="BC49" i="1"/>
  <c r="BC11" i="1"/>
  <c r="BC43" i="1" s="1"/>
  <c r="BC13" i="1"/>
  <c r="BC45" i="1" s="1"/>
  <c r="BC15" i="1"/>
  <c r="BC47" i="1" s="1"/>
  <c r="BB11" i="1"/>
  <c r="BB13" i="1"/>
  <c r="BB15" i="1"/>
  <c r="BC44" i="1"/>
  <c r="BC41" i="1"/>
  <c r="BB41" i="1"/>
  <c r="BC40" i="1"/>
  <c r="BC7" i="1"/>
  <c r="BC39" i="1" s="1"/>
  <c r="BB7" i="1"/>
  <c r="BB39" i="1" s="1"/>
  <c r="BC36" i="1"/>
  <c r="BB36" i="1"/>
  <c r="BB52" i="1" s="1"/>
  <c r="BC35" i="1"/>
  <c r="BB35" i="1"/>
  <c r="BC34" i="1"/>
  <c r="BB34" i="1"/>
  <c r="BC33" i="1"/>
  <c r="BB33" i="1"/>
  <c r="BB49" i="1" s="1"/>
  <c r="BC24" i="1"/>
  <c r="BC25" i="1"/>
  <c r="BC26" i="1"/>
  <c r="BC27" i="1"/>
  <c r="BC28" i="1"/>
  <c r="BC29" i="1"/>
  <c r="BC30" i="1"/>
  <c r="BC31" i="1"/>
  <c r="BB24" i="1"/>
  <c r="BB40" i="1" s="1"/>
  <c r="BB25" i="1"/>
  <c r="BB26" i="1"/>
  <c r="BB42" i="1" s="1"/>
  <c r="BB27" i="1"/>
  <c r="BB28" i="1"/>
  <c r="BB29" i="1"/>
  <c r="BB30" i="1"/>
  <c r="BB46" i="1" s="1"/>
  <c r="BB31" i="1"/>
  <c r="BC23" i="1"/>
  <c r="BB23" i="1"/>
  <c r="R36" i="2"/>
  <c r="P36" i="2"/>
  <c r="O36" i="2"/>
  <c r="O52" i="2" s="1"/>
  <c r="T19" i="2"/>
  <c r="S35" i="2"/>
  <c r="R19" i="2"/>
  <c r="R35" i="2"/>
  <c r="P19" i="2"/>
  <c r="P35" i="2"/>
  <c r="O19" i="2"/>
  <c r="O35" i="2"/>
  <c r="Y18" i="2"/>
  <c r="Y50" i="2" s="1"/>
  <c r="X18" i="2"/>
  <c r="X50" i="2" s="1"/>
  <c r="W18" i="2"/>
  <c r="W50" i="2" s="1"/>
  <c r="V18" i="2"/>
  <c r="V50" i="2" s="1"/>
  <c r="U18" i="2"/>
  <c r="U50" i="2" s="1"/>
  <c r="T18" i="2"/>
  <c r="T50" i="2" s="1"/>
  <c r="S18" i="2"/>
  <c r="S50" i="2" s="1"/>
  <c r="R18" i="2"/>
  <c r="R34" i="2"/>
  <c r="Q34" i="2"/>
  <c r="P18" i="2"/>
  <c r="P34" i="2"/>
  <c r="O18" i="2"/>
  <c r="O34" i="2"/>
  <c r="R33" i="2"/>
  <c r="R49" i="2" s="1"/>
  <c r="P33" i="2"/>
  <c r="P49" i="2" s="1"/>
  <c r="O33" i="2"/>
  <c r="O49" i="2" s="1"/>
  <c r="T9" i="2"/>
  <c r="T11" i="2"/>
  <c r="T13" i="2"/>
  <c r="T14" i="2"/>
  <c r="R9" i="2"/>
  <c r="R11" i="2"/>
  <c r="R13" i="2"/>
  <c r="R14" i="2"/>
  <c r="R24" i="2"/>
  <c r="R40" i="2" s="1"/>
  <c r="R25" i="2"/>
  <c r="R26" i="2"/>
  <c r="R42" i="2" s="1"/>
  <c r="R27" i="2"/>
  <c r="R28" i="2"/>
  <c r="R44" i="2" s="1"/>
  <c r="R29" i="2"/>
  <c r="R30" i="2"/>
  <c r="R31" i="2"/>
  <c r="R47" i="2" s="1"/>
  <c r="Q9" i="2"/>
  <c r="Q11" i="2"/>
  <c r="Q13" i="2"/>
  <c r="Q14" i="2"/>
  <c r="Q25" i="2"/>
  <c r="Q26" i="2"/>
  <c r="Q42" i="2" s="1"/>
  <c r="Q27" i="2"/>
  <c r="Q28" i="2"/>
  <c r="Q44" i="2" s="1"/>
  <c r="Q29" i="2"/>
  <c r="Q30" i="2"/>
  <c r="P9" i="2"/>
  <c r="P11" i="2"/>
  <c r="P13" i="2"/>
  <c r="P14" i="2"/>
  <c r="P24" i="2"/>
  <c r="P25" i="2"/>
  <c r="P26" i="2"/>
  <c r="P42" i="2" s="1"/>
  <c r="P27" i="2"/>
  <c r="P28" i="2"/>
  <c r="P44" i="2" s="1"/>
  <c r="P29" i="2"/>
  <c r="P30" i="2"/>
  <c r="P31" i="2"/>
  <c r="P47" i="2" s="1"/>
  <c r="O9" i="2"/>
  <c r="O11" i="2"/>
  <c r="O13" i="2"/>
  <c r="O14" i="2"/>
  <c r="O24" i="2"/>
  <c r="O25" i="2"/>
  <c r="O26" i="2"/>
  <c r="O42" i="2" s="1"/>
  <c r="O27" i="2"/>
  <c r="O28" i="2"/>
  <c r="O44" i="2" s="1"/>
  <c r="O29" i="2"/>
  <c r="O30" i="2"/>
  <c r="O31" i="2"/>
  <c r="O47" i="2" s="1"/>
  <c r="T7" i="2"/>
  <c r="R7" i="2"/>
  <c r="R23" i="2"/>
  <c r="P7" i="2"/>
  <c r="P23" i="2"/>
  <c r="O7" i="2"/>
  <c r="O23" i="2"/>
  <c r="T36" i="2"/>
  <c r="T52" i="2" s="1"/>
  <c r="Z35" i="2"/>
  <c r="Y35" i="2"/>
  <c r="X35" i="2"/>
  <c r="W35" i="2"/>
  <c r="V35" i="2"/>
  <c r="U35" i="2"/>
  <c r="T35" i="2"/>
  <c r="Q35" i="2"/>
  <c r="Z34" i="2"/>
  <c r="Y34" i="2"/>
  <c r="X34" i="2"/>
  <c r="W34" i="2"/>
  <c r="V34" i="2"/>
  <c r="U34" i="2"/>
  <c r="T34" i="2"/>
  <c r="S34" i="2"/>
  <c r="T33" i="2"/>
  <c r="T24" i="2"/>
  <c r="T25" i="2"/>
  <c r="T26" i="2"/>
  <c r="T42" i="2" s="1"/>
  <c r="T27" i="2"/>
  <c r="T43" i="2" s="1"/>
  <c r="T28" i="2"/>
  <c r="T29" i="2"/>
  <c r="T30" i="2"/>
  <c r="T31" i="2"/>
  <c r="T23" i="2"/>
  <c r="U6" i="17"/>
  <c r="U31" i="17"/>
  <c r="T6" i="17"/>
  <c r="T31" i="17"/>
  <c r="R6" i="17"/>
  <c r="R31" i="17"/>
  <c r="P6" i="17"/>
  <c r="P31" i="17"/>
  <c r="O6" i="17"/>
  <c r="O31" i="17"/>
  <c r="U19" i="17"/>
  <c r="U22" i="17"/>
  <c r="U24" i="17"/>
  <c r="U25" i="17"/>
  <c r="T19" i="17"/>
  <c r="T22" i="17"/>
  <c r="T24" i="17"/>
  <c r="T25" i="17"/>
  <c r="R19" i="17"/>
  <c r="R22" i="17"/>
  <c r="R24" i="17"/>
  <c r="R25" i="17"/>
  <c r="P19" i="17"/>
  <c r="P22" i="17"/>
  <c r="P24" i="17"/>
  <c r="P25" i="17"/>
  <c r="O19" i="17"/>
  <c r="O22" i="17"/>
  <c r="O24" i="17"/>
  <c r="O25" i="17"/>
  <c r="U14" i="17"/>
  <c r="U17" i="17" s="1"/>
  <c r="U15" i="17"/>
  <c r="T14" i="17"/>
  <c r="T15" i="17"/>
  <c r="R14" i="17"/>
  <c r="R15" i="17"/>
  <c r="P14" i="17"/>
  <c r="P15" i="17"/>
  <c r="O14" i="17"/>
  <c r="O15" i="17"/>
  <c r="U11" i="17"/>
  <c r="T11" i="17"/>
  <c r="R11" i="17"/>
  <c r="P11" i="17"/>
  <c r="O11" i="17"/>
  <c r="U7" i="17"/>
  <c r="T7" i="17"/>
  <c r="R7" i="17"/>
  <c r="P7" i="17"/>
  <c r="O7" i="17"/>
  <c r="K4" i="17"/>
  <c r="L4" i="17" s="1"/>
  <c r="M4" i="17" s="1"/>
  <c r="N4" i="17" s="1"/>
  <c r="O4" i="17" s="1"/>
  <c r="P4" i="17" s="1"/>
  <c r="Q4" i="17" s="1"/>
  <c r="R4" i="17" s="1"/>
  <c r="S4" i="17" s="1"/>
  <c r="T4" i="17" s="1"/>
  <c r="U4" i="17" s="1"/>
  <c r="V4" i="17" s="1"/>
  <c r="W4" i="17" s="1"/>
  <c r="X4" i="17" s="1"/>
  <c r="Y4" i="17" s="1"/>
  <c r="Z4" i="17" s="1"/>
  <c r="AA4" i="17" s="1"/>
  <c r="AB4" i="17" s="1"/>
  <c r="U6" i="18"/>
  <c r="U22" i="18"/>
  <c r="T6" i="18"/>
  <c r="T22" i="18"/>
  <c r="R6" i="18"/>
  <c r="R22" i="18"/>
  <c r="P6" i="18"/>
  <c r="P22" i="18"/>
  <c r="O6" i="18"/>
  <c r="O22" i="18"/>
  <c r="U24" i="18"/>
  <c r="U25" i="18"/>
  <c r="T24" i="18"/>
  <c r="T25" i="18"/>
  <c r="R24" i="18"/>
  <c r="R25" i="18"/>
  <c r="P24" i="18"/>
  <c r="P25" i="18"/>
  <c r="O24" i="18"/>
  <c r="O25" i="18"/>
  <c r="U19" i="18"/>
  <c r="U20" i="18"/>
  <c r="T19" i="18"/>
  <c r="T20" i="18"/>
  <c r="R19" i="18"/>
  <c r="R20" i="18"/>
  <c r="P19" i="18"/>
  <c r="P20" i="18"/>
  <c r="O19" i="18"/>
  <c r="O20" i="18"/>
  <c r="U16" i="18"/>
  <c r="T16" i="18"/>
  <c r="R16" i="18"/>
  <c r="P16" i="18"/>
  <c r="O16" i="18"/>
  <c r="U8" i="18"/>
  <c r="T8" i="18"/>
  <c r="R8" i="18"/>
  <c r="R9" i="18" s="1"/>
  <c r="P8" i="18"/>
  <c r="P9" i="18" s="1"/>
  <c r="O8" i="18"/>
  <c r="K4" i="18"/>
  <c r="L4" i="18"/>
  <c r="M4" i="18" s="1"/>
  <c r="N4" i="18" s="1"/>
  <c r="O4" i="18" s="1"/>
  <c r="P4" i="18" s="1"/>
  <c r="Q4" i="18" s="1"/>
  <c r="R4" i="18" s="1"/>
  <c r="S4" i="18" s="1"/>
  <c r="T4" i="18" s="1"/>
  <c r="U4" i="18" s="1"/>
  <c r="V4" i="18" s="1"/>
  <c r="W4" i="18" s="1"/>
  <c r="X4" i="18" s="1"/>
  <c r="Y4" i="18" s="1"/>
  <c r="Z4" i="18" s="1"/>
  <c r="AA4" i="18" s="1"/>
  <c r="AB4" i="18" s="1"/>
  <c r="U37" i="20"/>
  <c r="U38" i="20"/>
  <c r="T37" i="20"/>
  <c r="T38" i="20"/>
  <c r="R37" i="20"/>
  <c r="R38" i="20"/>
  <c r="P37" i="20"/>
  <c r="P38" i="20"/>
  <c r="O37" i="20"/>
  <c r="O38" i="20"/>
  <c r="U33" i="20"/>
  <c r="T33" i="20"/>
  <c r="R33" i="20"/>
  <c r="P33" i="20"/>
  <c r="O33" i="20"/>
  <c r="T36" i="20"/>
  <c r="R36" i="20"/>
  <c r="P36" i="20"/>
  <c r="O36" i="20"/>
  <c r="U28" i="20"/>
  <c r="U29" i="20"/>
  <c r="T28" i="20"/>
  <c r="T29" i="20"/>
  <c r="T30" i="20"/>
  <c r="T31" i="20"/>
  <c r="R28" i="20"/>
  <c r="R29" i="20"/>
  <c r="R30" i="20"/>
  <c r="R31" i="20"/>
  <c r="P28" i="20"/>
  <c r="P29" i="20"/>
  <c r="P30" i="20"/>
  <c r="P31" i="20"/>
  <c r="O28" i="20"/>
  <c r="O29" i="20"/>
  <c r="O30" i="20"/>
  <c r="O31" i="20"/>
  <c r="U23" i="20"/>
  <c r="T21" i="20"/>
  <c r="T22" i="20"/>
  <c r="T23" i="20"/>
  <c r="T24" i="20"/>
  <c r="T25" i="20"/>
  <c r="R21" i="20"/>
  <c r="R22" i="20"/>
  <c r="R23" i="20"/>
  <c r="R24" i="20"/>
  <c r="R25" i="20"/>
  <c r="P21" i="20"/>
  <c r="P22" i="20"/>
  <c r="P23" i="20"/>
  <c r="P24" i="20"/>
  <c r="P25" i="20"/>
  <c r="O21" i="20"/>
  <c r="O22" i="20"/>
  <c r="O23" i="20"/>
  <c r="O24" i="20"/>
  <c r="O25" i="20"/>
  <c r="U14" i="20"/>
  <c r="T14" i="20"/>
  <c r="R14" i="20"/>
  <c r="P14" i="20"/>
  <c r="O14" i="20"/>
  <c r="U11" i="20"/>
  <c r="T11" i="20"/>
  <c r="R11" i="20"/>
  <c r="P11" i="20"/>
  <c r="O11" i="20"/>
  <c r="T6" i="20"/>
  <c r="T7" i="20"/>
  <c r="R6" i="20"/>
  <c r="R7" i="20"/>
  <c r="P6" i="20"/>
  <c r="P7" i="20"/>
  <c r="O6" i="20"/>
  <c r="O7" i="20"/>
  <c r="K4" i="20"/>
  <c r="L4" i="20" s="1"/>
  <c r="M4" i="20" s="1"/>
  <c r="N4" i="20" s="1"/>
  <c r="O4" i="20" s="1"/>
  <c r="P4" i="20" s="1"/>
  <c r="Q4" i="20" s="1"/>
  <c r="R4" i="20" s="1"/>
  <c r="S4" i="20" s="1"/>
  <c r="T4" i="20" s="1"/>
  <c r="U4" i="20" s="1"/>
  <c r="V4" i="20" s="1"/>
  <c r="W4" i="20" s="1"/>
  <c r="X4" i="20" s="1"/>
  <c r="Y4" i="20" s="1"/>
  <c r="Z4" i="20" s="1"/>
  <c r="AA4" i="20" s="1"/>
  <c r="AB4" i="20" s="1"/>
  <c r="U6" i="6"/>
  <c r="T6" i="6"/>
  <c r="R6" i="6"/>
  <c r="P6" i="6"/>
  <c r="O6" i="6"/>
  <c r="U20" i="6"/>
  <c r="U22" i="6"/>
  <c r="T20" i="6"/>
  <c r="T22" i="6"/>
  <c r="R20" i="6"/>
  <c r="R22" i="6"/>
  <c r="P20" i="6"/>
  <c r="P22" i="6"/>
  <c r="O20" i="6"/>
  <c r="O22" i="6"/>
  <c r="U15" i="6"/>
  <c r="U16" i="6"/>
  <c r="T15" i="6"/>
  <c r="T16" i="6"/>
  <c r="R15" i="6"/>
  <c r="R16" i="6"/>
  <c r="P15" i="6"/>
  <c r="P16" i="6"/>
  <c r="O15" i="6"/>
  <c r="O16" i="6"/>
  <c r="U12" i="6"/>
  <c r="T12" i="6"/>
  <c r="R12" i="6"/>
  <c r="P12" i="6"/>
  <c r="O12" i="6"/>
  <c r="U11" i="6"/>
  <c r="T11" i="6"/>
  <c r="R11" i="6"/>
  <c r="P11" i="6"/>
  <c r="O11" i="6"/>
  <c r="K4" i="6"/>
  <c r="L4" i="6" s="1"/>
  <c r="M4" i="6" s="1"/>
  <c r="N4" i="6" s="1"/>
  <c r="O4" i="6" s="1"/>
  <c r="P4" i="6" s="1"/>
  <c r="Q4" i="6" s="1"/>
  <c r="R4" i="6" s="1"/>
  <c r="S4" i="6" s="1"/>
  <c r="T4" i="6" s="1"/>
  <c r="U4" i="6" s="1"/>
  <c r="V4" i="6" s="1"/>
  <c r="W4" i="6" s="1"/>
  <c r="X4" i="6" s="1"/>
  <c r="Y4" i="6" s="1"/>
  <c r="Z4" i="6" s="1"/>
  <c r="AA4" i="6" s="1"/>
  <c r="AB4" i="6" s="1"/>
  <c r="O6" i="7"/>
  <c r="U31" i="7"/>
  <c r="T24" i="7"/>
  <c r="T25" i="7"/>
  <c r="U12" i="7"/>
  <c r="T12" i="7"/>
  <c r="P9" i="7"/>
  <c r="O9" i="7"/>
  <c r="U6" i="10"/>
  <c r="U20" i="10"/>
  <c r="T6" i="10"/>
  <c r="T20" i="10"/>
  <c r="R6" i="10"/>
  <c r="R20" i="10"/>
  <c r="P6" i="10"/>
  <c r="P20" i="10"/>
  <c r="O6" i="10"/>
  <c r="O20" i="10"/>
  <c r="U22" i="10"/>
  <c r="T22" i="10"/>
  <c r="R22" i="10"/>
  <c r="P22" i="10"/>
  <c r="O22" i="10"/>
  <c r="U14" i="10"/>
  <c r="T245" i="3" s="1"/>
  <c r="U15" i="10"/>
  <c r="U17" i="10"/>
  <c r="T248" i="3" s="1"/>
  <c r="T14" i="10"/>
  <c r="S245" i="3" s="1"/>
  <c r="T15" i="10"/>
  <c r="T17" i="10"/>
  <c r="S248" i="3" s="1"/>
  <c r="R14" i="10"/>
  <c r="Q245" i="3" s="1"/>
  <c r="R15" i="10"/>
  <c r="R17" i="10"/>
  <c r="Q248" i="3" s="1"/>
  <c r="P14" i="10"/>
  <c r="O245" i="3" s="1"/>
  <c r="P15" i="10"/>
  <c r="P17" i="10"/>
  <c r="O248" i="3" s="1"/>
  <c r="O14" i="10"/>
  <c r="N245" i="3" s="1"/>
  <c r="O15" i="10"/>
  <c r="O17" i="10"/>
  <c r="N248" i="3" s="1"/>
  <c r="U11" i="10"/>
  <c r="T11" i="10"/>
  <c r="R11" i="10"/>
  <c r="P11" i="10"/>
  <c r="O11" i="10"/>
  <c r="U8" i="10"/>
  <c r="T8" i="10"/>
  <c r="R8" i="10"/>
  <c r="P8" i="10"/>
  <c r="O8" i="10"/>
  <c r="K4" i="10"/>
  <c r="L4" i="10" s="1"/>
  <c r="M4" i="10" s="1"/>
  <c r="N4" i="10" s="1"/>
  <c r="O4" i="10" s="1"/>
  <c r="P4" i="10" s="1"/>
  <c r="Q4" i="10" s="1"/>
  <c r="R4" i="10" s="1"/>
  <c r="S4" i="10" s="1"/>
  <c r="T4" i="10" s="1"/>
  <c r="U4" i="10" s="1"/>
  <c r="V4" i="10" s="1"/>
  <c r="W4" i="10" s="1"/>
  <c r="X4" i="10" s="1"/>
  <c r="Y4" i="10" s="1"/>
  <c r="Z4" i="10" s="1"/>
  <c r="AA4" i="10" s="1"/>
  <c r="AB4" i="10" s="1"/>
  <c r="R16" i="9"/>
  <c r="P6" i="9"/>
  <c r="K4" i="9"/>
  <c r="L4" i="9" s="1"/>
  <c r="M4" i="9" s="1"/>
  <c r="N4" i="9" s="1"/>
  <c r="O4" i="9" s="1"/>
  <c r="P4" i="9" s="1"/>
  <c r="Q4" i="9" s="1"/>
  <c r="R4" i="9" s="1"/>
  <c r="S4" i="9" s="1"/>
  <c r="T4" i="9" s="1"/>
  <c r="U4" i="9" s="1"/>
  <c r="V4" i="9" s="1"/>
  <c r="W4" i="9" s="1"/>
  <c r="X4" i="9" s="1"/>
  <c r="Y4" i="9" s="1"/>
  <c r="Z4" i="9" s="1"/>
  <c r="AA4" i="9" s="1"/>
  <c r="AB4" i="9" s="1"/>
  <c r="U6" i="31"/>
  <c r="U28" i="31"/>
  <c r="T6" i="31"/>
  <c r="T28" i="31"/>
  <c r="R6" i="31"/>
  <c r="R28" i="31"/>
  <c r="P6" i="31"/>
  <c r="P28" i="31"/>
  <c r="O6" i="31"/>
  <c r="O28" i="31"/>
  <c r="U30" i="31"/>
  <c r="U31" i="31"/>
  <c r="T30" i="31"/>
  <c r="T31" i="31"/>
  <c r="R30" i="31"/>
  <c r="R31" i="31"/>
  <c r="P30" i="31"/>
  <c r="P31" i="31"/>
  <c r="O30" i="31"/>
  <c r="O31" i="31"/>
  <c r="U22" i="31"/>
  <c r="U23" i="31"/>
  <c r="U24" i="31"/>
  <c r="U25" i="31"/>
  <c r="T22" i="31"/>
  <c r="T23" i="31"/>
  <c r="T24" i="31"/>
  <c r="T25" i="31"/>
  <c r="R22" i="31"/>
  <c r="R23" i="31"/>
  <c r="R24" i="31"/>
  <c r="R25" i="31"/>
  <c r="P22" i="31"/>
  <c r="P23" i="31"/>
  <c r="P24" i="31"/>
  <c r="P25" i="31"/>
  <c r="O22" i="31"/>
  <c r="O23" i="31"/>
  <c r="O24" i="31"/>
  <c r="O25" i="31"/>
  <c r="U15" i="31"/>
  <c r="U16" i="31"/>
  <c r="U18" i="31"/>
  <c r="T15" i="31"/>
  <c r="T16" i="31"/>
  <c r="T18" i="31"/>
  <c r="R15" i="31"/>
  <c r="R16" i="31"/>
  <c r="R18" i="31"/>
  <c r="P15" i="31"/>
  <c r="P16" i="31"/>
  <c r="P18" i="31"/>
  <c r="O15" i="31"/>
  <c r="O16" i="31"/>
  <c r="O18" i="31"/>
  <c r="U12" i="31"/>
  <c r="T12" i="31"/>
  <c r="T13" i="31" s="1"/>
  <c r="R12" i="31"/>
  <c r="P12" i="31"/>
  <c r="P13" i="31" s="1"/>
  <c r="O12" i="31"/>
  <c r="U10" i="31"/>
  <c r="T10" i="31"/>
  <c r="R10" i="31"/>
  <c r="P10" i="31"/>
  <c r="O10" i="31"/>
  <c r="U9" i="31"/>
  <c r="T9" i="31"/>
  <c r="R9" i="31"/>
  <c r="P9" i="31"/>
  <c r="O9" i="31"/>
  <c r="U8" i="31"/>
  <c r="T8" i="31"/>
  <c r="R8" i="31"/>
  <c r="P8" i="31"/>
  <c r="O8" i="31"/>
  <c r="K4" i="31"/>
  <c r="L4" i="31" s="1"/>
  <c r="M4" i="31" s="1"/>
  <c r="N4" i="31" s="1"/>
  <c r="O4" i="31" s="1"/>
  <c r="P4" i="31" s="1"/>
  <c r="Q4" i="31" s="1"/>
  <c r="R4" i="31" s="1"/>
  <c r="S4" i="31" s="1"/>
  <c r="T4" i="31" s="1"/>
  <c r="U4" i="31" s="1"/>
  <c r="V4" i="31" s="1"/>
  <c r="W4" i="31" s="1"/>
  <c r="X4" i="31" s="1"/>
  <c r="Y4" i="31" s="1"/>
  <c r="Z4" i="31" s="1"/>
  <c r="AA4" i="31" s="1"/>
  <c r="AB4" i="31" s="1"/>
  <c r="T23" i="32"/>
  <c r="U18" i="32"/>
  <c r="R18" i="32"/>
  <c r="O18" i="32"/>
  <c r="U12" i="32"/>
  <c r="O12" i="32"/>
  <c r="K4" i="32"/>
  <c r="L4" i="32" s="1"/>
  <c r="M4" i="32" s="1"/>
  <c r="N4" i="32" s="1"/>
  <c r="O4" i="32" s="1"/>
  <c r="P4" i="32" s="1"/>
  <c r="Q4" i="32" s="1"/>
  <c r="R4" i="32" s="1"/>
  <c r="S4" i="32" s="1"/>
  <c r="T4" i="32" s="1"/>
  <c r="U4" i="32" s="1"/>
  <c r="V4" i="32" s="1"/>
  <c r="W4" i="32" s="1"/>
  <c r="X4" i="32" s="1"/>
  <c r="Y4" i="32" s="1"/>
  <c r="Z4" i="32" s="1"/>
  <c r="AA4" i="32" s="1"/>
  <c r="AB4" i="32" s="1"/>
  <c r="Z18" i="30"/>
  <c r="U6" i="30"/>
  <c r="U18" i="30"/>
  <c r="T6" i="30"/>
  <c r="T18" i="30"/>
  <c r="R6" i="30"/>
  <c r="R18" i="30"/>
  <c r="P6" i="30"/>
  <c r="P18" i="30"/>
  <c r="O6" i="30"/>
  <c r="O18" i="30"/>
  <c r="U15" i="30"/>
  <c r="U16" i="30"/>
  <c r="T15" i="30"/>
  <c r="T16" i="30"/>
  <c r="R15" i="30"/>
  <c r="R16" i="30"/>
  <c r="P15" i="30"/>
  <c r="P16" i="30"/>
  <c r="O15" i="30"/>
  <c r="O16" i="30"/>
  <c r="K4" i="30"/>
  <c r="L4" i="30" s="1"/>
  <c r="M4" i="30" s="1"/>
  <c r="N4" i="30" s="1"/>
  <c r="O4" i="30" s="1"/>
  <c r="P4" i="30" s="1"/>
  <c r="Q4" i="30" s="1"/>
  <c r="R4" i="30" s="1"/>
  <c r="S4" i="30" s="1"/>
  <c r="T4" i="30" s="1"/>
  <c r="U4" i="30" s="1"/>
  <c r="V4" i="30" s="1"/>
  <c r="W4" i="30" s="1"/>
  <c r="X4" i="30" s="1"/>
  <c r="Y4" i="30" s="1"/>
  <c r="Z4" i="30" s="1"/>
  <c r="AA4" i="30" s="1"/>
  <c r="AB4" i="30" s="1"/>
  <c r="Z19" i="14"/>
  <c r="Y19" i="14"/>
  <c r="V19" i="14"/>
  <c r="U19" i="14"/>
  <c r="T6" i="14"/>
  <c r="T19" i="14"/>
  <c r="S19" i="14"/>
  <c r="R6" i="14"/>
  <c r="R19" i="14"/>
  <c r="Q19" i="14"/>
  <c r="P6" i="14"/>
  <c r="P19" i="14"/>
  <c r="O6" i="14"/>
  <c r="O19" i="14"/>
  <c r="T14" i="14"/>
  <c r="T15" i="14"/>
  <c r="R14" i="14"/>
  <c r="R15" i="14"/>
  <c r="P14" i="14"/>
  <c r="P15" i="14"/>
  <c r="O14" i="14"/>
  <c r="O15" i="14"/>
  <c r="K4" i="14"/>
  <c r="L4" i="14" s="1"/>
  <c r="M4" i="14" s="1"/>
  <c r="N4" i="14" s="1"/>
  <c r="O4" i="14" s="1"/>
  <c r="P4" i="14" s="1"/>
  <c r="Q4" i="14" s="1"/>
  <c r="R4" i="14" s="1"/>
  <c r="S4" i="14" s="1"/>
  <c r="T4" i="14" s="1"/>
  <c r="U4" i="14" s="1"/>
  <c r="V4" i="14" s="1"/>
  <c r="W4" i="14" s="1"/>
  <c r="X4" i="14" s="1"/>
  <c r="Y4" i="14" s="1"/>
  <c r="Z4" i="14" s="1"/>
  <c r="AA4" i="14" s="1"/>
  <c r="AB4" i="14" s="1"/>
  <c r="Z30" i="13"/>
  <c r="T29" i="13"/>
  <c r="T30" i="13"/>
  <c r="O29" i="13"/>
  <c r="O30" i="13"/>
  <c r="T28" i="13"/>
  <c r="R28" i="13"/>
  <c r="T23" i="13"/>
  <c r="T24" i="13"/>
  <c r="O23" i="13"/>
  <c r="O24" i="13"/>
  <c r="T20" i="13"/>
  <c r="R20" i="13"/>
  <c r="V11" i="13"/>
  <c r="U11" i="13"/>
  <c r="U6" i="13"/>
  <c r="T6" i="13"/>
  <c r="K4" i="13"/>
  <c r="L4" i="13"/>
  <c r="M4" i="13" s="1"/>
  <c r="N4" i="13"/>
  <c r="O4" i="13" s="1"/>
  <c r="P4" i="13" s="1"/>
  <c r="Q4" i="13" s="1"/>
  <c r="R4" i="13" s="1"/>
  <c r="S4" i="13" s="1"/>
  <c r="T4" i="13" s="1"/>
  <c r="U4" i="13" s="1"/>
  <c r="V4" i="13" s="1"/>
  <c r="W4" i="13" s="1"/>
  <c r="X4" i="13" s="1"/>
  <c r="Y4" i="13" s="1"/>
  <c r="Z4" i="13" s="1"/>
  <c r="AA4" i="13" s="1"/>
  <c r="AB4" i="13" s="1"/>
  <c r="T33" i="12"/>
  <c r="R33" i="12"/>
  <c r="R24" i="12"/>
  <c r="R28" i="12"/>
  <c r="U20" i="12"/>
  <c r="T16" i="12"/>
  <c r="R20" i="12"/>
  <c r="P16" i="12"/>
  <c r="P20" i="12"/>
  <c r="O20" i="12"/>
  <c r="U9" i="12"/>
  <c r="P9" i="12"/>
  <c r="R6" i="12"/>
  <c r="P6" i="12"/>
  <c r="K4" i="12"/>
  <c r="L4" i="12" s="1"/>
  <c r="M4" i="12" s="1"/>
  <c r="N4" i="12" s="1"/>
  <c r="O4" i="12" s="1"/>
  <c r="P4" i="12" s="1"/>
  <c r="Q4" i="12" s="1"/>
  <c r="R4" i="12" s="1"/>
  <c r="S4" i="12" s="1"/>
  <c r="T4" i="12" s="1"/>
  <c r="U4" i="12" s="1"/>
  <c r="V4" i="12" s="1"/>
  <c r="W4" i="12" s="1"/>
  <c r="X4" i="12" s="1"/>
  <c r="Y4" i="12" s="1"/>
  <c r="Z4" i="12" s="1"/>
  <c r="AA4" i="12" s="1"/>
  <c r="AB4" i="12" s="1"/>
  <c r="T6" i="22"/>
  <c r="T17" i="22"/>
  <c r="T19" i="22"/>
  <c r="R6" i="22"/>
  <c r="R15" i="22"/>
  <c r="R17" i="22"/>
  <c r="R19" i="22"/>
  <c r="Q17" i="22"/>
  <c r="Q19" i="22"/>
  <c r="P6" i="22"/>
  <c r="P17" i="22"/>
  <c r="P19" i="22"/>
  <c r="O6" i="22"/>
  <c r="O15" i="22"/>
  <c r="O17" i="22"/>
  <c r="O19" i="22"/>
  <c r="T9" i="22"/>
  <c r="R9" i="22"/>
  <c r="Q9" i="22"/>
  <c r="P9" i="22"/>
  <c r="O9" i="22"/>
  <c r="T6" i="21"/>
  <c r="T21" i="21"/>
  <c r="T24" i="21"/>
  <c r="T25" i="21"/>
  <c r="R6" i="21"/>
  <c r="R21" i="21"/>
  <c r="R24" i="21"/>
  <c r="R25" i="21"/>
  <c r="P6" i="21"/>
  <c r="P21" i="21"/>
  <c r="P24" i="21"/>
  <c r="P25" i="21"/>
  <c r="O6" i="21"/>
  <c r="O21" i="21"/>
  <c r="O24" i="21"/>
  <c r="O25" i="21"/>
  <c r="T23" i="21"/>
  <c r="R23" i="21"/>
  <c r="P23" i="21"/>
  <c r="O23" i="21"/>
  <c r="T17" i="21"/>
  <c r="T18" i="21"/>
  <c r="T19" i="21"/>
  <c r="R17" i="21"/>
  <c r="R18" i="21"/>
  <c r="R19" i="21"/>
  <c r="P17" i="21"/>
  <c r="P18" i="21"/>
  <c r="P19" i="21"/>
  <c r="O17" i="21"/>
  <c r="O18" i="21"/>
  <c r="O19" i="21"/>
  <c r="O15" i="21"/>
  <c r="T9" i="21"/>
  <c r="R9" i="21"/>
  <c r="P9" i="21"/>
  <c r="O9" i="21"/>
  <c r="T8" i="21"/>
  <c r="R8" i="21"/>
  <c r="P8" i="21"/>
  <c r="O8" i="21"/>
  <c r="T6" i="26"/>
  <c r="T24" i="26"/>
  <c r="T27" i="26"/>
  <c r="T28" i="26"/>
  <c r="T29" i="26"/>
  <c r="T30" i="26"/>
  <c r="T31" i="26"/>
  <c r="T32" i="26"/>
  <c r="T33" i="26"/>
  <c r="R6" i="26"/>
  <c r="R24" i="26"/>
  <c r="R27" i="26"/>
  <c r="R28" i="26"/>
  <c r="R29" i="26"/>
  <c r="R30" i="26"/>
  <c r="R31" i="26"/>
  <c r="R32" i="26"/>
  <c r="R33" i="26"/>
  <c r="P6" i="26"/>
  <c r="P24" i="26"/>
  <c r="P27" i="26"/>
  <c r="P28" i="26"/>
  <c r="P29" i="26"/>
  <c r="P30" i="26"/>
  <c r="P31" i="26"/>
  <c r="P32" i="26"/>
  <c r="P33" i="26"/>
  <c r="O6" i="26"/>
  <c r="O24" i="26"/>
  <c r="O27" i="26"/>
  <c r="O28" i="26"/>
  <c r="O29" i="26"/>
  <c r="O30" i="26"/>
  <c r="O31" i="26"/>
  <c r="O32" i="26"/>
  <c r="O33" i="26"/>
  <c r="T26" i="26"/>
  <c r="R26" i="26"/>
  <c r="P26" i="26"/>
  <c r="O26" i="26"/>
  <c r="T12" i="26"/>
  <c r="T14" i="26"/>
  <c r="T17" i="26"/>
  <c r="T20" i="26"/>
  <c r="R12" i="26"/>
  <c r="R14" i="26"/>
  <c r="R17" i="26"/>
  <c r="R20" i="26"/>
  <c r="P12" i="26"/>
  <c r="P14" i="26"/>
  <c r="P17" i="26"/>
  <c r="P20" i="26"/>
  <c r="O12" i="26"/>
  <c r="O14" i="26"/>
  <c r="O17" i="26"/>
  <c r="O20" i="26"/>
  <c r="T8" i="26"/>
  <c r="T9" i="26" s="1"/>
  <c r="R8" i="26"/>
  <c r="R9" i="26" s="1"/>
  <c r="P8" i="26"/>
  <c r="P9" i="26" s="1"/>
  <c r="O8" i="26"/>
  <c r="Q6" i="39"/>
  <c r="R10" i="39"/>
  <c r="T6" i="38"/>
  <c r="P6" i="38"/>
  <c r="O6" i="38"/>
  <c r="T5" i="37"/>
  <c r="T6" i="37"/>
  <c r="T12" i="37"/>
  <c r="R5" i="37"/>
  <c r="R6" i="37"/>
  <c r="R12" i="37"/>
  <c r="Q5" i="37"/>
  <c r="Q6" i="37"/>
  <c r="Q12" i="37"/>
  <c r="P5" i="37"/>
  <c r="P6" i="37"/>
  <c r="P12" i="37"/>
  <c r="O5" i="37"/>
  <c r="O6" i="37"/>
  <c r="O12" i="37"/>
  <c r="T10" i="37"/>
  <c r="R10" i="37"/>
  <c r="Q10" i="37"/>
  <c r="P10" i="37"/>
  <c r="O10" i="37"/>
  <c r="T5" i="35"/>
  <c r="T6" i="35"/>
  <c r="T14" i="35"/>
  <c r="R5" i="35"/>
  <c r="R6" i="35"/>
  <c r="R14" i="35"/>
  <c r="Q5" i="35"/>
  <c r="Q6" i="35"/>
  <c r="Q14" i="35"/>
  <c r="P5" i="35"/>
  <c r="P6" i="35"/>
  <c r="P14" i="35"/>
  <c r="O5" i="35"/>
  <c r="O6" i="35"/>
  <c r="O14" i="35"/>
  <c r="T12" i="35"/>
  <c r="R12" i="35"/>
  <c r="R13" i="35" s="1"/>
  <c r="Q12" i="35"/>
  <c r="Q13" i="35" s="1"/>
  <c r="P12" i="35"/>
  <c r="P13" i="35" s="1"/>
  <c r="O12" i="35"/>
  <c r="O13" i="35" s="1"/>
  <c r="T8" i="35"/>
  <c r="T9" i="35" s="1"/>
  <c r="R8" i="35"/>
  <c r="R9" i="35" s="1"/>
  <c r="Q8" i="35"/>
  <c r="Q9" i="35" s="1"/>
  <c r="P8" i="35"/>
  <c r="P9" i="35" s="1"/>
  <c r="O8" i="35"/>
  <c r="T6" i="34"/>
  <c r="R6" i="34"/>
  <c r="R17" i="34" s="1"/>
  <c r="Q6" i="34"/>
  <c r="Q17" i="34" s="1"/>
  <c r="Q9" i="34"/>
  <c r="P6" i="34"/>
  <c r="O6" i="34"/>
  <c r="T14" i="34"/>
  <c r="T15" i="34" s="1"/>
  <c r="R14" i="34"/>
  <c r="Q14" i="34"/>
  <c r="Q15" i="34" s="1"/>
  <c r="P14" i="34"/>
  <c r="O14" i="34"/>
  <c r="T9" i="34"/>
  <c r="P9" i="34"/>
  <c r="T6" i="33"/>
  <c r="Z6" i="40"/>
  <c r="Z12" i="40"/>
  <c r="Y5" i="40"/>
  <c r="Y6" i="40"/>
  <c r="Y12" i="40"/>
  <c r="X5" i="40"/>
  <c r="X6" i="40"/>
  <c r="X12" i="40"/>
  <c r="W5" i="40"/>
  <c r="W6" i="40"/>
  <c r="W12" i="40"/>
  <c r="V5" i="40"/>
  <c r="V6" i="40"/>
  <c r="V12" i="40"/>
  <c r="U5" i="40"/>
  <c r="U6" i="40"/>
  <c r="U12" i="40"/>
  <c r="T5" i="40"/>
  <c r="T6" i="40"/>
  <c r="T12" i="40"/>
  <c r="S5" i="40"/>
  <c r="S6" i="40"/>
  <c r="S12" i="40"/>
  <c r="R5" i="40"/>
  <c r="R6" i="40"/>
  <c r="R12" i="40"/>
  <c r="Q6" i="40"/>
  <c r="Q12" i="40"/>
  <c r="P5" i="40"/>
  <c r="P6" i="40"/>
  <c r="P12" i="40"/>
  <c r="O5" i="40"/>
  <c r="O6" i="40"/>
  <c r="O12" i="40"/>
  <c r="Z10" i="40"/>
  <c r="Y10" i="40"/>
  <c r="X10" i="40"/>
  <c r="W10" i="40"/>
  <c r="V10" i="40"/>
  <c r="U10" i="40"/>
  <c r="T10" i="40"/>
  <c r="S10" i="40"/>
  <c r="R10" i="40"/>
  <c r="Q10" i="40"/>
  <c r="P10" i="40"/>
  <c r="O10" i="40"/>
  <c r="O6" i="16"/>
  <c r="T30" i="15"/>
  <c r="R30" i="15"/>
  <c r="P30" i="15"/>
  <c r="O30" i="15"/>
  <c r="T24" i="15"/>
  <c r="R24" i="15"/>
  <c r="P24" i="15"/>
  <c r="O24" i="15"/>
  <c r="T26" i="15"/>
  <c r="R26" i="15"/>
  <c r="P26" i="15"/>
  <c r="O26" i="15"/>
  <c r="T12" i="15"/>
  <c r="T14" i="15"/>
  <c r="T18" i="15"/>
  <c r="T19" i="15"/>
  <c r="T20" i="15"/>
  <c r="R12" i="15"/>
  <c r="R14" i="15"/>
  <c r="R18" i="15"/>
  <c r="R19" i="15"/>
  <c r="R20" i="15"/>
  <c r="P12" i="15"/>
  <c r="P14" i="15"/>
  <c r="P18" i="15"/>
  <c r="P19" i="15"/>
  <c r="P20" i="15"/>
  <c r="O12" i="15"/>
  <c r="O14" i="15"/>
  <c r="O18" i="15"/>
  <c r="O19" i="15"/>
  <c r="O20" i="15"/>
  <c r="T6" i="15"/>
  <c r="R6" i="15"/>
  <c r="P6" i="15"/>
  <c r="O6" i="15"/>
  <c r="T36" i="1"/>
  <c r="R36" i="1"/>
  <c r="P36" i="1"/>
  <c r="P52" i="1" s="1"/>
  <c r="O36" i="1"/>
  <c r="T35" i="1"/>
  <c r="R35" i="1"/>
  <c r="R51" i="1" s="1"/>
  <c r="P35" i="1"/>
  <c r="P51" i="1" s="1"/>
  <c r="O35" i="1"/>
  <c r="O51" i="1" s="1"/>
  <c r="R34" i="1"/>
  <c r="P34" i="1"/>
  <c r="O34" i="1"/>
  <c r="T33" i="1"/>
  <c r="R33" i="1"/>
  <c r="P33" i="1"/>
  <c r="P49" i="1" s="1"/>
  <c r="O33" i="1"/>
  <c r="U11" i="1"/>
  <c r="U13" i="1"/>
  <c r="U14" i="1"/>
  <c r="U15" i="1"/>
  <c r="T11" i="1"/>
  <c r="T13" i="1"/>
  <c r="T14" i="1"/>
  <c r="T15" i="1"/>
  <c r="R11" i="1"/>
  <c r="R13" i="1"/>
  <c r="R14" i="1"/>
  <c r="R15" i="1"/>
  <c r="R24" i="1"/>
  <c r="R40" i="1" s="1"/>
  <c r="R25" i="1"/>
  <c r="R41" i="1" s="1"/>
  <c r="R26" i="1"/>
  <c r="R42" i="1" s="1"/>
  <c r="R27" i="1"/>
  <c r="R28" i="1"/>
  <c r="R44" i="1" s="1"/>
  <c r="R29" i="1"/>
  <c r="R30" i="1"/>
  <c r="R31" i="1"/>
  <c r="R47" i="1" s="1"/>
  <c r="P11" i="1"/>
  <c r="P13" i="1"/>
  <c r="P14" i="1"/>
  <c r="P15" i="1"/>
  <c r="P24" i="1"/>
  <c r="P40" i="1" s="1"/>
  <c r="P25" i="1"/>
  <c r="P41" i="1" s="1"/>
  <c r="P26" i="1"/>
  <c r="P27" i="1"/>
  <c r="P28" i="1"/>
  <c r="P44" i="1" s="1"/>
  <c r="P29" i="1"/>
  <c r="P30" i="1"/>
  <c r="P31" i="1"/>
  <c r="O11" i="1"/>
  <c r="O13" i="1"/>
  <c r="O14" i="1"/>
  <c r="O15" i="1"/>
  <c r="O24" i="1"/>
  <c r="O25" i="1"/>
  <c r="O41" i="1" s="1"/>
  <c r="O26" i="1"/>
  <c r="O42" i="1" s="1"/>
  <c r="O27" i="1"/>
  <c r="O28" i="1"/>
  <c r="O44" i="1" s="1"/>
  <c r="O29" i="1"/>
  <c r="O30" i="1"/>
  <c r="O31" i="1"/>
  <c r="T31" i="1"/>
  <c r="T24" i="1"/>
  <c r="U7" i="1"/>
  <c r="T7" i="1"/>
  <c r="R7" i="1"/>
  <c r="R23" i="1"/>
  <c r="P7" i="1"/>
  <c r="P23" i="1"/>
  <c r="O7" i="1"/>
  <c r="O23" i="1"/>
  <c r="U36" i="1"/>
  <c r="U35" i="1"/>
  <c r="T34" i="1"/>
  <c r="U24" i="1"/>
  <c r="U25" i="1"/>
  <c r="U41" i="1" s="1"/>
  <c r="U26" i="1"/>
  <c r="U27" i="1"/>
  <c r="U28" i="1"/>
  <c r="U29" i="1"/>
  <c r="U30" i="1"/>
  <c r="U31" i="1"/>
  <c r="T25" i="1"/>
  <c r="T41" i="1" s="1"/>
  <c r="T26" i="1"/>
  <c r="T27" i="1"/>
  <c r="T28" i="1"/>
  <c r="T29" i="1"/>
  <c r="T30" i="1"/>
  <c r="U23" i="1"/>
  <c r="T23" i="1"/>
  <c r="K4" i="1"/>
  <c r="L4" i="1" s="1"/>
  <c r="M4" i="1" s="1"/>
  <c r="N4" i="1" s="1"/>
  <c r="O4" i="1" s="1"/>
  <c r="P4" i="1" s="1"/>
  <c r="Q4" i="1" s="1"/>
  <c r="R4" i="1" s="1"/>
  <c r="S4" i="1" s="1"/>
  <c r="T4" i="1" s="1"/>
  <c r="U4" i="1" s="1"/>
  <c r="V4" i="1" s="1"/>
  <c r="W4" i="1" s="1"/>
  <c r="X4" i="1" s="1"/>
  <c r="Y4" i="1" s="1"/>
  <c r="Z4" i="1" s="1"/>
  <c r="AA4" i="1" s="1"/>
  <c r="AB4" i="1" s="1"/>
  <c r="AB19" i="2"/>
  <c r="AB51" i="2" s="1"/>
  <c r="AA19" i="2"/>
  <c r="AB18" i="2"/>
  <c r="AB50" i="2" s="1"/>
  <c r="AA18" i="2"/>
  <c r="AB49" i="2"/>
  <c r="AB9" i="2"/>
  <c r="AB41" i="2" s="1"/>
  <c r="AB11" i="2"/>
  <c r="AB13" i="2"/>
  <c r="AB45" i="2" s="1"/>
  <c r="AB14" i="2"/>
  <c r="AB46" i="2" s="1"/>
  <c r="AA9" i="2"/>
  <c r="AA41" i="2" s="1"/>
  <c r="AA11" i="2"/>
  <c r="AA43" i="2" s="1"/>
  <c r="AA13" i="2"/>
  <c r="AA45" i="2" s="1"/>
  <c r="AA14" i="2"/>
  <c r="AA46" i="2" s="1"/>
  <c r="AB47" i="2"/>
  <c r="AB44" i="2"/>
  <c r="AB42" i="2"/>
  <c r="AB40" i="2"/>
  <c r="AB7" i="2"/>
  <c r="AB39" i="2" s="1"/>
  <c r="AA7" i="2"/>
  <c r="AA39" i="2" s="1"/>
  <c r="AB36" i="2"/>
  <c r="AA36" i="2"/>
  <c r="AB35" i="2"/>
  <c r="AA35" i="2"/>
  <c r="AB34" i="2"/>
  <c r="AA34" i="2"/>
  <c r="AB33" i="2"/>
  <c r="AA33" i="2"/>
  <c r="AA49" i="2" s="1"/>
  <c r="AB24" i="2"/>
  <c r="AB25" i="2"/>
  <c r="AB26" i="2"/>
  <c r="AB27" i="2"/>
  <c r="AB28" i="2"/>
  <c r="AB29" i="2"/>
  <c r="AB30" i="2"/>
  <c r="AB31" i="2"/>
  <c r="AA24" i="2"/>
  <c r="AA25" i="2"/>
  <c r="AA26" i="2"/>
  <c r="AA42" i="2" s="1"/>
  <c r="AA27" i="2"/>
  <c r="AA28" i="2"/>
  <c r="AA44" i="2" s="1"/>
  <c r="AA29" i="2"/>
  <c r="AA30" i="2"/>
  <c r="AA31" i="2"/>
  <c r="AB23" i="2"/>
  <c r="AA23" i="2"/>
  <c r="AB6" i="17"/>
  <c r="AB31" i="17"/>
  <c r="AA6" i="17"/>
  <c r="AA31" i="17"/>
  <c r="AB19" i="17"/>
  <c r="AB22" i="17"/>
  <c r="AB24" i="17"/>
  <c r="AB25" i="17"/>
  <c r="AA19" i="17"/>
  <c r="AA22" i="17"/>
  <c r="AA24" i="17"/>
  <c r="AA25" i="17"/>
  <c r="AB14" i="17"/>
  <c r="AB15" i="17"/>
  <c r="AA14" i="17"/>
  <c r="AA15" i="17"/>
  <c r="AB11" i="17"/>
  <c r="AA11" i="17"/>
  <c r="AB7" i="17"/>
  <c r="AA7" i="17"/>
  <c r="AB6" i="18"/>
  <c r="AB22" i="18"/>
  <c r="AA6" i="18"/>
  <c r="AA22" i="18"/>
  <c r="AB24" i="18"/>
  <c r="AB25" i="18"/>
  <c r="AA24" i="18"/>
  <c r="AA25" i="18"/>
  <c r="AB19" i="18"/>
  <c r="AB20" i="18"/>
  <c r="AA19" i="18"/>
  <c r="AA20" i="18"/>
  <c r="AB16" i="18"/>
  <c r="AA16" i="18"/>
  <c r="AB8" i="18"/>
  <c r="AA8" i="18"/>
  <c r="AA9" i="18" s="1"/>
  <c r="AB37" i="20"/>
  <c r="AB38" i="20"/>
  <c r="AA37" i="20"/>
  <c r="AA38" i="20"/>
  <c r="AB33" i="20"/>
  <c r="AA33" i="20"/>
  <c r="AB36" i="20"/>
  <c r="AA36" i="20"/>
  <c r="AB28" i="20"/>
  <c r="AB29" i="20"/>
  <c r="AB30" i="20"/>
  <c r="AB31" i="20"/>
  <c r="AA28" i="20"/>
  <c r="AA29" i="20"/>
  <c r="AA30" i="20"/>
  <c r="AA31" i="20"/>
  <c r="AB21" i="20"/>
  <c r="AB22" i="20"/>
  <c r="AB23" i="20"/>
  <c r="AB24" i="20"/>
  <c r="AB25" i="20"/>
  <c r="AA21" i="20"/>
  <c r="AA22" i="20"/>
  <c r="AA23" i="20"/>
  <c r="AA24" i="20"/>
  <c r="AA25" i="20"/>
  <c r="AB14" i="20"/>
  <c r="AA14" i="20"/>
  <c r="AB11" i="20"/>
  <c r="AA11" i="20"/>
  <c r="AB6" i="20"/>
  <c r="AB7" i="20"/>
  <c r="AA6" i="20"/>
  <c r="AA7" i="20"/>
  <c r="AB6" i="6"/>
  <c r="AA6" i="6"/>
  <c r="AB20" i="6"/>
  <c r="AB22" i="6"/>
  <c r="AA20" i="6"/>
  <c r="AA22" i="6"/>
  <c r="AB15" i="6"/>
  <c r="AB16" i="6"/>
  <c r="AA15" i="6"/>
  <c r="AA16" i="6"/>
  <c r="AB12" i="6"/>
  <c r="AA12" i="6"/>
  <c r="AB11" i="6"/>
  <c r="AA11" i="6"/>
  <c r="AB6" i="7"/>
  <c r="AA6" i="7"/>
  <c r="AB31" i="7"/>
  <c r="AA31" i="7"/>
  <c r="AB24" i="7"/>
  <c r="AB25" i="7"/>
  <c r="AA24" i="7"/>
  <c r="AA25" i="7"/>
  <c r="AB12" i="7"/>
  <c r="AA12" i="7"/>
  <c r="AB9" i="7"/>
  <c r="AA9" i="7"/>
  <c r="AB6" i="10"/>
  <c r="AB20" i="10"/>
  <c r="AA6" i="10"/>
  <c r="AA20" i="10"/>
  <c r="AB22" i="10"/>
  <c r="AA22" i="10"/>
  <c r="AB14" i="10"/>
  <c r="AA245" i="3" s="1"/>
  <c r="AB15" i="10"/>
  <c r="AB17" i="10"/>
  <c r="AA248" i="3" s="1"/>
  <c r="AA14" i="10"/>
  <c r="Z245" i="3" s="1"/>
  <c r="AA15" i="10"/>
  <c r="AA17" i="10"/>
  <c r="Z248" i="3" s="1"/>
  <c r="AB11" i="10"/>
  <c r="AA11" i="10"/>
  <c r="AB8" i="10"/>
  <c r="AA8" i="10"/>
  <c r="AB6" i="9"/>
  <c r="AB16" i="9"/>
  <c r="AA6" i="9"/>
  <c r="AA16" i="9"/>
  <c r="AB6" i="31"/>
  <c r="AB28" i="31"/>
  <c r="AA6" i="31"/>
  <c r="AA28" i="31"/>
  <c r="AB30" i="31"/>
  <c r="AB31" i="31"/>
  <c r="AA30" i="31"/>
  <c r="AA31" i="31"/>
  <c r="AB22" i="31"/>
  <c r="AB23" i="31"/>
  <c r="AB24" i="31"/>
  <c r="AB25" i="31"/>
  <c r="AA22" i="31"/>
  <c r="AA23" i="31"/>
  <c r="AA24" i="31"/>
  <c r="AA25" i="31"/>
  <c r="AB15" i="31"/>
  <c r="AB16" i="31"/>
  <c r="AB18" i="31"/>
  <c r="AA15" i="31"/>
  <c r="AA16" i="31"/>
  <c r="AA18" i="31"/>
  <c r="AB12" i="31"/>
  <c r="AA12" i="31"/>
  <c r="AB10" i="31"/>
  <c r="AA10" i="31"/>
  <c r="AB9" i="31"/>
  <c r="AA9" i="31"/>
  <c r="AB8" i="31"/>
  <c r="AA8" i="31"/>
  <c r="AB19" i="32"/>
  <c r="AA11" i="32"/>
  <c r="AB6" i="30"/>
  <c r="AB18" i="30"/>
  <c r="AA6" i="30"/>
  <c r="AA18" i="30"/>
  <c r="AB15" i="30"/>
  <c r="AB16" i="30"/>
  <c r="AA15" i="30"/>
  <c r="AA16" i="30"/>
  <c r="AB6" i="14"/>
  <c r="AB19" i="14"/>
  <c r="AA6" i="14"/>
  <c r="AA19" i="14"/>
  <c r="AB14" i="14"/>
  <c r="AB15" i="14"/>
  <c r="AA14" i="14"/>
  <c r="AA15" i="14"/>
  <c r="AB29" i="13"/>
  <c r="AB30" i="13"/>
  <c r="AA29" i="13"/>
  <c r="AA30" i="13"/>
  <c r="AB26" i="13"/>
  <c r="AA26" i="13"/>
  <c r="AB28" i="13"/>
  <c r="AA28" i="13"/>
  <c r="AB23" i="13"/>
  <c r="AB24" i="13"/>
  <c r="AA23" i="13"/>
  <c r="AA24" i="13"/>
  <c r="AB19" i="13"/>
  <c r="AA19" i="13"/>
  <c r="AB20" i="13"/>
  <c r="AA20" i="13"/>
  <c r="AB11" i="13"/>
  <c r="AA11" i="13"/>
  <c r="AB6" i="13"/>
  <c r="AA6" i="13"/>
  <c r="AB33" i="12"/>
  <c r="AA33" i="12"/>
  <c r="AB30" i="12"/>
  <c r="AA30" i="12"/>
  <c r="AB32" i="12"/>
  <c r="AA32" i="12"/>
  <c r="AB23" i="12"/>
  <c r="AB24" i="12"/>
  <c r="AB25" i="12"/>
  <c r="AB26" i="12"/>
  <c r="AB27" i="12"/>
  <c r="AB28" i="12"/>
  <c r="AA23" i="12"/>
  <c r="AA24" i="12"/>
  <c r="AA25" i="12"/>
  <c r="AA26" i="12"/>
  <c r="AA27" i="12"/>
  <c r="AA28" i="12"/>
  <c r="AB16" i="12"/>
  <c r="AB17" i="12"/>
  <c r="AB19" i="12"/>
  <c r="AB20" i="12"/>
  <c r="AA16" i="12"/>
  <c r="AA17" i="12"/>
  <c r="AA19" i="12"/>
  <c r="AA20" i="12"/>
  <c r="AB9" i="12"/>
  <c r="AA9" i="12"/>
  <c r="AB6" i="12"/>
  <c r="AA6" i="12"/>
  <c r="AB6" i="22"/>
  <c r="AB17" i="22"/>
  <c r="AB19" i="22"/>
  <c r="AA6" i="22"/>
  <c r="AA17" i="22"/>
  <c r="AA19" i="22"/>
  <c r="AB9" i="22"/>
  <c r="AA9" i="22"/>
  <c r="AB6" i="21"/>
  <c r="AB21" i="21"/>
  <c r="AB24" i="21"/>
  <c r="AB25" i="21"/>
  <c r="AA6" i="21"/>
  <c r="AA21" i="21"/>
  <c r="AA24" i="21"/>
  <c r="AA25" i="21"/>
  <c r="AB23" i="21"/>
  <c r="AA23" i="21"/>
  <c r="AB17" i="21"/>
  <c r="AB18" i="21"/>
  <c r="AB19" i="21"/>
  <c r="AA17" i="21"/>
  <c r="AA18" i="21"/>
  <c r="AA19" i="21"/>
  <c r="AB15" i="21"/>
  <c r="AB9" i="21"/>
  <c r="AA9" i="21"/>
  <c r="AB8" i="21"/>
  <c r="AA8" i="21"/>
  <c r="AB6" i="26"/>
  <c r="AB24" i="26"/>
  <c r="AB27" i="26"/>
  <c r="AB28" i="26"/>
  <c r="AB29" i="26"/>
  <c r="AB30" i="26"/>
  <c r="AB31" i="26"/>
  <c r="AB32" i="26"/>
  <c r="AB33" i="26"/>
  <c r="AA6" i="26"/>
  <c r="AA24" i="26"/>
  <c r="AA27" i="26"/>
  <c r="AA28" i="26"/>
  <c r="AA29" i="26"/>
  <c r="AA30" i="26"/>
  <c r="AA31" i="26"/>
  <c r="AA32" i="26"/>
  <c r="AA33" i="26"/>
  <c r="AB26" i="26"/>
  <c r="AA26" i="26"/>
  <c r="AB12" i="26"/>
  <c r="AB14" i="26"/>
  <c r="AB17" i="26"/>
  <c r="AB20" i="26"/>
  <c r="AA12" i="26"/>
  <c r="AA14" i="26"/>
  <c r="AA17" i="26"/>
  <c r="AA20" i="26"/>
  <c r="AB8" i="26"/>
  <c r="AA8" i="26"/>
  <c r="AA9" i="26" s="1"/>
  <c r="AA10" i="39"/>
  <c r="AB6" i="38"/>
  <c r="AA6" i="38"/>
  <c r="AB5" i="37"/>
  <c r="AB6" i="37"/>
  <c r="AB12" i="37"/>
  <c r="AA5" i="37"/>
  <c r="AA6" i="37"/>
  <c r="AA12" i="37"/>
  <c r="AB10" i="37"/>
  <c r="AA10" i="37"/>
  <c r="AB5" i="35"/>
  <c r="AB6" i="35"/>
  <c r="AB14" i="35"/>
  <c r="AA5" i="35"/>
  <c r="AA6" i="35"/>
  <c r="AA14" i="35"/>
  <c r="AB12" i="35"/>
  <c r="AB13" i="35" s="1"/>
  <c r="AA12" i="35"/>
  <c r="AB8" i="35"/>
  <c r="AB9" i="35" s="1"/>
  <c r="AA8" i="35"/>
  <c r="AA9" i="35" s="1"/>
  <c r="AB6" i="34"/>
  <c r="AB17" i="34" s="1"/>
  <c r="AA6" i="34"/>
  <c r="AB14" i="34"/>
  <c r="AA14" i="34"/>
  <c r="AA15" i="34" s="1"/>
  <c r="AB9" i="34"/>
  <c r="AA6" i="33"/>
  <c r="AB5" i="40"/>
  <c r="AB6" i="40"/>
  <c r="AB12" i="40"/>
  <c r="AA5" i="40"/>
  <c r="AA6" i="40"/>
  <c r="AA12" i="40"/>
  <c r="AB10" i="40"/>
  <c r="AA10" i="40"/>
  <c r="AB30" i="15"/>
  <c r="AA30" i="15"/>
  <c r="AB24" i="15"/>
  <c r="AA24" i="15"/>
  <c r="AB26" i="15"/>
  <c r="AA26" i="15"/>
  <c r="AB12" i="15"/>
  <c r="AB14" i="15"/>
  <c r="AB18" i="15"/>
  <c r="AB19" i="15"/>
  <c r="AB20" i="15"/>
  <c r="AA12" i="15"/>
  <c r="AA14" i="15"/>
  <c r="AA18" i="15"/>
  <c r="AA19" i="15"/>
  <c r="AA20" i="15"/>
  <c r="AB6" i="15"/>
  <c r="AA6" i="15"/>
  <c r="AA52" i="1"/>
  <c r="AB11" i="1"/>
  <c r="AB43" i="1" s="1"/>
  <c r="AB13" i="1"/>
  <c r="AB14" i="1"/>
  <c r="AB46" i="1" s="1"/>
  <c r="AB15" i="1"/>
  <c r="AB47" i="1" s="1"/>
  <c r="AA11" i="1"/>
  <c r="AA13" i="1"/>
  <c r="AA14" i="1"/>
  <c r="AA15" i="1"/>
  <c r="AB44" i="1"/>
  <c r="AB42" i="1"/>
  <c r="AA42" i="1"/>
  <c r="AB7" i="1"/>
  <c r="AB39" i="1" s="1"/>
  <c r="AA7" i="1"/>
  <c r="AA39" i="1" s="1"/>
  <c r="AB36" i="1"/>
  <c r="AA36" i="1"/>
  <c r="AB35" i="1"/>
  <c r="AA35" i="1"/>
  <c r="AB34" i="1"/>
  <c r="AA34" i="1"/>
  <c r="AB33" i="1"/>
  <c r="AA33" i="1"/>
  <c r="AB24" i="1"/>
  <c r="AB25" i="1"/>
  <c r="AB26" i="1"/>
  <c r="AB27" i="1"/>
  <c r="AB28" i="1"/>
  <c r="AB29" i="1"/>
  <c r="AB30" i="1"/>
  <c r="AB31" i="1"/>
  <c r="AA24" i="1"/>
  <c r="AA25" i="1"/>
  <c r="AA26" i="1"/>
  <c r="AA27" i="1"/>
  <c r="AA28" i="1"/>
  <c r="AA29" i="1"/>
  <c r="AA30" i="1"/>
  <c r="AA31" i="1"/>
  <c r="AB23" i="1"/>
  <c r="AA23" i="1"/>
  <c r="AN17" i="10"/>
  <c r="AM260" i="3" s="1"/>
  <c r="AM17" i="10"/>
  <c r="AL260" i="3" s="1"/>
  <c r="AL17" i="10"/>
  <c r="AK260" i="3" s="1"/>
  <c r="AK17" i="10"/>
  <c r="AJ260" i="3" s="1"/>
  <c r="AJ17" i="10"/>
  <c r="AI260" i="3" s="1"/>
  <c r="AI17" i="10"/>
  <c r="AH260" i="3" s="1"/>
  <c r="AH17" i="10"/>
  <c r="AG260" i="3" s="1"/>
  <c r="AG17" i="10"/>
  <c r="AF260" i="3" s="1"/>
  <c r="AF17" i="10"/>
  <c r="AE260" i="3" s="1"/>
  <c r="AE17" i="10"/>
  <c r="AD260" i="3" s="1"/>
  <c r="AD17" i="10"/>
  <c r="AC260" i="3" s="1"/>
  <c r="N17" i="10"/>
  <c r="M248" i="3" s="1"/>
  <c r="M17" i="10"/>
  <c r="L248" i="3" s="1"/>
  <c r="L17" i="10"/>
  <c r="K248" i="3" s="1"/>
  <c r="K17" i="10"/>
  <c r="J248" i="3" s="1"/>
  <c r="J17" i="10"/>
  <c r="I248" i="3" s="1"/>
  <c r="I17" i="10"/>
  <c r="H248" i="3" s="1"/>
  <c r="H17" i="10"/>
  <c r="G248" i="3" s="1"/>
  <c r="G17" i="10"/>
  <c r="F248" i="3" s="1"/>
  <c r="F17" i="10"/>
  <c r="E248" i="3" s="1"/>
  <c r="E17" i="10"/>
  <c r="D248" i="3" s="1"/>
  <c r="D17" i="10"/>
  <c r="C248" i="3" s="1"/>
  <c r="C17" i="10"/>
  <c r="B248" i="3" s="1"/>
  <c r="AN14" i="10"/>
  <c r="AM257" i="3" s="1"/>
  <c r="AN15" i="10"/>
  <c r="AM14" i="10"/>
  <c r="AL257" i="3" s="1"/>
  <c r="AM15" i="10"/>
  <c r="AL14" i="10"/>
  <c r="AK257" i="3" s="1"/>
  <c r="AL15" i="10"/>
  <c r="AK14" i="10"/>
  <c r="AJ257" i="3" s="1"/>
  <c r="AK15" i="10"/>
  <c r="AJ14" i="10"/>
  <c r="AI257" i="3" s="1"/>
  <c r="AJ15" i="10"/>
  <c r="AI14" i="10"/>
  <c r="AH257" i="3" s="1"/>
  <c r="AI15" i="10"/>
  <c r="AH14" i="10"/>
  <c r="AG257" i="3" s="1"/>
  <c r="AH15" i="10"/>
  <c r="AG14" i="10"/>
  <c r="AF257" i="3" s="1"/>
  <c r="AG15" i="10"/>
  <c r="AF14" i="10"/>
  <c r="AE257" i="3" s="1"/>
  <c r="AF15" i="10"/>
  <c r="AE14" i="10"/>
  <c r="AD257" i="3" s="1"/>
  <c r="AE15" i="10"/>
  <c r="AE16" i="10"/>
  <c r="AD14" i="10"/>
  <c r="AD15" i="10"/>
  <c r="AD16" i="10"/>
  <c r="AC258" i="3" s="1"/>
  <c r="N14" i="10"/>
  <c r="M245" i="3" s="1"/>
  <c r="N15" i="10"/>
  <c r="M14" i="10"/>
  <c r="L245" i="3" s="1"/>
  <c r="M15" i="10"/>
  <c r="L14" i="10"/>
  <c r="K245" i="3" s="1"/>
  <c r="L15" i="10"/>
  <c r="K14" i="10"/>
  <c r="J245" i="3" s="1"/>
  <c r="K15" i="10"/>
  <c r="J14" i="10"/>
  <c r="I245" i="3" s="1"/>
  <c r="J15" i="10"/>
  <c r="I14" i="10"/>
  <c r="H245" i="3" s="1"/>
  <c r="I15" i="10"/>
  <c r="H14" i="10"/>
  <c r="G245" i="3" s="1"/>
  <c r="H15" i="10"/>
  <c r="G14" i="10"/>
  <c r="F245" i="3" s="1"/>
  <c r="G15" i="10"/>
  <c r="F14" i="10"/>
  <c r="E245" i="3" s="1"/>
  <c r="F15" i="10"/>
  <c r="E14" i="10"/>
  <c r="D245" i="3" s="1"/>
  <c r="E15" i="10"/>
  <c r="D14" i="10"/>
  <c r="C245" i="3" s="1"/>
  <c r="D15" i="10"/>
  <c r="D16" i="10"/>
  <c r="C246" i="3" s="1"/>
  <c r="C14" i="10"/>
  <c r="B245" i="3" s="1"/>
  <c r="C15" i="10"/>
  <c r="C16" i="10"/>
  <c r="B246" i="3" s="1"/>
  <c r="AN22" i="10"/>
  <c r="AM22" i="10"/>
  <c r="AL22" i="10"/>
  <c r="AK22" i="10"/>
  <c r="AJ22" i="10"/>
  <c r="AI22" i="10"/>
  <c r="AH22" i="10"/>
  <c r="AG22" i="10"/>
  <c r="AF22" i="10"/>
  <c r="AE22" i="10"/>
  <c r="AE23" i="10"/>
  <c r="AD259" i="3" s="1"/>
  <c r="AD22" i="10"/>
  <c r="AD23" i="10"/>
  <c r="AC259" i="3" s="1"/>
  <c r="N22" i="10"/>
  <c r="M22" i="10"/>
  <c r="L22" i="10"/>
  <c r="K22" i="10"/>
  <c r="J22" i="10"/>
  <c r="I22" i="10"/>
  <c r="H22" i="10"/>
  <c r="G22" i="10"/>
  <c r="F22" i="10"/>
  <c r="E22" i="10"/>
  <c r="D22" i="10"/>
  <c r="D23" i="10"/>
  <c r="C247" i="3" s="1"/>
  <c r="C22" i="10"/>
  <c r="C23" i="10"/>
  <c r="B247" i="3" s="1"/>
  <c r="AE32" i="7"/>
  <c r="AD235" i="3" s="1"/>
  <c r="AD32" i="7"/>
  <c r="AC235" i="3" s="1"/>
  <c r="D32" i="7"/>
  <c r="C220" i="3" s="1"/>
  <c r="AN31" i="7"/>
  <c r="AM31" i="7"/>
  <c r="AL31" i="7"/>
  <c r="AK31" i="7"/>
  <c r="AJ31" i="7"/>
  <c r="AI31" i="7"/>
  <c r="AH31" i="7"/>
  <c r="AG31" i="7"/>
  <c r="AF31" i="7"/>
  <c r="AE31" i="7"/>
  <c r="AD31" i="7"/>
  <c r="N31" i="7"/>
  <c r="M31" i="7"/>
  <c r="L31" i="7"/>
  <c r="K31" i="7"/>
  <c r="J31" i="7"/>
  <c r="I31" i="7"/>
  <c r="H31" i="7"/>
  <c r="G31" i="7"/>
  <c r="F31" i="7"/>
  <c r="E31" i="7"/>
  <c r="D31" i="7"/>
  <c r="C31" i="7"/>
  <c r="AN16" i="6"/>
  <c r="AM16" i="6"/>
  <c r="AL16" i="6"/>
  <c r="AK16" i="6"/>
  <c r="AJ16" i="6"/>
  <c r="AI16" i="6"/>
  <c r="AH16" i="6"/>
  <c r="AG16" i="6"/>
  <c r="AF16" i="6"/>
  <c r="AE16" i="6"/>
  <c r="AD16" i="6"/>
  <c r="N16" i="6"/>
  <c r="M16" i="6"/>
  <c r="L16" i="6"/>
  <c r="K16" i="6"/>
  <c r="J16" i="6"/>
  <c r="I16" i="6"/>
  <c r="H16" i="6"/>
  <c r="G16" i="6"/>
  <c r="F16" i="6"/>
  <c r="E16" i="6"/>
  <c r="D16" i="6"/>
  <c r="C16" i="6"/>
  <c r="AN15" i="6"/>
  <c r="AM15" i="6"/>
  <c r="AL15" i="6"/>
  <c r="AK15" i="6"/>
  <c r="AJ15" i="6"/>
  <c r="AI15" i="6"/>
  <c r="AH15" i="6"/>
  <c r="AG15" i="6"/>
  <c r="AF15" i="6"/>
  <c r="AE15" i="6"/>
  <c r="AD15" i="6"/>
  <c r="N15" i="6"/>
  <c r="M15" i="6"/>
  <c r="L15" i="6"/>
  <c r="K15" i="6"/>
  <c r="J15" i="6"/>
  <c r="I15" i="6"/>
  <c r="H15" i="6"/>
  <c r="G15" i="6"/>
  <c r="F15" i="6"/>
  <c r="E15" i="6"/>
  <c r="D15" i="6"/>
  <c r="C15" i="6"/>
  <c r="AN20" i="6"/>
  <c r="AM20" i="6"/>
  <c r="AL20" i="6"/>
  <c r="AK20" i="6"/>
  <c r="AJ20" i="6"/>
  <c r="AI20" i="6"/>
  <c r="AH20" i="6"/>
  <c r="AG20" i="6"/>
  <c r="AF20" i="6"/>
  <c r="AE20" i="6"/>
  <c r="AD20" i="6"/>
  <c r="N20" i="6"/>
  <c r="M20" i="6"/>
  <c r="L20" i="6"/>
  <c r="K20" i="6"/>
  <c r="J20" i="6"/>
  <c r="I20" i="6"/>
  <c r="H20" i="6"/>
  <c r="G20" i="6"/>
  <c r="F20" i="6"/>
  <c r="E20" i="6"/>
  <c r="D20" i="6"/>
  <c r="C20" i="6"/>
  <c r="AN22" i="6"/>
  <c r="AM22" i="6"/>
  <c r="AL22" i="6"/>
  <c r="AK22" i="6"/>
  <c r="AJ22" i="6"/>
  <c r="AI22" i="6"/>
  <c r="AH22" i="6"/>
  <c r="AG22" i="6"/>
  <c r="AF22" i="6"/>
  <c r="AE19" i="6"/>
  <c r="AD201" i="3" s="1"/>
  <c r="AE21" i="6"/>
  <c r="AD203" i="3" s="1"/>
  <c r="AE22" i="6"/>
  <c r="AD19" i="6"/>
  <c r="AC201" i="3" s="1"/>
  <c r="AD21" i="6"/>
  <c r="AC203" i="3" s="1"/>
  <c r="AD22" i="6"/>
  <c r="N22" i="6"/>
  <c r="M22" i="6"/>
  <c r="L22" i="6"/>
  <c r="K22" i="6"/>
  <c r="J22" i="6"/>
  <c r="I22" i="6"/>
  <c r="H22" i="6"/>
  <c r="G22" i="6"/>
  <c r="F22" i="6"/>
  <c r="E22" i="6"/>
  <c r="D19" i="6"/>
  <c r="C189" i="3" s="1"/>
  <c r="D21" i="6"/>
  <c r="C191" i="3" s="1"/>
  <c r="D22" i="6"/>
  <c r="C19" i="6"/>
  <c r="B189" i="3" s="1"/>
  <c r="C21" i="6"/>
  <c r="B191" i="3" s="1"/>
  <c r="C22" i="6"/>
  <c r="AN25" i="17"/>
  <c r="AM25" i="17"/>
  <c r="AL25" i="17"/>
  <c r="AK25" i="17"/>
  <c r="AJ25" i="17"/>
  <c r="AI25" i="17"/>
  <c r="AH25" i="17"/>
  <c r="AG25" i="17"/>
  <c r="AF25" i="17"/>
  <c r="AE25" i="17"/>
  <c r="AD25" i="17"/>
  <c r="N25" i="17"/>
  <c r="M25" i="17"/>
  <c r="L25" i="17"/>
  <c r="K25" i="17"/>
  <c r="J25" i="17"/>
  <c r="I25" i="17"/>
  <c r="H25" i="17"/>
  <c r="G25" i="17"/>
  <c r="F25" i="17"/>
  <c r="E25" i="17"/>
  <c r="D25" i="17"/>
  <c r="C25" i="17"/>
  <c r="AN24" i="17"/>
  <c r="AM24" i="17"/>
  <c r="AL24" i="17"/>
  <c r="AK24" i="17"/>
  <c r="AJ24" i="17"/>
  <c r="AI24" i="17"/>
  <c r="AH24" i="17"/>
  <c r="AG24" i="17"/>
  <c r="AF24" i="17"/>
  <c r="AE24" i="17"/>
  <c r="AD24" i="17"/>
  <c r="N24" i="17"/>
  <c r="M24" i="17"/>
  <c r="L24" i="17"/>
  <c r="K24" i="17"/>
  <c r="J24" i="17"/>
  <c r="I24" i="17"/>
  <c r="H24" i="17"/>
  <c r="G24" i="17"/>
  <c r="F24" i="17"/>
  <c r="E24" i="17"/>
  <c r="D24" i="17"/>
  <c r="C24" i="17"/>
  <c r="AE23" i="17"/>
  <c r="AD127" i="3" s="1"/>
  <c r="AD23" i="17"/>
  <c r="AC127" i="3" s="1"/>
  <c r="D23" i="17"/>
  <c r="C115" i="3" s="1"/>
  <c r="C23" i="17"/>
  <c r="B115" i="3" s="1"/>
  <c r="AN22" i="17"/>
  <c r="AM22" i="17"/>
  <c r="AL22" i="17"/>
  <c r="AK22" i="17"/>
  <c r="AJ22" i="17"/>
  <c r="AI22" i="17"/>
  <c r="AH22" i="17"/>
  <c r="AG22" i="17"/>
  <c r="AF22" i="17"/>
  <c r="AE22" i="17"/>
  <c r="AD22" i="17"/>
  <c r="N22" i="17"/>
  <c r="M22" i="17"/>
  <c r="L22" i="17"/>
  <c r="K22" i="17"/>
  <c r="J22" i="17"/>
  <c r="I22" i="17"/>
  <c r="H22" i="17"/>
  <c r="G22" i="17"/>
  <c r="F22" i="17"/>
  <c r="E22" i="17"/>
  <c r="D22" i="17"/>
  <c r="AE21" i="17"/>
  <c r="AD126" i="3" s="1"/>
  <c r="AD21" i="17"/>
  <c r="D21" i="17"/>
  <c r="C114" i="3" s="1"/>
  <c r="C21" i="17"/>
  <c r="B114" i="3" s="1"/>
  <c r="AN19" i="17"/>
  <c r="AM19" i="17"/>
  <c r="AL19" i="17"/>
  <c r="AK19" i="17"/>
  <c r="AJ19" i="17"/>
  <c r="AI19" i="17"/>
  <c r="AH19" i="17"/>
  <c r="AG19" i="17"/>
  <c r="AF19" i="17"/>
  <c r="AE19" i="17"/>
  <c r="AD19" i="17"/>
  <c r="N19" i="17"/>
  <c r="M19" i="17"/>
  <c r="L19" i="17"/>
  <c r="K19" i="17"/>
  <c r="J19" i="17"/>
  <c r="I19" i="17"/>
  <c r="H19" i="17"/>
  <c r="G19" i="17"/>
  <c r="F19" i="17"/>
  <c r="E19" i="17"/>
  <c r="D19" i="17"/>
  <c r="C19" i="17"/>
  <c r="AE20" i="17"/>
  <c r="AD125" i="3" s="1"/>
  <c r="AD20" i="17"/>
  <c r="AC125" i="3" s="1"/>
  <c r="D20" i="17"/>
  <c r="C20" i="17"/>
  <c r="B113" i="3" s="1"/>
  <c r="C22" i="17"/>
  <c r="BG577" i="3"/>
  <c r="BG532" i="3"/>
  <c r="BG516" i="3"/>
  <c r="N36" i="2"/>
  <c r="N19" i="2"/>
  <c r="N35" i="2"/>
  <c r="N18" i="2"/>
  <c r="N34" i="2"/>
  <c r="N33" i="2"/>
  <c r="N49" i="2" s="1"/>
  <c r="N9" i="2"/>
  <c r="N11" i="2"/>
  <c r="N13" i="2"/>
  <c r="N14" i="2"/>
  <c r="N24" i="2"/>
  <c r="N25" i="2"/>
  <c r="N26" i="2"/>
  <c r="N42" i="2" s="1"/>
  <c r="N27" i="2"/>
  <c r="N28" i="2"/>
  <c r="N44" i="2" s="1"/>
  <c r="N29" i="2"/>
  <c r="N30" i="2"/>
  <c r="N31" i="2"/>
  <c r="N7" i="2"/>
  <c r="N23" i="2"/>
  <c r="N6" i="17"/>
  <c r="N31" i="17"/>
  <c r="N14" i="17"/>
  <c r="N15" i="17"/>
  <c r="N11" i="17"/>
  <c r="N7" i="17"/>
  <c r="N22" i="18"/>
  <c r="N24" i="18"/>
  <c r="N25" i="18"/>
  <c r="N19" i="18"/>
  <c r="N20" i="18"/>
  <c r="N16" i="18"/>
  <c r="N8" i="18"/>
  <c r="N37" i="20"/>
  <c r="N38" i="20"/>
  <c r="N33" i="20"/>
  <c r="N36" i="20"/>
  <c r="N28" i="20"/>
  <c r="N29" i="20"/>
  <c r="N30" i="20"/>
  <c r="N31" i="20"/>
  <c r="N21" i="20"/>
  <c r="N22" i="20"/>
  <c r="N23" i="20"/>
  <c r="N24" i="20"/>
  <c r="N25" i="20"/>
  <c r="N14" i="20"/>
  <c r="N11" i="20"/>
  <c r="N6" i="20"/>
  <c r="N7" i="20"/>
  <c r="N6" i="6"/>
  <c r="N12" i="6"/>
  <c r="N11" i="6"/>
  <c r="N6" i="7"/>
  <c r="N24" i="7"/>
  <c r="N25" i="7"/>
  <c r="N12" i="7"/>
  <c r="N9" i="7"/>
  <c r="N6" i="10"/>
  <c r="N20" i="10"/>
  <c r="N11" i="10"/>
  <c r="N8" i="10"/>
  <c r="N6" i="9"/>
  <c r="N16" i="9"/>
  <c r="N6" i="31"/>
  <c r="N28" i="31"/>
  <c r="N30" i="31"/>
  <c r="N31" i="31"/>
  <c r="N22" i="31"/>
  <c r="N23" i="31"/>
  <c r="N24" i="31"/>
  <c r="N25" i="31"/>
  <c r="N15" i="31"/>
  <c r="N16" i="31"/>
  <c r="N18" i="31"/>
  <c r="N12" i="31"/>
  <c r="N10" i="31"/>
  <c r="N9" i="31"/>
  <c r="N8" i="31"/>
  <c r="N19" i="32"/>
  <c r="N6" i="30"/>
  <c r="N18" i="30"/>
  <c r="N15" i="30"/>
  <c r="N16" i="30"/>
  <c r="N6" i="14"/>
  <c r="N19" i="14"/>
  <c r="N14" i="14"/>
  <c r="N15" i="14"/>
  <c r="N29" i="13"/>
  <c r="N30" i="13"/>
  <c r="N26" i="13"/>
  <c r="N28" i="13"/>
  <c r="N23" i="13"/>
  <c r="N24" i="13"/>
  <c r="N19" i="13"/>
  <c r="N20" i="13"/>
  <c r="N11" i="13"/>
  <c r="N6" i="13"/>
  <c r="N33" i="12"/>
  <c r="N30" i="12"/>
  <c r="N32" i="12"/>
  <c r="N23" i="12"/>
  <c r="N24" i="12"/>
  <c r="N25" i="12"/>
  <c r="N26" i="12"/>
  <c r="N27" i="12"/>
  <c r="N28" i="12"/>
  <c r="N16" i="12"/>
  <c r="N17" i="12"/>
  <c r="N19" i="12"/>
  <c r="N20" i="12"/>
  <c r="N9" i="12"/>
  <c r="N6" i="12"/>
  <c r="N6" i="22"/>
  <c r="N17" i="22"/>
  <c r="N19" i="22"/>
  <c r="N9" i="22"/>
  <c r="N21" i="21"/>
  <c r="N24" i="21"/>
  <c r="N25" i="21"/>
  <c r="N23" i="21"/>
  <c r="N17" i="21"/>
  <c r="N18" i="21"/>
  <c r="N19" i="21"/>
  <c r="N9" i="21"/>
  <c r="N8" i="21"/>
  <c r="N6" i="26"/>
  <c r="N24" i="26"/>
  <c r="N27" i="26"/>
  <c r="N28" i="26"/>
  <c r="N29" i="26"/>
  <c r="N30" i="26"/>
  <c r="N31" i="26"/>
  <c r="N32" i="26"/>
  <c r="N33" i="26"/>
  <c r="N26" i="26"/>
  <c r="N12" i="26"/>
  <c r="N14" i="26"/>
  <c r="N17" i="26"/>
  <c r="N20" i="26"/>
  <c r="N8" i="26"/>
  <c r="N9" i="26" s="1"/>
  <c r="N6" i="38"/>
  <c r="N5" i="37"/>
  <c r="N6" i="37"/>
  <c r="N12" i="37"/>
  <c r="N10" i="37"/>
  <c r="N5" i="35"/>
  <c r="N6" i="35"/>
  <c r="N14" i="35"/>
  <c r="N12" i="35"/>
  <c r="N13" i="35" s="1"/>
  <c r="N8" i="35"/>
  <c r="N9" i="35" s="1"/>
  <c r="N6" i="34"/>
  <c r="N14" i="34"/>
  <c r="N5" i="40"/>
  <c r="N6" i="40"/>
  <c r="N12" i="40"/>
  <c r="N10" i="40"/>
  <c r="N30" i="15"/>
  <c r="N24" i="15"/>
  <c r="N26" i="15"/>
  <c r="N12" i="15"/>
  <c r="N14" i="15"/>
  <c r="N18" i="15"/>
  <c r="N19" i="15"/>
  <c r="N20" i="15"/>
  <c r="N6" i="15"/>
  <c r="N36" i="1"/>
  <c r="N52" i="1" s="1"/>
  <c r="N35" i="1"/>
  <c r="N34" i="1"/>
  <c r="N50" i="1" s="1"/>
  <c r="N33" i="1"/>
  <c r="N49" i="1" s="1"/>
  <c r="N11" i="1"/>
  <c r="N13" i="1"/>
  <c r="N14" i="1"/>
  <c r="N15" i="1"/>
  <c r="N24" i="1"/>
  <c r="N25" i="1"/>
  <c r="N26" i="1"/>
  <c r="N27" i="1"/>
  <c r="N28" i="1"/>
  <c r="N44" i="1" s="1"/>
  <c r="N29" i="1"/>
  <c r="N30" i="1"/>
  <c r="N31" i="1"/>
  <c r="N7" i="1"/>
  <c r="N23" i="1"/>
  <c r="AN6" i="32"/>
  <c r="AN23" i="32"/>
  <c r="AN15" i="32"/>
  <c r="AN18" i="32"/>
  <c r="AN19" i="32"/>
  <c r="AN20" i="32"/>
  <c r="AN21" i="32" s="1"/>
  <c r="AN11" i="32"/>
  <c r="AN12" i="32"/>
  <c r="AN8" i="32"/>
  <c r="AN9" i="32" s="1"/>
  <c r="AN6" i="14"/>
  <c r="AN19" i="14"/>
  <c r="AN14" i="14"/>
  <c r="AN15" i="14"/>
  <c r="M6" i="14"/>
  <c r="M19" i="14"/>
  <c r="M14" i="14"/>
  <c r="M15" i="14"/>
  <c r="AN17" i="22"/>
  <c r="AN6" i="22"/>
  <c r="AM6" i="21"/>
  <c r="AM21" i="21"/>
  <c r="AM24" i="21"/>
  <c r="AM25" i="21"/>
  <c r="AM23" i="21"/>
  <c r="AM17" i="21"/>
  <c r="AM18" i="21"/>
  <c r="AM19" i="21"/>
  <c r="AM9" i="21"/>
  <c r="AM8" i="21"/>
  <c r="AM5" i="39"/>
  <c r="AM6" i="39"/>
  <c r="AM12" i="39"/>
  <c r="AM10" i="39"/>
  <c r="AM11" i="39" s="1"/>
  <c r="AM6" i="38"/>
  <c r="AM14" i="38" s="1"/>
  <c r="AM12" i="38"/>
  <c r="AM5" i="37"/>
  <c r="AM6" i="37"/>
  <c r="AM12" i="37"/>
  <c r="AM10" i="37"/>
  <c r="AM6" i="36"/>
  <c r="AM17" i="36" s="1"/>
  <c r="AM15" i="36"/>
  <c r="AM9" i="36"/>
  <c r="AM5" i="35"/>
  <c r="AM6" i="35"/>
  <c r="AM14" i="35"/>
  <c r="AM12" i="35"/>
  <c r="AM13" i="35" s="1"/>
  <c r="AM8" i="35"/>
  <c r="AM9" i="35" s="1"/>
  <c r="AM6" i="34"/>
  <c r="AM17" i="34" s="1"/>
  <c r="AM14" i="34"/>
  <c r="AM15" i="34" s="1"/>
  <c r="AM9" i="34"/>
  <c r="AM6" i="33"/>
  <c r="AM16" i="33" s="1"/>
  <c r="AM17" i="33"/>
  <c r="AM9" i="33"/>
  <c r="AM8" i="33"/>
  <c r="AM5" i="40"/>
  <c r="AM6" i="40"/>
  <c r="AM12" i="40"/>
  <c r="AM10" i="40"/>
  <c r="AM11" i="40" s="1"/>
  <c r="AM5" i="16"/>
  <c r="AM6" i="16"/>
  <c r="AM16" i="16"/>
  <c r="AM17" i="16"/>
  <c r="AM12" i="16"/>
  <c r="AM30" i="15"/>
  <c r="AM24" i="15"/>
  <c r="AM26" i="15"/>
  <c r="AM12" i="15"/>
  <c r="AM14" i="15"/>
  <c r="AM18" i="15"/>
  <c r="AM19" i="15"/>
  <c r="AM20" i="15"/>
  <c r="AM9" i="15"/>
  <c r="AM6" i="15"/>
  <c r="AM25" i="15" s="1"/>
  <c r="AM6" i="22"/>
  <c r="AM17" i="22"/>
  <c r="AM19" i="22"/>
  <c r="AM9" i="22"/>
  <c r="AM6" i="26"/>
  <c r="AM24" i="26"/>
  <c r="AM27" i="26"/>
  <c r="AM28" i="26"/>
  <c r="AM29" i="26"/>
  <c r="AM30" i="26"/>
  <c r="AM31" i="26"/>
  <c r="AM32" i="26"/>
  <c r="AM33" i="26"/>
  <c r="AM26" i="26"/>
  <c r="AM12" i="26"/>
  <c r="AM14" i="26"/>
  <c r="AM17" i="26"/>
  <c r="AM20" i="26"/>
  <c r="AM8" i="26"/>
  <c r="AL17" i="22"/>
  <c r="AL6" i="22"/>
  <c r="AL9" i="21"/>
  <c r="AL8" i="21"/>
  <c r="AL33" i="26"/>
  <c r="AL32" i="26"/>
  <c r="AL31" i="26"/>
  <c r="AL30" i="26"/>
  <c r="AL29" i="26"/>
  <c r="AL28" i="26"/>
  <c r="AL27" i="26"/>
  <c r="AL12" i="39"/>
  <c r="AL6" i="39"/>
  <c r="AL5" i="39"/>
  <c r="AL6" i="38"/>
  <c r="AL14" i="38" s="1"/>
  <c r="AL12" i="37"/>
  <c r="AL6" i="37"/>
  <c r="AL5" i="37"/>
  <c r="AL9" i="36"/>
  <c r="AL6" i="36"/>
  <c r="AL14" i="35"/>
  <c r="AL8" i="35"/>
  <c r="AL9" i="35" s="1"/>
  <c r="AL6" i="35"/>
  <c r="AL5" i="35"/>
  <c r="AL14" i="34"/>
  <c r="AL15" i="34" s="1"/>
  <c r="AL6" i="34"/>
  <c r="AL17" i="33"/>
  <c r="AL9" i="33"/>
  <c r="AL8" i="33"/>
  <c r="AL6" i="33"/>
  <c r="AL16" i="33" s="1"/>
  <c r="AL12" i="40"/>
  <c r="AL10" i="40"/>
  <c r="AL11" i="40" s="1"/>
  <c r="AL6" i="40"/>
  <c r="AL5" i="40"/>
  <c r="AL19" i="22"/>
  <c r="AL9" i="22"/>
  <c r="AN9" i="21"/>
  <c r="AN8" i="21"/>
  <c r="AN6" i="21"/>
  <c r="AN21" i="21"/>
  <c r="AN24" i="21"/>
  <c r="AN25" i="21"/>
  <c r="AN23" i="21"/>
  <c r="AN17" i="21"/>
  <c r="AN18" i="21"/>
  <c r="AN19" i="21"/>
  <c r="AL25" i="21"/>
  <c r="AL24" i="21"/>
  <c r="AL21" i="21"/>
  <c r="AL23" i="21"/>
  <c r="AL19" i="21"/>
  <c r="AL18" i="21"/>
  <c r="AL17" i="21"/>
  <c r="AL6" i="21"/>
  <c r="BF553" i="3"/>
  <c r="BF178" i="3"/>
  <c r="AN8" i="18"/>
  <c r="AM8" i="18"/>
  <c r="AM9" i="18" s="1"/>
  <c r="AL8" i="18"/>
  <c r="AL9" i="18" s="1"/>
  <c r="AK8" i="18"/>
  <c r="AJ8" i="18"/>
  <c r="AI8" i="18"/>
  <c r="AI9" i="18" s="1"/>
  <c r="AH8" i="18"/>
  <c r="AG8" i="18"/>
  <c r="AG9" i="18" s="1"/>
  <c r="AF8" i="18"/>
  <c r="AE8" i="18"/>
  <c r="AD8" i="18"/>
  <c r="AD9" i="18" s="1"/>
  <c r="M8" i="18"/>
  <c r="M9" i="18" s="1"/>
  <c r="L8" i="18"/>
  <c r="L9" i="18" s="1"/>
  <c r="E8" i="18"/>
  <c r="D8" i="18"/>
  <c r="AN7" i="17"/>
  <c r="AN6" i="17"/>
  <c r="M31" i="17"/>
  <c r="M7" i="17"/>
  <c r="M6" i="17"/>
  <c r="AN6" i="18"/>
  <c r="AN22" i="18"/>
  <c r="AN24" i="18"/>
  <c r="AN25" i="18"/>
  <c r="AN19" i="18"/>
  <c r="AN20" i="18"/>
  <c r="AN16" i="18"/>
  <c r="AN17" i="18" s="1"/>
  <c r="AN37" i="20"/>
  <c r="AN38" i="20"/>
  <c r="AN33" i="20"/>
  <c r="AN36" i="20"/>
  <c r="AN28" i="20"/>
  <c r="AN29" i="20"/>
  <c r="AN30" i="20"/>
  <c r="AN31" i="20"/>
  <c r="AN21" i="20"/>
  <c r="AN22" i="20"/>
  <c r="AN23" i="20"/>
  <c r="AN24" i="20"/>
  <c r="AN25" i="20"/>
  <c r="AN14" i="20"/>
  <c r="AN11" i="20"/>
  <c r="AN6" i="20"/>
  <c r="AN7" i="20"/>
  <c r="AN6" i="6"/>
  <c r="AN9" i="6" s="1"/>
  <c r="AN12" i="6"/>
  <c r="AN11" i="6"/>
  <c r="AN6" i="7"/>
  <c r="AN24" i="7"/>
  <c r="AN25" i="7"/>
  <c r="AN12" i="7"/>
  <c r="AN9" i="7"/>
  <c r="AN6" i="10"/>
  <c r="AN20" i="10"/>
  <c r="AN11" i="10"/>
  <c r="AN8" i="10"/>
  <c r="AN9" i="10" s="1"/>
  <c r="AN6" i="9"/>
  <c r="AN16" i="9"/>
  <c r="AN6" i="31"/>
  <c r="AN28" i="31"/>
  <c r="AN30" i="31"/>
  <c r="AN31" i="31"/>
  <c r="AN22" i="31"/>
  <c r="AN23" i="31"/>
  <c r="AN24" i="31"/>
  <c r="AN25" i="31"/>
  <c r="AN15" i="31"/>
  <c r="AN16" i="31"/>
  <c r="AN18" i="31"/>
  <c r="AN12" i="31"/>
  <c r="AN10" i="31"/>
  <c r="AN9" i="31"/>
  <c r="AN8" i="31"/>
  <c r="AN6" i="30"/>
  <c r="AN13" i="30"/>
  <c r="AN18" i="30"/>
  <c r="AN15" i="30"/>
  <c r="AN16" i="30"/>
  <c r="AN29" i="13"/>
  <c r="AN30" i="13"/>
  <c r="AN26" i="13"/>
  <c r="AN28" i="13"/>
  <c r="AN23" i="13"/>
  <c r="AN24" i="13"/>
  <c r="AN19" i="13"/>
  <c r="AN21" i="13" s="1"/>
  <c r="AN20" i="13"/>
  <c r="AN11" i="13"/>
  <c r="AN6" i="13"/>
  <c r="AN33" i="12"/>
  <c r="AN30" i="12"/>
  <c r="AN32" i="12"/>
  <c r="AN23" i="12"/>
  <c r="AN24" i="12"/>
  <c r="AN25" i="12"/>
  <c r="AN26" i="12"/>
  <c r="AN27" i="12"/>
  <c r="AN28" i="12"/>
  <c r="AN16" i="12"/>
  <c r="AN17" i="12"/>
  <c r="AN19" i="12"/>
  <c r="AN20" i="12"/>
  <c r="AN9" i="12"/>
  <c r="AN6" i="12"/>
  <c r="AN19" i="22"/>
  <c r="AN9" i="22"/>
  <c r="AN6" i="26"/>
  <c r="AN24" i="26"/>
  <c r="AN27" i="26"/>
  <c r="AN28" i="26"/>
  <c r="AN29" i="26"/>
  <c r="AN30" i="26"/>
  <c r="AN31" i="26"/>
  <c r="AN32" i="26"/>
  <c r="AN33" i="26"/>
  <c r="AN26" i="26"/>
  <c r="AN12" i="26"/>
  <c r="AN14" i="26"/>
  <c r="AN17" i="26"/>
  <c r="AN20" i="26"/>
  <c r="AN8" i="26"/>
  <c r="AN5" i="39"/>
  <c r="AN6" i="39"/>
  <c r="AN12" i="39"/>
  <c r="AN10" i="39"/>
  <c r="AN11" i="39" s="1"/>
  <c r="AN6" i="38"/>
  <c r="AN12" i="38"/>
  <c r="AN5" i="37"/>
  <c r="AN6" i="37"/>
  <c r="AN12" i="37"/>
  <c r="AN10" i="37"/>
  <c r="AN6" i="36"/>
  <c r="AN17" i="36" s="1"/>
  <c r="AN15" i="36"/>
  <c r="AN9" i="36"/>
  <c r="AN5" i="35"/>
  <c r="AN6" i="35"/>
  <c r="AN14" i="35"/>
  <c r="AN12" i="35"/>
  <c r="AN13" i="35" s="1"/>
  <c r="AN8" i="35"/>
  <c r="AN6" i="34"/>
  <c r="AN17" i="34" s="1"/>
  <c r="AN14" i="34"/>
  <c r="AN6" i="33"/>
  <c r="AN17" i="33"/>
  <c r="AN14" i="33"/>
  <c r="AN9" i="33"/>
  <c r="AN8" i="33"/>
  <c r="AN5" i="40"/>
  <c r="AN6" i="40"/>
  <c r="AN12" i="40"/>
  <c r="AN10" i="40"/>
  <c r="AN11" i="40" s="1"/>
  <c r="AN5" i="16"/>
  <c r="AN6" i="16"/>
  <c r="AN16" i="16"/>
  <c r="AN17" i="16"/>
  <c r="AN12" i="16"/>
  <c r="AN15" i="16" s="1"/>
  <c r="AN30" i="15"/>
  <c r="AN24" i="15"/>
  <c r="AN26" i="15"/>
  <c r="AN12" i="15"/>
  <c r="AN14" i="15"/>
  <c r="AN18" i="15"/>
  <c r="AN19" i="15"/>
  <c r="AN20" i="15"/>
  <c r="AN6" i="15"/>
  <c r="AN31" i="17"/>
  <c r="AN14" i="17"/>
  <c r="AN15" i="17"/>
  <c r="AN11" i="17"/>
  <c r="AN23" i="1"/>
  <c r="AN7" i="1"/>
  <c r="AN23" i="2"/>
  <c r="AN7" i="2"/>
  <c r="AN36" i="2"/>
  <c r="AN52" i="2" s="1"/>
  <c r="AN19" i="2"/>
  <c r="AN35" i="2"/>
  <c r="AN18" i="2"/>
  <c r="AN34" i="2"/>
  <c r="AN33" i="2"/>
  <c r="AN9" i="2"/>
  <c r="AN16" i="2" s="1"/>
  <c r="AN11" i="2"/>
  <c r="AN13" i="2"/>
  <c r="AN14" i="2"/>
  <c r="AN24" i="2"/>
  <c r="AN25" i="2"/>
  <c r="AN26" i="2"/>
  <c r="AN42" i="2" s="1"/>
  <c r="AN27" i="2"/>
  <c r="AN28" i="2"/>
  <c r="AN44" i="2" s="1"/>
  <c r="AN29" i="2"/>
  <c r="AN30" i="2"/>
  <c r="AN31" i="2"/>
  <c r="AN47" i="2" s="1"/>
  <c r="AN40" i="2"/>
  <c r="AN36" i="1"/>
  <c r="AN35" i="1"/>
  <c r="AN51" i="1" s="1"/>
  <c r="AN18" i="1"/>
  <c r="AN34" i="1"/>
  <c r="AN33" i="1"/>
  <c r="AN49" i="1" s="1"/>
  <c r="AN11" i="1"/>
  <c r="AN13" i="1"/>
  <c r="AN15" i="1"/>
  <c r="AN24" i="1"/>
  <c r="AN25" i="1"/>
  <c r="AN26" i="1"/>
  <c r="AN42" i="1" s="1"/>
  <c r="AN27" i="1"/>
  <c r="AN28" i="1"/>
  <c r="AN44" i="1" s="1"/>
  <c r="AN29" i="1"/>
  <c r="AN30" i="1"/>
  <c r="AN46" i="1" s="1"/>
  <c r="AN31" i="1"/>
  <c r="M24" i="2"/>
  <c r="M40" i="2" s="1"/>
  <c r="M33" i="2"/>
  <c r="M36" i="2"/>
  <c r="M52" i="2" s="1"/>
  <c r="M19" i="2"/>
  <c r="M35" i="2"/>
  <c r="M18" i="2"/>
  <c r="M34" i="2"/>
  <c r="M9" i="2"/>
  <c r="M11" i="2"/>
  <c r="M13" i="2"/>
  <c r="M14" i="2"/>
  <c r="M25" i="2"/>
  <c r="M41" i="2" s="1"/>
  <c r="M26" i="2"/>
  <c r="M42" i="2" s="1"/>
  <c r="M27" i="2"/>
  <c r="M28" i="2"/>
  <c r="M44" i="2" s="1"/>
  <c r="M29" i="2"/>
  <c r="M30" i="2"/>
  <c r="M31" i="2"/>
  <c r="M47" i="2" s="1"/>
  <c r="M7" i="2"/>
  <c r="M23" i="2"/>
  <c r="M14" i="17"/>
  <c r="M15" i="17"/>
  <c r="M11" i="17"/>
  <c r="M6" i="18"/>
  <c r="M22" i="18"/>
  <c r="M24" i="18"/>
  <c r="M25" i="18"/>
  <c r="M19" i="18"/>
  <c r="M20" i="18"/>
  <c r="M16" i="18"/>
  <c r="M37" i="20"/>
  <c r="M38" i="20"/>
  <c r="M33" i="20"/>
  <c r="M36" i="20"/>
  <c r="M28" i="20"/>
  <c r="M29" i="20"/>
  <c r="M30" i="20"/>
  <c r="M31" i="20"/>
  <c r="M21" i="20"/>
  <c r="M22" i="20"/>
  <c r="M23" i="20"/>
  <c r="M24" i="20"/>
  <c r="M25" i="20"/>
  <c r="M14" i="20"/>
  <c r="M16" i="20" s="1"/>
  <c r="M11" i="20"/>
  <c r="M6" i="20"/>
  <c r="M7" i="20"/>
  <c r="M6" i="6"/>
  <c r="M12" i="6"/>
  <c r="M11" i="6"/>
  <c r="M6" i="7"/>
  <c r="M24" i="7"/>
  <c r="M25" i="7"/>
  <c r="M12" i="7"/>
  <c r="M9" i="7"/>
  <c r="M6" i="10"/>
  <c r="M20" i="10"/>
  <c r="M11" i="10"/>
  <c r="M8" i="10"/>
  <c r="M6" i="9"/>
  <c r="M16" i="9"/>
  <c r="M6" i="31"/>
  <c r="M28" i="31"/>
  <c r="M30" i="31"/>
  <c r="M31" i="31"/>
  <c r="M22" i="31"/>
  <c r="M23" i="31"/>
  <c r="M24" i="31"/>
  <c r="M25" i="31"/>
  <c r="M15" i="31"/>
  <c r="M16" i="31"/>
  <c r="M18" i="31"/>
  <c r="M12" i="31"/>
  <c r="M10" i="31"/>
  <c r="M9" i="31"/>
  <c r="M8" i="31"/>
  <c r="M15" i="32"/>
  <c r="M6" i="30"/>
  <c r="M18" i="30"/>
  <c r="M15" i="30"/>
  <c r="M16" i="30"/>
  <c r="M29" i="13"/>
  <c r="M30" i="13"/>
  <c r="M26" i="13"/>
  <c r="M28" i="13"/>
  <c r="M23" i="13"/>
  <c r="M24" i="13"/>
  <c r="M19" i="13"/>
  <c r="M20" i="13"/>
  <c r="M11" i="13"/>
  <c r="M6" i="13"/>
  <c r="M33" i="12"/>
  <c r="M30" i="12"/>
  <c r="M32" i="12"/>
  <c r="M23" i="12"/>
  <c r="M24" i="12"/>
  <c r="M25" i="12"/>
  <c r="M26" i="12"/>
  <c r="M27" i="12"/>
  <c r="M28" i="12"/>
  <c r="M16" i="12"/>
  <c r="M17" i="12"/>
  <c r="M19" i="12"/>
  <c r="M20" i="12"/>
  <c r="M9" i="12"/>
  <c r="M6" i="12"/>
  <c r="M6" i="22"/>
  <c r="M17" i="22"/>
  <c r="M19" i="22"/>
  <c r="M15" i="22"/>
  <c r="M9" i="22"/>
  <c r="M6" i="21"/>
  <c r="M21" i="21"/>
  <c r="M24" i="21"/>
  <c r="M25" i="21"/>
  <c r="M23" i="21"/>
  <c r="M17" i="21"/>
  <c r="M18" i="21"/>
  <c r="M19" i="21"/>
  <c r="M15" i="21"/>
  <c r="M9" i="21"/>
  <c r="M8" i="21"/>
  <c r="M6" i="26"/>
  <c r="M24" i="26"/>
  <c r="M27" i="26"/>
  <c r="M28" i="26"/>
  <c r="M29" i="26"/>
  <c r="M30" i="26"/>
  <c r="M31" i="26"/>
  <c r="M32" i="26"/>
  <c r="M33" i="26"/>
  <c r="M26" i="26"/>
  <c r="M12" i="26"/>
  <c r="M14" i="26"/>
  <c r="M17" i="26"/>
  <c r="M20" i="26"/>
  <c r="M8" i="26"/>
  <c r="M9" i="26" s="1"/>
  <c r="M6" i="38"/>
  <c r="M5" i="37"/>
  <c r="M6" i="37"/>
  <c r="M12" i="37"/>
  <c r="M10" i="37"/>
  <c r="M5" i="35"/>
  <c r="M6" i="35"/>
  <c r="M14" i="35"/>
  <c r="M12" i="35"/>
  <c r="M13" i="35" s="1"/>
  <c r="M8" i="35"/>
  <c r="M9" i="35" s="1"/>
  <c r="M6" i="34"/>
  <c r="M14" i="34"/>
  <c r="M15" i="34" s="1"/>
  <c r="M8" i="33"/>
  <c r="M5" i="40"/>
  <c r="M6" i="40"/>
  <c r="M12" i="40"/>
  <c r="M10" i="40"/>
  <c r="M30" i="15"/>
  <c r="M24" i="15"/>
  <c r="M26" i="15"/>
  <c r="M12" i="15"/>
  <c r="M14" i="15"/>
  <c r="M18" i="15"/>
  <c r="M19" i="15"/>
  <c r="M20" i="15"/>
  <c r="M6" i="15"/>
  <c r="M36" i="1"/>
  <c r="M52" i="1" s="1"/>
  <c r="M35" i="1"/>
  <c r="M34" i="1"/>
  <c r="M50" i="1" s="1"/>
  <c r="M33" i="1"/>
  <c r="M11" i="1"/>
  <c r="M13" i="1"/>
  <c r="M14" i="1"/>
  <c r="M15" i="1"/>
  <c r="M24" i="1"/>
  <c r="M25" i="1"/>
  <c r="M26" i="1"/>
  <c r="M27" i="1"/>
  <c r="M28" i="1"/>
  <c r="M29" i="1"/>
  <c r="M30" i="1"/>
  <c r="M46" i="1" s="1"/>
  <c r="M31" i="1"/>
  <c r="M7" i="1"/>
  <c r="M23" i="1"/>
  <c r="B340" i="42"/>
  <c r="B314" i="42"/>
  <c r="B288" i="42"/>
  <c r="B262" i="42"/>
  <c r="B236" i="42"/>
  <c r="B210" i="42"/>
  <c r="B184" i="42"/>
  <c r="B158" i="42"/>
  <c r="B132" i="42"/>
  <c r="B106" i="42"/>
  <c r="B80" i="42"/>
  <c r="B54" i="42"/>
  <c r="B28" i="42"/>
  <c r="B2" i="42"/>
  <c r="B184" i="41"/>
  <c r="B158" i="41"/>
  <c r="B132" i="41"/>
  <c r="B106" i="41"/>
  <c r="B80" i="41"/>
  <c r="B54" i="41"/>
  <c r="B28" i="41"/>
  <c r="B2" i="41"/>
  <c r="AE20" i="2"/>
  <c r="AD449" i="3" s="1"/>
  <c r="AD20" i="2"/>
  <c r="AC449" i="3" s="1"/>
  <c r="AE15" i="2"/>
  <c r="AD15" i="2"/>
  <c r="AC448" i="3" s="1"/>
  <c r="AE12" i="2"/>
  <c r="AD12" i="2"/>
  <c r="AE10" i="2"/>
  <c r="AD10" i="2"/>
  <c r="A442" i="3"/>
  <c r="A448" i="3" s="1"/>
  <c r="D12" i="2"/>
  <c r="C12" i="2"/>
  <c r="D10" i="2"/>
  <c r="C10" i="2"/>
  <c r="D15" i="2"/>
  <c r="C15" i="2"/>
  <c r="B442" i="3" s="1"/>
  <c r="AE21" i="15"/>
  <c r="AD619" i="3" s="1"/>
  <c r="AD21" i="15"/>
  <c r="AC619" i="3" s="1"/>
  <c r="AE17" i="15"/>
  <c r="AD617" i="3" s="1"/>
  <c r="AD17" i="15"/>
  <c r="AC617" i="3" s="1"/>
  <c r="AE16" i="15"/>
  <c r="AD616" i="3" s="1"/>
  <c r="AD16" i="15"/>
  <c r="AC616" i="3" s="1"/>
  <c r="AE15" i="15"/>
  <c r="AD615" i="3" s="1"/>
  <c r="AD15" i="15"/>
  <c r="AC615" i="3" s="1"/>
  <c r="AE13" i="15"/>
  <c r="AD614" i="3" s="1"/>
  <c r="AD13" i="15"/>
  <c r="AC614" i="3" s="1"/>
  <c r="A605" i="3"/>
  <c r="A617" i="3" s="1"/>
  <c r="A603" i="3"/>
  <c r="A615" i="3" s="1"/>
  <c r="D17" i="15"/>
  <c r="C605" i="3" s="1"/>
  <c r="C17" i="15"/>
  <c r="B605" i="3" s="1"/>
  <c r="D15" i="15"/>
  <c r="C603" i="3" s="1"/>
  <c r="C15" i="15"/>
  <c r="B603" i="3" s="1"/>
  <c r="D21" i="15"/>
  <c r="C607" i="3" s="1"/>
  <c r="C21" i="15"/>
  <c r="B607" i="3" s="1"/>
  <c r="A607" i="3"/>
  <c r="A619" i="3" s="1"/>
  <c r="D16" i="15"/>
  <c r="C604" i="3" s="1"/>
  <c r="C16" i="15"/>
  <c r="B604" i="3" s="1"/>
  <c r="A604" i="3"/>
  <c r="A616" i="3" s="1"/>
  <c r="A618" i="3"/>
  <c r="D13" i="15"/>
  <c r="C602" i="3" s="1"/>
  <c r="C13" i="15"/>
  <c r="B602" i="3" s="1"/>
  <c r="A602" i="3"/>
  <c r="A614" i="3" s="1"/>
  <c r="AE5" i="15"/>
  <c r="AD599" i="3" s="1"/>
  <c r="AD5" i="15"/>
  <c r="AC599" i="3" s="1"/>
  <c r="D5" i="15"/>
  <c r="C599" i="3" s="1"/>
  <c r="C5" i="15"/>
  <c r="B599" i="3" s="1"/>
  <c r="A620" i="3"/>
  <c r="A613" i="3"/>
  <c r="AE10" i="33"/>
  <c r="AD594" i="3" s="1"/>
  <c r="AD10" i="33"/>
  <c r="AC594" i="3" s="1"/>
  <c r="AE13" i="33"/>
  <c r="AD593" i="3" s="1"/>
  <c r="AD13" i="33"/>
  <c r="AE15" i="33"/>
  <c r="AD592" i="3" s="1"/>
  <c r="AD15" i="33"/>
  <c r="AC592" i="3" s="1"/>
  <c r="A586" i="3"/>
  <c r="A594" i="3" s="1"/>
  <c r="C15" i="33"/>
  <c r="B584" i="3" s="1"/>
  <c r="A585" i="3"/>
  <c r="A593" i="3" s="1"/>
  <c r="AE5" i="33"/>
  <c r="AD5" i="33"/>
  <c r="AC582" i="3" s="1"/>
  <c r="A595" i="3"/>
  <c r="A592" i="3"/>
  <c r="AE8" i="34"/>
  <c r="AD8" i="34"/>
  <c r="AE13" i="34"/>
  <c r="AD576" i="3" s="1"/>
  <c r="AD13" i="34"/>
  <c r="AC576" i="3" s="1"/>
  <c r="AE12" i="34"/>
  <c r="AD575" i="3" s="1"/>
  <c r="AD12" i="34"/>
  <c r="AC575" i="3"/>
  <c r="AE16" i="34"/>
  <c r="AD574" i="3" s="1"/>
  <c r="AD16" i="34"/>
  <c r="AC574" i="3" s="1"/>
  <c r="BD574" i="3"/>
  <c r="D12" i="34"/>
  <c r="C565" i="3" s="1"/>
  <c r="C12" i="34"/>
  <c r="B565" i="3" s="1"/>
  <c r="A565" i="3"/>
  <c r="A575" i="3" s="1"/>
  <c r="D13" i="34"/>
  <c r="C566" i="3" s="1"/>
  <c r="C13" i="34"/>
  <c r="B566" i="3" s="1"/>
  <c r="A566" i="3"/>
  <c r="A576" i="3" s="1"/>
  <c r="D8" i="34"/>
  <c r="C8" i="34"/>
  <c r="B567" i="3" s="1"/>
  <c r="A567" i="3"/>
  <c r="A577" i="3" s="1"/>
  <c r="D16" i="34"/>
  <c r="C564" i="3" s="1"/>
  <c r="C16" i="34"/>
  <c r="B564" i="3" s="1"/>
  <c r="AE5" i="34"/>
  <c r="AD562" i="3" s="1"/>
  <c r="AD5" i="34"/>
  <c r="AC562" i="3" s="1"/>
  <c r="D5" i="34"/>
  <c r="C562" i="3" s="1"/>
  <c r="C5" i="34"/>
  <c r="A578" i="3"/>
  <c r="A574" i="3"/>
  <c r="AE10" i="36"/>
  <c r="AD557" i="3" s="1"/>
  <c r="AD10" i="36"/>
  <c r="AC557" i="3" s="1"/>
  <c r="AE14" i="36"/>
  <c r="AD556" i="3" s="1"/>
  <c r="AD14" i="36"/>
  <c r="AC556" i="3" s="1"/>
  <c r="AE13" i="36"/>
  <c r="AD555" i="3" s="1"/>
  <c r="AD13" i="36"/>
  <c r="AE8" i="36"/>
  <c r="AD554" i="3" s="1"/>
  <c r="AD8" i="36"/>
  <c r="AC554" i="3" s="1"/>
  <c r="AE16" i="36"/>
  <c r="AD553" i="3" s="1"/>
  <c r="AD16" i="36"/>
  <c r="AC553" i="3" s="1"/>
  <c r="A544" i="3"/>
  <c r="A556" i="3" s="1"/>
  <c r="A543" i="3"/>
  <c r="A555" i="3" s="1"/>
  <c r="A542" i="3"/>
  <c r="A554" i="3" s="1"/>
  <c r="BE557" i="3"/>
  <c r="A545" i="3"/>
  <c r="A557" i="3" s="1"/>
  <c r="AE5" i="36"/>
  <c r="AD539" i="3" s="1"/>
  <c r="AD5" i="36"/>
  <c r="AC539" i="3" s="1"/>
  <c r="D5" i="36"/>
  <c r="C539" i="3" s="1"/>
  <c r="A558" i="3"/>
  <c r="A553" i="3"/>
  <c r="AE11" i="38"/>
  <c r="AD534" i="3" s="1"/>
  <c r="AD11" i="38"/>
  <c r="AC534" i="3" s="1"/>
  <c r="AE10" i="38"/>
  <c r="AD533" i="3" s="1"/>
  <c r="AD10" i="38"/>
  <c r="AE13" i="38"/>
  <c r="AD532" i="3" s="1"/>
  <c r="AD13" i="38"/>
  <c r="AC532" i="3" s="1"/>
  <c r="D13" i="38"/>
  <c r="C524" i="3" s="1"/>
  <c r="C13" i="38"/>
  <c r="B524" i="3" s="1"/>
  <c r="D11" i="38"/>
  <c r="C526" i="3" s="1"/>
  <c r="C11" i="38"/>
  <c r="B526" i="3" s="1"/>
  <c r="A526" i="3"/>
  <c r="A534" i="3" s="1"/>
  <c r="D10" i="38"/>
  <c r="C525" i="3" s="1"/>
  <c r="C10" i="38"/>
  <c r="B525" i="3" s="1"/>
  <c r="A525" i="3"/>
  <c r="A533" i="3" s="1"/>
  <c r="AE16" i="26"/>
  <c r="AD514" i="3" s="1"/>
  <c r="AD16" i="26"/>
  <c r="AC514" i="3" s="1"/>
  <c r="D16" i="26"/>
  <c r="C502" i="3" s="1"/>
  <c r="C16" i="26"/>
  <c r="B502" i="3" s="1"/>
  <c r="AE16" i="21"/>
  <c r="AD489" i="3" s="1"/>
  <c r="AD16" i="21"/>
  <c r="AC489" i="3" s="1"/>
  <c r="D16" i="21"/>
  <c r="C479" i="3" s="1"/>
  <c r="C16" i="21"/>
  <c r="B479" i="3" s="1"/>
  <c r="AE16" i="22"/>
  <c r="AD468" i="3" s="1"/>
  <c r="AD16" i="22"/>
  <c r="AC468" i="3" s="1"/>
  <c r="D16" i="22"/>
  <c r="C456" i="3" s="1"/>
  <c r="C16" i="22"/>
  <c r="B456" i="3" s="1"/>
  <c r="AE15" i="12"/>
  <c r="AD405" i="3" s="1"/>
  <c r="AD15" i="12"/>
  <c r="AC405" i="3" s="1"/>
  <c r="D15" i="12"/>
  <c r="C393" i="3" s="1"/>
  <c r="C15" i="12"/>
  <c r="B393" i="3" s="1"/>
  <c r="A393" i="3"/>
  <c r="A405" i="3" s="1"/>
  <c r="AE15" i="13"/>
  <c r="AD379" i="3" s="1"/>
  <c r="AD15" i="13"/>
  <c r="AC379" i="3" s="1"/>
  <c r="D15" i="13"/>
  <c r="C367" i="3" s="1"/>
  <c r="C15" i="13"/>
  <c r="B367" i="3" s="1"/>
  <c r="A367" i="3"/>
  <c r="A229" i="3"/>
  <c r="D5" i="7"/>
  <c r="C212" i="3" s="1"/>
  <c r="D23" i="7"/>
  <c r="D8" i="7"/>
  <c r="C215" i="3" s="1"/>
  <c r="D13" i="7"/>
  <c r="C216" i="3" s="1"/>
  <c r="D29" i="7"/>
  <c r="C221" i="3" s="1"/>
  <c r="D10" i="7"/>
  <c r="C222" i="3" s="1"/>
  <c r="C5" i="7"/>
  <c r="B212" i="3" s="1"/>
  <c r="C23" i="7"/>
  <c r="C8" i="7"/>
  <c r="B215" i="3" s="1"/>
  <c r="C13" i="7"/>
  <c r="B216" i="3" s="1"/>
  <c r="C29" i="7"/>
  <c r="B221" i="3" s="1"/>
  <c r="C10" i="7"/>
  <c r="B222" i="3" s="1"/>
  <c r="A182" i="3"/>
  <c r="A166" i="3"/>
  <c r="A181" i="3" s="1"/>
  <c r="A165" i="3"/>
  <c r="A180" i="3" s="1"/>
  <c r="A164" i="3"/>
  <c r="A179" i="3" s="1"/>
  <c r="A163" i="3"/>
  <c r="A178" i="3" s="1"/>
  <c r="AE15" i="20"/>
  <c r="AD177" i="3" s="1"/>
  <c r="AD15" i="20"/>
  <c r="AC177" i="3" s="1"/>
  <c r="A162" i="3"/>
  <c r="A177" i="3" s="1"/>
  <c r="A161" i="3"/>
  <c r="A176" i="3" s="1"/>
  <c r="A160" i="3"/>
  <c r="A175" i="3" s="1"/>
  <c r="A174" i="3"/>
  <c r="D15" i="20"/>
  <c r="C162" i="3" s="1"/>
  <c r="D5" i="20"/>
  <c r="C430" i="3" s="1"/>
  <c r="D27" i="20"/>
  <c r="C159" i="3" s="1"/>
  <c r="D35" i="20"/>
  <c r="C160" i="3" s="1"/>
  <c r="D10" i="20"/>
  <c r="C161" i="3" s="1"/>
  <c r="D18" i="20"/>
  <c r="C163" i="3" s="1"/>
  <c r="D19" i="20"/>
  <c r="C164" i="3" s="1"/>
  <c r="D20" i="20"/>
  <c r="D12" i="20"/>
  <c r="C166" i="3" s="1"/>
  <c r="C15" i="20"/>
  <c r="B162" i="3" s="1"/>
  <c r="C5" i="20"/>
  <c r="C27" i="20"/>
  <c r="B159" i="3" s="1"/>
  <c r="C35" i="20"/>
  <c r="B160" i="3" s="1"/>
  <c r="C10" i="20"/>
  <c r="B161" i="3" s="1"/>
  <c r="C18" i="20"/>
  <c r="B163" i="3" s="1"/>
  <c r="C19" i="20"/>
  <c r="B164" i="3" s="1"/>
  <c r="C20" i="20"/>
  <c r="B165" i="3" s="1"/>
  <c r="C12" i="20"/>
  <c r="B166" i="3" s="1"/>
  <c r="AE15" i="18"/>
  <c r="AD152" i="3" s="1"/>
  <c r="AD15" i="18"/>
  <c r="AC152" i="3" s="1"/>
  <c r="A140" i="3"/>
  <c r="A152" i="3" s="1"/>
  <c r="A114" i="3"/>
  <c r="A126" i="3" s="1"/>
  <c r="C14" i="18"/>
  <c r="B139" i="3" s="1"/>
  <c r="AE5" i="38"/>
  <c r="AD522" i="3" s="1"/>
  <c r="AD5" i="38"/>
  <c r="AC522" i="3" s="1"/>
  <c r="D5" i="38"/>
  <c r="C522" i="3" s="1"/>
  <c r="C5" i="38"/>
  <c r="B522" i="3" s="1"/>
  <c r="AE10" i="22"/>
  <c r="AD472" i="3" s="1"/>
  <c r="AD10" i="22"/>
  <c r="AC472" i="3" s="1"/>
  <c r="AE14" i="22"/>
  <c r="AD471" i="3" s="1"/>
  <c r="AD14" i="22"/>
  <c r="AC471" i="3" s="1"/>
  <c r="AE13" i="22"/>
  <c r="AD470" i="3" s="1"/>
  <c r="AD13" i="22"/>
  <c r="AC470" i="3" s="1"/>
  <c r="AE8" i="22"/>
  <c r="AD469" i="3" s="1"/>
  <c r="AD8" i="22"/>
  <c r="AC469" i="3" s="1"/>
  <c r="A460" i="3"/>
  <c r="A472" i="3" s="1"/>
  <c r="D10" i="22"/>
  <c r="C460" i="3" s="1"/>
  <c r="C10" i="22"/>
  <c r="B460" i="3" s="1"/>
  <c r="A535" i="3"/>
  <c r="A532" i="3"/>
  <c r="D20" i="2"/>
  <c r="C443" i="3" s="1"/>
  <c r="C20" i="2"/>
  <c r="B443" i="3" s="1"/>
  <c r="A443" i="3"/>
  <c r="A449" i="3" s="1"/>
  <c r="AE17" i="2"/>
  <c r="AE8" i="2"/>
  <c r="AD17" i="2"/>
  <c r="AD8" i="2"/>
  <c r="D17" i="2"/>
  <c r="D8" i="2"/>
  <c r="C17" i="2"/>
  <c r="C8" i="2"/>
  <c r="A450" i="3"/>
  <c r="AE10" i="21"/>
  <c r="AD492" i="3" s="1"/>
  <c r="AD10" i="21"/>
  <c r="AC492" i="3" s="1"/>
  <c r="AE14" i="21"/>
  <c r="AD491" i="3" s="1"/>
  <c r="AD14" i="21"/>
  <c r="AC491" i="3" s="1"/>
  <c r="AE13" i="21"/>
  <c r="AD490" i="3" s="1"/>
  <c r="AD13" i="21"/>
  <c r="AC490" i="3" s="1"/>
  <c r="D14" i="21"/>
  <c r="C481" i="3" s="1"/>
  <c r="C14" i="21"/>
  <c r="B481" i="3" s="1"/>
  <c r="A481" i="3"/>
  <c r="A491" i="3" s="1"/>
  <c r="D13" i="21"/>
  <c r="C480" i="3" s="1"/>
  <c r="C13" i="21"/>
  <c r="B480" i="3" s="1"/>
  <c r="A480" i="3"/>
  <c r="A490" i="3" s="1"/>
  <c r="D10" i="21"/>
  <c r="C482" i="3" s="1"/>
  <c r="C10" i="21"/>
  <c r="B482" i="3" s="1"/>
  <c r="A482" i="3"/>
  <c r="A492" i="3" s="1"/>
  <c r="C23" i="26"/>
  <c r="B499" i="3" s="1"/>
  <c r="D23" i="26"/>
  <c r="C499" i="3" s="1"/>
  <c r="AD23" i="26"/>
  <c r="AE23" i="26"/>
  <c r="AD511" i="3" s="1"/>
  <c r="AK24" i="21"/>
  <c r="AJ24" i="21"/>
  <c r="AI24" i="21"/>
  <c r="AH24" i="21"/>
  <c r="AG24" i="21"/>
  <c r="AF24" i="21"/>
  <c r="AE24" i="21"/>
  <c r="AD24" i="21"/>
  <c r="L24" i="21"/>
  <c r="K24" i="21"/>
  <c r="J24" i="21"/>
  <c r="I24" i="21"/>
  <c r="H24" i="21"/>
  <c r="G24" i="21"/>
  <c r="F24" i="21"/>
  <c r="E24" i="21"/>
  <c r="D24" i="21"/>
  <c r="C24" i="21"/>
  <c r="AK25" i="21"/>
  <c r="AJ25" i="21"/>
  <c r="AI25" i="21"/>
  <c r="AH25" i="21"/>
  <c r="AG25" i="21"/>
  <c r="AF25" i="21"/>
  <c r="AE25" i="21"/>
  <c r="AD25" i="21"/>
  <c r="L25" i="21"/>
  <c r="K25" i="21"/>
  <c r="J25" i="21"/>
  <c r="I25" i="21"/>
  <c r="H25" i="21"/>
  <c r="G25" i="21"/>
  <c r="F25" i="21"/>
  <c r="E25" i="21"/>
  <c r="D25" i="21"/>
  <c r="C25" i="21"/>
  <c r="AK6" i="21"/>
  <c r="AK21" i="21"/>
  <c r="AJ6" i="21"/>
  <c r="AJ21" i="21"/>
  <c r="AI6" i="21"/>
  <c r="AI21" i="21"/>
  <c r="AH6" i="21"/>
  <c r="AH21" i="21"/>
  <c r="AG6" i="21"/>
  <c r="AG21" i="21"/>
  <c r="AF6" i="21"/>
  <c r="AF21" i="21"/>
  <c r="AE5" i="21"/>
  <c r="AE6" i="21"/>
  <c r="AE21" i="21"/>
  <c r="AD21" i="21"/>
  <c r="L21" i="21"/>
  <c r="K6" i="21"/>
  <c r="K21" i="21"/>
  <c r="J6" i="21"/>
  <c r="J21" i="21"/>
  <c r="I6" i="21"/>
  <c r="I21" i="21"/>
  <c r="H6" i="21"/>
  <c r="H21" i="21"/>
  <c r="G6" i="21"/>
  <c r="G21" i="21"/>
  <c r="F6" i="21"/>
  <c r="F21" i="21"/>
  <c r="E6" i="21"/>
  <c r="E21" i="21"/>
  <c r="D5" i="21"/>
  <c r="C477" i="3" s="1"/>
  <c r="D6" i="21"/>
  <c r="D21" i="21"/>
  <c r="C5" i="21"/>
  <c r="C6" i="21"/>
  <c r="C21" i="21"/>
  <c r="AK23" i="21"/>
  <c r="AJ23" i="21"/>
  <c r="AI23" i="21"/>
  <c r="AH23" i="21"/>
  <c r="AG23" i="21"/>
  <c r="AF23" i="21"/>
  <c r="AE23" i="21"/>
  <c r="AD23" i="21"/>
  <c r="L23" i="21"/>
  <c r="K23" i="21"/>
  <c r="J23" i="21"/>
  <c r="I23" i="21"/>
  <c r="H23" i="21"/>
  <c r="G23" i="21"/>
  <c r="F23" i="21"/>
  <c r="E23" i="21"/>
  <c r="D23" i="21"/>
  <c r="C23" i="21"/>
  <c r="AK19" i="21"/>
  <c r="AJ19" i="21"/>
  <c r="AI19" i="21"/>
  <c r="AH19" i="21"/>
  <c r="AG19" i="21"/>
  <c r="AF19" i="21"/>
  <c r="AE19" i="21"/>
  <c r="AD19" i="21"/>
  <c r="L19" i="21"/>
  <c r="K19" i="21"/>
  <c r="J19" i="21"/>
  <c r="I19" i="21"/>
  <c r="H19" i="21"/>
  <c r="G19" i="21"/>
  <c r="F19" i="21"/>
  <c r="E19" i="21"/>
  <c r="D19" i="21"/>
  <c r="C19" i="21"/>
  <c r="AK18" i="21"/>
  <c r="AJ18" i="21"/>
  <c r="AI18" i="21"/>
  <c r="AH18" i="21"/>
  <c r="AG18" i="21"/>
  <c r="AF18" i="21"/>
  <c r="AE18" i="21"/>
  <c r="AD18" i="21"/>
  <c r="L18" i="21"/>
  <c r="K18" i="21"/>
  <c r="J18" i="21"/>
  <c r="I18" i="21"/>
  <c r="H18" i="21"/>
  <c r="G18" i="21"/>
  <c r="F18" i="21"/>
  <c r="E18" i="21"/>
  <c r="D18" i="21"/>
  <c r="C18" i="21"/>
  <c r="AK17" i="21"/>
  <c r="AJ17" i="21"/>
  <c r="AI17" i="21"/>
  <c r="AH17" i="21"/>
  <c r="AG17" i="21"/>
  <c r="AF17" i="21"/>
  <c r="AE17" i="21"/>
  <c r="AD17" i="21"/>
  <c r="L17" i="21"/>
  <c r="K17" i="21"/>
  <c r="J17" i="21"/>
  <c r="I17" i="21"/>
  <c r="H17" i="21"/>
  <c r="G17" i="21"/>
  <c r="F17" i="21"/>
  <c r="E17" i="21"/>
  <c r="D17" i="21"/>
  <c r="C17" i="21"/>
  <c r="AK9" i="21"/>
  <c r="AJ9" i="21"/>
  <c r="AI9" i="21"/>
  <c r="AH9" i="21"/>
  <c r="AG9" i="21"/>
  <c r="AF9" i="21"/>
  <c r="AE9" i="21"/>
  <c r="AD9" i="21"/>
  <c r="L9" i="21"/>
  <c r="K9" i="21"/>
  <c r="J9" i="21"/>
  <c r="I9" i="21"/>
  <c r="H9" i="21"/>
  <c r="G9" i="21"/>
  <c r="F9" i="21"/>
  <c r="E9" i="21"/>
  <c r="D9" i="21"/>
  <c r="C9" i="21"/>
  <c r="AK8" i="21"/>
  <c r="AJ8" i="21"/>
  <c r="AI8" i="21"/>
  <c r="AH8" i="21"/>
  <c r="AG8" i="21"/>
  <c r="AF8" i="21"/>
  <c r="AE8" i="21"/>
  <c r="AD8" i="21"/>
  <c r="L8" i="21"/>
  <c r="K8" i="21"/>
  <c r="J8" i="21"/>
  <c r="I8" i="21"/>
  <c r="H8" i="21"/>
  <c r="G8" i="21"/>
  <c r="F8" i="21"/>
  <c r="E8" i="21"/>
  <c r="D8" i="21"/>
  <c r="C8" i="21"/>
  <c r="AK9" i="22"/>
  <c r="AJ9" i="22"/>
  <c r="AI9" i="22"/>
  <c r="AH9" i="22"/>
  <c r="AG9" i="22"/>
  <c r="AF9" i="22"/>
  <c r="AE9" i="22"/>
  <c r="AD9" i="22"/>
  <c r="A459" i="3"/>
  <c r="A471" i="3" s="1"/>
  <c r="AD5" i="22"/>
  <c r="AE5" i="22"/>
  <c r="AD454" i="3" s="1"/>
  <c r="D8" i="22"/>
  <c r="C457" i="3" s="1"/>
  <c r="C8" i="22"/>
  <c r="B457" i="3" s="1"/>
  <c r="A457" i="3"/>
  <c r="A469" i="3" s="1"/>
  <c r="AK19" i="22"/>
  <c r="AJ19" i="22"/>
  <c r="AI19" i="22"/>
  <c r="AH19" i="22"/>
  <c r="AG19" i="22"/>
  <c r="AF19" i="22"/>
  <c r="AE19" i="22"/>
  <c r="AD19" i="22"/>
  <c r="L19" i="22"/>
  <c r="K19" i="22"/>
  <c r="J19" i="22"/>
  <c r="I19" i="22"/>
  <c r="H19" i="22"/>
  <c r="G19" i="22"/>
  <c r="F19" i="22"/>
  <c r="E19" i="22"/>
  <c r="D19" i="22"/>
  <c r="C19" i="22"/>
  <c r="AK6" i="22"/>
  <c r="AK17" i="22"/>
  <c r="AJ6" i="22"/>
  <c r="AJ18" i="22" s="1"/>
  <c r="AJ17" i="22"/>
  <c r="AI6" i="22"/>
  <c r="AI17" i="22"/>
  <c r="AH6" i="22"/>
  <c r="AH17" i="22"/>
  <c r="AG6" i="22"/>
  <c r="AG17" i="22"/>
  <c r="AF6" i="22"/>
  <c r="AF17" i="22"/>
  <c r="AE6" i="22"/>
  <c r="AE17" i="22"/>
  <c r="AD6" i="22"/>
  <c r="AD17" i="22"/>
  <c r="L6" i="22"/>
  <c r="L17" i="22"/>
  <c r="K6" i="22"/>
  <c r="K18" i="22" s="1"/>
  <c r="K17" i="22"/>
  <c r="J6" i="22"/>
  <c r="J17" i="22"/>
  <c r="I6" i="22"/>
  <c r="I17" i="22"/>
  <c r="H6" i="22"/>
  <c r="H17" i="22"/>
  <c r="G6" i="22"/>
  <c r="G18" i="22" s="1"/>
  <c r="G20" i="22" s="1"/>
  <c r="G17" i="22"/>
  <c r="F6" i="22"/>
  <c r="F17" i="22"/>
  <c r="E6" i="22"/>
  <c r="E17" i="22"/>
  <c r="D5" i="22"/>
  <c r="C428" i="3" s="1"/>
  <c r="D6" i="22"/>
  <c r="D17" i="22"/>
  <c r="C5" i="22"/>
  <c r="B428" i="3" s="1"/>
  <c r="C6" i="22"/>
  <c r="C17" i="22"/>
  <c r="L9" i="22"/>
  <c r="K9" i="22"/>
  <c r="J9" i="22"/>
  <c r="I9" i="22"/>
  <c r="H9" i="22"/>
  <c r="G9" i="22"/>
  <c r="F9" i="22"/>
  <c r="E9" i="22"/>
  <c r="D9" i="22"/>
  <c r="C9" i="22"/>
  <c r="D14" i="22"/>
  <c r="C459" i="3" s="1"/>
  <c r="C14" i="22"/>
  <c r="B459" i="3" s="1"/>
  <c r="D13" i="22"/>
  <c r="C458" i="3" s="1"/>
  <c r="C13" i="22"/>
  <c r="B458" i="3" s="1"/>
  <c r="A458" i="3"/>
  <c r="A470" i="3" s="1"/>
  <c r="A395" i="3"/>
  <c r="A407" i="3" s="1"/>
  <c r="A392" i="3"/>
  <c r="A404" i="3" s="1"/>
  <c r="A391" i="3"/>
  <c r="A403" i="3" s="1"/>
  <c r="A390" i="3"/>
  <c r="A402" i="3" s="1"/>
  <c r="A370" i="3"/>
  <c r="A382" i="3" s="1"/>
  <c r="A369" i="3"/>
  <c r="A381" i="3" s="1"/>
  <c r="A368" i="3"/>
  <c r="A366" i="3"/>
  <c r="A378" i="3" s="1"/>
  <c r="A365" i="3"/>
  <c r="A377" i="3" s="1"/>
  <c r="A345" i="3"/>
  <c r="A357" i="3" s="1"/>
  <c r="A344" i="3"/>
  <c r="A356" i="3" s="1"/>
  <c r="A343" i="3"/>
  <c r="A355" i="3" s="1"/>
  <c r="A324" i="3"/>
  <c r="A323" i="3"/>
  <c r="A333" i="3" s="1"/>
  <c r="A322" i="3"/>
  <c r="A332" i="3" s="1"/>
  <c r="A306" i="3"/>
  <c r="A314" i="3" s="1"/>
  <c r="A305" i="3"/>
  <c r="A313" i="3" s="1"/>
  <c r="A289" i="3"/>
  <c r="A297" i="3" s="1"/>
  <c r="A288" i="3"/>
  <c r="A296" i="3" s="1"/>
  <c r="A270" i="3"/>
  <c r="A280" i="3" s="1"/>
  <c r="A269" i="3"/>
  <c r="A279" i="3" s="1"/>
  <c r="A268" i="3"/>
  <c r="A278" i="3" s="1"/>
  <c r="A247" i="3"/>
  <c r="A259" i="3" s="1"/>
  <c r="A246" i="3"/>
  <c r="A258" i="3" s="1"/>
  <c r="A92" i="3"/>
  <c r="A104" i="3" s="1"/>
  <c r="A91" i="3"/>
  <c r="A90" i="3"/>
  <c r="A102" i="3" s="1"/>
  <c r="A89" i="3"/>
  <c r="A101" i="3" s="1"/>
  <c r="A88" i="3"/>
  <c r="A100" i="3" s="1"/>
  <c r="A87" i="3"/>
  <c r="A99" i="3" s="1"/>
  <c r="A117" i="3"/>
  <c r="A129" i="3" s="1"/>
  <c r="A128" i="3"/>
  <c r="A115" i="3"/>
  <c r="A127" i="3" s="1"/>
  <c r="A113" i="3"/>
  <c r="A125" i="3" s="1"/>
  <c r="A112" i="3"/>
  <c r="A124" i="3" s="1"/>
  <c r="A139" i="3"/>
  <c r="A151" i="3" s="1"/>
  <c r="A138" i="3"/>
  <c r="A150" i="3" s="1"/>
  <c r="A137" i="3"/>
  <c r="A149" i="3" s="1"/>
  <c r="A195" i="3"/>
  <c r="A207" i="3" s="1"/>
  <c r="A193" i="3"/>
  <c r="A205" i="3" s="1"/>
  <c r="A192" i="3"/>
  <c r="A204" i="3" s="1"/>
  <c r="A191" i="3"/>
  <c r="A190" i="3"/>
  <c r="A202" i="3" s="1"/>
  <c r="A189" i="3"/>
  <c r="A201" i="3" s="1"/>
  <c r="A222" i="3"/>
  <c r="A237" i="3" s="1"/>
  <c r="A220" i="3"/>
  <c r="A235" i="3" s="1"/>
  <c r="A219" i="3"/>
  <c r="A234" i="3" s="1"/>
  <c r="A218" i="3"/>
  <c r="A217" i="3"/>
  <c r="A232" i="3" s="1"/>
  <c r="A216" i="3"/>
  <c r="A231" i="3" s="1"/>
  <c r="A215" i="3"/>
  <c r="A230" i="3" s="1"/>
  <c r="A493" i="3"/>
  <c r="A489" i="3"/>
  <c r="A473" i="3"/>
  <c r="A468" i="3"/>
  <c r="C5" i="6"/>
  <c r="B186" i="3" s="1"/>
  <c r="D5" i="6"/>
  <c r="C186" i="3" s="1"/>
  <c r="AD5" i="6"/>
  <c r="AC186" i="3" s="1"/>
  <c r="AE5" i="6"/>
  <c r="C24" i="6"/>
  <c r="B188" i="3" s="1"/>
  <c r="D24" i="6"/>
  <c r="C188" i="3" s="1"/>
  <c r="C8" i="6"/>
  <c r="B190" i="3" s="1"/>
  <c r="D8" i="6"/>
  <c r="C190" i="3" s="1"/>
  <c r="C27" i="6"/>
  <c r="B192" i="3" s="1"/>
  <c r="D27" i="6"/>
  <c r="C192" i="3" s="1"/>
  <c r="C28" i="6"/>
  <c r="B193" i="3" s="1"/>
  <c r="D28" i="6"/>
  <c r="C193" i="3" s="1"/>
  <c r="C25" i="6"/>
  <c r="B194" i="3" s="1"/>
  <c r="D25" i="6"/>
  <c r="C194" i="3" s="1"/>
  <c r="C13" i="6"/>
  <c r="B195" i="3" s="1"/>
  <c r="D13" i="6"/>
  <c r="C195" i="3" s="1"/>
  <c r="A200" i="3"/>
  <c r="AD24" i="6"/>
  <c r="AC200" i="3" s="1"/>
  <c r="AE24" i="6"/>
  <c r="AD200" i="3" s="1"/>
  <c r="AD8" i="6"/>
  <c r="AC202" i="3" s="1"/>
  <c r="AE8" i="6"/>
  <c r="AD202" i="3" s="1"/>
  <c r="AD204" i="3"/>
  <c r="AD28" i="6"/>
  <c r="AC205" i="3" s="1"/>
  <c r="AE28" i="6"/>
  <c r="AD205" i="3" s="1"/>
  <c r="A206" i="3"/>
  <c r="AD25" i="6"/>
  <c r="AC206" i="3" s="1"/>
  <c r="AE25" i="6"/>
  <c r="AD206" i="3" s="1"/>
  <c r="AD13" i="6"/>
  <c r="AC207" i="3" s="1"/>
  <c r="AE13" i="6"/>
  <c r="AD207" i="3" s="1"/>
  <c r="A208" i="3"/>
  <c r="AM23" i="2"/>
  <c r="AL23" i="2"/>
  <c r="AK23" i="2"/>
  <c r="AJ23" i="2"/>
  <c r="AI23" i="2"/>
  <c r="AH23" i="2"/>
  <c r="AG23" i="2"/>
  <c r="AF23" i="2"/>
  <c r="AE23" i="2"/>
  <c r="AD23" i="2"/>
  <c r="L23" i="2"/>
  <c r="K23" i="2"/>
  <c r="J23" i="2"/>
  <c r="I23" i="2"/>
  <c r="H23" i="2"/>
  <c r="G23" i="2"/>
  <c r="F23" i="2"/>
  <c r="E23" i="2"/>
  <c r="D23" i="2"/>
  <c r="C23" i="2"/>
  <c r="AM7" i="2"/>
  <c r="AL7" i="2"/>
  <c r="AK7" i="2"/>
  <c r="AJ7" i="2"/>
  <c r="AI7" i="2"/>
  <c r="AH7" i="2"/>
  <c r="AG7" i="2"/>
  <c r="AF7" i="2"/>
  <c r="AE7" i="2"/>
  <c r="AD7" i="2"/>
  <c r="L7" i="2"/>
  <c r="K7" i="2"/>
  <c r="J7" i="2"/>
  <c r="I7" i="2"/>
  <c r="H7" i="2"/>
  <c r="G7" i="2"/>
  <c r="F7" i="2"/>
  <c r="E7" i="2"/>
  <c r="D7" i="2"/>
  <c r="C7" i="2"/>
  <c r="AM31" i="2"/>
  <c r="AM47" i="2" s="1"/>
  <c r="AL31" i="2"/>
  <c r="AK31" i="2"/>
  <c r="AK47" i="2" s="1"/>
  <c r="AJ31" i="2"/>
  <c r="AJ47" i="2" s="1"/>
  <c r="AI31" i="2"/>
  <c r="AI47" i="2" s="1"/>
  <c r="AH31" i="2"/>
  <c r="AH47" i="2" s="1"/>
  <c r="AG31" i="2"/>
  <c r="AG47" i="2" s="1"/>
  <c r="AF31" i="2"/>
  <c r="AF47" i="2" s="1"/>
  <c r="AE31" i="2"/>
  <c r="AD31" i="2"/>
  <c r="L31" i="2"/>
  <c r="K31" i="2"/>
  <c r="K47" i="2" s="1"/>
  <c r="J31" i="2"/>
  <c r="I31" i="2"/>
  <c r="I47" i="2" s="1"/>
  <c r="H31" i="2"/>
  <c r="G31" i="2"/>
  <c r="G47" i="2" s="1"/>
  <c r="F31" i="2"/>
  <c r="F47" i="2" s="1"/>
  <c r="E31" i="2"/>
  <c r="E47" i="2" s="1"/>
  <c r="D31" i="2"/>
  <c r="C31" i="2"/>
  <c r="AM14" i="2"/>
  <c r="AM30" i="2"/>
  <c r="AL14" i="2"/>
  <c r="AL30" i="2"/>
  <c r="AK14" i="2"/>
  <c r="AK30" i="2"/>
  <c r="AJ14" i="2"/>
  <c r="AJ30" i="2"/>
  <c r="AI14" i="2"/>
  <c r="AI30" i="2"/>
  <c r="AH14" i="2"/>
  <c r="AH30" i="2"/>
  <c r="AG14" i="2"/>
  <c r="AG30" i="2"/>
  <c r="AF14" i="2"/>
  <c r="AF30" i="2"/>
  <c r="AE14" i="2"/>
  <c r="AE30" i="2"/>
  <c r="AD14" i="2"/>
  <c r="AD30" i="2"/>
  <c r="L14" i="2"/>
  <c r="L30" i="2"/>
  <c r="K14" i="2"/>
  <c r="K30" i="2"/>
  <c r="J14" i="2"/>
  <c r="J30" i="2"/>
  <c r="I14" i="2"/>
  <c r="I30" i="2"/>
  <c r="H14" i="2"/>
  <c r="H30" i="2"/>
  <c r="G14" i="2"/>
  <c r="G30" i="2"/>
  <c r="F14" i="2"/>
  <c r="F30" i="2"/>
  <c r="E14" i="2"/>
  <c r="E30" i="2"/>
  <c r="D14" i="2"/>
  <c r="D30" i="2"/>
  <c r="C14" i="2"/>
  <c r="C30" i="2"/>
  <c r="AM13" i="2"/>
  <c r="AM29" i="2"/>
  <c r="AL13" i="2"/>
  <c r="AL29" i="2"/>
  <c r="AK13" i="2"/>
  <c r="AK29" i="2"/>
  <c r="AJ13" i="2"/>
  <c r="AJ29" i="2"/>
  <c r="AI13" i="2"/>
  <c r="AI29" i="2"/>
  <c r="AH13" i="2"/>
  <c r="AH29" i="2"/>
  <c r="AG13" i="2"/>
  <c r="AG29" i="2"/>
  <c r="AF13" i="2"/>
  <c r="AF29" i="2"/>
  <c r="AE13" i="2"/>
  <c r="AE29" i="2"/>
  <c r="AD13" i="2"/>
  <c r="AD29" i="2"/>
  <c r="L13" i="2"/>
  <c r="L29" i="2"/>
  <c r="K13" i="2"/>
  <c r="K29" i="2"/>
  <c r="J13" i="2"/>
  <c r="J29" i="2"/>
  <c r="I13" i="2"/>
  <c r="I29" i="2"/>
  <c r="H13" i="2"/>
  <c r="H29" i="2"/>
  <c r="G13" i="2"/>
  <c r="G29" i="2"/>
  <c r="F13" i="2"/>
  <c r="F29" i="2"/>
  <c r="E13" i="2"/>
  <c r="E29" i="2"/>
  <c r="D13" i="2"/>
  <c r="D29" i="2"/>
  <c r="C13" i="2"/>
  <c r="C29" i="2"/>
  <c r="AM24" i="2"/>
  <c r="AM40" i="2" s="1"/>
  <c r="AM25" i="2"/>
  <c r="AM26" i="2"/>
  <c r="AM42" i="2" s="1"/>
  <c r="AM27" i="2"/>
  <c r="AM28" i="2"/>
  <c r="AM44" i="2" s="1"/>
  <c r="AL24" i="2"/>
  <c r="AL25" i="2"/>
  <c r="AL26" i="2"/>
  <c r="AL27" i="2"/>
  <c r="AL28" i="2"/>
  <c r="AK24" i="2"/>
  <c r="AK25" i="2"/>
  <c r="AK26" i="2"/>
  <c r="AK27" i="2"/>
  <c r="AK28" i="2"/>
  <c r="AK44" i="2" s="1"/>
  <c r="AJ24" i="2"/>
  <c r="AJ25" i="2"/>
  <c r="AJ26" i="2"/>
  <c r="AJ42" i="2" s="1"/>
  <c r="AJ27" i="2"/>
  <c r="AJ28" i="2"/>
  <c r="AJ44" i="2" s="1"/>
  <c r="AI24" i="2"/>
  <c r="AI40" i="2" s="1"/>
  <c r="AI25" i="2"/>
  <c r="AI26" i="2"/>
  <c r="AI27" i="2"/>
  <c r="AI28" i="2"/>
  <c r="AH24" i="2"/>
  <c r="AH25" i="2"/>
  <c r="AH26" i="2"/>
  <c r="AH42" i="2" s="1"/>
  <c r="AH27" i="2"/>
  <c r="AH28" i="2"/>
  <c r="AH44" i="2" s="1"/>
  <c r="AG24" i="2"/>
  <c r="AG40" i="2" s="1"/>
  <c r="AG25" i="2"/>
  <c r="AG26" i="2"/>
  <c r="AG27" i="2"/>
  <c r="AG28" i="2"/>
  <c r="AG44" i="2" s="1"/>
  <c r="AF24" i="2"/>
  <c r="AF25" i="2"/>
  <c r="AF26" i="2"/>
  <c r="AF27" i="2"/>
  <c r="AF28" i="2"/>
  <c r="AF44" i="2" s="1"/>
  <c r="AE24" i="2"/>
  <c r="AE25" i="2"/>
  <c r="AE26" i="2"/>
  <c r="AE27" i="2"/>
  <c r="AE28" i="2"/>
  <c r="AD24" i="2"/>
  <c r="AD25" i="2"/>
  <c r="AD26" i="2"/>
  <c r="AD27" i="2"/>
  <c r="AD43" i="2" s="1"/>
  <c r="AD28" i="2"/>
  <c r="L24" i="2"/>
  <c r="L25" i="2"/>
  <c r="L26" i="2"/>
  <c r="L42" i="2" s="1"/>
  <c r="L27" i="2"/>
  <c r="L28" i="2"/>
  <c r="L44" i="2" s="1"/>
  <c r="K24" i="2"/>
  <c r="K25" i="2"/>
  <c r="K26" i="2"/>
  <c r="K27" i="2"/>
  <c r="K28" i="2"/>
  <c r="K44" i="2" s="1"/>
  <c r="J24" i="2"/>
  <c r="J40" i="2" s="1"/>
  <c r="J25" i="2"/>
  <c r="J26" i="2"/>
  <c r="J42" i="2" s="1"/>
  <c r="J27" i="2"/>
  <c r="J28" i="2"/>
  <c r="I24" i="2"/>
  <c r="I25" i="2"/>
  <c r="I26" i="2"/>
  <c r="I27" i="2"/>
  <c r="I28" i="2"/>
  <c r="H24" i="2"/>
  <c r="H25" i="2"/>
  <c r="H26" i="2"/>
  <c r="H27" i="2"/>
  <c r="H28" i="2"/>
  <c r="H44" i="2" s="1"/>
  <c r="G24" i="2"/>
  <c r="G25" i="2"/>
  <c r="G26" i="2"/>
  <c r="G27" i="2"/>
  <c r="G28" i="2"/>
  <c r="G44" i="2" s="1"/>
  <c r="F24" i="2"/>
  <c r="F40" i="2" s="1"/>
  <c r="F25" i="2"/>
  <c r="F26" i="2"/>
  <c r="F42" i="2" s="1"/>
  <c r="F27" i="2"/>
  <c r="F28" i="2"/>
  <c r="E24" i="2"/>
  <c r="E25" i="2"/>
  <c r="E26" i="2"/>
  <c r="E42" i="2" s="1"/>
  <c r="E27" i="2"/>
  <c r="E28" i="2"/>
  <c r="E44" i="2" s="1"/>
  <c r="D24" i="2"/>
  <c r="D25" i="2"/>
  <c r="D26" i="2"/>
  <c r="D27" i="2"/>
  <c r="D28" i="2"/>
  <c r="D44" i="2" s="1"/>
  <c r="C24" i="2"/>
  <c r="C25" i="2"/>
  <c r="C26" i="2"/>
  <c r="C27" i="2"/>
  <c r="C28" i="2"/>
  <c r="AM9" i="2"/>
  <c r="AM11" i="2"/>
  <c r="AL9" i="2"/>
  <c r="AL41" i="2" s="1"/>
  <c r="AL11" i="2"/>
  <c r="AK9" i="2"/>
  <c r="AK41" i="2" s="1"/>
  <c r="AK11" i="2"/>
  <c r="AJ9" i="2"/>
  <c r="AJ11" i="2"/>
  <c r="AI9" i="2"/>
  <c r="AI11" i="2"/>
  <c r="AH9" i="2"/>
  <c r="AH11" i="2"/>
  <c r="AG9" i="2"/>
  <c r="AG11" i="2"/>
  <c r="AF9" i="2"/>
  <c r="AF11" i="2"/>
  <c r="AE9" i="2"/>
  <c r="AE11" i="2"/>
  <c r="AD9" i="2"/>
  <c r="AD41" i="2" s="1"/>
  <c r="AD11" i="2"/>
  <c r="L9" i="2"/>
  <c r="L11" i="2"/>
  <c r="K9" i="2"/>
  <c r="K11" i="2"/>
  <c r="J9" i="2"/>
  <c r="J11" i="2"/>
  <c r="I9" i="2"/>
  <c r="I11" i="2"/>
  <c r="H9" i="2"/>
  <c r="H41" i="2" s="1"/>
  <c r="H11" i="2"/>
  <c r="H43" i="2" s="1"/>
  <c r="G9" i="2"/>
  <c r="G11" i="2"/>
  <c r="F9" i="2"/>
  <c r="F11" i="2"/>
  <c r="E9" i="2"/>
  <c r="E41" i="2" s="1"/>
  <c r="E11" i="2"/>
  <c r="D9" i="2"/>
  <c r="D11" i="2"/>
  <c r="C9" i="2"/>
  <c r="C11" i="2"/>
  <c r="AL24" i="26"/>
  <c r="AK24" i="26"/>
  <c r="AJ24" i="26"/>
  <c r="AI24" i="26"/>
  <c r="AH24" i="26"/>
  <c r="AG24" i="26"/>
  <c r="AF24" i="26"/>
  <c r="AE24" i="26"/>
  <c r="AD24" i="26"/>
  <c r="L24" i="26"/>
  <c r="K24" i="26"/>
  <c r="J24" i="26"/>
  <c r="I24" i="26"/>
  <c r="H24" i="26"/>
  <c r="G24" i="26"/>
  <c r="F24" i="26"/>
  <c r="E24" i="26"/>
  <c r="D24" i="26"/>
  <c r="C24" i="26"/>
  <c r="AL26" i="26"/>
  <c r="AK26" i="26"/>
  <c r="AJ26" i="26"/>
  <c r="AI26" i="26"/>
  <c r="AH26" i="26"/>
  <c r="AG26" i="26"/>
  <c r="AF26" i="26"/>
  <c r="AE26" i="26"/>
  <c r="AD26" i="26"/>
  <c r="L26" i="26"/>
  <c r="K26" i="26"/>
  <c r="J26" i="26"/>
  <c r="I26" i="26"/>
  <c r="H26" i="26"/>
  <c r="G26" i="26"/>
  <c r="F26" i="26"/>
  <c r="E26" i="26"/>
  <c r="D26" i="26"/>
  <c r="C26" i="26"/>
  <c r="AE21" i="26"/>
  <c r="AD517" i="3" s="1"/>
  <c r="AD21" i="26"/>
  <c r="AC517" i="3" s="1"/>
  <c r="D21" i="26"/>
  <c r="C505" i="3" s="1"/>
  <c r="C21" i="26"/>
  <c r="B505" i="3" s="1"/>
  <c r="AL20" i="26"/>
  <c r="AK20" i="26"/>
  <c r="AJ20" i="26"/>
  <c r="AI20" i="26"/>
  <c r="AH20" i="26"/>
  <c r="AG20" i="26"/>
  <c r="AF20" i="26"/>
  <c r="AE20" i="26"/>
  <c r="AD20" i="26"/>
  <c r="L20" i="26"/>
  <c r="K20" i="26"/>
  <c r="J20" i="26"/>
  <c r="I20" i="26"/>
  <c r="H20" i="26"/>
  <c r="G20" i="26"/>
  <c r="F20" i="26"/>
  <c r="E20" i="26"/>
  <c r="D20" i="26"/>
  <c r="C20" i="26"/>
  <c r="AE19" i="26"/>
  <c r="AD515" i="3" s="1"/>
  <c r="AD19" i="26"/>
  <c r="AC515" i="3" s="1"/>
  <c r="D19" i="26"/>
  <c r="C503" i="3" s="1"/>
  <c r="C19" i="26"/>
  <c r="B503" i="3" s="1"/>
  <c r="AE18" i="26"/>
  <c r="AD516" i="3" s="1"/>
  <c r="AD18" i="26"/>
  <c r="AC516" i="3" s="1"/>
  <c r="D18" i="26"/>
  <c r="C504" i="3" s="1"/>
  <c r="C18" i="26"/>
  <c r="B504" i="3" s="1"/>
  <c r="AL17" i="26"/>
  <c r="AK17" i="26"/>
  <c r="AJ17" i="26"/>
  <c r="AI17" i="26"/>
  <c r="AH17" i="26"/>
  <c r="AG17" i="26"/>
  <c r="AF17" i="26"/>
  <c r="AE17" i="26"/>
  <c r="AD17" i="26"/>
  <c r="L17" i="26"/>
  <c r="K17" i="26"/>
  <c r="J17" i="26"/>
  <c r="I17" i="26"/>
  <c r="H17" i="26"/>
  <c r="G17" i="26"/>
  <c r="F17" i="26"/>
  <c r="E17" i="26"/>
  <c r="D17" i="26"/>
  <c r="C17" i="26"/>
  <c r="AE15" i="26"/>
  <c r="AD513" i="3" s="1"/>
  <c r="AD15" i="26"/>
  <c r="AC513" i="3" s="1"/>
  <c r="D15" i="26"/>
  <c r="C501" i="3" s="1"/>
  <c r="C15" i="26"/>
  <c r="B501" i="3" s="1"/>
  <c r="AL14" i="26"/>
  <c r="AK14" i="26"/>
  <c r="AJ14" i="26"/>
  <c r="AI14" i="26"/>
  <c r="AH14" i="26"/>
  <c r="AG14" i="26"/>
  <c r="AF14" i="26"/>
  <c r="AE14" i="26"/>
  <c r="AD14" i="26"/>
  <c r="L14" i="26"/>
  <c r="K14" i="26"/>
  <c r="J14" i="26"/>
  <c r="I14" i="26"/>
  <c r="H14" i="26"/>
  <c r="G14" i="26"/>
  <c r="F14" i="26"/>
  <c r="E14" i="26"/>
  <c r="D14" i="26"/>
  <c r="C14" i="26"/>
  <c r="AE13" i="26"/>
  <c r="AD13" i="26"/>
  <c r="AC512" i="3" s="1"/>
  <c r="D13" i="26"/>
  <c r="C500" i="3" s="1"/>
  <c r="C13" i="26"/>
  <c r="B500" i="3" s="1"/>
  <c r="AL12" i="26"/>
  <c r="AK12" i="26"/>
  <c r="AJ12" i="26"/>
  <c r="AI12" i="26"/>
  <c r="AH12" i="26"/>
  <c r="AG12" i="26"/>
  <c r="AF12" i="26"/>
  <c r="AE12" i="26"/>
  <c r="AD12" i="26"/>
  <c r="L12" i="26"/>
  <c r="K12" i="26"/>
  <c r="J12" i="26"/>
  <c r="I12" i="26"/>
  <c r="H12" i="26"/>
  <c r="G12" i="26"/>
  <c r="F12" i="26"/>
  <c r="E12" i="26"/>
  <c r="D12" i="26"/>
  <c r="C12" i="26"/>
  <c r="AL8" i="26"/>
  <c r="AL9" i="26" s="1"/>
  <c r="AK8" i="26"/>
  <c r="AK9" i="26" s="1"/>
  <c r="AJ8" i="26"/>
  <c r="AJ9" i="26" s="1"/>
  <c r="AI8" i="26"/>
  <c r="AI9" i="26" s="1"/>
  <c r="AH8" i="26"/>
  <c r="AG8" i="26"/>
  <c r="AF8" i="26"/>
  <c r="AE8" i="26"/>
  <c r="AD8" i="26"/>
  <c r="AD9" i="26" s="1"/>
  <c r="L8" i="26"/>
  <c r="K8" i="26"/>
  <c r="K9" i="26" s="1"/>
  <c r="J8" i="26"/>
  <c r="I8" i="26"/>
  <c r="I9" i="26" s="1"/>
  <c r="H8" i="26"/>
  <c r="G8" i="26"/>
  <c r="F8" i="26"/>
  <c r="F9" i="26" s="1"/>
  <c r="E8" i="26"/>
  <c r="E9" i="26" s="1"/>
  <c r="D8" i="26"/>
  <c r="C8" i="26"/>
  <c r="AL6" i="26"/>
  <c r="AK6" i="26"/>
  <c r="AJ6" i="26"/>
  <c r="AI6" i="26"/>
  <c r="AH6" i="26"/>
  <c r="AG6" i="26"/>
  <c r="AF6" i="26"/>
  <c r="AE6" i="26"/>
  <c r="AD6" i="26"/>
  <c r="L6" i="26"/>
  <c r="K6" i="26"/>
  <c r="J6" i="26"/>
  <c r="I6" i="26"/>
  <c r="H6" i="26"/>
  <c r="G6" i="26"/>
  <c r="F6" i="26"/>
  <c r="E6" i="26"/>
  <c r="E25" i="26" s="1"/>
  <c r="D6" i="26"/>
  <c r="C6" i="26"/>
  <c r="AE5" i="26"/>
  <c r="AD497" i="3" s="1"/>
  <c r="AD5" i="26"/>
  <c r="D5" i="26"/>
  <c r="C5" i="26"/>
  <c r="AC81" i="3" s="1"/>
  <c r="AM38" i="20"/>
  <c r="AL38" i="20"/>
  <c r="AK38" i="20"/>
  <c r="AJ38" i="20"/>
  <c r="AI38" i="20"/>
  <c r="AH38" i="20"/>
  <c r="AG38" i="20"/>
  <c r="AF38" i="20"/>
  <c r="AE38" i="20"/>
  <c r="AD38" i="20"/>
  <c r="L38" i="20"/>
  <c r="K38" i="20"/>
  <c r="J38" i="20"/>
  <c r="I38" i="20"/>
  <c r="H38" i="20"/>
  <c r="G38" i="20"/>
  <c r="F38" i="20"/>
  <c r="E38" i="20"/>
  <c r="D38" i="20"/>
  <c r="C38" i="20"/>
  <c r="AM37" i="20"/>
  <c r="AL37" i="20"/>
  <c r="AK37" i="20"/>
  <c r="AJ37" i="20"/>
  <c r="AI37" i="20"/>
  <c r="AH37" i="20"/>
  <c r="AG37" i="20"/>
  <c r="AF37" i="20"/>
  <c r="AE37" i="20"/>
  <c r="AD37" i="20"/>
  <c r="L37" i="20"/>
  <c r="K37" i="20"/>
  <c r="J37" i="20"/>
  <c r="I37" i="20"/>
  <c r="H37" i="20"/>
  <c r="G37" i="20"/>
  <c r="F37" i="20"/>
  <c r="E37" i="20"/>
  <c r="D37" i="20"/>
  <c r="C37" i="20"/>
  <c r="AM33" i="20"/>
  <c r="AL33" i="20"/>
  <c r="AK33" i="20"/>
  <c r="AJ33" i="20"/>
  <c r="AI33" i="20"/>
  <c r="AH33" i="20"/>
  <c r="AG33" i="20"/>
  <c r="AF33" i="20"/>
  <c r="AE33" i="20"/>
  <c r="AD33" i="20"/>
  <c r="L33" i="20"/>
  <c r="K33" i="20"/>
  <c r="J33" i="20"/>
  <c r="I33" i="20"/>
  <c r="H33" i="20"/>
  <c r="G33" i="20"/>
  <c r="G34" i="20" s="1"/>
  <c r="G39" i="20" s="1"/>
  <c r="F33" i="20"/>
  <c r="E33" i="20"/>
  <c r="D33" i="20"/>
  <c r="C33" i="20"/>
  <c r="AM36" i="20"/>
  <c r="AL36" i="20"/>
  <c r="AK36" i="20"/>
  <c r="AJ36" i="20"/>
  <c r="AI36" i="20"/>
  <c r="AH36" i="20"/>
  <c r="AG36" i="20"/>
  <c r="AF36" i="20"/>
  <c r="AE36" i="20"/>
  <c r="AD36" i="20"/>
  <c r="L36" i="20"/>
  <c r="K36" i="20"/>
  <c r="J36" i="20"/>
  <c r="I36" i="20"/>
  <c r="H36" i="20"/>
  <c r="G36" i="20"/>
  <c r="F36" i="20"/>
  <c r="E36" i="20"/>
  <c r="D36" i="20"/>
  <c r="C36" i="20"/>
  <c r="AE35" i="20"/>
  <c r="AD35" i="20"/>
  <c r="AC175" i="3" s="1"/>
  <c r="AM31" i="20"/>
  <c r="AL31" i="20"/>
  <c r="AK31" i="20"/>
  <c r="AJ31" i="20"/>
  <c r="AI31" i="20"/>
  <c r="AH31" i="20"/>
  <c r="AG31" i="20"/>
  <c r="AF31" i="20"/>
  <c r="AE31" i="20"/>
  <c r="AD31" i="20"/>
  <c r="L31" i="20"/>
  <c r="K31" i="20"/>
  <c r="J31" i="20"/>
  <c r="I31" i="20"/>
  <c r="H31" i="20"/>
  <c r="G31" i="20"/>
  <c r="F31" i="20"/>
  <c r="E31" i="20"/>
  <c r="D31" i="20"/>
  <c r="C31" i="20"/>
  <c r="AM30" i="20"/>
  <c r="AL30" i="20"/>
  <c r="AK30" i="20"/>
  <c r="AJ30" i="20"/>
  <c r="AI30" i="20"/>
  <c r="AH30" i="20"/>
  <c r="AG30" i="20"/>
  <c r="AF30" i="20"/>
  <c r="AE30" i="20"/>
  <c r="AD30" i="20"/>
  <c r="L30" i="20"/>
  <c r="K30" i="20"/>
  <c r="J30" i="20"/>
  <c r="I30" i="20"/>
  <c r="H30" i="20"/>
  <c r="G30" i="20"/>
  <c r="F30" i="20"/>
  <c r="E30" i="20"/>
  <c r="D30" i="20"/>
  <c r="C30" i="20"/>
  <c r="AM29" i="20"/>
  <c r="AL29" i="20"/>
  <c r="AK29" i="20"/>
  <c r="AJ29" i="20"/>
  <c r="AI29" i="20"/>
  <c r="AH29" i="20"/>
  <c r="AG29" i="20"/>
  <c r="AF29" i="20"/>
  <c r="AE29" i="20"/>
  <c r="AD29" i="20"/>
  <c r="L29" i="20"/>
  <c r="K29" i="20"/>
  <c r="J29" i="20"/>
  <c r="I29" i="20"/>
  <c r="H29" i="20"/>
  <c r="G29" i="20"/>
  <c r="F29" i="20"/>
  <c r="E29" i="20"/>
  <c r="D29" i="20"/>
  <c r="C29" i="20"/>
  <c r="AM28" i="20"/>
  <c r="AL28" i="20"/>
  <c r="AK28" i="20"/>
  <c r="AJ28" i="20"/>
  <c r="AI28" i="20"/>
  <c r="AH28" i="20"/>
  <c r="AG28" i="20"/>
  <c r="AF28" i="20"/>
  <c r="AE28" i="20"/>
  <c r="AD28" i="20"/>
  <c r="L28" i="20"/>
  <c r="K28" i="20"/>
  <c r="J28" i="20"/>
  <c r="I28" i="20"/>
  <c r="H28" i="20"/>
  <c r="G28" i="20"/>
  <c r="F28" i="20"/>
  <c r="E28" i="20"/>
  <c r="D28" i="20"/>
  <c r="C28" i="20"/>
  <c r="AE27" i="20"/>
  <c r="AD27" i="20"/>
  <c r="AC174" i="3" s="1"/>
  <c r="AM25" i="20"/>
  <c r="AL25" i="20"/>
  <c r="AK25" i="20"/>
  <c r="AJ25" i="20"/>
  <c r="AI25" i="20"/>
  <c r="AH25" i="20"/>
  <c r="AG25" i="20"/>
  <c r="AF25" i="20"/>
  <c r="AE25" i="20"/>
  <c r="AD25" i="20"/>
  <c r="L25" i="20"/>
  <c r="K25" i="20"/>
  <c r="J25" i="20"/>
  <c r="I25" i="20"/>
  <c r="H25" i="20"/>
  <c r="G25" i="20"/>
  <c r="F25" i="20"/>
  <c r="E25" i="20"/>
  <c r="D25" i="20"/>
  <c r="C25" i="20"/>
  <c r="AM24" i="20"/>
  <c r="AL24" i="20"/>
  <c r="AK24" i="20"/>
  <c r="AJ24" i="20"/>
  <c r="AI24" i="20"/>
  <c r="AH24" i="20"/>
  <c r="AG24" i="20"/>
  <c r="AF24" i="20"/>
  <c r="AE24" i="20"/>
  <c r="AD24" i="20"/>
  <c r="L24" i="20"/>
  <c r="K24" i="20"/>
  <c r="J24" i="20"/>
  <c r="I24" i="20"/>
  <c r="H24" i="20"/>
  <c r="G24" i="20"/>
  <c r="F24" i="20"/>
  <c r="E24" i="20"/>
  <c r="D24" i="20"/>
  <c r="C24" i="20"/>
  <c r="AM23" i="20"/>
  <c r="AL23" i="20"/>
  <c r="AK23" i="20"/>
  <c r="AJ23" i="20"/>
  <c r="AI23" i="20"/>
  <c r="AH23" i="20"/>
  <c r="AG23" i="20"/>
  <c r="AF23" i="20"/>
  <c r="AE23" i="20"/>
  <c r="AD23" i="20"/>
  <c r="L23" i="20"/>
  <c r="K23" i="20"/>
  <c r="J23" i="20"/>
  <c r="I23" i="20"/>
  <c r="H23" i="20"/>
  <c r="G23" i="20"/>
  <c r="F23" i="20"/>
  <c r="E23" i="20"/>
  <c r="D23" i="20"/>
  <c r="C23" i="20"/>
  <c r="AM22" i="20"/>
  <c r="AL22" i="20"/>
  <c r="AK22" i="20"/>
  <c r="AJ22" i="20"/>
  <c r="AI22" i="20"/>
  <c r="AH22" i="20"/>
  <c r="AG22" i="20"/>
  <c r="AF22" i="20"/>
  <c r="AE22" i="20"/>
  <c r="AD22" i="20"/>
  <c r="L22" i="20"/>
  <c r="K22" i="20"/>
  <c r="J22" i="20"/>
  <c r="I22" i="20"/>
  <c r="H22" i="20"/>
  <c r="G22" i="20"/>
  <c r="F22" i="20"/>
  <c r="E22" i="20"/>
  <c r="D22" i="20"/>
  <c r="C22" i="20"/>
  <c r="AM21" i="20"/>
  <c r="AL21" i="20"/>
  <c r="AK21" i="20"/>
  <c r="AJ21" i="20"/>
  <c r="AI21" i="20"/>
  <c r="AH21" i="20"/>
  <c r="AG21" i="20"/>
  <c r="AF21" i="20"/>
  <c r="AE21" i="20"/>
  <c r="AD21" i="20"/>
  <c r="L21" i="20"/>
  <c r="K21" i="20"/>
  <c r="J21" i="20"/>
  <c r="I21" i="20"/>
  <c r="H21" i="20"/>
  <c r="G21" i="20"/>
  <c r="F21" i="20"/>
  <c r="E21" i="20"/>
  <c r="D21" i="20"/>
  <c r="C21" i="20"/>
  <c r="AE20" i="20"/>
  <c r="AD180" i="3" s="1"/>
  <c r="AD20" i="20"/>
  <c r="AC180" i="3" s="1"/>
  <c r="AE19" i="20"/>
  <c r="AD179" i="3" s="1"/>
  <c r="AD19" i="20"/>
  <c r="AC179" i="3" s="1"/>
  <c r="AE18" i="20"/>
  <c r="AD178" i="3" s="1"/>
  <c r="AD18" i="20"/>
  <c r="AC178" i="3" s="1"/>
  <c r="AM14" i="20"/>
  <c r="AL14" i="20"/>
  <c r="AK14" i="20"/>
  <c r="AJ14" i="20"/>
  <c r="AJ16" i="20" s="1"/>
  <c r="AI14" i="20"/>
  <c r="AH14" i="20"/>
  <c r="AH16" i="20" s="1"/>
  <c r="AG14" i="20"/>
  <c r="AG16" i="20" s="1"/>
  <c r="AF14" i="20"/>
  <c r="AE14" i="20"/>
  <c r="AD14" i="20"/>
  <c r="L14" i="20"/>
  <c r="L16" i="20" s="1"/>
  <c r="K14" i="20"/>
  <c r="K16" i="20" s="1"/>
  <c r="J14" i="20"/>
  <c r="I14" i="20"/>
  <c r="H14" i="20"/>
  <c r="G14" i="20"/>
  <c r="F14" i="20"/>
  <c r="E14" i="20"/>
  <c r="D14" i="20"/>
  <c r="D16" i="20" s="1"/>
  <c r="C14" i="20"/>
  <c r="AE12" i="20"/>
  <c r="AD181" i="3" s="1"/>
  <c r="AD12" i="20"/>
  <c r="AC181" i="3" s="1"/>
  <c r="AM11" i="20"/>
  <c r="AL11" i="20"/>
  <c r="AK11" i="20"/>
  <c r="AJ11" i="20"/>
  <c r="AI11" i="20"/>
  <c r="AH11" i="20"/>
  <c r="AG11" i="20"/>
  <c r="AF11" i="20"/>
  <c r="AE11" i="20"/>
  <c r="AD11" i="20"/>
  <c r="L11" i="20"/>
  <c r="K11" i="20"/>
  <c r="J11" i="20"/>
  <c r="I11" i="20"/>
  <c r="H11" i="20"/>
  <c r="G11" i="20"/>
  <c r="F11" i="20"/>
  <c r="E11" i="20"/>
  <c r="D11" i="20"/>
  <c r="C11" i="20"/>
  <c r="AE10" i="20"/>
  <c r="AD176" i="3" s="1"/>
  <c r="AD10" i="20"/>
  <c r="AC176" i="3" s="1"/>
  <c r="AM7" i="20"/>
  <c r="AL7" i="20"/>
  <c r="AK7" i="20"/>
  <c r="AJ7" i="20"/>
  <c r="AI7" i="20"/>
  <c r="AH7" i="20"/>
  <c r="AG7" i="20"/>
  <c r="AF7" i="20"/>
  <c r="AE7" i="20"/>
  <c r="AD7" i="20"/>
  <c r="L7" i="20"/>
  <c r="K7" i="20"/>
  <c r="J7" i="20"/>
  <c r="I7" i="20"/>
  <c r="H7" i="20"/>
  <c r="G7" i="20"/>
  <c r="F7" i="20"/>
  <c r="E7" i="20"/>
  <c r="D7" i="20"/>
  <c r="C7" i="20"/>
  <c r="AM6" i="20"/>
  <c r="AL6" i="20"/>
  <c r="AK6" i="20"/>
  <c r="AJ6" i="20"/>
  <c r="AI6" i="20"/>
  <c r="AH6" i="20"/>
  <c r="AG6" i="20"/>
  <c r="AF6" i="20"/>
  <c r="AE6" i="20"/>
  <c r="AD6" i="20"/>
  <c r="L6" i="20"/>
  <c r="K6" i="20"/>
  <c r="J6" i="20"/>
  <c r="I6" i="20"/>
  <c r="H6" i="20"/>
  <c r="G6" i="20"/>
  <c r="F6" i="20"/>
  <c r="F8" i="20" s="1"/>
  <c r="E6" i="20"/>
  <c r="D6" i="20"/>
  <c r="C6" i="20"/>
  <c r="AE5" i="20"/>
  <c r="AD436" i="3" s="1"/>
  <c r="AD5" i="20"/>
  <c r="AC421" i="3" s="1"/>
  <c r="D17" i="1"/>
  <c r="C17" i="1"/>
  <c r="AE18" i="18"/>
  <c r="AD148" i="3" s="1"/>
  <c r="AE12" i="18"/>
  <c r="AD149" i="3" s="1"/>
  <c r="AE13" i="18"/>
  <c r="AD150" i="3" s="1"/>
  <c r="AE14" i="18"/>
  <c r="AD151" i="3" s="1"/>
  <c r="AD14" i="18"/>
  <c r="AC151" i="3" s="1"/>
  <c r="AD13" i="18"/>
  <c r="AC150" i="3" s="1"/>
  <c r="AD12" i="18"/>
  <c r="AC149" i="3" s="1"/>
  <c r="AD18" i="18"/>
  <c r="AC148" i="3" s="1"/>
  <c r="AE22" i="12"/>
  <c r="AD401" i="3" s="1"/>
  <c r="AE8" i="12"/>
  <c r="AD402" i="3" s="1"/>
  <c r="AE13" i="12"/>
  <c r="AD403" i="3" s="1"/>
  <c r="AE14" i="12"/>
  <c r="AD404" i="3" s="1"/>
  <c r="AE18" i="12"/>
  <c r="AD406" i="3" s="1"/>
  <c r="AE10" i="12"/>
  <c r="AD407" i="3" s="1"/>
  <c r="AE5" i="12"/>
  <c r="AD387" i="3" s="1"/>
  <c r="AD10" i="12"/>
  <c r="AC407" i="3" s="1"/>
  <c r="AD18" i="12"/>
  <c r="AC406" i="3" s="1"/>
  <c r="AD14" i="12"/>
  <c r="AD13" i="12"/>
  <c r="AC403" i="3" s="1"/>
  <c r="AD8" i="12"/>
  <c r="AC402" i="3" s="1"/>
  <c r="AD22" i="12"/>
  <c r="AC401" i="3" s="1"/>
  <c r="AE22" i="13"/>
  <c r="AD376" i="3" s="1"/>
  <c r="AE14" i="13"/>
  <c r="AE10" i="13"/>
  <c r="AD378" i="3" s="1"/>
  <c r="AE18" i="13"/>
  <c r="AD380" i="3" s="1"/>
  <c r="AE7" i="13"/>
  <c r="AD381" i="3" s="1"/>
  <c r="AE12" i="13"/>
  <c r="AD382" i="3" s="1"/>
  <c r="AE5" i="13"/>
  <c r="AD362" i="3" s="1"/>
  <c r="AD12" i="13"/>
  <c r="AC382" i="3" s="1"/>
  <c r="AD7" i="13"/>
  <c r="AC381" i="3" s="1"/>
  <c r="AD18" i="13"/>
  <c r="AC380" i="3" s="1"/>
  <c r="AD10" i="13"/>
  <c r="AC378" i="3" s="1"/>
  <c r="AD14" i="13"/>
  <c r="AC377" i="3" s="1"/>
  <c r="AD22" i="13"/>
  <c r="AC376" i="3" s="1"/>
  <c r="AE18" i="14"/>
  <c r="AD353" i="3" s="1"/>
  <c r="AE12" i="14"/>
  <c r="AD355" i="3" s="1"/>
  <c r="AE13" i="14"/>
  <c r="AD356" i="3" s="1"/>
  <c r="AE16" i="14"/>
  <c r="AD357" i="3" s="1"/>
  <c r="AE5" i="14"/>
  <c r="AD16" i="14"/>
  <c r="AC357" i="3" s="1"/>
  <c r="AD13" i="14"/>
  <c r="AC356" i="3" s="1"/>
  <c r="AD12" i="14"/>
  <c r="AC355" i="3" s="1"/>
  <c r="AD18" i="14"/>
  <c r="AC353" i="3" s="1"/>
  <c r="AE14" i="30"/>
  <c r="AD331" i="3" s="1"/>
  <c r="AE10" i="30"/>
  <c r="AD332" i="3" s="1"/>
  <c r="AE11" i="30"/>
  <c r="AD333" i="3" s="1"/>
  <c r="AE12" i="30"/>
  <c r="AE5" i="30"/>
  <c r="AD319" i="3" s="1"/>
  <c r="AD12" i="30"/>
  <c r="AC334" i="3" s="1"/>
  <c r="AD11" i="30"/>
  <c r="AC333" i="3" s="1"/>
  <c r="AD10" i="30"/>
  <c r="AC332" i="3" s="1"/>
  <c r="AD14" i="30"/>
  <c r="AC331" i="3" s="1"/>
  <c r="AE22" i="32"/>
  <c r="AD312" i="3" s="1"/>
  <c r="AE16" i="32"/>
  <c r="AD313" i="3" s="1"/>
  <c r="AE17" i="32"/>
  <c r="AD314" i="3" s="1"/>
  <c r="AE5" i="32"/>
  <c r="AD302" i="3" s="1"/>
  <c r="AD17" i="32"/>
  <c r="AC314" i="3" s="1"/>
  <c r="AD16" i="32"/>
  <c r="AC313" i="3" s="1"/>
  <c r="AD22" i="32"/>
  <c r="AC312" i="3" s="1"/>
  <c r="AE21" i="31"/>
  <c r="AD295" i="3" s="1"/>
  <c r="AE17" i="31"/>
  <c r="AD296" i="3" s="1"/>
  <c r="AE19" i="31"/>
  <c r="AD297" i="3" s="1"/>
  <c r="AE5" i="31"/>
  <c r="AD285" i="3" s="1"/>
  <c r="AD19" i="31"/>
  <c r="AC297" i="3" s="1"/>
  <c r="AD17" i="31"/>
  <c r="AC296" i="3" s="1"/>
  <c r="AD21" i="31"/>
  <c r="AC295" i="3" s="1"/>
  <c r="AD5" i="31"/>
  <c r="AC285" i="3" s="1"/>
  <c r="AE15" i="9"/>
  <c r="AD277" i="3" s="1"/>
  <c r="AE10" i="9"/>
  <c r="AD278" i="3" s="1"/>
  <c r="AE11" i="9"/>
  <c r="AD279" i="3" s="1"/>
  <c r="AE12" i="9"/>
  <c r="AD280" i="3" s="1"/>
  <c r="AE5" i="9"/>
  <c r="AD265" i="3" s="1"/>
  <c r="AD5" i="9"/>
  <c r="AC265" i="3" s="1"/>
  <c r="AD15" i="9"/>
  <c r="AC277" i="3" s="1"/>
  <c r="AD10" i="9"/>
  <c r="AC278" i="3" s="1"/>
  <c r="AD11" i="9"/>
  <c r="AC279" i="3" s="1"/>
  <c r="AD12" i="9"/>
  <c r="AC280" i="3" s="1"/>
  <c r="AE19" i="10"/>
  <c r="AD256" i="3" s="1"/>
  <c r="AD258" i="3"/>
  <c r="AE5" i="10"/>
  <c r="AD242" i="3" s="1"/>
  <c r="AD19" i="10"/>
  <c r="AC256" i="3" s="1"/>
  <c r="AE10" i="7"/>
  <c r="AD237" i="3" s="1"/>
  <c r="AE29" i="7"/>
  <c r="AD236" i="3" s="1"/>
  <c r="AD234" i="3"/>
  <c r="AE13" i="7"/>
  <c r="AD231" i="3" s="1"/>
  <c r="AE8" i="7"/>
  <c r="AD230" i="3" s="1"/>
  <c r="AE23" i="7"/>
  <c r="AD10" i="7"/>
  <c r="AC237" i="3" s="1"/>
  <c r="AD29" i="7"/>
  <c r="AC236" i="3" s="1"/>
  <c r="AC233" i="3"/>
  <c r="AD13" i="7"/>
  <c r="AC231" i="3" s="1"/>
  <c r="AD8" i="7"/>
  <c r="AC230" i="3" s="1"/>
  <c r="AD23" i="7"/>
  <c r="AE5" i="17"/>
  <c r="AD419" i="3" s="1"/>
  <c r="AD5" i="17"/>
  <c r="AC109" i="3" s="1"/>
  <c r="A516" i="3"/>
  <c r="A515" i="3"/>
  <c r="A514" i="3"/>
  <c r="A513" i="3"/>
  <c r="A512" i="3"/>
  <c r="AK33" i="26"/>
  <c r="AJ33" i="26"/>
  <c r="AI33" i="26"/>
  <c r="AH33" i="26"/>
  <c r="AG33" i="26"/>
  <c r="AF33" i="26"/>
  <c r="AE33" i="26"/>
  <c r="AD33" i="26"/>
  <c r="AK32" i="26"/>
  <c r="AJ32" i="26"/>
  <c r="AI32" i="26"/>
  <c r="AH32" i="26"/>
  <c r="AG32" i="26"/>
  <c r="AF32" i="26"/>
  <c r="AE32" i="26"/>
  <c r="AD32" i="26"/>
  <c r="AK31" i="26"/>
  <c r="AJ31" i="26"/>
  <c r="AI31" i="26"/>
  <c r="AH31" i="26"/>
  <c r="AG31" i="26"/>
  <c r="AF31" i="26"/>
  <c r="AE31" i="26"/>
  <c r="AD31" i="26"/>
  <c r="AK30" i="26"/>
  <c r="AJ30" i="26"/>
  <c r="AI30" i="26"/>
  <c r="AH30" i="26"/>
  <c r="AG30" i="26"/>
  <c r="AF30" i="26"/>
  <c r="AE30" i="26"/>
  <c r="AD30" i="26"/>
  <c r="AK29" i="26"/>
  <c r="AJ29" i="26"/>
  <c r="AI29" i="26"/>
  <c r="AH29" i="26"/>
  <c r="AG29" i="26"/>
  <c r="AF29" i="26"/>
  <c r="AE29" i="26"/>
  <c r="AD29" i="26"/>
  <c r="AK28" i="26"/>
  <c r="AJ28" i="26"/>
  <c r="AI28" i="26"/>
  <c r="AH28" i="26"/>
  <c r="AG28" i="26"/>
  <c r="AF28" i="26"/>
  <c r="AE28" i="26"/>
  <c r="AD28" i="26"/>
  <c r="AK27" i="26"/>
  <c r="AJ27" i="26"/>
  <c r="AI27" i="26"/>
  <c r="AH27" i="26"/>
  <c r="AG27" i="26"/>
  <c r="AF27" i="26"/>
  <c r="AE27" i="26"/>
  <c r="AD27" i="26"/>
  <c r="L32" i="26"/>
  <c r="K32" i="26"/>
  <c r="J32" i="26"/>
  <c r="I32" i="26"/>
  <c r="H32" i="26"/>
  <c r="G32" i="26"/>
  <c r="F32" i="26"/>
  <c r="E32" i="26"/>
  <c r="D32" i="26"/>
  <c r="C32" i="26"/>
  <c r="L28" i="26"/>
  <c r="K28" i="26"/>
  <c r="J28" i="26"/>
  <c r="I28" i="26"/>
  <c r="H28" i="26"/>
  <c r="G28" i="26"/>
  <c r="F28" i="26"/>
  <c r="E28" i="26"/>
  <c r="D28" i="26"/>
  <c r="C28" i="26"/>
  <c r="L33" i="26"/>
  <c r="K33" i="26"/>
  <c r="J33" i="26"/>
  <c r="I33" i="26"/>
  <c r="H33" i="26"/>
  <c r="G33" i="26"/>
  <c r="F33" i="26"/>
  <c r="E33" i="26"/>
  <c r="D33" i="26"/>
  <c r="C33" i="26"/>
  <c r="L31" i="26"/>
  <c r="K31" i="26"/>
  <c r="J31" i="26"/>
  <c r="I31" i="26"/>
  <c r="H31" i="26"/>
  <c r="G31" i="26"/>
  <c r="F31" i="26"/>
  <c r="E31" i="26"/>
  <c r="D31" i="26"/>
  <c r="C31" i="26"/>
  <c r="L30" i="26"/>
  <c r="K30" i="26"/>
  <c r="J30" i="26"/>
  <c r="I30" i="26"/>
  <c r="H30" i="26"/>
  <c r="G30" i="26"/>
  <c r="F30" i="26"/>
  <c r="E30" i="26"/>
  <c r="D30" i="26"/>
  <c r="C30" i="26"/>
  <c r="L29" i="26"/>
  <c r="K29" i="26"/>
  <c r="J29" i="26"/>
  <c r="I29" i="26"/>
  <c r="H29" i="26"/>
  <c r="G29" i="26"/>
  <c r="F29" i="26"/>
  <c r="E29" i="26"/>
  <c r="D29" i="26"/>
  <c r="C29" i="26"/>
  <c r="AL12" i="15"/>
  <c r="AK12" i="15"/>
  <c r="AJ12" i="15"/>
  <c r="AI12" i="15"/>
  <c r="AH12" i="15"/>
  <c r="AG12" i="15"/>
  <c r="AF12" i="15"/>
  <c r="AE12" i="15"/>
  <c r="AD12" i="15"/>
  <c r="L12" i="15"/>
  <c r="K12" i="15"/>
  <c r="J12" i="15"/>
  <c r="I12" i="15"/>
  <c r="H12" i="15"/>
  <c r="G12" i="15"/>
  <c r="F12" i="15"/>
  <c r="E12" i="15"/>
  <c r="D12" i="15"/>
  <c r="C12" i="15"/>
  <c r="L27" i="26"/>
  <c r="K27" i="26"/>
  <c r="J27" i="26"/>
  <c r="I27" i="26"/>
  <c r="H27" i="26"/>
  <c r="G27" i="26"/>
  <c r="F27" i="26"/>
  <c r="E27" i="26"/>
  <c r="D27" i="26"/>
  <c r="C27" i="26"/>
  <c r="D10" i="9"/>
  <c r="C268" i="3" s="1"/>
  <c r="C10" i="9"/>
  <c r="B268" i="3" s="1"/>
  <c r="AM15" i="31"/>
  <c r="AL15" i="31"/>
  <c r="AK15" i="31"/>
  <c r="AJ15" i="31"/>
  <c r="AI15" i="31"/>
  <c r="AH15" i="31"/>
  <c r="AG15" i="31"/>
  <c r="AF15" i="31"/>
  <c r="AE15" i="31"/>
  <c r="AD15" i="31"/>
  <c r="L15" i="31"/>
  <c r="K15" i="31"/>
  <c r="J15" i="31"/>
  <c r="I15" i="31"/>
  <c r="H15" i="31"/>
  <c r="G15" i="31"/>
  <c r="F15" i="31"/>
  <c r="E15" i="31"/>
  <c r="D15" i="31"/>
  <c r="C15" i="31"/>
  <c r="AM15" i="32"/>
  <c r="AL15" i="32"/>
  <c r="AK15" i="32"/>
  <c r="AJ15" i="32"/>
  <c r="AI15" i="32"/>
  <c r="AH15" i="32"/>
  <c r="AG15" i="32"/>
  <c r="AF15" i="32"/>
  <c r="AE15" i="32"/>
  <c r="AD15" i="32"/>
  <c r="E15" i="32"/>
  <c r="D12" i="14"/>
  <c r="C12" i="14"/>
  <c r="B343" i="3" s="1"/>
  <c r="D13" i="12"/>
  <c r="C391" i="3" s="1"/>
  <c r="C13" i="12"/>
  <c r="B391" i="3" s="1"/>
  <c r="AL12" i="35"/>
  <c r="AL13" i="35" s="1"/>
  <c r="AK12" i="35"/>
  <c r="AK13" i="35" s="1"/>
  <c r="AJ12" i="35"/>
  <c r="AJ13" i="35" s="1"/>
  <c r="AI12" i="35"/>
  <c r="AI13" i="35" s="1"/>
  <c r="AH12" i="35"/>
  <c r="AH13" i="35" s="1"/>
  <c r="AG12" i="35"/>
  <c r="AF12" i="35"/>
  <c r="AE12" i="35"/>
  <c r="AE13" i="35" s="1"/>
  <c r="AD12" i="35"/>
  <c r="AD13" i="35" s="1"/>
  <c r="AL10" i="37"/>
  <c r="AL11" i="37" s="1"/>
  <c r="AK10" i="37"/>
  <c r="AK11" i="37" s="1"/>
  <c r="AJ10" i="37"/>
  <c r="AJ11" i="37" s="1"/>
  <c r="AI10" i="37"/>
  <c r="AI11" i="37" s="1"/>
  <c r="AH10" i="37"/>
  <c r="AH11" i="37" s="1"/>
  <c r="AG10" i="37"/>
  <c r="AG11" i="37" s="1"/>
  <c r="AF10" i="37"/>
  <c r="AE10" i="37"/>
  <c r="AE11" i="37" s="1"/>
  <c r="AD10" i="37"/>
  <c r="AD11" i="37" s="1"/>
  <c r="AL10" i="39"/>
  <c r="AL11" i="39" s="1"/>
  <c r="AK10" i="39"/>
  <c r="AK11" i="39" s="1"/>
  <c r="AJ10" i="39"/>
  <c r="AJ11" i="39" s="1"/>
  <c r="AI10" i="39"/>
  <c r="AI11" i="39" s="1"/>
  <c r="AH10" i="39"/>
  <c r="AH11" i="39" s="1"/>
  <c r="AG10" i="39"/>
  <c r="AG11" i="39" s="1"/>
  <c r="AF10" i="39"/>
  <c r="AF11" i="39" s="1"/>
  <c r="AE10" i="39"/>
  <c r="AE11" i="39" s="1"/>
  <c r="AD10" i="39"/>
  <c r="AD11" i="39" s="1"/>
  <c r="AM22" i="18"/>
  <c r="AL22" i="18"/>
  <c r="AK22" i="18"/>
  <c r="AJ22" i="18"/>
  <c r="AI22" i="18"/>
  <c r="AH22" i="18"/>
  <c r="AG22" i="18"/>
  <c r="AF22" i="18"/>
  <c r="AE22" i="18"/>
  <c r="AD22" i="18"/>
  <c r="AM6" i="18"/>
  <c r="AL6" i="18"/>
  <c r="AH6" i="18"/>
  <c r="AD6" i="18"/>
  <c r="AM25" i="18"/>
  <c r="AL25" i="18"/>
  <c r="AK25" i="18"/>
  <c r="AJ25" i="18"/>
  <c r="AI25" i="18"/>
  <c r="AH25" i="18"/>
  <c r="AG25" i="18"/>
  <c r="AF25" i="18"/>
  <c r="AE25" i="18"/>
  <c r="AM24" i="18"/>
  <c r="AL24" i="18"/>
  <c r="AK24" i="18"/>
  <c r="AJ24" i="18"/>
  <c r="AI24" i="18"/>
  <c r="AH24" i="18"/>
  <c r="AG24" i="18"/>
  <c r="AF24" i="18"/>
  <c r="AE24" i="18"/>
  <c r="AD25" i="18"/>
  <c r="AD24" i="18"/>
  <c r="AK20" i="18"/>
  <c r="AJ20" i="18"/>
  <c r="AI20" i="18"/>
  <c r="AH20" i="18"/>
  <c r="AG20" i="18"/>
  <c r="AF20" i="18"/>
  <c r="AE20" i="18"/>
  <c r="AD20" i="18"/>
  <c r="AK19" i="18"/>
  <c r="AJ19" i="18"/>
  <c r="AI19" i="18"/>
  <c r="AI21" i="18" s="1"/>
  <c r="AH19" i="18"/>
  <c r="AG19" i="18"/>
  <c r="AF19" i="18"/>
  <c r="AE19" i="18"/>
  <c r="AD19" i="18"/>
  <c r="AD21" i="18" s="1"/>
  <c r="AM20" i="18"/>
  <c r="AM19" i="18"/>
  <c r="AL20" i="18"/>
  <c r="AL19" i="18"/>
  <c r="AM16" i="18"/>
  <c r="AL16" i="18"/>
  <c r="AK16" i="18"/>
  <c r="AJ16" i="18"/>
  <c r="AI16" i="18"/>
  <c r="AH16" i="18"/>
  <c r="AG16" i="18"/>
  <c r="AF16" i="18"/>
  <c r="AE16" i="18"/>
  <c r="AD16" i="18"/>
  <c r="AM31" i="17"/>
  <c r="AL31" i="17"/>
  <c r="AK31" i="17"/>
  <c r="AJ31" i="17"/>
  <c r="AM14" i="17"/>
  <c r="AM15" i="17"/>
  <c r="AL14" i="17"/>
  <c r="AL15" i="17"/>
  <c r="AK14" i="17"/>
  <c r="AK15" i="17"/>
  <c r="AJ14" i="17"/>
  <c r="AJ15" i="17"/>
  <c r="AI14" i="17"/>
  <c r="AI15" i="17"/>
  <c r="AH14" i="17"/>
  <c r="AH15" i="17"/>
  <c r="AG14" i="17"/>
  <c r="AG15" i="17"/>
  <c r="AF14" i="17"/>
  <c r="AF15" i="17"/>
  <c r="AE14" i="17"/>
  <c r="AE15" i="17"/>
  <c r="AD15" i="17"/>
  <c r="AD14" i="17"/>
  <c r="AD12" i="17"/>
  <c r="AC129" i="3" s="1"/>
  <c r="AM11" i="17"/>
  <c r="AL11" i="17"/>
  <c r="AK11" i="17"/>
  <c r="AJ11" i="17"/>
  <c r="AI11" i="17"/>
  <c r="AH11" i="17"/>
  <c r="AG11" i="17"/>
  <c r="AF11" i="17"/>
  <c r="AD11" i="17"/>
  <c r="AD10" i="17"/>
  <c r="AC124" i="3" s="1"/>
  <c r="AE12" i="17"/>
  <c r="AD129" i="3" s="1"/>
  <c r="AE11" i="17"/>
  <c r="AE10" i="17"/>
  <c r="AD124" i="3" s="1"/>
  <c r="AI31" i="17"/>
  <c r="AH31" i="17"/>
  <c r="AG31" i="17"/>
  <c r="AF31" i="17"/>
  <c r="AE31" i="17"/>
  <c r="AD123" i="3"/>
  <c r="AD31" i="17"/>
  <c r="AC123" i="3"/>
  <c r="AM7" i="1"/>
  <c r="AL7" i="1"/>
  <c r="AK7" i="1"/>
  <c r="AJ7" i="1"/>
  <c r="AI7" i="1"/>
  <c r="AI39" i="1" s="1"/>
  <c r="AH7" i="1"/>
  <c r="AG7" i="1"/>
  <c r="AF7" i="1"/>
  <c r="AE7" i="1"/>
  <c r="AD7" i="1"/>
  <c r="AM23" i="1"/>
  <c r="AL23" i="1"/>
  <c r="AK23" i="1"/>
  <c r="AJ23" i="1"/>
  <c r="AI23" i="1"/>
  <c r="AH23" i="1"/>
  <c r="AG23" i="1"/>
  <c r="AF23" i="1"/>
  <c r="AE23" i="1"/>
  <c r="AD23" i="1"/>
  <c r="AM36" i="2"/>
  <c r="AM52" i="2" s="1"/>
  <c r="AL36" i="2"/>
  <c r="AK36" i="2"/>
  <c r="AJ36" i="2"/>
  <c r="AJ52" i="2" s="1"/>
  <c r="AI36" i="2"/>
  <c r="AH36" i="2"/>
  <c r="AG36" i="2"/>
  <c r="AG52" i="2" s="1"/>
  <c r="AF36" i="2"/>
  <c r="AF52" i="2" s="1"/>
  <c r="AE36" i="2"/>
  <c r="AD36" i="2"/>
  <c r="AD52" i="2" s="1"/>
  <c r="L36" i="2"/>
  <c r="K36" i="2"/>
  <c r="K52" i="2" s="1"/>
  <c r="J36" i="2"/>
  <c r="I36" i="2"/>
  <c r="I52" i="2" s="1"/>
  <c r="H36" i="2"/>
  <c r="G36" i="2"/>
  <c r="G52" i="2" s="1"/>
  <c r="F36" i="2"/>
  <c r="E36" i="2"/>
  <c r="E52" i="2" s="1"/>
  <c r="D36" i="2"/>
  <c r="C36" i="2"/>
  <c r="D20" i="1"/>
  <c r="C92" i="3" s="1"/>
  <c r="D19" i="1"/>
  <c r="C91" i="3" s="1"/>
  <c r="D18" i="1"/>
  <c r="C90" i="3" s="1"/>
  <c r="D12" i="1"/>
  <c r="C89" i="3" s="1"/>
  <c r="D10" i="1"/>
  <c r="C88" i="3" s="1"/>
  <c r="D9" i="1"/>
  <c r="C87" i="3" s="1"/>
  <c r="C20" i="1"/>
  <c r="B92" i="3" s="1"/>
  <c r="C19" i="1"/>
  <c r="B91" i="3" s="1"/>
  <c r="C18" i="1"/>
  <c r="B90" i="3" s="1"/>
  <c r="C12" i="1"/>
  <c r="B89" i="3" s="1"/>
  <c r="C10" i="1"/>
  <c r="B88" i="3" s="1"/>
  <c r="C9" i="1"/>
  <c r="B87" i="3" s="1"/>
  <c r="AC79" i="3"/>
  <c r="D5" i="17"/>
  <c r="C79" i="3" s="1"/>
  <c r="C5" i="17"/>
  <c r="B79" i="3" s="1"/>
  <c r="D12" i="17"/>
  <c r="C117" i="3" s="1"/>
  <c r="D10" i="17"/>
  <c r="C112" i="3" s="1"/>
  <c r="C111" i="3"/>
  <c r="C12" i="17"/>
  <c r="B117" i="3" s="1"/>
  <c r="C10" i="17"/>
  <c r="B112" i="3" s="1"/>
  <c r="B111" i="3"/>
  <c r="D10" i="12"/>
  <c r="C395" i="3" s="1"/>
  <c r="D18" i="12"/>
  <c r="C394" i="3" s="1"/>
  <c r="D14" i="12"/>
  <c r="C392" i="3" s="1"/>
  <c r="D8" i="12"/>
  <c r="C390" i="3" s="1"/>
  <c r="D22" i="12"/>
  <c r="C389" i="3" s="1"/>
  <c r="C10" i="12"/>
  <c r="B395" i="3" s="1"/>
  <c r="C18" i="12"/>
  <c r="B394" i="3" s="1"/>
  <c r="C14" i="12"/>
  <c r="B392" i="3" s="1"/>
  <c r="C8" i="12"/>
  <c r="B390" i="3" s="1"/>
  <c r="C22" i="12"/>
  <c r="B389" i="3" s="1"/>
  <c r="D12" i="13"/>
  <c r="C370" i="3" s="1"/>
  <c r="D7" i="13"/>
  <c r="C369" i="3" s="1"/>
  <c r="D18" i="13"/>
  <c r="C368" i="3" s="1"/>
  <c r="D10" i="13"/>
  <c r="C366" i="3" s="1"/>
  <c r="D14" i="13"/>
  <c r="C365" i="3" s="1"/>
  <c r="D22" i="13"/>
  <c r="C364" i="3" s="1"/>
  <c r="C12" i="13"/>
  <c r="B370" i="3" s="1"/>
  <c r="C7" i="13"/>
  <c r="B369" i="3" s="1"/>
  <c r="C18" i="13"/>
  <c r="B368" i="3" s="1"/>
  <c r="C10" i="13"/>
  <c r="B366" i="3" s="1"/>
  <c r="C14" i="13"/>
  <c r="C22" i="13"/>
  <c r="B364" i="3" s="1"/>
  <c r="D16" i="14"/>
  <c r="C345" i="3" s="1"/>
  <c r="D13" i="14"/>
  <c r="C344" i="3" s="1"/>
  <c r="D18" i="14"/>
  <c r="C341" i="3" s="1"/>
  <c r="C16" i="14"/>
  <c r="B345" i="3" s="1"/>
  <c r="C13" i="14"/>
  <c r="B344" i="3" s="1"/>
  <c r="C18" i="14"/>
  <c r="B341" i="3" s="1"/>
  <c r="D12" i="9"/>
  <c r="C270" i="3" s="1"/>
  <c r="D11" i="9"/>
  <c r="C269" i="3" s="1"/>
  <c r="D15" i="9"/>
  <c r="C267" i="3" s="1"/>
  <c r="C12" i="9"/>
  <c r="B270" i="3" s="1"/>
  <c r="C11" i="9"/>
  <c r="B269" i="3" s="1"/>
  <c r="C15" i="9"/>
  <c r="B267" i="3" s="1"/>
  <c r="D19" i="31"/>
  <c r="C289" i="3" s="1"/>
  <c r="D17" i="31"/>
  <c r="C288" i="3" s="1"/>
  <c r="D21" i="31"/>
  <c r="C287" i="3" s="1"/>
  <c r="C19" i="31"/>
  <c r="B289" i="3" s="1"/>
  <c r="C17" i="31"/>
  <c r="C21" i="31"/>
  <c r="B287" i="3" s="1"/>
  <c r="D19" i="10"/>
  <c r="C244" i="3" s="1"/>
  <c r="C19" i="10"/>
  <c r="B244" i="3" s="1"/>
  <c r="AK17" i="33"/>
  <c r="AJ17" i="33"/>
  <c r="AI17" i="33"/>
  <c r="AH17" i="33"/>
  <c r="AG17" i="33"/>
  <c r="AF17" i="33"/>
  <c r="AE17" i="33"/>
  <c r="AD17" i="33"/>
  <c r="AJ14" i="33"/>
  <c r="AK9" i="33"/>
  <c r="AJ9" i="33"/>
  <c r="AI9" i="33"/>
  <c r="AH9" i="33"/>
  <c r="AG9" i="33"/>
  <c r="AF9" i="33"/>
  <c r="AE9" i="33"/>
  <c r="AD9" i="33"/>
  <c r="AK8" i="33"/>
  <c r="AJ8" i="33"/>
  <c r="AI8" i="33"/>
  <c r="AH8" i="33"/>
  <c r="AG8" i="33"/>
  <c r="AF8" i="33"/>
  <c r="AE8" i="33"/>
  <c r="AD8" i="33"/>
  <c r="AK6" i="33"/>
  <c r="AK16" i="33" s="1"/>
  <c r="AJ6" i="33"/>
  <c r="AJ16" i="33" s="1"/>
  <c r="AI6" i="33"/>
  <c r="AH6" i="33"/>
  <c r="AH16" i="33" s="1"/>
  <c r="AG6" i="33"/>
  <c r="AF6" i="33"/>
  <c r="AE6" i="33"/>
  <c r="AD6" i="33"/>
  <c r="AL14" i="33"/>
  <c r="AI14" i="33"/>
  <c r="AH14" i="33"/>
  <c r="AF14" i="33"/>
  <c r="AK12" i="40"/>
  <c r="AK10" i="40"/>
  <c r="AK11" i="40" s="1"/>
  <c r="AK6" i="40"/>
  <c r="AK5" i="40"/>
  <c r="AK6" i="38"/>
  <c r="AK14" i="38" s="1"/>
  <c r="AK12" i="39"/>
  <c r="AK6" i="39"/>
  <c r="AK5" i="39"/>
  <c r="AK12" i="37"/>
  <c r="AK6" i="37"/>
  <c r="AK5" i="37"/>
  <c r="AK9" i="36"/>
  <c r="AK6" i="36"/>
  <c r="AK17" i="36" s="1"/>
  <c r="AK14" i="35"/>
  <c r="AK8" i="35"/>
  <c r="AK9" i="35" s="1"/>
  <c r="AK6" i="35"/>
  <c r="AK5" i="35"/>
  <c r="AK14" i="34"/>
  <c r="AK15" i="34" s="1"/>
  <c r="AK6" i="34"/>
  <c r="AJ12" i="40"/>
  <c r="AJ10" i="40"/>
  <c r="AJ11" i="40" s="1"/>
  <c r="AJ6" i="40"/>
  <c r="AJ5" i="40"/>
  <c r="AJ12" i="38"/>
  <c r="AJ6" i="38"/>
  <c r="AJ12" i="39"/>
  <c r="AJ6" i="39"/>
  <c r="AJ5" i="39"/>
  <c r="AJ12" i="37"/>
  <c r="AJ6" i="37"/>
  <c r="AJ5" i="37"/>
  <c r="AJ9" i="36"/>
  <c r="AJ6" i="36"/>
  <c r="AJ14" i="35"/>
  <c r="AJ8" i="35"/>
  <c r="AJ9" i="35" s="1"/>
  <c r="AJ6" i="35"/>
  <c r="AJ5" i="35"/>
  <c r="AJ14" i="34"/>
  <c r="AJ15" i="34" s="1"/>
  <c r="AJ9" i="34"/>
  <c r="AJ6" i="34"/>
  <c r="AI14" i="34"/>
  <c r="AI6" i="34"/>
  <c r="AI12" i="40"/>
  <c r="AI10" i="40"/>
  <c r="AI11" i="40" s="1"/>
  <c r="AI6" i="40"/>
  <c r="AI5" i="40"/>
  <c r="AI6" i="38"/>
  <c r="AI14" i="38" s="1"/>
  <c r="AI12" i="39"/>
  <c r="AI6" i="39"/>
  <c r="AI5" i="39"/>
  <c r="AI12" i="37"/>
  <c r="AI6" i="37"/>
  <c r="AI5" i="37"/>
  <c r="AI15" i="36"/>
  <c r="AI9" i="36"/>
  <c r="AI6" i="36"/>
  <c r="AI14" i="35"/>
  <c r="AI8" i="35"/>
  <c r="AI9" i="35" s="1"/>
  <c r="AI6" i="35"/>
  <c r="AI5" i="35"/>
  <c r="AH14" i="35"/>
  <c r="AH8" i="35"/>
  <c r="AH9" i="35" s="1"/>
  <c r="AH6" i="35"/>
  <c r="AH5" i="35"/>
  <c r="AH14" i="34"/>
  <c r="AH15" i="34" s="1"/>
  <c r="AH6" i="34"/>
  <c r="AH12" i="40"/>
  <c r="AH10" i="40"/>
  <c r="AH11" i="40" s="1"/>
  <c r="AH6" i="40"/>
  <c r="AH5" i="40"/>
  <c r="AH6" i="38"/>
  <c r="AH12" i="39"/>
  <c r="AH6" i="39"/>
  <c r="AH5" i="39"/>
  <c r="AH12" i="37"/>
  <c r="AH6" i="37"/>
  <c r="AH5" i="37"/>
  <c r="AH9" i="36"/>
  <c r="AH6" i="36"/>
  <c r="AG9" i="36"/>
  <c r="AG6" i="36"/>
  <c r="AG14" i="35"/>
  <c r="AG8" i="35"/>
  <c r="AG6" i="35"/>
  <c r="AG5" i="35"/>
  <c r="AG14" i="34"/>
  <c r="AG15" i="34" s="1"/>
  <c r="AG6" i="34"/>
  <c r="AG17" i="34" s="1"/>
  <c r="AG12" i="40"/>
  <c r="AG10" i="40"/>
  <c r="AG11" i="40" s="1"/>
  <c r="AG6" i="40"/>
  <c r="AG5" i="40"/>
  <c r="AG6" i="38"/>
  <c r="AG14" i="38" s="1"/>
  <c r="AG12" i="39"/>
  <c r="AG6" i="39"/>
  <c r="AG5" i="39"/>
  <c r="AG12" i="37"/>
  <c r="AG6" i="37"/>
  <c r="AG5" i="37"/>
  <c r="AF12" i="37"/>
  <c r="AF6" i="37"/>
  <c r="AF5" i="37"/>
  <c r="AF15" i="36"/>
  <c r="AF9" i="36"/>
  <c r="AF6" i="36"/>
  <c r="AF14" i="35"/>
  <c r="AF13" i="35"/>
  <c r="AF8" i="35"/>
  <c r="AF6" i="35"/>
  <c r="AF5" i="35"/>
  <c r="AF14" i="34"/>
  <c r="AF15" i="34" s="1"/>
  <c r="AF6" i="34"/>
  <c r="AF12" i="40"/>
  <c r="AF10" i="40"/>
  <c r="AF11" i="40" s="1"/>
  <c r="AF6" i="40"/>
  <c r="AF5" i="40"/>
  <c r="AF6" i="38"/>
  <c r="AF14" i="38" s="1"/>
  <c r="AF12" i="39"/>
  <c r="AF6" i="39"/>
  <c r="AF5" i="39"/>
  <c r="AE12" i="39"/>
  <c r="AE6" i="39"/>
  <c r="AE5" i="39"/>
  <c r="AE12" i="37"/>
  <c r="AE6" i="37"/>
  <c r="AE5" i="37"/>
  <c r="AE9" i="36"/>
  <c r="AE6" i="36"/>
  <c r="AE14" i="35"/>
  <c r="AE8" i="35"/>
  <c r="AE9" i="35" s="1"/>
  <c r="AE6" i="35"/>
  <c r="AE5" i="35"/>
  <c r="AE14" i="34"/>
  <c r="AE6" i="34"/>
  <c r="AE12" i="40"/>
  <c r="AE10" i="40"/>
  <c r="AE11" i="40" s="1"/>
  <c r="AE6" i="40"/>
  <c r="AE5" i="40"/>
  <c r="AE12" i="38"/>
  <c r="AE6" i="38"/>
  <c r="AD12" i="37"/>
  <c r="AD6" i="37"/>
  <c r="AD5" i="37"/>
  <c r="AD9" i="36"/>
  <c r="AD6" i="36"/>
  <c r="AD14" i="35"/>
  <c r="AD8" i="35"/>
  <c r="AD9" i="35" s="1"/>
  <c r="AD6" i="35"/>
  <c r="AD5" i="35"/>
  <c r="AD14" i="34"/>
  <c r="AD6" i="34"/>
  <c r="AD12" i="40"/>
  <c r="AD10" i="40"/>
  <c r="AD11" i="40" s="1"/>
  <c r="AD6" i="40"/>
  <c r="AD5" i="40"/>
  <c r="AD12" i="39"/>
  <c r="AD6" i="39"/>
  <c r="AD5" i="39"/>
  <c r="AD6" i="38"/>
  <c r="C10" i="40"/>
  <c r="D10" i="40"/>
  <c r="E10" i="40"/>
  <c r="F10" i="40"/>
  <c r="G10" i="40"/>
  <c r="H10" i="40"/>
  <c r="I10" i="40"/>
  <c r="J10" i="40"/>
  <c r="K10" i="40"/>
  <c r="L10" i="40"/>
  <c r="I8" i="33"/>
  <c r="G9" i="33"/>
  <c r="L6" i="38"/>
  <c r="K6" i="38"/>
  <c r="J6" i="38"/>
  <c r="I6" i="38"/>
  <c r="H6" i="38"/>
  <c r="G6" i="38"/>
  <c r="F6" i="38"/>
  <c r="E6" i="38"/>
  <c r="D6" i="38"/>
  <c r="C6" i="38"/>
  <c r="L5" i="37"/>
  <c r="L6" i="37"/>
  <c r="L12" i="37"/>
  <c r="K5" i="37"/>
  <c r="K6" i="37"/>
  <c r="K12" i="37"/>
  <c r="J5" i="37"/>
  <c r="J6" i="37"/>
  <c r="J12" i="37"/>
  <c r="I5" i="37"/>
  <c r="I6" i="37"/>
  <c r="I12" i="37"/>
  <c r="H5" i="37"/>
  <c r="H6" i="37"/>
  <c r="H12" i="37"/>
  <c r="G5" i="37"/>
  <c r="G6" i="37"/>
  <c r="G12" i="37"/>
  <c r="F5" i="37"/>
  <c r="F6" i="37"/>
  <c r="F12" i="37"/>
  <c r="E5" i="37"/>
  <c r="E6" i="37"/>
  <c r="E12" i="37"/>
  <c r="D5" i="37"/>
  <c r="D6" i="37"/>
  <c r="D12" i="37"/>
  <c r="C5" i="37"/>
  <c r="C6" i="37"/>
  <c r="C12" i="37"/>
  <c r="J6" i="36"/>
  <c r="L5" i="35"/>
  <c r="L6" i="35"/>
  <c r="L14" i="35"/>
  <c r="K5" i="35"/>
  <c r="K6" i="35"/>
  <c r="K14" i="35"/>
  <c r="J5" i="35"/>
  <c r="J6" i="35"/>
  <c r="J14" i="35"/>
  <c r="I5" i="35"/>
  <c r="I6" i="35"/>
  <c r="I14" i="35"/>
  <c r="I15" i="35" s="1"/>
  <c r="H5" i="35"/>
  <c r="H6" i="35"/>
  <c r="H14" i="35"/>
  <c r="G5" i="35"/>
  <c r="G6" i="35"/>
  <c r="G14" i="35"/>
  <c r="F5" i="35"/>
  <c r="F6" i="35"/>
  <c r="F14" i="35"/>
  <c r="E5" i="35"/>
  <c r="E6" i="35"/>
  <c r="E14" i="35"/>
  <c r="D5" i="35"/>
  <c r="D6" i="35"/>
  <c r="D14" i="35"/>
  <c r="C5" i="35"/>
  <c r="C6" i="35"/>
  <c r="C14" i="35"/>
  <c r="AL17" i="34"/>
  <c r="L6" i="34"/>
  <c r="L17" i="34" s="1"/>
  <c r="K6" i="34"/>
  <c r="K17" i="34" s="1"/>
  <c r="J6" i="34"/>
  <c r="I6" i="34"/>
  <c r="I9" i="34"/>
  <c r="H6" i="34"/>
  <c r="G6" i="34"/>
  <c r="G17" i="34" s="1"/>
  <c r="F6" i="34"/>
  <c r="E6" i="34"/>
  <c r="E17" i="34" s="1"/>
  <c r="D6" i="34"/>
  <c r="C6" i="34"/>
  <c r="F6" i="33"/>
  <c r="L5" i="40"/>
  <c r="L6" i="40"/>
  <c r="L12" i="40"/>
  <c r="K5" i="40"/>
  <c r="K6" i="40"/>
  <c r="K12" i="40"/>
  <c r="J5" i="40"/>
  <c r="J6" i="40"/>
  <c r="J12" i="40"/>
  <c r="I5" i="40"/>
  <c r="I6" i="40"/>
  <c r="I12" i="40"/>
  <c r="H5" i="40"/>
  <c r="H6" i="40"/>
  <c r="H12" i="40"/>
  <c r="G5" i="40"/>
  <c r="G6" i="40"/>
  <c r="G12" i="40"/>
  <c r="F5" i="40"/>
  <c r="F6" i="40"/>
  <c r="F12" i="40"/>
  <c r="E5" i="40"/>
  <c r="E6" i="40"/>
  <c r="E12" i="40"/>
  <c r="D5" i="40"/>
  <c r="D6" i="40"/>
  <c r="D12" i="40"/>
  <c r="C5" i="40"/>
  <c r="C6" i="40"/>
  <c r="C12" i="40"/>
  <c r="J5" i="39"/>
  <c r="H12" i="39"/>
  <c r="E6" i="39"/>
  <c r="L9" i="36"/>
  <c r="D9" i="36"/>
  <c r="L12" i="35"/>
  <c r="L13" i="35" s="1"/>
  <c r="K12" i="35"/>
  <c r="J12" i="35"/>
  <c r="J13" i="35" s="1"/>
  <c r="I12" i="35"/>
  <c r="I13" i="35" s="1"/>
  <c r="H12" i="35"/>
  <c r="H13" i="35" s="1"/>
  <c r="G12" i="35"/>
  <c r="G13" i="35" s="1"/>
  <c r="F12" i="35"/>
  <c r="F13" i="35" s="1"/>
  <c r="E12" i="35"/>
  <c r="E13" i="35" s="1"/>
  <c r="D12" i="35"/>
  <c r="D13" i="35" s="1"/>
  <c r="C12" i="35"/>
  <c r="L8" i="35"/>
  <c r="L9" i="35" s="1"/>
  <c r="K8" i="35"/>
  <c r="K9" i="35" s="1"/>
  <c r="J8" i="35"/>
  <c r="J9" i="35" s="1"/>
  <c r="I8" i="35"/>
  <c r="I9" i="35" s="1"/>
  <c r="H8" i="35"/>
  <c r="H9" i="35" s="1"/>
  <c r="G8" i="35"/>
  <c r="F8" i="35"/>
  <c r="F9" i="35" s="1"/>
  <c r="E8" i="35"/>
  <c r="E9" i="35" s="1"/>
  <c r="D8" i="35"/>
  <c r="D9" i="35" s="1"/>
  <c r="C8" i="35"/>
  <c r="C9" i="35" s="1"/>
  <c r="L14" i="34"/>
  <c r="L15" i="34" s="1"/>
  <c r="K14" i="34"/>
  <c r="J14" i="34"/>
  <c r="J15" i="34" s="1"/>
  <c r="I14" i="34"/>
  <c r="I15" i="34" s="1"/>
  <c r="H14" i="34"/>
  <c r="H15" i="34" s="1"/>
  <c r="G14" i="34"/>
  <c r="G15" i="34" s="1"/>
  <c r="F14" i="34"/>
  <c r="F15" i="34" s="1"/>
  <c r="E14" i="34"/>
  <c r="D14" i="34"/>
  <c r="C14" i="34"/>
  <c r="L17" i="33"/>
  <c r="D17" i="33"/>
  <c r="F10" i="39"/>
  <c r="L10" i="37"/>
  <c r="K10" i="37"/>
  <c r="J10" i="37"/>
  <c r="I10" i="37"/>
  <c r="H10" i="37"/>
  <c r="G10" i="37"/>
  <c r="F10" i="37"/>
  <c r="E10" i="37"/>
  <c r="D10" i="37"/>
  <c r="C10" i="37"/>
  <c r="AL4" i="37"/>
  <c r="AM4" i="37" s="1"/>
  <c r="AN4" i="37" s="1"/>
  <c r="AO4" i="37" s="1"/>
  <c r="AP4" i="37" s="1"/>
  <c r="AQ4" i="37" s="1"/>
  <c r="AR4" i="37" s="1"/>
  <c r="AS4" i="37" s="1"/>
  <c r="AT4" i="37" s="1"/>
  <c r="AU4" i="37" s="1"/>
  <c r="AV4" i="37" s="1"/>
  <c r="AW4" i="37" s="1"/>
  <c r="AX4" i="37" s="1"/>
  <c r="AY4" i="37" s="1"/>
  <c r="AZ4" i="37" s="1"/>
  <c r="BA4" i="37" s="1"/>
  <c r="BB4" i="37" s="1"/>
  <c r="BC4" i="37" s="1"/>
  <c r="AL4" i="36"/>
  <c r="AM4" i="36" s="1"/>
  <c r="AN4" i="36" s="1"/>
  <c r="AO4" i="36" s="1"/>
  <c r="AP4" i="36" s="1"/>
  <c r="AQ4" i="36"/>
  <c r="AR4" i="36" s="1"/>
  <c r="AS4" i="36" s="1"/>
  <c r="AT4" i="36" s="1"/>
  <c r="AU4" i="36" s="1"/>
  <c r="AV4" i="36" s="1"/>
  <c r="AW4" i="36" s="1"/>
  <c r="AX4" i="36" s="1"/>
  <c r="AY4" i="36" s="1"/>
  <c r="AZ4" i="36"/>
  <c r="BA4" i="36" s="1"/>
  <c r="BB4" i="36" s="1"/>
  <c r="BC4" i="36" s="1"/>
  <c r="AL4" i="35"/>
  <c r="AM4" i="35" s="1"/>
  <c r="AN4" i="35" s="1"/>
  <c r="AO4" i="35" s="1"/>
  <c r="AP4" i="35" s="1"/>
  <c r="AQ4" i="35" s="1"/>
  <c r="AR4" i="35" s="1"/>
  <c r="AS4" i="35" s="1"/>
  <c r="AT4" i="35" s="1"/>
  <c r="AU4" i="35" s="1"/>
  <c r="AV4" i="35" s="1"/>
  <c r="AW4" i="35" s="1"/>
  <c r="AX4" i="35" s="1"/>
  <c r="AY4" i="35" s="1"/>
  <c r="AZ4" i="35" s="1"/>
  <c r="BA4" i="35" s="1"/>
  <c r="BB4" i="35" s="1"/>
  <c r="BC4" i="35" s="1"/>
  <c r="AL4" i="34"/>
  <c r="AM4" i="34" s="1"/>
  <c r="AN4" i="34" s="1"/>
  <c r="AO4" i="34"/>
  <c r="AP4" i="34" s="1"/>
  <c r="AQ4" i="34" s="1"/>
  <c r="AR4" i="34" s="1"/>
  <c r="AS4" i="34" s="1"/>
  <c r="AT4" i="34" s="1"/>
  <c r="AU4" i="34" s="1"/>
  <c r="AV4" i="34" s="1"/>
  <c r="AW4" i="34" s="1"/>
  <c r="AX4" i="34" s="1"/>
  <c r="AY4" i="34" s="1"/>
  <c r="AZ4" i="34" s="1"/>
  <c r="BA4" i="34" s="1"/>
  <c r="BB4" i="34" s="1"/>
  <c r="BC4" i="34" s="1"/>
  <c r="AL4" i="33"/>
  <c r="AM4" i="33" s="1"/>
  <c r="AN4" i="33" s="1"/>
  <c r="AO4" i="33" s="1"/>
  <c r="AP4" i="33" s="1"/>
  <c r="AQ4" i="33" s="1"/>
  <c r="AR4" i="33" s="1"/>
  <c r="AS4" i="33" s="1"/>
  <c r="AT4" i="33" s="1"/>
  <c r="AU4" i="33" s="1"/>
  <c r="AV4" i="33" s="1"/>
  <c r="AW4" i="33" s="1"/>
  <c r="AX4" i="33" s="1"/>
  <c r="AY4" i="33" s="1"/>
  <c r="AZ4" i="33" s="1"/>
  <c r="BA4" i="33" s="1"/>
  <c r="BB4" i="33" s="1"/>
  <c r="BC4" i="33" s="1"/>
  <c r="AL4" i="40"/>
  <c r="AM4" i="40" s="1"/>
  <c r="AN4" i="40" s="1"/>
  <c r="AO4" i="40" s="1"/>
  <c r="AP4" i="40"/>
  <c r="AQ4" i="40" s="1"/>
  <c r="AR4" i="40" s="1"/>
  <c r="AS4" i="40" s="1"/>
  <c r="AT4" i="40" s="1"/>
  <c r="AU4" i="40" s="1"/>
  <c r="AV4" i="40" s="1"/>
  <c r="AW4" i="40" s="1"/>
  <c r="AX4" i="40" s="1"/>
  <c r="AY4" i="40" s="1"/>
  <c r="AZ4" i="40" s="1"/>
  <c r="BA4" i="40" s="1"/>
  <c r="BB4" i="40" s="1"/>
  <c r="BC4" i="40" s="1"/>
  <c r="AL4" i="39"/>
  <c r="AM4" i="39" s="1"/>
  <c r="AN4" i="39" s="1"/>
  <c r="AO4" i="39" s="1"/>
  <c r="AP4" i="39" s="1"/>
  <c r="AQ4" i="39" s="1"/>
  <c r="AR4" i="39" s="1"/>
  <c r="AS4" i="39" s="1"/>
  <c r="AT4" i="39" s="1"/>
  <c r="AU4" i="39" s="1"/>
  <c r="AV4" i="39" s="1"/>
  <c r="AW4" i="39" s="1"/>
  <c r="AX4" i="39" s="1"/>
  <c r="AY4" i="39" s="1"/>
  <c r="AZ4" i="39" s="1"/>
  <c r="BA4" i="39" s="1"/>
  <c r="BB4" i="39" s="1"/>
  <c r="BC4" i="39" s="1"/>
  <c r="AL4" i="38"/>
  <c r="AM4" i="38" s="1"/>
  <c r="AN4" i="38" s="1"/>
  <c r="AO4" i="38" s="1"/>
  <c r="AP4" i="38"/>
  <c r="AQ4" i="38" s="1"/>
  <c r="AR4" i="38" s="1"/>
  <c r="AS4" i="38" s="1"/>
  <c r="AT4" i="38" s="1"/>
  <c r="AU4" i="38" s="1"/>
  <c r="AV4" i="38" s="1"/>
  <c r="AW4" i="38" s="1"/>
  <c r="AX4" i="38" s="1"/>
  <c r="AY4" i="38" s="1"/>
  <c r="AZ4" i="38" s="1"/>
  <c r="BA4" i="38" s="1"/>
  <c r="BB4" i="38" s="1"/>
  <c r="BC4" i="38" s="1"/>
  <c r="K4" i="38"/>
  <c r="L4" i="38" s="1"/>
  <c r="M4" i="38" s="1"/>
  <c r="N4" i="38" s="1"/>
  <c r="O4" i="38" s="1"/>
  <c r="P4" i="38" s="1"/>
  <c r="Q4" i="38" s="1"/>
  <c r="R4" i="38" s="1"/>
  <c r="S4" i="38" s="1"/>
  <c r="T4" i="38" s="1"/>
  <c r="U4" i="38" s="1"/>
  <c r="V4" i="38" s="1"/>
  <c r="W4" i="38" s="1"/>
  <c r="X4" i="38" s="1"/>
  <c r="Y4" i="38" s="1"/>
  <c r="Z4" i="38" s="1"/>
  <c r="AA4" i="38" s="1"/>
  <c r="AB4" i="38" s="1"/>
  <c r="K4" i="37"/>
  <c r="L4" i="37" s="1"/>
  <c r="M4" i="37" s="1"/>
  <c r="N4" i="37" s="1"/>
  <c r="O4" i="37" s="1"/>
  <c r="P4" i="37" s="1"/>
  <c r="Q4" i="37" s="1"/>
  <c r="R4" i="37" s="1"/>
  <c r="S4" i="37" s="1"/>
  <c r="T4" i="37" s="1"/>
  <c r="U4" i="37" s="1"/>
  <c r="V4" i="37" s="1"/>
  <c r="W4" i="37" s="1"/>
  <c r="X4" i="37" s="1"/>
  <c r="Y4" i="37" s="1"/>
  <c r="Z4" i="37" s="1"/>
  <c r="AA4" i="37" s="1"/>
  <c r="AB4" i="37" s="1"/>
  <c r="K4" i="36"/>
  <c r="L4" i="36" s="1"/>
  <c r="M4" i="36" s="1"/>
  <c r="N4" i="36" s="1"/>
  <c r="O4" i="36" s="1"/>
  <c r="P4" i="36"/>
  <c r="Q4" i="36" s="1"/>
  <c r="R4" i="36" s="1"/>
  <c r="S4" i="36" s="1"/>
  <c r="T4" i="36" s="1"/>
  <c r="U4" i="36" s="1"/>
  <c r="V4" i="36" s="1"/>
  <c r="W4" i="36" s="1"/>
  <c r="X4" i="36" s="1"/>
  <c r="Y4" i="36" s="1"/>
  <c r="Z4" i="36" s="1"/>
  <c r="AA4" i="36" s="1"/>
  <c r="AB4" i="36" s="1"/>
  <c r="K4" i="35"/>
  <c r="L4" i="35" s="1"/>
  <c r="M4" i="35" s="1"/>
  <c r="N4" i="35" s="1"/>
  <c r="O4" i="35" s="1"/>
  <c r="P4" i="35" s="1"/>
  <c r="Q4" i="35" s="1"/>
  <c r="R4" i="35" s="1"/>
  <c r="S4" i="35" s="1"/>
  <c r="T4" i="35" s="1"/>
  <c r="U4" i="35" s="1"/>
  <c r="V4" i="35" s="1"/>
  <c r="W4" i="35" s="1"/>
  <c r="X4" i="35" s="1"/>
  <c r="Y4" i="35" s="1"/>
  <c r="Z4" i="35" s="1"/>
  <c r="AA4" i="35" s="1"/>
  <c r="AB4" i="35" s="1"/>
  <c r="L9" i="34"/>
  <c r="K4" i="34"/>
  <c r="L4" i="34"/>
  <c r="M4" i="34"/>
  <c r="N4" i="34" s="1"/>
  <c r="O4" i="34" s="1"/>
  <c r="P4" i="34" s="1"/>
  <c r="Q4" i="34" s="1"/>
  <c r="R4" i="34" s="1"/>
  <c r="S4" i="34" s="1"/>
  <c r="T4" i="34" s="1"/>
  <c r="U4" i="34" s="1"/>
  <c r="V4" i="34"/>
  <c r="W4" i="34" s="1"/>
  <c r="X4" i="34" s="1"/>
  <c r="Y4" i="34" s="1"/>
  <c r="Z4" i="34" s="1"/>
  <c r="AA4" i="34" s="1"/>
  <c r="AB4" i="34" s="1"/>
  <c r="K4" i="33"/>
  <c r="L4" i="33"/>
  <c r="M4" i="33" s="1"/>
  <c r="N4" i="33" s="1"/>
  <c r="O4" i="33" s="1"/>
  <c r="P4" i="33" s="1"/>
  <c r="Q4" i="33" s="1"/>
  <c r="R4" i="33" s="1"/>
  <c r="S4" i="33" s="1"/>
  <c r="T4" i="33" s="1"/>
  <c r="U4" i="33" s="1"/>
  <c r="V4" i="33" s="1"/>
  <c r="W4" i="33" s="1"/>
  <c r="X4" i="33" s="1"/>
  <c r="Y4" i="33" s="1"/>
  <c r="Z4" i="33" s="1"/>
  <c r="AA4" i="33" s="1"/>
  <c r="AB4" i="33" s="1"/>
  <c r="K4" i="40"/>
  <c r="L4" i="40" s="1"/>
  <c r="M4" i="40" s="1"/>
  <c r="N4" i="40" s="1"/>
  <c r="O4" i="40" s="1"/>
  <c r="P4" i="40" s="1"/>
  <c r="Q4" i="40" s="1"/>
  <c r="R4" i="40" s="1"/>
  <c r="S4" i="40" s="1"/>
  <c r="T4" i="40" s="1"/>
  <c r="U4" i="40" s="1"/>
  <c r="V4" i="40" s="1"/>
  <c r="W4" i="40" s="1"/>
  <c r="X4" i="40" s="1"/>
  <c r="Y4" i="40" s="1"/>
  <c r="Z4" i="40" s="1"/>
  <c r="AA4" i="40" s="1"/>
  <c r="AB4" i="40" s="1"/>
  <c r="K4" i="39"/>
  <c r="L4" i="39"/>
  <c r="M4" i="39" s="1"/>
  <c r="N4" i="39" s="1"/>
  <c r="O4" i="39" s="1"/>
  <c r="P4" i="39" s="1"/>
  <c r="Q4" i="39" s="1"/>
  <c r="R4" i="39" s="1"/>
  <c r="S4" i="39" s="1"/>
  <c r="T4" i="39" s="1"/>
  <c r="U4" i="39" s="1"/>
  <c r="V4" i="39" s="1"/>
  <c r="W4" i="39" s="1"/>
  <c r="X4" i="39" s="1"/>
  <c r="Y4" i="39" s="1"/>
  <c r="Z4" i="39" s="1"/>
  <c r="AA4" i="39" s="1"/>
  <c r="AB4" i="39" s="1"/>
  <c r="AL12" i="38"/>
  <c r="AK12" i="38"/>
  <c r="AH12" i="38"/>
  <c r="AG12" i="38"/>
  <c r="AL15" i="36"/>
  <c r="AG15" i="36"/>
  <c r="AL9" i="34"/>
  <c r="AK9" i="34"/>
  <c r="AI9" i="34"/>
  <c r="AG9" i="34"/>
  <c r="K9" i="34"/>
  <c r="J9" i="34"/>
  <c r="E9" i="34"/>
  <c r="AD5" i="12"/>
  <c r="AC387" i="3" s="1"/>
  <c r="AD5" i="13"/>
  <c r="AC362" i="3" s="1"/>
  <c r="D5" i="13"/>
  <c r="C362" i="3" s="1"/>
  <c r="C5" i="13"/>
  <c r="B362" i="3" s="1"/>
  <c r="D5" i="12"/>
  <c r="C387" i="3" s="1"/>
  <c r="C5" i="12"/>
  <c r="B387" i="3" s="1"/>
  <c r="AD5" i="14"/>
  <c r="AC339" i="3" s="1"/>
  <c r="D5" i="14"/>
  <c r="C339" i="3" s="1"/>
  <c r="C5" i="14"/>
  <c r="B339" i="3" s="1"/>
  <c r="AM19" i="14"/>
  <c r="AL19" i="14"/>
  <c r="AK19" i="14"/>
  <c r="AJ19" i="14"/>
  <c r="AI19" i="14"/>
  <c r="AH19" i="14"/>
  <c r="AG19" i="14"/>
  <c r="AF19" i="14"/>
  <c r="AE19" i="14"/>
  <c r="AD19" i="14"/>
  <c r="AM15" i="14"/>
  <c r="AL15" i="14"/>
  <c r="AK15" i="14"/>
  <c r="AJ15" i="14"/>
  <c r="AI15" i="14"/>
  <c r="AH15" i="14"/>
  <c r="AG15" i="14"/>
  <c r="AF15" i="14"/>
  <c r="AE15" i="14"/>
  <c r="AD15" i="14"/>
  <c r="AM14" i="14"/>
  <c r="AL14" i="14"/>
  <c r="AK14" i="14"/>
  <c r="AJ14" i="14"/>
  <c r="AI14" i="14"/>
  <c r="AI17" i="14" s="1"/>
  <c r="AH14" i="14"/>
  <c r="AG14" i="14"/>
  <c r="AF14" i="14"/>
  <c r="AE14" i="14"/>
  <c r="AD14" i="14"/>
  <c r="AM6" i="14"/>
  <c r="AL6" i="14"/>
  <c r="AK6" i="14"/>
  <c r="AJ6" i="14"/>
  <c r="AI6" i="14"/>
  <c r="AH6" i="14"/>
  <c r="AG6" i="14"/>
  <c r="AF6" i="14"/>
  <c r="AE6" i="14"/>
  <c r="AD6" i="14"/>
  <c r="AM18" i="30"/>
  <c r="AM19" i="30" s="1"/>
  <c r="AL18" i="30"/>
  <c r="AK18" i="30"/>
  <c r="AJ18" i="30"/>
  <c r="AI18" i="30"/>
  <c r="AH18" i="30"/>
  <c r="AG18" i="30"/>
  <c r="AF18" i="30"/>
  <c r="AE18" i="30"/>
  <c r="AD18" i="30"/>
  <c r="AM16" i="30"/>
  <c r="AL16" i="30"/>
  <c r="AK16" i="30"/>
  <c r="AJ16" i="30"/>
  <c r="AI16" i="30"/>
  <c r="AH16" i="30"/>
  <c r="AG16" i="30"/>
  <c r="AF16" i="30"/>
  <c r="AE16" i="30"/>
  <c r="AD16" i="30"/>
  <c r="AM15" i="30"/>
  <c r="AL15" i="30"/>
  <c r="AK15" i="30"/>
  <c r="AJ15" i="30"/>
  <c r="AI15" i="30"/>
  <c r="AI17" i="30" s="1"/>
  <c r="AH15" i="30"/>
  <c r="AG15" i="30"/>
  <c r="AF15" i="30"/>
  <c r="AE15" i="30"/>
  <c r="AD15" i="30"/>
  <c r="AM6" i="30"/>
  <c r="AL6" i="30"/>
  <c r="AK6" i="30"/>
  <c r="AJ6" i="30"/>
  <c r="AI6" i="30"/>
  <c r="AH6" i="30"/>
  <c r="AG6" i="30"/>
  <c r="AF6" i="30"/>
  <c r="AE6" i="30"/>
  <c r="AD6" i="30"/>
  <c r="AD5" i="30"/>
  <c r="AC319" i="3" s="1"/>
  <c r="AM28" i="31"/>
  <c r="AL28" i="31"/>
  <c r="AK28" i="31"/>
  <c r="AJ28" i="31"/>
  <c r="AI28" i="31"/>
  <c r="AH28" i="31"/>
  <c r="AG28" i="31"/>
  <c r="AF28" i="31"/>
  <c r="AE28" i="31"/>
  <c r="AD28" i="31"/>
  <c r="AM31" i="31"/>
  <c r="AL31" i="31"/>
  <c r="AK31" i="31"/>
  <c r="AJ31" i="31"/>
  <c r="AI31" i="31"/>
  <c r="AH31" i="31"/>
  <c r="AG31" i="31"/>
  <c r="AF31" i="31"/>
  <c r="AE31" i="31"/>
  <c r="AD31" i="31"/>
  <c r="AM30" i="31"/>
  <c r="AL30" i="31"/>
  <c r="AK30" i="31"/>
  <c r="AJ30" i="31"/>
  <c r="AI30" i="31"/>
  <c r="AH30" i="31"/>
  <c r="AG30" i="31"/>
  <c r="AF30" i="31"/>
  <c r="AE30" i="31"/>
  <c r="AD30" i="31"/>
  <c r="AM25" i="31"/>
  <c r="AL25" i="31"/>
  <c r="AK25" i="31"/>
  <c r="AJ25" i="31"/>
  <c r="AI25" i="31"/>
  <c r="AH25" i="31"/>
  <c r="AG25" i="31"/>
  <c r="AF25" i="31"/>
  <c r="AE25" i="31"/>
  <c r="AD25" i="31"/>
  <c r="AM24" i="31"/>
  <c r="AL24" i="31"/>
  <c r="AK24" i="31"/>
  <c r="AJ24" i="31"/>
  <c r="AI24" i="31"/>
  <c r="AH24" i="31"/>
  <c r="AG24" i="31"/>
  <c r="AF24" i="31"/>
  <c r="AE24" i="31"/>
  <c r="AD24" i="31"/>
  <c r="AM23" i="31"/>
  <c r="AL23" i="31"/>
  <c r="AK23" i="31"/>
  <c r="AJ23" i="31"/>
  <c r="AI23" i="31"/>
  <c r="AH23" i="31"/>
  <c r="AG23" i="31"/>
  <c r="AF23" i="31"/>
  <c r="AE23" i="31"/>
  <c r="AD23" i="31"/>
  <c r="AM22" i="31"/>
  <c r="AL22" i="31"/>
  <c r="AK22" i="31"/>
  <c r="AJ22" i="31"/>
  <c r="AI22" i="31"/>
  <c r="AH22" i="31"/>
  <c r="AG22" i="31"/>
  <c r="AF22" i="31"/>
  <c r="AE22" i="31"/>
  <c r="AD22" i="31"/>
  <c r="AM18" i="31"/>
  <c r="AL18" i="31"/>
  <c r="AK18" i="31"/>
  <c r="AJ18" i="31"/>
  <c r="AI18" i="31"/>
  <c r="AH18" i="31"/>
  <c r="AG18" i="31"/>
  <c r="AF18" i="31"/>
  <c r="AE18" i="31"/>
  <c r="AD18" i="31"/>
  <c r="AM16" i="31"/>
  <c r="AL16" i="31"/>
  <c r="AK16" i="31"/>
  <c r="AJ16" i="31"/>
  <c r="AI16" i="31"/>
  <c r="AH16" i="31"/>
  <c r="AG16" i="31"/>
  <c r="AF16" i="31"/>
  <c r="AE16" i="31"/>
  <c r="AD16" i="31"/>
  <c r="AM12" i="31"/>
  <c r="AM13" i="31" s="1"/>
  <c r="AL12" i="31"/>
  <c r="AL13" i="31" s="1"/>
  <c r="AK12" i="31"/>
  <c r="AJ12" i="31"/>
  <c r="AJ13" i="31" s="1"/>
  <c r="AI12" i="31"/>
  <c r="AH12" i="31"/>
  <c r="AG12" i="31"/>
  <c r="AG13" i="31" s="1"/>
  <c r="AF12" i="31"/>
  <c r="AF13" i="31" s="1"/>
  <c r="AE12" i="31"/>
  <c r="AE13" i="31" s="1"/>
  <c r="AD12" i="31"/>
  <c r="AD13" i="31" s="1"/>
  <c r="AK13" i="31"/>
  <c r="AM10" i="31"/>
  <c r="AL10" i="31"/>
  <c r="AK10" i="31"/>
  <c r="AJ10" i="31"/>
  <c r="AI10" i="31"/>
  <c r="AH10" i="31"/>
  <c r="AG10" i="31"/>
  <c r="AF10" i="31"/>
  <c r="AE10" i="31"/>
  <c r="AD10" i="31"/>
  <c r="AM9" i="31"/>
  <c r="AL9" i="31"/>
  <c r="AK9" i="31"/>
  <c r="AJ9" i="31"/>
  <c r="AI9" i="31"/>
  <c r="AH9" i="31"/>
  <c r="AG9" i="31"/>
  <c r="AF9" i="31"/>
  <c r="AE9" i="31"/>
  <c r="AD9" i="31"/>
  <c r="AM8" i="31"/>
  <c r="AL8" i="31"/>
  <c r="AK8" i="31"/>
  <c r="AJ8" i="31"/>
  <c r="AI8" i="31"/>
  <c r="AH8" i="31"/>
  <c r="AG8" i="31"/>
  <c r="AF8" i="31"/>
  <c r="AE8" i="31"/>
  <c r="AD8" i="31"/>
  <c r="AM6" i="31"/>
  <c r="AL6" i="31"/>
  <c r="AK6" i="31"/>
  <c r="AJ6" i="31"/>
  <c r="AI6" i="31"/>
  <c r="AH6" i="31"/>
  <c r="AG6" i="31"/>
  <c r="AF6" i="31"/>
  <c r="AE6" i="31"/>
  <c r="AD6" i="31"/>
  <c r="AM20" i="10"/>
  <c r="AL20" i="10"/>
  <c r="AK20" i="10"/>
  <c r="AJ20" i="10"/>
  <c r="AI20" i="10"/>
  <c r="AH20" i="10"/>
  <c r="AG20" i="10"/>
  <c r="AF20" i="10"/>
  <c r="AE20" i="10"/>
  <c r="AD20" i="10"/>
  <c r="AM11" i="10"/>
  <c r="AM12" i="10" s="1"/>
  <c r="AL11" i="10"/>
  <c r="AK11" i="10"/>
  <c r="AK12" i="10" s="1"/>
  <c r="AJ11" i="10"/>
  <c r="AI11" i="10"/>
  <c r="AI12" i="10" s="1"/>
  <c r="AH11" i="10"/>
  <c r="AH12" i="10" s="1"/>
  <c r="AG11" i="10"/>
  <c r="AG12" i="10" s="1"/>
  <c r="AF11" i="10"/>
  <c r="AE11" i="10"/>
  <c r="AE12" i="10" s="1"/>
  <c r="AD11" i="10"/>
  <c r="AM8" i="10"/>
  <c r="AM9" i="10" s="1"/>
  <c r="AL8" i="10"/>
  <c r="AK8" i="10"/>
  <c r="AJ8" i="10"/>
  <c r="AJ9" i="10" s="1"/>
  <c r="AI8" i="10"/>
  <c r="AI9" i="10" s="1"/>
  <c r="AH8" i="10"/>
  <c r="AG8" i="10"/>
  <c r="AG9" i="10" s="1"/>
  <c r="AF8" i="10"/>
  <c r="AF9" i="10" s="1"/>
  <c r="AE8" i="10"/>
  <c r="AE9" i="10" s="1"/>
  <c r="AD8" i="10"/>
  <c r="AM6" i="10"/>
  <c r="AL6" i="10"/>
  <c r="AK6" i="10"/>
  <c r="AJ6" i="10"/>
  <c r="AI6" i="10"/>
  <c r="AH6" i="10"/>
  <c r="AG6" i="10"/>
  <c r="AF6" i="10"/>
  <c r="AE6" i="10"/>
  <c r="AD6" i="10"/>
  <c r="AD5" i="10"/>
  <c r="AC242" i="3" s="1"/>
  <c r="AM23" i="32"/>
  <c r="AL23" i="32"/>
  <c r="AK23" i="32"/>
  <c r="AJ23" i="32"/>
  <c r="AI23" i="32"/>
  <c r="AH23" i="32"/>
  <c r="AG23" i="32"/>
  <c r="AF23" i="32"/>
  <c r="AE23" i="32"/>
  <c r="AD23" i="32"/>
  <c r="AM20" i="32"/>
  <c r="AL20" i="32"/>
  <c r="AK20" i="32"/>
  <c r="AJ20" i="32"/>
  <c r="AI20" i="32"/>
  <c r="AH20" i="32"/>
  <c r="AG20" i="32"/>
  <c r="AF20" i="32"/>
  <c r="AE20" i="32"/>
  <c r="AD20" i="32"/>
  <c r="AM19" i="32"/>
  <c r="AL19" i="32"/>
  <c r="AK19" i="32"/>
  <c r="AJ19" i="32"/>
  <c r="AI19" i="32"/>
  <c r="AH19" i="32"/>
  <c r="AG19" i="32"/>
  <c r="AF19" i="32"/>
  <c r="AE19" i="32"/>
  <c r="AD19" i="32"/>
  <c r="AM18" i="32"/>
  <c r="AL18" i="32"/>
  <c r="AK18" i="32"/>
  <c r="AJ18" i="32"/>
  <c r="AI18" i="32"/>
  <c r="AH18" i="32"/>
  <c r="AG18" i="32"/>
  <c r="AF18" i="32"/>
  <c r="AE18" i="32"/>
  <c r="AD18" i="32"/>
  <c r="AM12" i="32"/>
  <c r="AL12" i="32"/>
  <c r="AK12" i="32"/>
  <c r="AJ12" i="32"/>
  <c r="AI12" i="32"/>
  <c r="AH12" i="32"/>
  <c r="AG12" i="32"/>
  <c r="AF12" i="32"/>
  <c r="AE12" i="32"/>
  <c r="AD12" i="32"/>
  <c r="AM11" i="32"/>
  <c r="AL11" i="32"/>
  <c r="AK11" i="32"/>
  <c r="AJ11" i="32"/>
  <c r="AI11" i="32"/>
  <c r="AH11" i="32"/>
  <c r="AG11" i="32"/>
  <c r="AF11" i="32"/>
  <c r="AE11" i="32"/>
  <c r="AD11" i="32"/>
  <c r="AM8" i="32"/>
  <c r="AM9" i="32" s="1"/>
  <c r="AL8" i="32"/>
  <c r="AK8" i="32"/>
  <c r="AK9" i="32" s="1"/>
  <c r="AJ8" i="32"/>
  <c r="AJ9" i="32" s="1"/>
  <c r="AI8" i="32"/>
  <c r="AI9" i="32" s="1"/>
  <c r="AH8" i="32"/>
  <c r="AH9" i="32" s="1"/>
  <c r="AG8" i="32"/>
  <c r="AG9" i="32" s="1"/>
  <c r="AF8" i="32"/>
  <c r="AF9" i="32" s="1"/>
  <c r="AE8" i="32"/>
  <c r="AE9" i="32" s="1"/>
  <c r="AD8" i="32"/>
  <c r="AM6" i="32"/>
  <c r="AL6" i="32"/>
  <c r="AK6" i="32"/>
  <c r="AJ6" i="32"/>
  <c r="AI6" i="32"/>
  <c r="AH6" i="32"/>
  <c r="AG6" i="32"/>
  <c r="AF6" i="32"/>
  <c r="AE6" i="32"/>
  <c r="AD6" i="32"/>
  <c r="AD5" i="32"/>
  <c r="AC302" i="3" s="1"/>
  <c r="D5" i="32"/>
  <c r="C302" i="3" s="1"/>
  <c r="F8" i="32"/>
  <c r="H23" i="32"/>
  <c r="J20" i="32"/>
  <c r="L19" i="32"/>
  <c r="D19" i="32"/>
  <c r="F18" i="32"/>
  <c r="H12" i="32"/>
  <c r="J11" i="32"/>
  <c r="L6" i="32"/>
  <c r="D6" i="32"/>
  <c r="AL17" i="16"/>
  <c r="AK17" i="16"/>
  <c r="AJ17" i="16"/>
  <c r="AI17" i="16"/>
  <c r="AH17" i="16"/>
  <c r="AG17" i="16"/>
  <c r="AF17" i="16"/>
  <c r="AE17" i="16"/>
  <c r="AD17" i="16"/>
  <c r="AL16" i="16"/>
  <c r="AK16" i="16"/>
  <c r="AJ16" i="16"/>
  <c r="AI16" i="16"/>
  <c r="AH16" i="16"/>
  <c r="AG16" i="16"/>
  <c r="AF16" i="16"/>
  <c r="AE16" i="16"/>
  <c r="AD16" i="16"/>
  <c r="AL12" i="16"/>
  <c r="AK12" i="16"/>
  <c r="AJ12" i="16"/>
  <c r="AI12" i="16"/>
  <c r="AH12" i="16"/>
  <c r="AG12" i="16"/>
  <c r="AF12" i="16"/>
  <c r="AF15" i="16" s="1"/>
  <c r="AE12" i="16"/>
  <c r="AD12" i="16"/>
  <c r="AL6" i="16"/>
  <c r="AK6" i="16"/>
  <c r="AJ6" i="16"/>
  <c r="AI6" i="16"/>
  <c r="AH6" i="16"/>
  <c r="AG6" i="16"/>
  <c r="AF6" i="16"/>
  <c r="AE6" i="16"/>
  <c r="AD6" i="16"/>
  <c r="AL5" i="16"/>
  <c r="AK5" i="16"/>
  <c r="AJ5" i="16"/>
  <c r="AI5" i="16"/>
  <c r="AH5" i="16"/>
  <c r="AG5" i="16"/>
  <c r="AF5" i="16"/>
  <c r="AE5" i="16"/>
  <c r="AD5" i="16"/>
  <c r="K4" i="2"/>
  <c r="L4" i="2" s="1"/>
  <c r="M4" i="2" s="1"/>
  <c r="N4" i="2" s="1"/>
  <c r="O4" i="2" s="1"/>
  <c r="P4" i="2" s="1"/>
  <c r="Q4" i="2" s="1"/>
  <c r="R4" i="2" s="1"/>
  <c r="S4" i="2" s="1"/>
  <c r="T4" i="2" s="1"/>
  <c r="U4" i="2" s="1"/>
  <c r="V4" i="2" s="1"/>
  <c r="W4" i="2" s="1"/>
  <c r="X4" i="2" s="1"/>
  <c r="Y4" i="2" s="1"/>
  <c r="Z4" i="2" s="1"/>
  <c r="AA4" i="2" s="1"/>
  <c r="AB4" i="2" s="1"/>
  <c r="AM36" i="1"/>
  <c r="AM52" i="1" s="1"/>
  <c r="AM35" i="1"/>
  <c r="AM51" i="1" s="1"/>
  <c r="AM18" i="1"/>
  <c r="AM34" i="1"/>
  <c r="AM33" i="1"/>
  <c r="AM49" i="1" s="1"/>
  <c r="AM11" i="1"/>
  <c r="AM13" i="1"/>
  <c r="AM15" i="1"/>
  <c r="AM24" i="1"/>
  <c r="AM25" i="1"/>
  <c r="AM26" i="1"/>
  <c r="AM42" i="1" s="1"/>
  <c r="AM27" i="1"/>
  <c r="AM28" i="1"/>
  <c r="AM44" i="1" s="1"/>
  <c r="AM29" i="1"/>
  <c r="AM30" i="1"/>
  <c r="AM46" i="1" s="1"/>
  <c r="AM31" i="1"/>
  <c r="AL36" i="1"/>
  <c r="AL52" i="1" s="1"/>
  <c r="AL35" i="1"/>
  <c r="AL51" i="1" s="1"/>
  <c r="AL34" i="1"/>
  <c r="AL33" i="1"/>
  <c r="AL31" i="1"/>
  <c r="AL30" i="1"/>
  <c r="AL46" i="1" s="1"/>
  <c r="AL29" i="1"/>
  <c r="AL28" i="1"/>
  <c r="AL44" i="1" s="1"/>
  <c r="AL27" i="1"/>
  <c r="AL26" i="1"/>
  <c r="AL42" i="1" s="1"/>
  <c r="AL25" i="1"/>
  <c r="AL41" i="1" s="1"/>
  <c r="AL24" i="1"/>
  <c r="AL22" i="1" s="1"/>
  <c r="AL18" i="1"/>
  <c r="AL15" i="1"/>
  <c r="AL13" i="1"/>
  <c r="AL11" i="1"/>
  <c r="K36" i="1"/>
  <c r="K52" i="1" s="1"/>
  <c r="K35" i="1"/>
  <c r="K51" i="1" s="1"/>
  <c r="K34" i="1"/>
  <c r="K50" i="1" s="1"/>
  <c r="K33" i="1"/>
  <c r="K30" i="1"/>
  <c r="K29" i="1"/>
  <c r="K28" i="1"/>
  <c r="K44" i="1" s="1"/>
  <c r="K27" i="1"/>
  <c r="K26" i="1"/>
  <c r="K42" i="1" s="1"/>
  <c r="K25" i="1"/>
  <c r="K41" i="1" s="1"/>
  <c r="K23" i="1"/>
  <c r="K14" i="1"/>
  <c r="K13" i="1"/>
  <c r="K11" i="1"/>
  <c r="K7" i="1"/>
  <c r="L36" i="1"/>
  <c r="L52" i="1" s="1"/>
  <c r="L35" i="1"/>
  <c r="L51" i="1" s="1"/>
  <c r="L34" i="1"/>
  <c r="L50" i="1" s="1"/>
  <c r="L33" i="1"/>
  <c r="L49" i="1" s="1"/>
  <c r="L31" i="1"/>
  <c r="L30" i="1"/>
  <c r="L29" i="1"/>
  <c r="L28" i="1"/>
  <c r="L44" i="1" s="1"/>
  <c r="L27" i="1"/>
  <c r="L26" i="1"/>
  <c r="L42" i="1" s="1"/>
  <c r="L25" i="1"/>
  <c r="L24" i="1"/>
  <c r="L40" i="1" s="1"/>
  <c r="L23" i="1"/>
  <c r="L15" i="1"/>
  <c r="L14" i="1"/>
  <c r="L13" i="1"/>
  <c r="L11" i="1"/>
  <c r="L7" i="1"/>
  <c r="AL4" i="2"/>
  <c r="AM4" i="2" s="1"/>
  <c r="AN4" i="2" s="1"/>
  <c r="AO4" i="2" s="1"/>
  <c r="AP4" i="2" s="1"/>
  <c r="AQ4" i="2" s="1"/>
  <c r="AR4" i="2" s="1"/>
  <c r="AS4" i="2" s="1"/>
  <c r="AT4" i="2" s="1"/>
  <c r="AU4" i="2" s="1"/>
  <c r="AV4" i="2" s="1"/>
  <c r="AW4" i="2" s="1"/>
  <c r="AX4" i="2" s="1"/>
  <c r="AY4" i="2" s="1"/>
  <c r="AZ4" i="2" s="1"/>
  <c r="BA4" i="2" s="1"/>
  <c r="BB4" i="2" s="1"/>
  <c r="BC4" i="2" s="1"/>
  <c r="AM18" i="2"/>
  <c r="AM19" i="2"/>
  <c r="AM35" i="2"/>
  <c r="AM34" i="2"/>
  <c r="AM33" i="2"/>
  <c r="AL35" i="2"/>
  <c r="AL34" i="2"/>
  <c r="AL33" i="2"/>
  <c r="AL49" i="2" s="1"/>
  <c r="AL19" i="2"/>
  <c r="AL18" i="2"/>
  <c r="L18" i="2"/>
  <c r="L19" i="2"/>
  <c r="L35" i="2"/>
  <c r="L34" i="2"/>
  <c r="L33" i="2"/>
  <c r="L49" i="2" s="1"/>
  <c r="L43" i="2"/>
  <c r="K35" i="2"/>
  <c r="K34" i="2"/>
  <c r="K33" i="2"/>
  <c r="K49" i="2" s="1"/>
  <c r="K19" i="2"/>
  <c r="K18" i="2"/>
  <c r="AE20" i="1"/>
  <c r="AD104" i="3" s="1"/>
  <c r="AD20" i="1"/>
  <c r="AC104" i="3" s="1"/>
  <c r="AE19" i="1"/>
  <c r="AD103" i="3" s="1"/>
  <c r="AD19" i="1"/>
  <c r="AC103" i="3" s="1"/>
  <c r="AK18" i="1"/>
  <c r="AJ18" i="1"/>
  <c r="AI18" i="1"/>
  <c r="AH18" i="1"/>
  <c r="AG18" i="1"/>
  <c r="AF18" i="1"/>
  <c r="AE18" i="1"/>
  <c r="AD18" i="1"/>
  <c r="AE17" i="1"/>
  <c r="AD17" i="1"/>
  <c r="AK33" i="1"/>
  <c r="AK49" i="1" s="1"/>
  <c r="AJ33" i="1"/>
  <c r="AJ49" i="1" s="1"/>
  <c r="AI33" i="1"/>
  <c r="AI49" i="1" s="1"/>
  <c r="AH33" i="1"/>
  <c r="AH49" i="1" s="1"/>
  <c r="AG33" i="1"/>
  <c r="AF33" i="1"/>
  <c r="AF49" i="1" s="1"/>
  <c r="AE33" i="1"/>
  <c r="AD33" i="1"/>
  <c r="J33" i="1"/>
  <c r="J49" i="1" s="1"/>
  <c r="I33" i="1"/>
  <c r="I49" i="1" s="1"/>
  <c r="H33" i="1"/>
  <c r="H49" i="1" s="1"/>
  <c r="G33" i="1"/>
  <c r="G49" i="1" s="1"/>
  <c r="F33" i="1"/>
  <c r="F49" i="1" s="1"/>
  <c r="E33" i="1"/>
  <c r="D33" i="1"/>
  <c r="C33" i="1"/>
  <c r="AK36" i="1"/>
  <c r="AK52" i="1" s="1"/>
  <c r="AJ36" i="1"/>
  <c r="AJ52" i="1" s="1"/>
  <c r="AI36" i="1"/>
  <c r="AI52" i="1" s="1"/>
  <c r="AH36" i="1"/>
  <c r="AG36" i="1"/>
  <c r="AG52" i="1" s="1"/>
  <c r="AF36" i="1"/>
  <c r="AF52" i="1" s="1"/>
  <c r="AE36" i="1"/>
  <c r="AD36" i="1"/>
  <c r="J36" i="1"/>
  <c r="J52" i="1" s="1"/>
  <c r="I36" i="1"/>
  <c r="I52" i="1" s="1"/>
  <c r="H36" i="1"/>
  <c r="H52" i="1" s="1"/>
  <c r="G36" i="1"/>
  <c r="G52" i="1" s="1"/>
  <c r="F36" i="1"/>
  <c r="E36" i="1"/>
  <c r="E52" i="1" s="1"/>
  <c r="D36" i="1"/>
  <c r="C36" i="1"/>
  <c r="J7" i="1"/>
  <c r="I7" i="1"/>
  <c r="H7" i="1"/>
  <c r="G7" i="1"/>
  <c r="F7" i="1"/>
  <c r="E7" i="1"/>
  <c r="D7" i="1"/>
  <c r="C7" i="1"/>
  <c r="K4" i="22"/>
  <c r="L4" i="22" s="1"/>
  <c r="M4" i="22" s="1"/>
  <c r="N4" i="22" s="1"/>
  <c r="O4" i="22" s="1"/>
  <c r="P4" i="22" s="1"/>
  <c r="Q4" i="22" s="1"/>
  <c r="R4" i="22" s="1"/>
  <c r="S4" i="22" s="1"/>
  <c r="T4" i="22" s="1"/>
  <c r="U4" i="22" s="1"/>
  <c r="V4" i="22" s="1"/>
  <c r="W4" i="22" s="1"/>
  <c r="X4" i="22" s="1"/>
  <c r="Y4" i="22" s="1"/>
  <c r="Z4" i="22" s="1"/>
  <c r="AA4" i="22" s="1"/>
  <c r="AB4" i="22" s="1"/>
  <c r="K4" i="21"/>
  <c r="L4" i="21" s="1"/>
  <c r="M4" i="21" s="1"/>
  <c r="N4" i="21" s="1"/>
  <c r="O4" i="21" s="1"/>
  <c r="P4" i="21" s="1"/>
  <c r="Q4" i="21" s="1"/>
  <c r="R4" i="21" s="1"/>
  <c r="S4" i="21" s="1"/>
  <c r="T4" i="21" s="1"/>
  <c r="U4" i="21" s="1"/>
  <c r="V4" i="21" s="1"/>
  <c r="W4" i="21" s="1"/>
  <c r="X4" i="21" s="1"/>
  <c r="Y4" i="21" s="1"/>
  <c r="Z4" i="21" s="1"/>
  <c r="AA4" i="21" s="1"/>
  <c r="AB4" i="21" s="1"/>
  <c r="K4" i="26"/>
  <c r="L4" i="26" s="1"/>
  <c r="M4" i="26" s="1"/>
  <c r="N4" i="26" s="1"/>
  <c r="O4" i="26" s="1"/>
  <c r="P4" i="26" s="1"/>
  <c r="Q4" i="26" s="1"/>
  <c r="R4" i="26" s="1"/>
  <c r="S4" i="26" s="1"/>
  <c r="T4" i="26" s="1"/>
  <c r="U4" i="26" s="1"/>
  <c r="V4" i="26" s="1"/>
  <c r="W4" i="26" s="1"/>
  <c r="X4" i="26" s="1"/>
  <c r="Y4" i="26" s="1"/>
  <c r="Z4" i="26" s="1"/>
  <c r="AA4" i="26" s="1"/>
  <c r="AB4" i="26" s="1"/>
  <c r="K4" i="16"/>
  <c r="L4" i="16" s="1"/>
  <c r="M4" i="16" s="1"/>
  <c r="N4" i="16" s="1"/>
  <c r="O4" i="16" s="1"/>
  <c r="P4" i="16" s="1"/>
  <c r="Q4" i="16" s="1"/>
  <c r="R4" i="16" s="1"/>
  <c r="S4" i="16" s="1"/>
  <c r="T4" i="16" s="1"/>
  <c r="U4" i="16" s="1"/>
  <c r="V4" i="16" s="1"/>
  <c r="W4" i="16" s="1"/>
  <c r="X4" i="16" s="1"/>
  <c r="Y4" i="16" s="1"/>
  <c r="Z4" i="16" s="1"/>
  <c r="AA4" i="16" s="1"/>
  <c r="AB4" i="16" s="1"/>
  <c r="K4" i="15"/>
  <c r="L4" i="15" s="1"/>
  <c r="M4" i="15" s="1"/>
  <c r="N4" i="15" s="1"/>
  <c r="O4" i="15" s="1"/>
  <c r="P4" i="15" s="1"/>
  <c r="Q4" i="15" s="1"/>
  <c r="R4" i="15" s="1"/>
  <c r="S4" i="15" s="1"/>
  <c r="T4" i="15" s="1"/>
  <c r="U4" i="15" s="1"/>
  <c r="V4" i="15" s="1"/>
  <c r="W4" i="15" s="1"/>
  <c r="X4" i="15" s="1"/>
  <c r="Y4" i="15" s="1"/>
  <c r="Z4" i="15" s="1"/>
  <c r="AA4" i="15" s="1"/>
  <c r="AB4" i="15" s="1"/>
  <c r="L31" i="17"/>
  <c r="L7" i="17"/>
  <c r="L6" i="17"/>
  <c r="L6" i="18"/>
  <c r="L22" i="18"/>
  <c r="L24" i="18"/>
  <c r="L25" i="18"/>
  <c r="L19" i="18"/>
  <c r="L20" i="18"/>
  <c r="L16" i="18"/>
  <c r="L6" i="6"/>
  <c r="L12" i="6"/>
  <c r="L11" i="6"/>
  <c r="L6" i="7"/>
  <c r="L24" i="7"/>
  <c r="L25" i="7"/>
  <c r="L12" i="7"/>
  <c r="L9" i="7"/>
  <c r="L6" i="10"/>
  <c r="L20" i="10"/>
  <c r="L11" i="10"/>
  <c r="L8" i="10"/>
  <c r="L6" i="9"/>
  <c r="L16" i="9"/>
  <c r="L6" i="31"/>
  <c r="L28" i="31"/>
  <c r="L30" i="31"/>
  <c r="L31" i="31"/>
  <c r="L22" i="31"/>
  <c r="L23" i="31"/>
  <c r="L24" i="31"/>
  <c r="L25" i="31"/>
  <c r="L16" i="31"/>
  <c r="L18" i="31"/>
  <c r="L12" i="31"/>
  <c r="L13" i="31" s="1"/>
  <c r="L10" i="31"/>
  <c r="L9" i="31"/>
  <c r="L8" i="31"/>
  <c r="L6" i="30"/>
  <c r="L18" i="30"/>
  <c r="L15" i="30"/>
  <c r="L16" i="30"/>
  <c r="L29" i="13"/>
  <c r="L30" i="13"/>
  <c r="L26" i="13"/>
  <c r="L28" i="13"/>
  <c r="L23" i="13"/>
  <c r="L24" i="13"/>
  <c r="L19" i="13"/>
  <c r="L20" i="13"/>
  <c r="L11" i="13"/>
  <c r="L6" i="13"/>
  <c r="L33" i="12"/>
  <c r="L30" i="12"/>
  <c r="L32" i="12"/>
  <c r="L23" i="12"/>
  <c r="L24" i="12"/>
  <c r="L25" i="12"/>
  <c r="L26" i="12"/>
  <c r="L27" i="12"/>
  <c r="L28" i="12"/>
  <c r="L16" i="12"/>
  <c r="L17" i="12"/>
  <c r="L19" i="12"/>
  <c r="L20" i="12"/>
  <c r="L9" i="12"/>
  <c r="L6" i="12"/>
  <c r="L15" i="22"/>
  <c r="L30" i="15"/>
  <c r="L24" i="15"/>
  <c r="L26" i="15"/>
  <c r="L14" i="15"/>
  <c r="L18" i="15"/>
  <c r="L19" i="15"/>
  <c r="L20" i="15"/>
  <c r="L6" i="15"/>
  <c r="L14" i="17"/>
  <c r="L15" i="17"/>
  <c r="L11" i="17"/>
  <c r="L6" i="14"/>
  <c r="L19" i="14"/>
  <c r="L14" i="14"/>
  <c r="L15" i="14"/>
  <c r="AL4" i="22"/>
  <c r="AM4" i="22"/>
  <c r="AN4" i="22" s="1"/>
  <c r="AO4" i="22" s="1"/>
  <c r="AP4" i="22" s="1"/>
  <c r="AQ4" i="22" s="1"/>
  <c r="AR4" i="22" s="1"/>
  <c r="AS4" i="22" s="1"/>
  <c r="AT4" i="22" s="1"/>
  <c r="AU4" i="22" s="1"/>
  <c r="AV4" i="22" s="1"/>
  <c r="AW4" i="22" s="1"/>
  <c r="AX4" i="22" s="1"/>
  <c r="AY4" i="22" s="1"/>
  <c r="AZ4" i="22" s="1"/>
  <c r="BA4" i="22" s="1"/>
  <c r="BB4" i="22" s="1"/>
  <c r="BC4" i="22" s="1"/>
  <c r="AL4" i="21"/>
  <c r="AM4" i="21" s="1"/>
  <c r="AN4" i="21" s="1"/>
  <c r="AO4" i="21" s="1"/>
  <c r="AP4" i="21" s="1"/>
  <c r="AQ4" i="21" s="1"/>
  <c r="AR4" i="21" s="1"/>
  <c r="AS4" i="21" s="1"/>
  <c r="AT4" i="21" s="1"/>
  <c r="AU4" i="21" s="1"/>
  <c r="AV4" i="21" s="1"/>
  <c r="AW4" i="21" s="1"/>
  <c r="AX4" i="21" s="1"/>
  <c r="AY4" i="21" s="1"/>
  <c r="AZ4" i="21" s="1"/>
  <c r="BA4" i="21" s="1"/>
  <c r="BB4" i="21" s="1"/>
  <c r="BC4" i="21" s="1"/>
  <c r="AL4" i="26"/>
  <c r="AM4" i="26" s="1"/>
  <c r="AN4" i="26" s="1"/>
  <c r="AO4" i="26" s="1"/>
  <c r="AP4" i="26" s="1"/>
  <c r="AQ4" i="26" s="1"/>
  <c r="AR4" i="26" s="1"/>
  <c r="AS4" i="26" s="1"/>
  <c r="AT4" i="26" s="1"/>
  <c r="AU4" i="26" s="1"/>
  <c r="AV4" i="26" s="1"/>
  <c r="AW4" i="26" s="1"/>
  <c r="AX4" i="26" s="1"/>
  <c r="AY4" i="26" s="1"/>
  <c r="AZ4" i="26" s="1"/>
  <c r="BA4" i="26" s="1"/>
  <c r="BB4" i="26" s="1"/>
  <c r="BC4" i="26" s="1"/>
  <c r="AL4" i="15"/>
  <c r="AM4" i="15" s="1"/>
  <c r="AN4" i="15" s="1"/>
  <c r="AO4" i="15" s="1"/>
  <c r="AP4" i="15" s="1"/>
  <c r="AQ4" i="15" s="1"/>
  <c r="AR4" i="15" s="1"/>
  <c r="AS4" i="15" s="1"/>
  <c r="AT4" i="15" s="1"/>
  <c r="AU4" i="15" s="1"/>
  <c r="AV4" i="15" s="1"/>
  <c r="AW4" i="15" s="1"/>
  <c r="AX4" i="15" s="1"/>
  <c r="AY4" i="15" s="1"/>
  <c r="AZ4" i="15" s="1"/>
  <c r="BA4" i="15" s="1"/>
  <c r="BB4" i="15" s="1"/>
  <c r="BC4" i="15" s="1"/>
  <c r="AL4" i="16"/>
  <c r="AM4" i="16" s="1"/>
  <c r="AN4" i="16" s="1"/>
  <c r="AO4" i="16" s="1"/>
  <c r="AP4" i="16" s="1"/>
  <c r="AQ4" i="16" s="1"/>
  <c r="AR4" i="16" s="1"/>
  <c r="AS4" i="16" s="1"/>
  <c r="AT4" i="16" s="1"/>
  <c r="AU4" i="16" s="1"/>
  <c r="AV4" i="16" s="1"/>
  <c r="AW4" i="16" s="1"/>
  <c r="AX4" i="16" s="1"/>
  <c r="AY4" i="16" s="1"/>
  <c r="AZ4" i="16" s="1"/>
  <c r="BA4" i="16" s="1"/>
  <c r="BB4" i="16" s="1"/>
  <c r="BC4" i="16" s="1"/>
  <c r="AM7" i="17"/>
  <c r="AM6" i="17"/>
  <c r="AM6" i="6"/>
  <c r="AM9" i="6" s="1"/>
  <c r="AM12" i="6"/>
  <c r="AM11" i="6"/>
  <c r="AM6" i="7"/>
  <c r="AM24" i="7"/>
  <c r="AM25" i="7"/>
  <c r="AM12" i="7"/>
  <c r="AM9" i="7"/>
  <c r="AM6" i="9"/>
  <c r="AM16" i="9"/>
  <c r="AM29" i="13"/>
  <c r="AM30" i="13"/>
  <c r="AM26" i="13"/>
  <c r="AM28" i="13"/>
  <c r="AM23" i="13"/>
  <c r="AM24" i="13"/>
  <c r="AM19" i="13"/>
  <c r="AM21" i="13" s="1"/>
  <c r="AM20" i="13"/>
  <c r="AM11" i="13"/>
  <c r="AM6" i="13"/>
  <c r="AM8" i="13" s="1"/>
  <c r="AM33" i="12"/>
  <c r="AM30" i="12"/>
  <c r="AM32" i="12"/>
  <c r="AM23" i="12"/>
  <c r="AM24" i="12"/>
  <c r="AM25" i="12"/>
  <c r="AM26" i="12"/>
  <c r="AM27" i="12"/>
  <c r="AM28" i="12"/>
  <c r="AM16" i="12"/>
  <c r="AM17" i="12"/>
  <c r="AM19" i="12"/>
  <c r="AM20" i="12"/>
  <c r="AM9" i="12"/>
  <c r="AM6" i="12"/>
  <c r="AL7" i="17"/>
  <c r="AL6" i="17"/>
  <c r="AK7" i="17"/>
  <c r="AK6" i="17"/>
  <c r="AJ7" i="17"/>
  <c r="AJ6" i="17"/>
  <c r="AI7" i="17"/>
  <c r="AI6" i="17"/>
  <c r="AH7" i="17"/>
  <c r="AH6" i="17"/>
  <c r="AG7" i="17"/>
  <c r="AG6" i="17"/>
  <c r="AF7" i="17"/>
  <c r="AF6" i="17"/>
  <c r="AE7" i="17"/>
  <c r="AE6" i="17"/>
  <c r="AD7" i="17"/>
  <c r="AD6" i="17"/>
  <c r="G22" i="18"/>
  <c r="F22" i="18"/>
  <c r="E22" i="18"/>
  <c r="D22" i="18"/>
  <c r="C22" i="18"/>
  <c r="I25" i="18"/>
  <c r="G25" i="18"/>
  <c r="F25" i="18"/>
  <c r="E25" i="18"/>
  <c r="D25" i="18"/>
  <c r="C25" i="18"/>
  <c r="F24" i="18"/>
  <c r="E24" i="18"/>
  <c r="D24" i="18"/>
  <c r="C24" i="18"/>
  <c r="G20" i="18"/>
  <c r="F20" i="18"/>
  <c r="E20" i="18"/>
  <c r="D20" i="18"/>
  <c r="G19" i="18"/>
  <c r="F19" i="18"/>
  <c r="E19" i="18"/>
  <c r="J23" i="1"/>
  <c r="I23" i="1"/>
  <c r="H23" i="1"/>
  <c r="G23" i="1"/>
  <c r="F23" i="1"/>
  <c r="E23" i="1"/>
  <c r="D23" i="1"/>
  <c r="C23" i="1"/>
  <c r="K31" i="17"/>
  <c r="J31" i="17"/>
  <c r="I31" i="17"/>
  <c r="H31" i="17"/>
  <c r="G31" i="17"/>
  <c r="F31" i="17"/>
  <c r="E31" i="17"/>
  <c r="D31" i="17"/>
  <c r="C31" i="17"/>
  <c r="K15" i="17"/>
  <c r="J15" i="17"/>
  <c r="I15" i="17"/>
  <c r="H15" i="17"/>
  <c r="G15" i="17"/>
  <c r="F15" i="17"/>
  <c r="E15" i="17"/>
  <c r="D15" i="17"/>
  <c r="C15" i="17"/>
  <c r="K14" i="17"/>
  <c r="J14" i="17"/>
  <c r="I14" i="17"/>
  <c r="H14" i="17"/>
  <c r="G14" i="17"/>
  <c r="F14" i="17"/>
  <c r="E14" i="17"/>
  <c r="D14" i="17"/>
  <c r="C14" i="17"/>
  <c r="K11" i="17"/>
  <c r="J11" i="17"/>
  <c r="I11" i="17"/>
  <c r="H11" i="17"/>
  <c r="G11" i="17"/>
  <c r="F11" i="17"/>
  <c r="E11" i="17"/>
  <c r="D11" i="17"/>
  <c r="C11" i="17"/>
  <c r="K7" i="17"/>
  <c r="J7" i="17"/>
  <c r="I7" i="17"/>
  <c r="H7" i="17"/>
  <c r="G7" i="17"/>
  <c r="F7" i="17"/>
  <c r="E7" i="17"/>
  <c r="D7" i="17"/>
  <c r="C7" i="17"/>
  <c r="K6" i="17"/>
  <c r="J6" i="17"/>
  <c r="I6" i="17"/>
  <c r="H6" i="17"/>
  <c r="G6" i="17"/>
  <c r="F6" i="17"/>
  <c r="E6" i="17"/>
  <c r="D6" i="17"/>
  <c r="C6" i="17"/>
  <c r="AE9" i="1"/>
  <c r="AD99" i="3" s="1"/>
  <c r="AE10" i="1"/>
  <c r="AD100" i="3" s="1"/>
  <c r="AE12" i="1"/>
  <c r="AD101" i="3" s="1"/>
  <c r="AE14" i="1"/>
  <c r="AD102" i="3" s="1"/>
  <c r="AE8" i="1"/>
  <c r="AD14" i="1"/>
  <c r="AC102" i="3" s="1"/>
  <c r="AD12" i="1"/>
  <c r="AC101" i="3" s="1"/>
  <c r="AD10" i="1"/>
  <c r="AC100" i="3" s="1"/>
  <c r="AD9" i="1"/>
  <c r="AC99" i="3" s="1"/>
  <c r="AD8" i="1"/>
  <c r="AL30" i="15"/>
  <c r="AL24" i="15"/>
  <c r="AL6" i="15"/>
  <c r="AL25" i="15" s="1"/>
  <c r="AL33" i="12"/>
  <c r="AL30" i="12"/>
  <c r="AL32" i="12"/>
  <c r="AL28" i="12"/>
  <c r="AL27" i="12"/>
  <c r="AL26" i="12"/>
  <c r="AL25" i="12"/>
  <c r="AL24" i="12"/>
  <c r="AL23" i="12"/>
  <c r="AL6" i="12"/>
  <c r="AL26" i="15"/>
  <c r="AL14" i="15"/>
  <c r="AL18" i="15"/>
  <c r="AL19" i="15"/>
  <c r="AL20" i="15"/>
  <c r="AL16" i="12"/>
  <c r="AL17" i="12"/>
  <c r="AL19" i="12"/>
  <c r="AL20" i="12"/>
  <c r="AL9" i="12"/>
  <c r="AL15" i="21"/>
  <c r="K16" i="16"/>
  <c r="K30" i="15"/>
  <c r="K24" i="15"/>
  <c r="K6" i="15"/>
  <c r="K33" i="12"/>
  <c r="K30" i="12"/>
  <c r="K32" i="12"/>
  <c r="K28" i="12"/>
  <c r="K27" i="12"/>
  <c r="K26" i="12"/>
  <c r="K25" i="12"/>
  <c r="K24" i="12"/>
  <c r="K23" i="12"/>
  <c r="K6" i="12"/>
  <c r="K15" i="21"/>
  <c r="K26" i="15"/>
  <c r="K14" i="15"/>
  <c r="K18" i="15"/>
  <c r="K19" i="15"/>
  <c r="K20" i="15"/>
  <c r="K16" i="12"/>
  <c r="K17" i="12"/>
  <c r="K19" i="12"/>
  <c r="K20" i="12"/>
  <c r="K9" i="12"/>
  <c r="AK18" i="2"/>
  <c r="AK19" i="2"/>
  <c r="AK33" i="2"/>
  <c r="AK49" i="2" s="1"/>
  <c r="AK34" i="2"/>
  <c r="AK35" i="2"/>
  <c r="AK52" i="2"/>
  <c r="AJ18" i="2"/>
  <c r="AJ19" i="2"/>
  <c r="AJ33" i="2"/>
  <c r="AJ34" i="2"/>
  <c r="AJ35" i="2"/>
  <c r="AI18" i="2"/>
  <c r="AI19" i="2"/>
  <c r="AI33" i="2"/>
  <c r="AI49" i="2" s="1"/>
  <c r="AI34" i="2"/>
  <c r="AI35" i="2"/>
  <c r="AI52" i="2"/>
  <c r="AH18" i="2"/>
  <c r="AH19" i="2"/>
  <c r="AH33" i="2"/>
  <c r="AH22" i="2" s="1"/>
  <c r="AH34" i="2"/>
  <c r="AH35" i="2"/>
  <c r="AG18" i="2"/>
  <c r="AG19" i="2"/>
  <c r="AG33" i="2"/>
  <c r="AG34" i="2"/>
  <c r="AG35" i="2"/>
  <c r="AF18" i="2"/>
  <c r="AF19" i="2"/>
  <c r="AF33" i="2"/>
  <c r="AF49" i="2" s="1"/>
  <c r="AF34" i="2"/>
  <c r="AF35" i="2"/>
  <c r="AE18" i="2"/>
  <c r="AE19" i="2"/>
  <c r="AE33" i="2"/>
  <c r="AE34" i="2"/>
  <c r="AE35" i="2"/>
  <c r="AD18" i="2"/>
  <c r="AD19" i="2"/>
  <c r="AD33" i="2"/>
  <c r="AD34" i="2"/>
  <c r="AD35" i="2"/>
  <c r="J18" i="2"/>
  <c r="J19" i="2"/>
  <c r="J33" i="2"/>
  <c r="J34" i="2"/>
  <c r="J35" i="2"/>
  <c r="I18" i="2"/>
  <c r="I19" i="2"/>
  <c r="I33" i="2"/>
  <c r="I49" i="2" s="1"/>
  <c r="I34" i="2"/>
  <c r="I35" i="2"/>
  <c r="H18" i="2"/>
  <c r="H19" i="2"/>
  <c r="H33" i="2"/>
  <c r="H34" i="2"/>
  <c r="H35" i="2"/>
  <c r="G18" i="2"/>
  <c r="G19" i="2"/>
  <c r="G33" i="2"/>
  <c r="G34" i="2"/>
  <c r="G35" i="2"/>
  <c r="F18" i="2"/>
  <c r="F19" i="2"/>
  <c r="F33" i="2"/>
  <c r="F34" i="2"/>
  <c r="F35" i="2"/>
  <c r="E18" i="2"/>
  <c r="E19" i="2"/>
  <c r="E33" i="2"/>
  <c r="E34" i="2"/>
  <c r="E35" i="2"/>
  <c r="D18" i="2"/>
  <c r="D19" i="2"/>
  <c r="D33" i="2"/>
  <c r="D49" i="2" s="1"/>
  <c r="D34" i="2"/>
  <c r="D35" i="2"/>
  <c r="C18" i="2"/>
  <c r="C19" i="2"/>
  <c r="C33" i="2"/>
  <c r="C34" i="2"/>
  <c r="C35" i="2"/>
  <c r="AL44" i="2"/>
  <c r="I44" i="2"/>
  <c r="F44" i="2"/>
  <c r="AK43" i="2"/>
  <c r="AG43" i="2"/>
  <c r="D43" i="2"/>
  <c r="AL42" i="2"/>
  <c r="AG42" i="2"/>
  <c r="AF42" i="2"/>
  <c r="K42" i="2"/>
  <c r="H42" i="2"/>
  <c r="G42" i="2"/>
  <c r="F41" i="2"/>
  <c r="AL40" i="2"/>
  <c r="AK40" i="2"/>
  <c r="AH40" i="2"/>
  <c r="I40" i="2"/>
  <c r="D40" i="2"/>
  <c r="AJ39" i="2"/>
  <c r="C39" i="2"/>
  <c r="AK34" i="1"/>
  <c r="AK35" i="1"/>
  <c r="AK51" i="1" s="1"/>
  <c r="AJ34" i="1"/>
  <c r="AJ35" i="1"/>
  <c r="AJ51" i="1" s="1"/>
  <c r="AI34" i="1"/>
  <c r="AI35" i="1"/>
  <c r="AI51" i="1" s="1"/>
  <c r="AH34" i="1"/>
  <c r="AH35" i="1"/>
  <c r="AH51" i="1" s="1"/>
  <c r="AG34" i="1"/>
  <c r="AG35" i="1"/>
  <c r="AG51" i="1" s="1"/>
  <c r="AF34" i="1"/>
  <c r="AF35" i="1"/>
  <c r="AF51" i="1" s="1"/>
  <c r="AE34" i="1"/>
  <c r="AE35" i="1"/>
  <c r="AD34" i="1"/>
  <c r="AD35" i="1"/>
  <c r="J34" i="1"/>
  <c r="J50" i="1" s="1"/>
  <c r="J35" i="1"/>
  <c r="J51" i="1" s="1"/>
  <c r="I34" i="1"/>
  <c r="I50" i="1" s="1"/>
  <c r="I35" i="1"/>
  <c r="I51" i="1" s="1"/>
  <c r="H34" i="1"/>
  <c r="H50" i="1" s="1"/>
  <c r="H35" i="1"/>
  <c r="H51" i="1" s="1"/>
  <c r="G34" i="1"/>
  <c r="G50" i="1" s="1"/>
  <c r="G35" i="1"/>
  <c r="F34" i="1"/>
  <c r="F50" i="1" s="1"/>
  <c r="F35" i="1"/>
  <c r="E34" i="1"/>
  <c r="E50" i="1" s="1"/>
  <c r="E35" i="1"/>
  <c r="D34" i="1"/>
  <c r="D35" i="1"/>
  <c r="D51" i="1" s="1"/>
  <c r="C34" i="1"/>
  <c r="C35" i="1"/>
  <c r="C51" i="1" s="1"/>
  <c r="C49" i="1"/>
  <c r="AK11" i="1"/>
  <c r="AK13" i="1"/>
  <c r="AK15" i="1"/>
  <c r="AK24" i="1"/>
  <c r="AK25" i="1"/>
  <c r="AK41" i="1" s="1"/>
  <c r="AK26" i="1"/>
  <c r="AK42" i="1" s="1"/>
  <c r="AK27" i="1"/>
  <c r="AK28" i="1"/>
  <c r="AK44" i="1" s="1"/>
  <c r="AK29" i="1"/>
  <c r="AK30" i="1"/>
  <c r="AK46" i="1" s="1"/>
  <c r="AK31" i="1"/>
  <c r="AK47" i="1" s="1"/>
  <c r="AJ11" i="1"/>
  <c r="AJ13" i="1"/>
  <c r="AJ15" i="1"/>
  <c r="AJ24" i="1"/>
  <c r="AJ25" i="1"/>
  <c r="AJ41" i="1" s="1"/>
  <c r="AJ26" i="1"/>
  <c r="AJ42" i="1" s="1"/>
  <c r="AJ27" i="1"/>
  <c r="AJ28" i="1"/>
  <c r="AJ44" i="1" s="1"/>
  <c r="AJ29" i="1"/>
  <c r="AJ30" i="1"/>
  <c r="AJ46" i="1" s="1"/>
  <c r="AJ31" i="1"/>
  <c r="AI11" i="1"/>
  <c r="AI13" i="1"/>
  <c r="AI15" i="1"/>
  <c r="AI24" i="1"/>
  <c r="AI25" i="1"/>
  <c r="AI26" i="1"/>
  <c r="AI42" i="1" s="1"/>
  <c r="AI27" i="1"/>
  <c r="AI28" i="1"/>
  <c r="AI44" i="1" s="1"/>
  <c r="AI29" i="1"/>
  <c r="AI30" i="1"/>
  <c r="AI46" i="1" s="1"/>
  <c r="AI31" i="1"/>
  <c r="AH11" i="1"/>
  <c r="AH13" i="1"/>
  <c r="AH15" i="1"/>
  <c r="AH24" i="1"/>
  <c r="AH25" i="1"/>
  <c r="AH41" i="1" s="1"/>
  <c r="AH26" i="1"/>
  <c r="AH27" i="1"/>
  <c r="AH28" i="1"/>
  <c r="AH44" i="1" s="1"/>
  <c r="AH29" i="1"/>
  <c r="AH30" i="1"/>
  <c r="AH46" i="1" s="1"/>
  <c r="AH31" i="1"/>
  <c r="AG11" i="1"/>
  <c r="AG13" i="1"/>
  <c r="AG15" i="1"/>
  <c r="AG24" i="1"/>
  <c r="AG40" i="1" s="1"/>
  <c r="AG25" i="1"/>
  <c r="AG41" i="1" s="1"/>
  <c r="AG26" i="1"/>
  <c r="AG42" i="1" s="1"/>
  <c r="AG27" i="1"/>
  <c r="AG28" i="1"/>
  <c r="AG44" i="1" s="1"/>
  <c r="AG29" i="1"/>
  <c r="AG30" i="1"/>
  <c r="AG46" i="1" s="1"/>
  <c r="AG31" i="1"/>
  <c r="AF11" i="1"/>
  <c r="AF13" i="1"/>
  <c r="AF15" i="1"/>
  <c r="AF24" i="1"/>
  <c r="AF40" i="1" s="1"/>
  <c r="AF25" i="1"/>
  <c r="AF41" i="1" s="1"/>
  <c r="AF26" i="1"/>
  <c r="AF42" i="1" s="1"/>
  <c r="AF27" i="1"/>
  <c r="AF28" i="1"/>
  <c r="AF44" i="1" s="1"/>
  <c r="AF29" i="1"/>
  <c r="AF30" i="1"/>
  <c r="AF46" i="1" s="1"/>
  <c r="AF31" i="1"/>
  <c r="AF47" i="1" s="1"/>
  <c r="AE11" i="1"/>
  <c r="AE13" i="1"/>
  <c r="AE15" i="1"/>
  <c r="AE24" i="1"/>
  <c r="AE25" i="1"/>
  <c r="AE26" i="1"/>
  <c r="AE27" i="1"/>
  <c r="AE43" i="1" s="1"/>
  <c r="AE28" i="1"/>
  <c r="AE29" i="1"/>
  <c r="AE30" i="1"/>
  <c r="AE31" i="1"/>
  <c r="AD11" i="1"/>
  <c r="AD13" i="1"/>
  <c r="AD15" i="1"/>
  <c r="AD24" i="1"/>
  <c r="AD25" i="1"/>
  <c r="AD26" i="1"/>
  <c r="AD27" i="1"/>
  <c r="AD28" i="1"/>
  <c r="AD29" i="1"/>
  <c r="AD30" i="1"/>
  <c r="AD31" i="1"/>
  <c r="J11" i="1"/>
  <c r="J13" i="1"/>
  <c r="J14" i="1"/>
  <c r="J25" i="1"/>
  <c r="J41" i="1" s="1"/>
  <c r="J26" i="1"/>
  <c r="J27" i="1"/>
  <c r="J28" i="1"/>
  <c r="J44" i="1" s="1"/>
  <c r="J29" i="1"/>
  <c r="J30" i="1"/>
  <c r="I11" i="1"/>
  <c r="I13" i="1"/>
  <c r="I14" i="1"/>
  <c r="I25" i="1"/>
  <c r="I41" i="1" s="1"/>
  <c r="I26" i="1"/>
  <c r="I42" i="1" s="1"/>
  <c r="I27" i="1"/>
  <c r="I28" i="1"/>
  <c r="I29" i="1"/>
  <c r="I30" i="1"/>
  <c r="H11" i="1"/>
  <c r="H13" i="1"/>
  <c r="H14" i="1"/>
  <c r="H25" i="1"/>
  <c r="H41" i="1" s="1"/>
  <c r="H26" i="1"/>
  <c r="H42" i="1" s="1"/>
  <c r="H27" i="1"/>
  <c r="H28" i="1"/>
  <c r="H29" i="1"/>
  <c r="H30" i="1"/>
  <c r="G11" i="1"/>
  <c r="G13" i="1"/>
  <c r="G14" i="1"/>
  <c r="G25" i="1"/>
  <c r="G41" i="1" s="1"/>
  <c r="G26" i="1"/>
  <c r="G42" i="1" s="1"/>
  <c r="G27" i="1"/>
  <c r="G28" i="1"/>
  <c r="G44" i="1" s="1"/>
  <c r="G29" i="1"/>
  <c r="G30" i="1"/>
  <c r="F11" i="1"/>
  <c r="F13" i="1"/>
  <c r="F14" i="1"/>
  <c r="F46" i="1" s="1"/>
  <c r="F25" i="1"/>
  <c r="F41" i="1" s="1"/>
  <c r="F26" i="1"/>
  <c r="F42" i="1" s="1"/>
  <c r="F27" i="1"/>
  <c r="F28" i="1"/>
  <c r="F44" i="1" s="1"/>
  <c r="F29" i="1"/>
  <c r="F30" i="1"/>
  <c r="E11" i="1"/>
  <c r="E13" i="1"/>
  <c r="E45" i="1" s="1"/>
  <c r="E14" i="1"/>
  <c r="E25" i="1"/>
  <c r="E41" i="1" s="1"/>
  <c r="E26" i="1"/>
  <c r="E42" i="1" s="1"/>
  <c r="E27" i="1"/>
  <c r="E28" i="1"/>
  <c r="E44" i="1" s="1"/>
  <c r="E29" i="1"/>
  <c r="E30" i="1"/>
  <c r="D11" i="1"/>
  <c r="D13" i="1"/>
  <c r="D14" i="1"/>
  <c r="D25" i="1"/>
  <c r="D26" i="1"/>
  <c r="D27" i="1"/>
  <c r="D28" i="1"/>
  <c r="D29" i="1"/>
  <c r="D30" i="1"/>
  <c r="C11" i="1"/>
  <c r="C13" i="1"/>
  <c r="C14" i="1"/>
  <c r="C25" i="1"/>
  <c r="C26" i="1"/>
  <c r="C27" i="1"/>
  <c r="C28" i="1"/>
  <c r="C29" i="1"/>
  <c r="C30" i="1"/>
  <c r="AL25" i="7"/>
  <c r="AL24" i="7"/>
  <c r="AL6" i="7"/>
  <c r="AL16" i="9"/>
  <c r="AL6" i="9"/>
  <c r="AL30" i="13"/>
  <c r="AL29" i="13"/>
  <c r="AL26" i="13"/>
  <c r="AL24" i="13"/>
  <c r="AL23" i="13"/>
  <c r="AL6" i="13"/>
  <c r="AL8" i="13" s="1"/>
  <c r="AL12" i="6"/>
  <c r="AL11" i="6"/>
  <c r="AL6" i="6"/>
  <c r="AL9" i="6" s="1"/>
  <c r="AL12" i="7"/>
  <c r="AL14" i="7" s="1"/>
  <c r="AL9" i="7"/>
  <c r="AL28" i="13"/>
  <c r="AL19" i="13"/>
  <c r="AL21" i="13" s="1"/>
  <c r="AL20" i="13"/>
  <c r="AL11" i="13"/>
  <c r="K12" i="6"/>
  <c r="K11" i="6"/>
  <c r="K6" i="6"/>
  <c r="K25" i="7"/>
  <c r="K24" i="7"/>
  <c r="K6" i="7"/>
  <c r="K20" i="10"/>
  <c r="K6" i="10"/>
  <c r="K16" i="9"/>
  <c r="K6" i="9"/>
  <c r="K28" i="31"/>
  <c r="K31" i="31"/>
  <c r="K30" i="31"/>
  <c r="K25" i="31"/>
  <c r="K24" i="31"/>
  <c r="K23" i="31"/>
  <c r="K22" i="31"/>
  <c r="K18" i="31"/>
  <c r="K16" i="31"/>
  <c r="K12" i="31"/>
  <c r="K13" i="31" s="1"/>
  <c r="K6" i="31"/>
  <c r="K19" i="14"/>
  <c r="K6" i="14"/>
  <c r="K30" i="13"/>
  <c r="K29" i="13"/>
  <c r="K26" i="13"/>
  <c r="K24" i="13"/>
  <c r="K23" i="13"/>
  <c r="K6" i="13"/>
  <c r="K12" i="7"/>
  <c r="K9" i="7"/>
  <c r="K11" i="10"/>
  <c r="K8" i="10"/>
  <c r="K10" i="31"/>
  <c r="K9" i="31"/>
  <c r="K8" i="31"/>
  <c r="K14" i="14"/>
  <c r="K15" i="14"/>
  <c r="K28" i="13"/>
  <c r="K19" i="13"/>
  <c r="K20" i="13"/>
  <c r="K11" i="13"/>
  <c r="C6" i="15"/>
  <c r="D6" i="15"/>
  <c r="E6" i="15"/>
  <c r="F6" i="15"/>
  <c r="G6" i="15"/>
  <c r="H6" i="15"/>
  <c r="I6" i="15"/>
  <c r="J6" i="15"/>
  <c r="AD6" i="15"/>
  <c r="AE6" i="15"/>
  <c r="AF6" i="15"/>
  <c r="AG6" i="15"/>
  <c r="AH6" i="15"/>
  <c r="AI6" i="15"/>
  <c r="AJ6" i="15"/>
  <c r="AK6" i="15"/>
  <c r="AE9" i="15"/>
  <c r="AI9" i="15"/>
  <c r="C14" i="15"/>
  <c r="D14" i="15"/>
  <c r="E14" i="15"/>
  <c r="F14" i="15"/>
  <c r="G14" i="15"/>
  <c r="H14" i="15"/>
  <c r="I14" i="15"/>
  <c r="J14" i="15"/>
  <c r="AD14" i="15"/>
  <c r="AE14" i="15"/>
  <c r="AF14" i="15"/>
  <c r="AG14" i="15"/>
  <c r="AH14" i="15"/>
  <c r="AI14" i="15"/>
  <c r="AJ14" i="15"/>
  <c r="AK14" i="15"/>
  <c r="C18" i="15"/>
  <c r="D18" i="15"/>
  <c r="E18" i="15"/>
  <c r="F18" i="15"/>
  <c r="G18" i="15"/>
  <c r="H18" i="15"/>
  <c r="I18" i="15"/>
  <c r="J18" i="15"/>
  <c r="AD18" i="15"/>
  <c r="AE18" i="15"/>
  <c r="AF18" i="15"/>
  <c r="AG18" i="15"/>
  <c r="AH18" i="15"/>
  <c r="AI18" i="15"/>
  <c r="AJ18" i="15"/>
  <c r="AK18" i="15"/>
  <c r="C19" i="15"/>
  <c r="D19" i="15"/>
  <c r="E19" i="15"/>
  <c r="F19" i="15"/>
  <c r="G19" i="15"/>
  <c r="H19" i="15"/>
  <c r="I19" i="15"/>
  <c r="J19" i="15"/>
  <c r="AD19" i="15"/>
  <c r="AE19" i="15"/>
  <c r="AF19" i="15"/>
  <c r="AG19" i="15"/>
  <c r="AH19" i="15"/>
  <c r="AI19" i="15"/>
  <c r="AJ19" i="15"/>
  <c r="AK19" i="15"/>
  <c r="C20" i="15"/>
  <c r="D20" i="15"/>
  <c r="E20" i="15"/>
  <c r="F20" i="15"/>
  <c r="G20" i="15"/>
  <c r="H20" i="15"/>
  <c r="I20" i="15"/>
  <c r="J20" i="15"/>
  <c r="AD20" i="15"/>
  <c r="AE20" i="15"/>
  <c r="AF20" i="15"/>
  <c r="AG20" i="15"/>
  <c r="AH20" i="15"/>
  <c r="AI20" i="15"/>
  <c r="AJ20" i="15"/>
  <c r="AK20" i="15"/>
  <c r="C26" i="15"/>
  <c r="D26" i="15"/>
  <c r="E26" i="15"/>
  <c r="F26" i="15"/>
  <c r="G26" i="15"/>
  <c r="H26" i="15"/>
  <c r="I26" i="15"/>
  <c r="J26" i="15"/>
  <c r="AD26" i="15"/>
  <c r="AE26" i="15"/>
  <c r="AF26" i="15"/>
  <c r="AG26" i="15"/>
  <c r="AH26" i="15"/>
  <c r="AI26" i="15"/>
  <c r="AJ26" i="15"/>
  <c r="AK26" i="15"/>
  <c r="C24" i="15"/>
  <c r="D24" i="15"/>
  <c r="E24" i="15"/>
  <c r="F24" i="15"/>
  <c r="G24" i="15"/>
  <c r="H24" i="15"/>
  <c r="I24" i="15"/>
  <c r="J24" i="15"/>
  <c r="AD24" i="15"/>
  <c r="AE24" i="15"/>
  <c r="AF24" i="15"/>
  <c r="AG24" i="15"/>
  <c r="AH24" i="15"/>
  <c r="AI24" i="15"/>
  <c r="AJ24" i="15"/>
  <c r="AK24" i="15"/>
  <c r="C30" i="15"/>
  <c r="D30" i="15"/>
  <c r="E30" i="15"/>
  <c r="F30" i="15"/>
  <c r="G30" i="15"/>
  <c r="H30" i="15"/>
  <c r="I30" i="15"/>
  <c r="J30" i="15"/>
  <c r="AD30" i="15"/>
  <c r="AE30" i="15"/>
  <c r="AF30" i="15"/>
  <c r="AG30" i="15"/>
  <c r="AH30" i="15"/>
  <c r="AI30" i="15"/>
  <c r="AJ30" i="15"/>
  <c r="AK30" i="15"/>
  <c r="C6" i="12"/>
  <c r="D6" i="12"/>
  <c r="E6" i="12"/>
  <c r="F6" i="12"/>
  <c r="G6" i="12"/>
  <c r="H6" i="12"/>
  <c r="I6" i="12"/>
  <c r="J6" i="12"/>
  <c r="AD6" i="12"/>
  <c r="AE6" i="12"/>
  <c r="AF6" i="12"/>
  <c r="AG6" i="12"/>
  <c r="AH6" i="12"/>
  <c r="AI6" i="12"/>
  <c r="AJ6" i="12"/>
  <c r="AK6" i="12"/>
  <c r="C9" i="12"/>
  <c r="D9" i="12"/>
  <c r="E9" i="12"/>
  <c r="F9" i="12"/>
  <c r="G9" i="12"/>
  <c r="H9" i="12"/>
  <c r="I9" i="12"/>
  <c r="J9" i="12"/>
  <c r="AD9" i="12"/>
  <c r="AE9" i="12"/>
  <c r="AF9" i="12"/>
  <c r="AG9" i="12"/>
  <c r="AH9" i="12"/>
  <c r="AI9" i="12"/>
  <c r="AJ9" i="12"/>
  <c r="AK9" i="12"/>
  <c r="C16" i="12"/>
  <c r="D16" i="12"/>
  <c r="E16" i="12"/>
  <c r="F16" i="12"/>
  <c r="G16" i="12"/>
  <c r="H16" i="12"/>
  <c r="I16" i="12"/>
  <c r="J16" i="12"/>
  <c r="AD16" i="12"/>
  <c r="AE16" i="12"/>
  <c r="AF16" i="12"/>
  <c r="AG16" i="12"/>
  <c r="AH16" i="12"/>
  <c r="AI16" i="12"/>
  <c r="AJ16" i="12"/>
  <c r="AK16" i="12"/>
  <c r="C17" i="12"/>
  <c r="D17" i="12"/>
  <c r="E17" i="12"/>
  <c r="F17" i="12"/>
  <c r="G17" i="12"/>
  <c r="H17" i="12"/>
  <c r="I17" i="12"/>
  <c r="J17" i="12"/>
  <c r="AD17" i="12"/>
  <c r="AE17" i="12"/>
  <c r="AF17" i="12"/>
  <c r="AG17" i="12"/>
  <c r="AH17" i="12"/>
  <c r="AI17" i="12"/>
  <c r="AJ17" i="12"/>
  <c r="AK17" i="12"/>
  <c r="C19" i="12"/>
  <c r="D19" i="12"/>
  <c r="E19" i="12"/>
  <c r="F19" i="12"/>
  <c r="G19" i="12"/>
  <c r="H19" i="12"/>
  <c r="I19" i="12"/>
  <c r="J19" i="12"/>
  <c r="AD19" i="12"/>
  <c r="AE19" i="12"/>
  <c r="AF19" i="12"/>
  <c r="AG19" i="12"/>
  <c r="AH19" i="12"/>
  <c r="AI19" i="12"/>
  <c r="AJ19" i="12"/>
  <c r="AK19" i="12"/>
  <c r="C20" i="12"/>
  <c r="D20" i="12"/>
  <c r="E20" i="12"/>
  <c r="F20" i="12"/>
  <c r="G20" i="12"/>
  <c r="H20" i="12"/>
  <c r="I20" i="12"/>
  <c r="J20" i="12"/>
  <c r="AD20" i="12"/>
  <c r="AE20" i="12"/>
  <c r="AF20" i="12"/>
  <c r="AG20" i="12"/>
  <c r="AH20" i="12"/>
  <c r="AI20" i="12"/>
  <c r="AJ20" i="12"/>
  <c r="AK20" i="12"/>
  <c r="C23" i="12"/>
  <c r="D23" i="12"/>
  <c r="E23" i="12"/>
  <c r="F23" i="12"/>
  <c r="G23" i="12"/>
  <c r="H23" i="12"/>
  <c r="I23" i="12"/>
  <c r="J23" i="12"/>
  <c r="AD23" i="12"/>
  <c r="AE23" i="12"/>
  <c r="AE29" i="12" s="1"/>
  <c r="AF23" i="12"/>
  <c r="AG23" i="12"/>
  <c r="AH23" i="12"/>
  <c r="AI23" i="12"/>
  <c r="AJ23" i="12"/>
  <c r="AK23" i="12"/>
  <c r="C24" i="12"/>
  <c r="D24" i="12"/>
  <c r="E24" i="12"/>
  <c r="F24" i="12"/>
  <c r="G24" i="12"/>
  <c r="H24" i="12"/>
  <c r="I24" i="12"/>
  <c r="J24" i="12"/>
  <c r="AD24" i="12"/>
  <c r="AE24" i="12"/>
  <c r="AF24" i="12"/>
  <c r="AG24" i="12"/>
  <c r="AH24" i="12"/>
  <c r="AI24" i="12"/>
  <c r="AJ24" i="12"/>
  <c r="AK24" i="12"/>
  <c r="C25" i="12"/>
  <c r="D25" i="12"/>
  <c r="E25" i="12"/>
  <c r="F25" i="12"/>
  <c r="G25" i="12"/>
  <c r="H25" i="12"/>
  <c r="I25" i="12"/>
  <c r="J25" i="12"/>
  <c r="AD25" i="12"/>
  <c r="AE25" i="12"/>
  <c r="AF25" i="12"/>
  <c r="AG25" i="12"/>
  <c r="AH25" i="12"/>
  <c r="AI25" i="12"/>
  <c r="AJ25" i="12"/>
  <c r="AK25" i="12"/>
  <c r="C26" i="12"/>
  <c r="D26" i="12"/>
  <c r="E26" i="12"/>
  <c r="F26" i="12"/>
  <c r="G26" i="12"/>
  <c r="H26" i="12"/>
  <c r="I26" i="12"/>
  <c r="J26" i="12"/>
  <c r="AD26" i="12"/>
  <c r="AE26" i="12"/>
  <c r="AF26" i="12"/>
  <c r="AG26" i="12"/>
  <c r="AH26" i="12"/>
  <c r="AI26" i="12"/>
  <c r="AJ26" i="12"/>
  <c r="AK26" i="12"/>
  <c r="C27" i="12"/>
  <c r="D27" i="12"/>
  <c r="E27" i="12"/>
  <c r="F27" i="12"/>
  <c r="G27" i="12"/>
  <c r="H27" i="12"/>
  <c r="I27" i="12"/>
  <c r="J27" i="12"/>
  <c r="AD27" i="12"/>
  <c r="AE27" i="12"/>
  <c r="AF27" i="12"/>
  <c r="AG27" i="12"/>
  <c r="AH27" i="12"/>
  <c r="AI27" i="12"/>
  <c r="AJ27" i="12"/>
  <c r="AK27" i="12"/>
  <c r="C28" i="12"/>
  <c r="D28" i="12"/>
  <c r="E28" i="12"/>
  <c r="F28" i="12"/>
  <c r="G28" i="12"/>
  <c r="H28" i="12"/>
  <c r="I28" i="12"/>
  <c r="J28" i="12"/>
  <c r="AD28" i="12"/>
  <c r="AE28" i="12"/>
  <c r="AF28" i="12"/>
  <c r="AG28" i="12"/>
  <c r="AH28" i="12"/>
  <c r="AI28" i="12"/>
  <c r="AJ28" i="12"/>
  <c r="AK28" i="12"/>
  <c r="C32" i="12"/>
  <c r="D32" i="12"/>
  <c r="E32" i="12"/>
  <c r="F32" i="12"/>
  <c r="G32" i="12"/>
  <c r="H32" i="12"/>
  <c r="I32" i="12"/>
  <c r="J32" i="12"/>
  <c r="AD32" i="12"/>
  <c r="AE32" i="12"/>
  <c r="AF32" i="12"/>
  <c r="AG32" i="12"/>
  <c r="AH32" i="12"/>
  <c r="AI32" i="12"/>
  <c r="AJ32" i="12"/>
  <c r="AK32" i="12"/>
  <c r="C30" i="12"/>
  <c r="D30" i="12"/>
  <c r="E30" i="12"/>
  <c r="F30" i="12"/>
  <c r="G30" i="12"/>
  <c r="H30" i="12"/>
  <c r="I30" i="12"/>
  <c r="J30" i="12"/>
  <c r="AD30" i="12"/>
  <c r="AE30" i="12"/>
  <c r="AF30" i="12"/>
  <c r="AG30" i="12"/>
  <c r="AH30" i="12"/>
  <c r="AI30" i="12"/>
  <c r="AJ30" i="12"/>
  <c r="AK30" i="12"/>
  <c r="C33" i="12"/>
  <c r="D33" i="12"/>
  <c r="E33" i="12"/>
  <c r="F33" i="12"/>
  <c r="G33" i="12"/>
  <c r="H33" i="12"/>
  <c r="I33" i="12"/>
  <c r="J33" i="12"/>
  <c r="AD33" i="12"/>
  <c r="AE33" i="12"/>
  <c r="AF33" i="12"/>
  <c r="AG33" i="12"/>
  <c r="AH33" i="12"/>
  <c r="AI33" i="12"/>
  <c r="AJ33" i="12"/>
  <c r="AK33" i="12"/>
  <c r="C6" i="13"/>
  <c r="D6" i="13"/>
  <c r="E6" i="13"/>
  <c r="F6" i="13"/>
  <c r="G6" i="13"/>
  <c r="H6" i="13"/>
  <c r="I6" i="13"/>
  <c r="J6" i="13"/>
  <c r="AD6" i="13"/>
  <c r="AE6" i="13"/>
  <c r="AE8" i="13" s="1"/>
  <c r="AF6" i="13"/>
  <c r="AF8" i="13" s="1"/>
  <c r="AG6" i="13"/>
  <c r="AG8" i="13" s="1"/>
  <c r="AH6" i="13"/>
  <c r="AH8" i="13" s="1"/>
  <c r="AI6" i="13"/>
  <c r="AI8" i="13" s="1"/>
  <c r="AJ6" i="13"/>
  <c r="AJ8" i="13" s="1"/>
  <c r="AK6" i="13"/>
  <c r="AK8" i="13" s="1"/>
  <c r="C11" i="13"/>
  <c r="D11" i="13"/>
  <c r="E11" i="13"/>
  <c r="F11" i="13"/>
  <c r="G11" i="13"/>
  <c r="H11" i="13"/>
  <c r="I11" i="13"/>
  <c r="J11" i="13"/>
  <c r="AD11" i="13"/>
  <c r="AE11" i="13"/>
  <c r="AF11" i="13"/>
  <c r="AG11" i="13"/>
  <c r="AH11" i="13"/>
  <c r="AI11" i="13"/>
  <c r="AJ11" i="13"/>
  <c r="AK11" i="13"/>
  <c r="AI16" i="13"/>
  <c r="AK16" i="13"/>
  <c r="C19" i="13"/>
  <c r="D19" i="13"/>
  <c r="E19" i="13"/>
  <c r="F19" i="13"/>
  <c r="G19" i="13"/>
  <c r="H19" i="13"/>
  <c r="I19" i="13"/>
  <c r="J19" i="13"/>
  <c r="AD19" i="13"/>
  <c r="AD21" i="13" s="1"/>
  <c r="AE19" i="13"/>
  <c r="AF19" i="13"/>
  <c r="AF21" i="13" s="1"/>
  <c r="AG19" i="13"/>
  <c r="AG21" i="13" s="1"/>
  <c r="AH19" i="13"/>
  <c r="AH21" i="13" s="1"/>
  <c r="AI19" i="13"/>
  <c r="AI21" i="13" s="1"/>
  <c r="AJ19" i="13"/>
  <c r="AJ21" i="13" s="1"/>
  <c r="AK19" i="13"/>
  <c r="AK21" i="13" s="1"/>
  <c r="C20" i="13"/>
  <c r="D20" i="13"/>
  <c r="E20" i="13"/>
  <c r="F20" i="13"/>
  <c r="G20" i="13"/>
  <c r="H20" i="13"/>
  <c r="I20" i="13"/>
  <c r="J20" i="13"/>
  <c r="AD20" i="13"/>
  <c r="AE20" i="13"/>
  <c r="AF20" i="13"/>
  <c r="AG20" i="13"/>
  <c r="AH20" i="13"/>
  <c r="AI20" i="13"/>
  <c r="AJ20" i="13"/>
  <c r="AK20" i="13"/>
  <c r="C23" i="13"/>
  <c r="D23" i="13"/>
  <c r="E23" i="13"/>
  <c r="F23" i="13"/>
  <c r="G23" i="13"/>
  <c r="H23" i="13"/>
  <c r="I23" i="13"/>
  <c r="J23" i="13"/>
  <c r="AD23" i="13"/>
  <c r="AE23" i="13"/>
  <c r="AF23" i="13"/>
  <c r="AG23" i="13"/>
  <c r="AH23" i="13"/>
  <c r="AI23" i="13"/>
  <c r="AJ23" i="13"/>
  <c r="AK23" i="13"/>
  <c r="C24" i="13"/>
  <c r="D24" i="13"/>
  <c r="E24" i="13"/>
  <c r="F24" i="13"/>
  <c r="G24" i="13"/>
  <c r="H24" i="13"/>
  <c r="I24" i="13"/>
  <c r="J24" i="13"/>
  <c r="AD24" i="13"/>
  <c r="AE24" i="13"/>
  <c r="AE25" i="13" s="1"/>
  <c r="AF24" i="13"/>
  <c r="AG24" i="13"/>
  <c r="AH24" i="13"/>
  <c r="AI24" i="13"/>
  <c r="AJ24" i="13"/>
  <c r="AJ25" i="13" s="1"/>
  <c r="AK24" i="13"/>
  <c r="C28" i="13"/>
  <c r="D28" i="13"/>
  <c r="E28" i="13"/>
  <c r="F28" i="13"/>
  <c r="G28" i="13"/>
  <c r="H28" i="13"/>
  <c r="I28" i="13"/>
  <c r="J28" i="13"/>
  <c r="AD28" i="13"/>
  <c r="AE28" i="13"/>
  <c r="AF28" i="13"/>
  <c r="AG28" i="13"/>
  <c r="AH28" i="13"/>
  <c r="AI28" i="13"/>
  <c r="AJ28" i="13"/>
  <c r="AK28" i="13"/>
  <c r="C26" i="13"/>
  <c r="D26" i="13"/>
  <c r="E26" i="13"/>
  <c r="F26" i="13"/>
  <c r="G26" i="13"/>
  <c r="H26" i="13"/>
  <c r="I26" i="13"/>
  <c r="J26" i="13"/>
  <c r="AD26" i="13"/>
  <c r="AE26" i="13"/>
  <c r="AF26" i="13"/>
  <c r="AG26" i="13"/>
  <c r="AH26" i="13"/>
  <c r="AH27" i="13" s="1"/>
  <c r="AI26" i="13"/>
  <c r="AJ26" i="13"/>
  <c r="AK26" i="13"/>
  <c r="C29" i="13"/>
  <c r="D29" i="13"/>
  <c r="E29" i="13"/>
  <c r="F29" i="13"/>
  <c r="G29" i="13"/>
  <c r="H29" i="13"/>
  <c r="I29" i="13"/>
  <c r="J29" i="13"/>
  <c r="AD29" i="13"/>
  <c r="AE29" i="13"/>
  <c r="AF29" i="13"/>
  <c r="AG29" i="13"/>
  <c r="AH29" i="13"/>
  <c r="AI29" i="13"/>
  <c r="AJ29" i="13"/>
  <c r="AK29" i="13"/>
  <c r="C30" i="13"/>
  <c r="D30" i="13"/>
  <c r="E30" i="13"/>
  <c r="F30" i="13"/>
  <c r="G30" i="13"/>
  <c r="H30" i="13"/>
  <c r="I30" i="13"/>
  <c r="J30" i="13"/>
  <c r="AD30" i="13"/>
  <c r="AE30" i="13"/>
  <c r="AF30" i="13"/>
  <c r="AG30" i="13"/>
  <c r="AH30" i="13"/>
  <c r="AI30" i="13"/>
  <c r="AJ30" i="13"/>
  <c r="AK30" i="13"/>
  <c r="C6" i="14"/>
  <c r="D6" i="14"/>
  <c r="E6" i="14"/>
  <c r="F6" i="14"/>
  <c r="G6" i="14"/>
  <c r="H6" i="14"/>
  <c r="I6" i="14"/>
  <c r="J6" i="14"/>
  <c r="C14" i="14"/>
  <c r="D14" i="14"/>
  <c r="E14" i="14"/>
  <c r="F14" i="14"/>
  <c r="G14" i="14"/>
  <c r="H14" i="14"/>
  <c r="I14" i="14"/>
  <c r="J14" i="14"/>
  <c r="C15" i="14"/>
  <c r="D15" i="14"/>
  <c r="E15" i="14"/>
  <c r="F15" i="14"/>
  <c r="G15" i="14"/>
  <c r="H15" i="14"/>
  <c r="I15" i="14"/>
  <c r="J15" i="14"/>
  <c r="C19" i="14"/>
  <c r="D19" i="14"/>
  <c r="E19" i="14"/>
  <c r="F19" i="14"/>
  <c r="G19" i="14"/>
  <c r="H19" i="14"/>
  <c r="I19" i="14"/>
  <c r="J19" i="14"/>
  <c r="D6" i="30"/>
  <c r="E6" i="30"/>
  <c r="F6" i="30"/>
  <c r="AH13" i="30"/>
  <c r="AJ13" i="30"/>
  <c r="AK13" i="30"/>
  <c r="C18" i="30"/>
  <c r="D18" i="30"/>
  <c r="E18" i="30"/>
  <c r="F18" i="30"/>
  <c r="G18" i="30"/>
  <c r="C6" i="31"/>
  <c r="D6" i="31"/>
  <c r="E6" i="31"/>
  <c r="F6" i="31"/>
  <c r="G6" i="31"/>
  <c r="H6" i="31"/>
  <c r="I6" i="31"/>
  <c r="J6" i="31"/>
  <c r="C8" i="31"/>
  <c r="D8" i="31"/>
  <c r="E8" i="31"/>
  <c r="F8" i="31"/>
  <c r="G8" i="31"/>
  <c r="H8" i="31"/>
  <c r="I8" i="31"/>
  <c r="J8" i="31"/>
  <c r="C9" i="31"/>
  <c r="D9" i="31"/>
  <c r="E9" i="31"/>
  <c r="F9" i="31"/>
  <c r="G9" i="31"/>
  <c r="H9" i="31"/>
  <c r="I9" i="31"/>
  <c r="J9" i="31"/>
  <c r="C10" i="31"/>
  <c r="D10" i="31"/>
  <c r="E10" i="31"/>
  <c r="F10" i="31"/>
  <c r="G10" i="31"/>
  <c r="H10" i="31"/>
  <c r="I10" i="31"/>
  <c r="J10" i="31"/>
  <c r="C12" i="31"/>
  <c r="C13" i="31" s="1"/>
  <c r="D12" i="31"/>
  <c r="E12" i="31"/>
  <c r="F12" i="31"/>
  <c r="F13" i="31" s="1"/>
  <c r="G12" i="31"/>
  <c r="G13" i="31" s="1"/>
  <c r="H12" i="31"/>
  <c r="H13" i="31" s="1"/>
  <c r="I12" i="31"/>
  <c r="I13" i="31" s="1"/>
  <c r="J12" i="31"/>
  <c r="J13" i="31" s="1"/>
  <c r="C16" i="31"/>
  <c r="D16" i="31"/>
  <c r="E16" i="31"/>
  <c r="F16" i="31"/>
  <c r="G16" i="31"/>
  <c r="H16" i="31"/>
  <c r="I16" i="31"/>
  <c r="J16" i="31"/>
  <c r="C18" i="31"/>
  <c r="D18" i="31"/>
  <c r="E18" i="31"/>
  <c r="F18" i="31"/>
  <c r="G18" i="31"/>
  <c r="H18" i="31"/>
  <c r="I18" i="31"/>
  <c r="J18" i="31"/>
  <c r="C22" i="31"/>
  <c r="D22" i="31"/>
  <c r="E22" i="31"/>
  <c r="F22" i="31"/>
  <c r="G22" i="31"/>
  <c r="H22" i="31"/>
  <c r="I22" i="31"/>
  <c r="J22" i="31"/>
  <c r="C23" i="31"/>
  <c r="D23" i="31"/>
  <c r="E23" i="31"/>
  <c r="F23" i="31"/>
  <c r="G23" i="31"/>
  <c r="H23" i="31"/>
  <c r="I23" i="31"/>
  <c r="J23" i="31"/>
  <c r="C24" i="31"/>
  <c r="D24" i="31"/>
  <c r="E24" i="31"/>
  <c r="F24" i="31"/>
  <c r="G24" i="31"/>
  <c r="H24" i="31"/>
  <c r="I24" i="31"/>
  <c r="J24" i="31"/>
  <c r="C25" i="31"/>
  <c r="D25" i="31"/>
  <c r="E25" i="31"/>
  <c r="F25" i="31"/>
  <c r="G25" i="31"/>
  <c r="H25" i="31"/>
  <c r="I25" i="31"/>
  <c r="J25" i="31"/>
  <c r="C30" i="31"/>
  <c r="D30" i="31"/>
  <c r="E30" i="31"/>
  <c r="F30" i="31"/>
  <c r="G30" i="31"/>
  <c r="H30" i="31"/>
  <c r="I30" i="31"/>
  <c r="J30" i="31"/>
  <c r="C31" i="31"/>
  <c r="D31" i="31"/>
  <c r="E31" i="31"/>
  <c r="F31" i="31"/>
  <c r="G31" i="31"/>
  <c r="H31" i="31"/>
  <c r="I31" i="31"/>
  <c r="J31" i="31"/>
  <c r="C28" i="31"/>
  <c r="D28" i="31"/>
  <c r="E28" i="31"/>
  <c r="F28" i="31"/>
  <c r="G28" i="31"/>
  <c r="H28" i="31"/>
  <c r="I28" i="31"/>
  <c r="J28" i="31"/>
  <c r="C6" i="9"/>
  <c r="D6" i="9"/>
  <c r="E6" i="9"/>
  <c r="F6" i="9"/>
  <c r="G6" i="9"/>
  <c r="H6" i="9"/>
  <c r="I6" i="9"/>
  <c r="J6" i="9"/>
  <c r="AD6" i="9"/>
  <c r="AE6" i="9"/>
  <c r="AF6" i="9"/>
  <c r="AG6" i="9"/>
  <c r="AH6" i="9"/>
  <c r="AI6" i="9"/>
  <c r="AJ6" i="9"/>
  <c r="AK6" i="9"/>
  <c r="C16" i="9"/>
  <c r="D16" i="9"/>
  <c r="E16" i="9"/>
  <c r="F16" i="9"/>
  <c r="G16" i="9"/>
  <c r="H16" i="9"/>
  <c r="I16" i="9"/>
  <c r="J16" i="9"/>
  <c r="AD16" i="9"/>
  <c r="AE16" i="9"/>
  <c r="AF16" i="9"/>
  <c r="AG16" i="9"/>
  <c r="AH16" i="9"/>
  <c r="AI16" i="9"/>
  <c r="AJ16" i="9"/>
  <c r="AK16" i="9"/>
  <c r="AK17" i="9" s="1"/>
  <c r="C6" i="10"/>
  <c r="D6" i="10"/>
  <c r="E6" i="10"/>
  <c r="F6" i="10"/>
  <c r="G6" i="10"/>
  <c r="H6" i="10"/>
  <c r="I6" i="10"/>
  <c r="J6" i="10"/>
  <c r="C8" i="10"/>
  <c r="D8" i="10"/>
  <c r="E8" i="10"/>
  <c r="F8" i="10"/>
  <c r="G8" i="10"/>
  <c r="H8" i="10"/>
  <c r="I8" i="10"/>
  <c r="J8" i="10"/>
  <c r="C11" i="10"/>
  <c r="D11" i="10"/>
  <c r="E11" i="10"/>
  <c r="F11" i="10"/>
  <c r="G11" i="10"/>
  <c r="H11" i="10"/>
  <c r="I11" i="10"/>
  <c r="J11" i="10"/>
  <c r="AF12" i="10"/>
  <c r="C20" i="10"/>
  <c r="D20" i="10"/>
  <c r="E20" i="10"/>
  <c r="F20" i="10"/>
  <c r="G20" i="10"/>
  <c r="H20" i="10"/>
  <c r="I20" i="10"/>
  <c r="J20" i="10"/>
  <c r="C6" i="7"/>
  <c r="D6" i="7"/>
  <c r="E6" i="7"/>
  <c r="F6" i="7"/>
  <c r="G6" i="7"/>
  <c r="H6" i="7"/>
  <c r="I6" i="7"/>
  <c r="J6" i="7"/>
  <c r="AD6" i="7"/>
  <c r="AE6" i="7"/>
  <c r="AF6" i="7"/>
  <c r="AG6" i="7"/>
  <c r="AH6" i="7"/>
  <c r="AI6" i="7"/>
  <c r="AJ6" i="7"/>
  <c r="AK6" i="7"/>
  <c r="AK30" i="7" s="1"/>
  <c r="AK34" i="7" s="1"/>
  <c r="C9" i="7"/>
  <c r="D9" i="7"/>
  <c r="E9" i="7"/>
  <c r="F9" i="7"/>
  <c r="G9" i="7"/>
  <c r="H9" i="7"/>
  <c r="I9" i="7"/>
  <c r="J9" i="7"/>
  <c r="AD9" i="7"/>
  <c r="AE9" i="7"/>
  <c r="AF9" i="7"/>
  <c r="AG9" i="7"/>
  <c r="AH9" i="7"/>
  <c r="AI9" i="7"/>
  <c r="AJ9" i="7"/>
  <c r="AK9" i="7"/>
  <c r="C12" i="7"/>
  <c r="D12" i="7"/>
  <c r="E12" i="7"/>
  <c r="F12" i="7"/>
  <c r="G12" i="7"/>
  <c r="H12" i="7"/>
  <c r="I12" i="7"/>
  <c r="J12" i="7"/>
  <c r="AD12" i="7"/>
  <c r="AE12" i="7"/>
  <c r="AF12" i="7"/>
  <c r="AF14" i="7" s="1"/>
  <c r="AG12" i="7"/>
  <c r="AG14" i="7" s="1"/>
  <c r="AH12" i="7"/>
  <c r="AH14" i="7" s="1"/>
  <c r="AI12" i="7"/>
  <c r="AI14" i="7" s="1"/>
  <c r="AJ12" i="7"/>
  <c r="AJ14" i="7" s="1"/>
  <c r="AK12" i="7"/>
  <c r="AK14" i="7" s="1"/>
  <c r="C24" i="7"/>
  <c r="D24" i="7"/>
  <c r="E24" i="7"/>
  <c r="F24" i="7"/>
  <c r="G24" i="7"/>
  <c r="H24" i="7"/>
  <c r="I24" i="7"/>
  <c r="J24" i="7"/>
  <c r="AD24" i="7"/>
  <c r="AE24" i="7"/>
  <c r="AF24" i="7"/>
  <c r="AG24" i="7"/>
  <c r="AH24" i="7"/>
  <c r="AI24" i="7"/>
  <c r="AJ24" i="7"/>
  <c r="AK24" i="7"/>
  <c r="C25" i="7"/>
  <c r="D25" i="7"/>
  <c r="E25" i="7"/>
  <c r="F25" i="7"/>
  <c r="G25" i="7"/>
  <c r="H25" i="7"/>
  <c r="I25" i="7"/>
  <c r="J25" i="7"/>
  <c r="AD25" i="7"/>
  <c r="AE25" i="7"/>
  <c r="AF25" i="7"/>
  <c r="AG25" i="7"/>
  <c r="AH25" i="7"/>
  <c r="AI25" i="7"/>
  <c r="AJ25" i="7"/>
  <c r="AK25" i="7"/>
  <c r="C6" i="6"/>
  <c r="D6" i="6"/>
  <c r="E6" i="6"/>
  <c r="F6" i="6"/>
  <c r="G6" i="6"/>
  <c r="H6" i="6"/>
  <c r="I6" i="6"/>
  <c r="J6" i="6"/>
  <c r="AD6" i="6"/>
  <c r="AD9" i="6" s="1"/>
  <c r="AE6" i="6"/>
  <c r="AF6" i="6"/>
  <c r="AF9" i="6" s="1"/>
  <c r="AG6" i="6"/>
  <c r="AG9" i="6" s="1"/>
  <c r="AH6" i="6"/>
  <c r="AI6" i="6"/>
  <c r="AI9" i="6" s="1"/>
  <c r="AJ6" i="6"/>
  <c r="AJ9" i="6" s="1"/>
  <c r="AK6" i="6"/>
  <c r="AK9" i="6" s="1"/>
  <c r="C11" i="6"/>
  <c r="D11" i="6"/>
  <c r="E11" i="6"/>
  <c r="F11" i="6"/>
  <c r="G11" i="6"/>
  <c r="H11" i="6"/>
  <c r="I11" i="6"/>
  <c r="J11" i="6"/>
  <c r="AD11" i="6"/>
  <c r="AE11" i="6"/>
  <c r="AF11" i="6"/>
  <c r="AG11" i="6"/>
  <c r="AH11" i="6"/>
  <c r="AI11" i="6"/>
  <c r="AJ11" i="6"/>
  <c r="AK11" i="6"/>
  <c r="C12" i="6"/>
  <c r="D12" i="6"/>
  <c r="E12" i="6"/>
  <c r="F12" i="6"/>
  <c r="G12" i="6"/>
  <c r="H12" i="6"/>
  <c r="I12" i="6"/>
  <c r="J12" i="6"/>
  <c r="AD12" i="6"/>
  <c r="AE12" i="6"/>
  <c r="AF12" i="6"/>
  <c r="AG12" i="6"/>
  <c r="AH12" i="6"/>
  <c r="AI12" i="6"/>
  <c r="AJ12" i="6"/>
  <c r="AK12" i="6"/>
  <c r="C9" i="26"/>
  <c r="H9" i="26"/>
  <c r="J9" i="26"/>
  <c r="AE9" i="26"/>
  <c r="AH9" i="26"/>
  <c r="F15" i="21"/>
  <c r="G15" i="21"/>
  <c r="AJ15" i="21"/>
  <c r="AK15" i="21"/>
  <c r="G15" i="22"/>
  <c r="I15" i="22"/>
  <c r="J15" i="22"/>
  <c r="AF15" i="22"/>
  <c r="AH15" i="22"/>
  <c r="AJ15" i="22"/>
  <c r="AK15" i="22"/>
  <c r="B2" i="28"/>
  <c r="A103" i="3"/>
  <c r="A105" i="3"/>
  <c r="A233" i="3"/>
  <c r="A236" i="3"/>
  <c r="A238" i="3"/>
  <c r="A256" i="3"/>
  <c r="A277" i="3"/>
  <c r="A281" i="3"/>
  <c r="A295" i="3"/>
  <c r="A298" i="3"/>
  <c r="A312" i="3"/>
  <c r="A315" i="3"/>
  <c r="A331" i="3"/>
  <c r="A334" i="3"/>
  <c r="A335" i="3"/>
  <c r="A353" i="3"/>
  <c r="A358" i="3"/>
  <c r="A376" i="3"/>
  <c r="A379" i="3"/>
  <c r="A380" i="3"/>
  <c r="A383" i="3"/>
  <c r="A401" i="3"/>
  <c r="A406" i="3"/>
  <c r="A408" i="3"/>
  <c r="A419" i="3"/>
  <c r="A420" i="3"/>
  <c r="A421" i="3"/>
  <c r="A434" i="3"/>
  <c r="A435" i="3"/>
  <c r="A436" i="3"/>
  <c r="A123" i="3"/>
  <c r="A130" i="3"/>
  <c r="A148" i="3"/>
  <c r="A153" i="3"/>
  <c r="A511" i="3"/>
  <c r="A517" i="3"/>
  <c r="A518" i="3"/>
  <c r="E8" i="20"/>
  <c r="F16" i="20"/>
  <c r="I16" i="20"/>
  <c r="AD16" i="20"/>
  <c r="AE9" i="18"/>
  <c r="AH9" i="18"/>
  <c r="C5" i="31"/>
  <c r="B285" i="3" s="1"/>
  <c r="D5" i="31"/>
  <c r="C285" i="3" s="1"/>
  <c r="C5" i="9"/>
  <c r="B265" i="3" s="1"/>
  <c r="D5" i="9"/>
  <c r="C265" i="3" s="1"/>
  <c r="C5" i="10"/>
  <c r="B242" i="3" s="1"/>
  <c r="D5" i="10"/>
  <c r="C242" i="3" s="1"/>
  <c r="AD5" i="7"/>
  <c r="AC212" i="3" s="1"/>
  <c r="AE5" i="7"/>
  <c r="B415" i="3"/>
  <c r="AC497" i="3"/>
  <c r="BM457" i="3"/>
  <c r="BM592" i="3"/>
  <c r="BM234" i="3"/>
  <c r="BM232" i="3"/>
  <c r="BM297" i="3"/>
  <c r="BE205" i="3"/>
  <c r="BG615" i="3"/>
  <c r="BE472" i="3"/>
  <c r="BF516" i="3"/>
  <c r="BM512" i="3"/>
  <c r="BG614" i="3"/>
  <c r="BN234" i="3"/>
  <c r="BH553" i="3"/>
  <c r="BK492" i="3"/>
  <c r="BG618" i="3"/>
  <c r="BD505" i="3"/>
  <c r="BB535" i="3"/>
  <c r="BI456" i="3"/>
  <c r="BI565" i="3"/>
  <c r="BI332" i="3"/>
  <c r="BH554" i="3"/>
  <c r="BI564" i="3"/>
  <c r="BI577" i="3"/>
  <c r="BK574" i="3"/>
  <c r="BH472" i="3"/>
  <c r="BK567" i="3"/>
  <c r="BI553" i="3"/>
  <c r="BI230" i="3"/>
  <c r="AP14" i="7"/>
  <c r="C21" i="7"/>
  <c r="D19" i="7"/>
  <c r="C219" i="3" s="1"/>
  <c r="E17" i="7"/>
  <c r="D217" i="3" s="1"/>
  <c r="G21" i="7"/>
  <c r="H19" i="7"/>
  <c r="G219" i="3" s="1"/>
  <c r="I17" i="7"/>
  <c r="H217" i="3" s="1"/>
  <c r="K21" i="7"/>
  <c r="L19" i="7"/>
  <c r="K219" i="3" s="1"/>
  <c r="M17" i="7"/>
  <c r="L217" i="3" s="1"/>
  <c r="O21" i="7"/>
  <c r="P19" i="7"/>
  <c r="O219" i="3" s="1"/>
  <c r="U21" i="7"/>
  <c r="AA17" i="7"/>
  <c r="Z217" i="3" s="1"/>
  <c r="AB21" i="7"/>
  <c r="H16" i="7"/>
  <c r="J20" i="7"/>
  <c r="K18" i="7"/>
  <c r="J218" i="3" s="1"/>
  <c r="L16" i="7"/>
  <c r="N20" i="7"/>
  <c r="O18" i="7"/>
  <c r="N218" i="3" s="1"/>
  <c r="P16" i="7"/>
  <c r="T20" i="7"/>
  <c r="U18" i="7"/>
  <c r="T218" i="3" s="1"/>
  <c r="AB20" i="7"/>
  <c r="T19" i="7"/>
  <c r="S219" i="3" s="1"/>
  <c r="U17" i="7"/>
  <c r="T217" i="3" s="1"/>
  <c r="AA21" i="7"/>
  <c r="AB19" i="7"/>
  <c r="AA219" i="3" s="1"/>
  <c r="C16" i="7"/>
  <c r="E20" i="7"/>
  <c r="F18" i="7"/>
  <c r="E218" i="3" s="1"/>
  <c r="G16" i="7"/>
  <c r="I20" i="7"/>
  <c r="J18" i="7"/>
  <c r="I218" i="3" s="1"/>
  <c r="K16" i="7"/>
  <c r="M20" i="7"/>
  <c r="N18" i="7"/>
  <c r="M218" i="3" s="1"/>
  <c r="BG218" i="3" s="1"/>
  <c r="O16" i="7"/>
  <c r="R20" i="7"/>
  <c r="T18" i="7"/>
  <c r="S218" i="3" s="1"/>
  <c r="U16" i="7"/>
  <c r="AA20" i="7"/>
  <c r="AB18" i="7"/>
  <c r="AA218" i="3" s="1"/>
  <c r="AA19" i="7"/>
  <c r="Z219" i="3" s="1"/>
  <c r="AB17" i="7"/>
  <c r="BC22" i="7"/>
  <c r="R19" i="7"/>
  <c r="Q219" i="3" s="1"/>
  <c r="K15" i="7"/>
  <c r="BD232" i="3"/>
  <c r="BB14" i="7"/>
  <c r="G7" i="7"/>
  <c r="BH235" i="3"/>
  <c r="O7" i="7"/>
  <c r="G11" i="7"/>
  <c r="AA15" i="7"/>
  <c r="O11" i="7"/>
  <c r="AS22" i="7"/>
  <c r="R32" i="7"/>
  <c r="Q220" i="3" s="1"/>
  <c r="AV14" i="7"/>
  <c r="C15" i="7"/>
  <c r="Z214" i="3"/>
  <c r="AJ22" i="7"/>
  <c r="F7" i="7"/>
  <c r="N7" i="7"/>
  <c r="F11" i="7"/>
  <c r="N11" i="7"/>
  <c r="J15" i="7"/>
  <c r="R15" i="7"/>
  <c r="BB233" i="3"/>
  <c r="AQ22" i="7"/>
  <c r="R13" i="7"/>
  <c r="Q216" i="3" s="1"/>
  <c r="H7" i="7"/>
  <c r="P7" i="7"/>
  <c r="H11" i="7"/>
  <c r="P11" i="7"/>
  <c r="D15" i="7"/>
  <c r="L15" i="7"/>
  <c r="T15" i="7"/>
  <c r="AB15" i="7"/>
  <c r="R8" i="7"/>
  <c r="Q215" i="3" s="1"/>
  <c r="I7" i="7"/>
  <c r="I11" i="7"/>
  <c r="E15" i="7"/>
  <c r="M15" i="7"/>
  <c r="U15" i="7"/>
  <c r="AQ14" i="7"/>
  <c r="J7" i="7"/>
  <c r="R7" i="7"/>
  <c r="J11" i="7"/>
  <c r="R11" i="7"/>
  <c r="F15" i="7"/>
  <c r="N15" i="7"/>
  <c r="C7" i="7"/>
  <c r="K7" i="7"/>
  <c r="AA7" i="7"/>
  <c r="C11" i="7"/>
  <c r="K11" i="7"/>
  <c r="AA11" i="7"/>
  <c r="G15" i="7"/>
  <c r="O15" i="7"/>
  <c r="D7" i="7"/>
  <c r="L7" i="7"/>
  <c r="T7" i="7"/>
  <c r="AB7" i="7"/>
  <c r="D11" i="7"/>
  <c r="L11" i="7"/>
  <c r="T11" i="7"/>
  <c r="AB11" i="7"/>
  <c r="H15" i="7"/>
  <c r="P15" i="7"/>
  <c r="E7" i="7"/>
  <c r="M7" i="7"/>
  <c r="U7" i="7"/>
  <c r="E11" i="7"/>
  <c r="M11" i="7"/>
  <c r="U11" i="7"/>
  <c r="I15" i="7"/>
  <c r="AM18" i="10"/>
  <c r="AS12" i="10"/>
  <c r="BA12" i="10"/>
  <c r="AB13" i="10"/>
  <c r="BB18" i="10"/>
  <c r="AN18" i="10"/>
  <c r="AG18" i="10"/>
  <c r="AS9" i="10"/>
  <c r="BA9" i="10"/>
  <c r="AH9" i="10"/>
  <c r="D13" i="10"/>
  <c r="AE18" i="10"/>
  <c r="AQ12" i="10"/>
  <c r="I7" i="10"/>
  <c r="L13" i="10"/>
  <c r="T13" i="10"/>
  <c r="J7" i="10"/>
  <c r="R7" i="10"/>
  <c r="R9" i="10" s="1"/>
  <c r="I10" i="10"/>
  <c r="E13" i="10"/>
  <c r="M13" i="10"/>
  <c r="U13" i="10"/>
  <c r="AO18" i="10"/>
  <c r="C7" i="10"/>
  <c r="K7" i="10"/>
  <c r="AA7" i="10"/>
  <c r="J10" i="10"/>
  <c r="R10" i="10"/>
  <c r="R12" i="10" s="1"/>
  <c r="F13" i="10"/>
  <c r="N13" i="10"/>
  <c r="D7" i="10"/>
  <c r="L7" i="10"/>
  <c r="T7" i="10"/>
  <c r="AB7" i="10"/>
  <c r="C10" i="10"/>
  <c r="K10" i="10"/>
  <c r="AA10" i="10"/>
  <c r="G13" i="10"/>
  <c r="O13" i="10"/>
  <c r="AF18" i="10"/>
  <c r="AV18" i="10"/>
  <c r="E7" i="10"/>
  <c r="M7" i="10"/>
  <c r="U7" i="10"/>
  <c r="U9" i="10" s="1"/>
  <c r="D10" i="10"/>
  <c r="L10" i="10"/>
  <c r="T10" i="10"/>
  <c r="T12" i="10" s="1"/>
  <c r="AB10" i="10"/>
  <c r="AB12" i="10" s="1"/>
  <c r="H13" i="10"/>
  <c r="P13" i="10"/>
  <c r="F7" i="10"/>
  <c r="N7" i="10"/>
  <c r="E10" i="10"/>
  <c r="M10" i="10"/>
  <c r="U10" i="10"/>
  <c r="U12" i="10" s="1"/>
  <c r="I13" i="10"/>
  <c r="AU18" i="10"/>
  <c r="G7" i="10"/>
  <c r="O7" i="10"/>
  <c r="O9" i="10" s="1"/>
  <c r="AV9" i="10"/>
  <c r="F10" i="10"/>
  <c r="N10" i="10"/>
  <c r="J13" i="10"/>
  <c r="R13" i="10"/>
  <c r="AS18" i="10"/>
  <c r="H7" i="10"/>
  <c r="P7" i="10"/>
  <c r="P9" i="10" s="1"/>
  <c r="G10" i="10"/>
  <c r="O10" i="10"/>
  <c r="C13" i="10"/>
  <c r="K13" i="10"/>
  <c r="AH280" i="3"/>
  <c r="AZ278" i="3"/>
  <c r="BS278" i="3" s="1"/>
  <c r="BA278" i="3"/>
  <c r="BT278" i="3" s="1"/>
  <c r="E7" i="9"/>
  <c r="M7" i="9"/>
  <c r="U7" i="9"/>
  <c r="F8" i="9"/>
  <c r="N8" i="9"/>
  <c r="J9" i="9"/>
  <c r="R9" i="9"/>
  <c r="G7" i="9"/>
  <c r="O7" i="9"/>
  <c r="H8" i="9"/>
  <c r="P8" i="9"/>
  <c r="D9" i="9"/>
  <c r="L9" i="9"/>
  <c r="T9" i="9"/>
  <c r="AB9" i="9"/>
  <c r="H7" i="9"/>
  <c r="P7" i="9"/>
  <c r="I8" i="9"/>
  <c r="E9" i="9"/>
  <c r="M9" i="9"/>
  <c r="U9" i="9"/>
  <c r="I7" i="9"/>
  <c r="J8" i="9"/>
  <c r="R8" i="9"/>
  <c r="F9" i="9"/>
  <c r="N9" i="9"/>
  <c r="J7" i="9"/>
  <c r="R7" i="9"/>
  <c r="C8" i="9"/>
  <c r="K8" i="9"/>
  <c r="AA8" i="9"/>
  <c r="G9" i="9"/>
  <c r="O9" i="9"/>
  <c r="C7" i="9"/>
  <c r="K7" i="9"/>
  <c r="AA7" i="9"/>
  <c r="D8" i="9"/>
  <c r="L8" i="9"/>
  <c r="T8" i="9"/>
  <c r="AB8" i="9"/>
  <c r="H9" i="9"/>
  <c r="P9" i="9"/>
  <c r="D7" i="9"/>
  <c r="L7" i="9"/>
  <c r="T7" i="9"/>
  <c r="AB7" i="9"/>
  <c r="E8" i="9"/>
  <c r="M8" i="9"/>
  <c r="U8" i="9"/>
  <c r="I9" i="9"/>
  <c r="AI13" i="31"/>
  <c r="R13" i="31"/>
  <c r="AQ13" i="31"/>
  <c r="BA29" i="31"/>
  <c r="U29" i="31"/>
  <c r="N29" i="31"/>
  <c r="N33" i="31" s="1"/>
  <c r="AU29" i="31"/>
  <c r="AU33" i="31" s="1"/>
  <c r="BC29" i="31"/>
  <c r="AV29" i="31"/>
  <c r="AV33" i="31" s="1"/>
  <c r="P29" i="31"/>
  <c r="P33" i="31" s="1"/>
  <c r="AO29" i="31"/>
  <c r="AO33" i="31" s="1"/>
  <c r="R29" i="31"/>
  <c r="R33" i="31" s="1"/>
  <c r="AQ29" i="31"/>
  <c r="AQ33" i="31" s="1"/>
  <c r="BK289" i="3"/>
  <c r="BK288" i="3"/>
  <c r="BC13" i="31"/>
  <c r="BI297" i="3"/>
  <c r="N13" i="31"/>
  <c r="AS20" i="31"/>
  <c r="BE297" i="3"/>
  <c r="BG297" i="3"/>
  <c r="AU13" i="31"/>
  <c r="BE296" i="3"/>
  <c r="BG295" i="3"/>
  <c r="BB20" i="31"/>
  <c r="U20" i="31"/>
  <c r="BI289" i="3"/>
  <c r="AI285" i="3"/>
  <c r="AV20" i="31"/>
  <c r="AQ20" i="31"/>
  <c r="AB20" i="31"/>
  <c r="AU20" i="31"/>
  <c r="R14" i="32"/>
  <c r="C14" i="32"/>
  <c r="AU21" i="32"/>
  <c r="P10" i="32"/>
  <c r="AQ21" i="32"/>
  <c r="N7" i="32"/>
  <c r="AV13" i="32"/>
  <c r="AO9" i="32"/>
  <c r="D10" i="32"/>
  <c r="AO13" i="30"/>
  <c r="AQ17" i="30"/>
  <c r="BA17" i="30"/>
  <c r="O7" i="30"/>
  <c r="E8" i="30"/>
  <c r="M8" i="30"/>
  <c r="U8" i="30"/>
  <c r="AM13" i="30"/>
  <c r="P7" i="30"/>
  <c r="F8" i="30"/>
  <c r="N8" i="30"/>
  <c r="R9" i="30"/>
  <c r="BA13" i="30"/>
  <c r="R11" i="30"/>
  <c r="Q323" i="3" s="1"/>
  <c r="G8" i="30"/>
  <c r="O8" i="30"/>
  <c r="AA9" i="30"/>
  <c r="R14" i="30"/>
  <c r="R7" i="30"/>
  <c r="P8" i="30"/>
  <c r="L9" i="30"/>
  <c r="T9" i="30"/>
  <c r="AB9" i="30"/>
  <c r="M17" i="30"/>
  <c r="BB13" i="30"/>
  <c r="AS13" i="30"/>
  <c r="AA7" i="30"/>
  <c r="M9" i="30"/>
  <c r="U9" i="30"/>
  <c r="AL13" i="30"/>
  <c r="BC13" i="30"/>
  <c r="L7" i="30"/>
  <c r="T7" i="30"/>
  <c r="AB7" i="30"/>
  <c r="R8" i="30"/>
  <c r="N9" i="30"/>
  <c r="AF13" i="30"/>
  <c r="AU13" i="30"/>
  <c r="M7" i="30"/>
  <c r="U7" i="30"/>
  <c r="C8" i="30"/>
  <c r="AA8" i="30"/>
  <c r="O9" i="30"/>
  <c r="AA7" i="14"/>
  <c r="J11" i="14"/>
  <c r="AQ17" i="14"/>
  <c r="R11" i="14"/>
  <c r="C7" i="14"/>
  <c r="K7" i="14"/>
  <c r="D7" i="14"/>
  <c r="L7" i="14"/>
  <c r="T7" i="14"/>
  <c r="AB7" i="14"/>
  <c r="C11" i="14"/>
  <c r="K11" i="14"/>
  <c r="AA11" i="14"/>
  <c r="E7" i="14"/>
  <c r="M7" i="14"/>
  <c r="D11" i="14"/>
  <c r="L11" i="14"/>
  <c r="T11" i="14"/>
  <c r="AB11" i="14"/>
  <c r="F7" i="14"/>
  <c r="N7" i="14"/>
  <c r="E11" i="14"/>
  <c r="M11" i="14"/>
  <c r="G7" i="14"/>
  <c r="O7" i="14"/>
  <c r="F11" i="14"/>
  <c r="N11" i="14"/>
  <c r="H7" i="14"/>
  <c r="P7" i="14"/>
  <c r="G11" i="14"/>
  <c r="O11" i="14"/>
  <c r="I7" i="14"/>
  <c r="H11" i="14"/>
  <c r="P11" i="14"/>
  <c r="BC17" i="14"/>
  <c r="J7" i="14"/>
  <c r="R7" i="14"/>
  <c r="I11" i="14"/>
  <c r="AJ376" i="3"/>
  <c r="BF379" i="3"/>
  <c r="O9" i="13"/>
  <c r="AA17" i="13"/>
  <c r="AS21" i="13"/>
  <c r="G13" i="13"/>
  <c r="C17" i="13"/>
  <c r="AH16" i="13"/>
  <c r="AL16" i="13"/>
  <c r="H13" i="13"/>
  <c r="D17" i="13"/>
  <c r="O13" i="13"/>
  <c r="K17" i="13"/>
  <c r="P13" i="13"/>
  <c r="L17" i="13"/>
  <c r="AU16" i="13"/>
  <c r="R22" i="13"/>
  <c r="G9" i="13"/>
  <c r="AP379" i="3"/>
  <c r="BI379" i="3" s="1"/>
  <c r="H9" i="13"/>
  <c r="T17" i="13"/>
  <c r="BH381" i="3"/>
  <c r="BH380" i="3"/>
  <c r="BK378" i="3"/>
  <c r="BK382" i="3"/>
  <c r="BK376" i="3"/>
  <c r="BF376" i="3"/>
  <c r="BF382" i="3"/>
  <c r="BF380" i="3"/>
  <c r="AF16" i="13"/>
  <c r="AN16" i="13"/>
  <c r="AP25" i="13"/>
  <c r="I9" i="13"/>
  <c r="I13" i="13"/>
  <c r="E17" i="13"/>
  <c r="M17" i="13"/>
  <c r="U17" i="13"/>
  <c r="AM16" i="13"/>
  <c r="J9" i="13"/>
  <c r="R9" i="13"/>
  <c r="J13" i="13"/>
  <c r="R13" i="13"/>
  <c r="F17" i="13"/>
  <c r="N17" i="13"/>
  <c r="BC25" i="13"/>
  <c r="BA16" i="13"/>
  <c r="BI377" i="3"/>
  <c r="C9" i="13"/>
  <c r="K9" i="13"/>
  <c r="AA9" i="13"/>
  <c r="C13" i="13"/>
  <c r="K13" i="13"/>
  <c r="AA13" i="13"/>
  <c r="G17" i="13"/>
  <c r="O17" i="13"/>
  <c r="D9" i="13"/>
  <c r="L9" i="13"/>
  <c r="T9" i="13"/>
  <c r="AB9" i="13"/>
  <c r="D13" i="13"/>
  <c r="L13" i="13"/>
  <c r="T13" i="13"/>
  <c r="AB13" i="13"/>
  <c r="H17" i="13"/>
  <c r="P17" i="13"/>
  <c r="AJ16" i="13"/>
  <c r="AN25" i="13"/>
  <c r="BA21" i="13"/>
  <c r="R7" i="13"/>
  <c r="Q369" i="3" s="1"/>
  <c r="E9" i="13"/>
  <c r="M9" i="13"/>
  <c r="U9" i="13"/>
  <c r="E13" i="13"/>
  <c r="M13" i="13"/>
  <c r="U13" i="13"/>
  <c r="I17" i="13"/>
  <c r="AV25" i="13"/>
  <c r="R18" i="13"/>
  <c r="Q368" i="3" s="1"/>
  <c r="F9" i="13"/>
  <c r="N9" i="13"/>
  <c r="F13" i="13"/>
  <c r="N13" i="13"/>
  <c r="J17" i="13"/>
  <c r="R17" i="13"/>
  <c r="BH405" i="3"/>
  <c r="I11" i="12"/>
  <c r="AN21" i="12"/>
  <c r="AC404" i="3"/>
  <c r="BF403" i="3"/>
  <c r="BF405" i="3"/>
  <c r="BF406" i="3"/>
  <c r="AU401" i="3"/>
  <c r="E7" i="12"/>
  <c r="R10" i="12"/>
  <c r="Q395" i="3" s="1"/>
  <c r="M7" i="12"/>
  <c r="AT405" i="3"/>
  <c r="AU21" i="12"/>
  <c r="U7" i="12"/>
  <c r="BF401" i="3"/>
  <c r="AP403" i="3"/>
  <c r="AB12" i="12"/>
  <c r="T12" i="12"/>
  <c r="L12" i="12"/>
  <c r="D12" i="12"/>
  <c r="P11" i="12"/>
  <c r="H11" i="12"/>
  <c r="AB7" i="12"/>
  <c r="T7" i="12"/>
  <c r="L7" i="12"/>
  <c r="D7" i="12"/>
  <c r="R5" i="12"/>
  <c r="Q387" i="3" s="1"/>
  <c r="P13" i="12"/>
  <c r="O391" i="3" s="1"/>
  <c r="O18" i="12"/>
  <c r="N394" i="3" s="1"/>
  <c r="AB22" i="12"/>
  <c r="AA389" i="3" s="1"/>
  <c r="T22" i="12"/>
  <c r="S389" i="3" s="1"/>
  <c r="M22" i="12"/>
  <c r="L389" i="3" s="1"/>
  <c r="K8" i="12"/>
  <c r="J390" i="3" s="1"/>
  <c r="J22" i="12"/>
  <c r="I389" i="3" s="1"/>
  <c r="J18" i="12"/>
  <c r="I394" i="3" s="1"/>
  <c r="I14" i="12"/>
  <c r="H392" i="3" s="1"/>
  <c r="H10" i="12"/>
  <c r="G395" i="3" s="1"/>
  <c r="G18" i="12"/>
  <c r="F394" i="3" s="1"/>
  <c r="F13" i="12"/>
  <c r="E391" i="3" s="1"/>
  <c r="E5" i="12"/>
  <c r="D387" i="3" s="1"/>
  <c r="T32" i="12"/>
  <c r="U28" i="12"/>
  <c r="R25" i="12"/>
  <c r="O23" i="12"/>
  <c r="AA12" i="12"/>
  <c r="K12" i="12"/>
  <c r="C12" i="12"/>
  <c r="O11" i="12"/>
  <c r="G11" i="12"/>
  <c r="AA7" i="12"/>
  <c r="K7" i="12"/>
  <c r="C7" i="12"/>
  <c r="R22" i="12"/>
  <c r="Q389" i="3" s="1"/>
  <c r="O22" i="12"/>
  <c r="N389" i="3" s="1"/>
  <c r="O10" i="12"/>
  <c r="N395" i="3" s="1"/>
  <c r="AB8" i="12"/>
  <c r="AA390" i="3" s="1"/>
  <c r="AA22" i="12"/>
  <c r="Z389" i="3" s="1"/>
  <c r="AA15" i="12"/>
  <c r="Z393" i="3" s="1"/>
  <c r="U22" i="12"/>
  <c r="T389" i="3" s="1"/>
  <c r="U15" i="12"/>
  <c r="T8" i="12"/>
  <c r="S390" i="3" s="1"/>
  <c r="N22" i="12"/>
  <c r="M389" i="3" s="1"/>
  <c r="N15" i="12"/>
  <c r="M393" i="3" s="1"/>
  <c r="M8" i="12"/>
  <c r="L390" i="3" s="1"/>
  <c r="L22" i="12"/>
  <c r="K389" i="3" s="1"/>
  <c r="L15" i="12"/>
  <c r="K393" i="3" s="1"/>
  <c r="K13" i="12"/>
  <c r="J391" i="3" s="1"/>
  <c r="J8" i="12"/>
  <c r="I390" i="3" s="1"/>
  <c r="I15" i="12"/>
  <c r="H393" i="3" s="1"/>
  <c r="H13" i="12"/>
  <c r="G391" i="3" s="1"/>
  <c r="G10" i="12"/>
  <c r="F395" i="3" s="1"/>
  <c r="F14" i="12"/>
  <c r="E392" i="3" s="1"/>
  <c r="E22" i="12"/>
  <c r="D389" i="3" s="1"/>
  <c r="P33" i="12"/>
  <c r="U30" i="12"/>
  <c r="R26" i="12"/>
  <c r="O24" i="12"/>
  <c r="R12" i="12"/>
  <c r="J12" i="12"/>
  <c r="N11" i="12"/>
  <c r="F11" i="12"/>
  <c r="R7" i="12"/>
  <c r="J7" i="12"/>
  <c r="R8" i="12"/>
  <c r="Q390" i="3" s="1"/>
  <c r="P14" i="12"/>
  <c r="O392" i="3" s="1"/>
  <c r="O8" i="12"/>
  <c r="N390" i="3" s="1"/>
  <c r="AB13" i="12"/>
  <c r="AA391" i="3" s="1"/>
  <c r="T13" i="12"/>
  <c r="S391" i="3" s="1"/>
  <c r="M13" i="12"/>
  <c r="L391" i="3" s="1"/>
  <c r="K14" i="12"/>
  <c r="J10" i="12"/>
  <c r="I395" i="3" s="1"/>
  <c r="I18" i="12"/>
  <c r="H394" i="3" s="1"/>
  <c r="G5" i="12"/>
  <c r="F387" i="3" s="1"/>
  <c r="F5" i="12"/>
  <c r="E387" i="3" s="1"/>
  <c r="E8" i="12"/>
  <c r="D390" i="3" s="1"/>
  <c r="T30" i="12"/>
  <c r="P32" i="12"/>
  <c r="T23" i="12"/>
  <c r="R27" i="12"/>
  <c r="P23" i="12"/>
  <c r="O25" i="12"/>
  <c r="I12" i="12"/>
  <c r="U11" i="12"/>
  <c r="M11" i="12"/>
  <c r="E11" i="12"/>
  <c r="I7" i="12"/>
  <c r="R13" i="12"/>
  <c r="P5" i="12"/>
  <c r="O387" i="3" s="1"/>
  <c r="AB14" i="12"/>
  <c r="AA392" i="3" s="1"/>
  <c r="AA8" i="12"/>
  <c r="Z390" i="3" s="1"/>
  <c r="AA18" i="12"/>
  <c r="Z394" i="3" s="1"/>
  <c r="U8" i="12"/>
  <c r="T390" i="3" s="1"/>
  <c r="U18" i="12"/>
  <c r="T394" i="3" s="1"/>
  <c r="T14" i="12"/>
  <c r="S392" i="3" s="1"/>
  <c r="N8" i="12"/>
  <c r="M390" i="3" s="1"/>
  <c r="N18" i="12"/>
  <c r="M394" i="3" s="1"/>
  <c r="M14" i="12"/>
  <c r="L392" i="3" s="1"/>
  <c r="L8" i="12"/>
  <c r="K390" i="3" s="1"/>
  <c r="L18" i="12"/>
  <c r="K394" i="3" s="1"/>
  <c r="K15" i="12"/>
  <c r="J393" i="3" s="1"/>
  <c r="J13" i="12"/>
  <c r="I391" i="3" s="1"/>
  <c r="I10" i="12"/>
  <c r="H395" i="3" s="1"/>
  <c r="H14" i="12"/>
  <c r="G392" i="3" s="1"/>
  <c r="G22" i="12"/>
  <c r="F389" i="3" s="1"/>
  <c r="F15" i="12"/>
  <c r="E393" i="3" s="1"/>
  <c r="E13" i="12"/>
  <c r="D391" i="3" s="1"/>
  <c r="P12" i="12"/>
  <c r="H12" i="12"/>
  <c r="AB11" i="12"/>
  <c r="T11" i="12"/>
  <c r="L11" i="12"/>
  <c r="D11" i="12"/>
  <c r="P7" i="12"/>
  <c r="H7" i="12"/>
  <c r="R14" i="12"/>
  <c r="Q392" i="3" s="1"/>
  <c r="P15" i="12"/>
  <c r="O393" i="3" s="1"/>
  <c r="O13" i="12"/>
  <c r="AB15" i="12"/>
  <c r="AA393" i="3" s="1"/>
  <c r="T15" i="12"/>
  <c r="S393" i="3" s="1"/>
  <c r="M15" i="12"/>
  <c r="L393" i="3" s="1"/>
  <c r="L10" i="12"/>
  <c r="K395" i="3" s="1"/>
  <c r="K18" i="12"/>
  <c r="J394" i="3" s="1"/>
  <c r="I5" i="12"/>
  <c r="H387" i="3" s="1"/>
  <c r="H5" i="12"/>
  <c r="G387" i="3" s="1"/>
  <c r="H15" i="12"/>
  <c r="G393" i="3" s="1"/>
  <c r="G8" i="12"/>
  <c r="F390" i="3" s="1"/>
  <c r="F22" i="12"/>
  <c r="E14" i="12"/>
  <c r="D392" i="3" s="1"/>
  <c r="R30" i="12"/>
  <c r="R32" i="12"/>
  <c r="O32" i="12"/>
  <c r="U24" i="12"/>
  <c r="T25" i="12"/>
  <c r="P25" i="12"/>
  <c r="O27" i="12"/>
  <c r="O12" i="12"/>
  <c r="G12" i="12"/>
  <c r="AA11" i="12"/>
  <c r="K11" i="12"/>
  <c r="C11" i="12"/>
  <c r="O7" i="12"/>
  <c r="G7" i="12"/>
  <c r="R15" i="12"/>
  <c r="Q393" i="3" s="1"/>
  <c r="P22" i="12"/>
  <c r="P18" i="12"/>
  <c r="O394" i="3" s="1"/>
  <c r="AB18" i="12"/>
  <c r="AA394" i="3" s="1"/>
  <c r="AA13" i="12"/>
  <c r="Z391" i="3" s="1"/>
  <c r="AA10" i="12"/>
  <c r="Z395" i="3" s="1"/>
  <c r="U13" i="12"/>
  <c r="T391" i="3" s="1"/>
  <c r="U10" i="12"/>
  <c r="T395" i="3" s="1"/>
  <c r="T18" i="12"/>
  <c r="S394" i="3" s="1"/>
  <c r="N13" i="12"/>
  <c r="M391" i="3" s="1"/>
  <c r="N10" i="12"/>
  <c r="M395" i="3" s="1"/>
  <c r="M18" i="12"/>
  <c r="L394" i="3" s="1"/>
  <c r="L13" i="12"/>
  <c r="K391" i="3" s="1"/>
  <c r="K10" i="12"/>
  <c r="J395" i="3" s="1"/>
  <c r="J14" i="12"/>
  <c r="I392" i="3" s="1"/>
  <c r="I22" i="12"/>
  <c r="H389" i="3" s="1"/>
  <c r="H22" i="12"/>
  <c r="G389" i="3" s="1"/>
  <c r="G13" i="12"/>
  <c r="F391" i="3" s="1"/>
  <c r="F18" i="12"/>
  <c r="E394" i="3" s="1"/>
  <c r="E15" i="12"/>
  <c r="D393" i="3" s="1"/>
  <c r="U33" i="12"/>
  <c r="U25" i="12"/>
  <c r="T26" i="12"/>
  <c r="P26" i="12"/>
  <c r="O28" i="12"/>
  <c r="N12" i="12"/>
  <c r="F12" i="12"/>
  <c r="R11" i="12"/>
  <c r="J11" i="12"/>
  <c r="N7" i="12"/>
  <c r="F7" i="12"/>
  <c r="R18" i="12"/>
  <c r="Q394" i="3" s="1"/>
  <c r="P10" i="12"/>
  <c r="O395" i="3" s="1"/>
  <c r="O14" i="12"/>
  <c r="N392" i="3" s="1"/>
  <c r="AB10" i="12"/>
  <c r="AA395" i="3" s="1"/>
  <c r="T10" i="12"/>
  <c r="S395" i="3" s="1"/>
  <c r="M10" i="12"/>
  <c r="L395" i="3" s="1"/>
  <c r="K5" i="12"/>
  <c r="J387" i="3" s="1"/>
  <c r="J5" i="12"/>
  <c r="I387" i="3" s="1"/>
  <c r="I8" i="12"/>
  <c r="H390" i="3" s="1"/>
  <c r="H18" i="12"/>
  <c r="G394" i="3" s="1"/>
  <c r="G14" i="12"/>
  <c r="F392" i="3" s="1"/>
  <c r="F8" i="12"/>
  <c r="E390" i="3" s="1"/>
  <c r="E18" i="12"/>
  <c r="D394" i="3" s="1"/>
  <c r="P30" i="12"/>
  <c r="U32" i="12"/>
  <c r="U26" i="12"/>
  <c r="T27" i="12"/>
  <c r="R23" i="12"/>
  <c r="P27" i="12"/>
  <c r="M12" i="12"/>
  <c r="U12" i="12"/>
  <c r="BC29" i="12"/>
  <c r="BH404" i="3"/>
  <c r="BH406" i="3"/>
  <c r="BC21" i="12"/>
  <c r="AS29" i="12"/>
  <c r="BH403" i="3"/>
  <c r="BK457" i="3"/>
  <c r="AS15" i="22"/>
  <c r="AJ79" i="3"/>
  <c r="AH471" i="3"/>
  <c r="AT454" i="3"/>
  <c r="BM468" i="3" s="1"/>
  <c r="BK456" i="3"/>
  <c r="I428" i="3"/>
  <c r="BK460" i="3"/>
  <c r="AA15" i="22"/>
  <c r="BH471" i="3"/>
  <c r="P15" i="22"/>
  <c r="AG15" i="22"/>
  <c r="AO15" i="22"/>
  <c r="AB15" i="22"/>
  <c r="AO434" i="3"/>
  <c r="D428" i="3"/>
  <c r="D454" i="3"/>
  <c r="BC20" i="21"/>
  <c r="AH15" i="21"/>
  <c r="AP15" i="21"/>
  <c r="E15" i="21"/>
  <c r="P20" i="21"/>
  <c r="BC15" i="21"/>
  <c r="AS20" i="21"/>
  <c r="AP477" i="3"/>
  <c r="BI490" i="3" s="1"/>
  <c r="T20" i="21"/>
  <c r="AO20" i="21"/>
  <c r="BK489" i="3"/>
  <c r="BB20" i="21"/>
  <c r="AO435" i="3"/>
  <c r="AG15" i="21"/>
  <c r="R15" i="21"/>
  <c r="AU15" i="21"/>
  <c r="AU20" i="21"/>
  <c r="AF15" i="21"/>
  <c r="D15" i="21"/>
  <c r="L15" i="21"/>
  <c r="T15" i="21"/>
  <c r="AP20" i="21"/>
  <c r="S477" i="3"/>
  <c r="BM481" i="3" s="1"/>
  <c r="S429" i="3"/>
  <c r="AG435" i="3"/>
  <c r="I20" i="21"/>
  <c r="H15" i="21"/>
  <c r="P15" i="21"/>
  <c r="Z497" i="3"/>
  <c r="AD81" i="3"/>
  <c r="AA22" i="26"/>
  <c r="AD512" i="3"/>
  <c r="AN22" i="26"/>
  <c r="AS9" i="26"/>
  <c r="T22" i="26"/>
  <c r="AL22" i="26"/>
  <c r="E497" i="3"/>
  <c r="F497" i="3"/>
  <c r="S497" i="3"/>
  <c r="BM505" i="3" s="1"/>
  <c r="BH502" i="3"/>
  <c r="M22" i="26"/>
  <c r="AB9" i="26"/>
  <c r="BB22" i="26"/>
  <c r="AQ22" i="26"/>
  <c r="BE513" i="3"/>
  <c r="BK512" i="3"/>
  <c r="BE516" i="3"/>
  <c r="AO22" i="26"/>
  <c r="BK516" i="3"/>
  <c r="BK515" i="3"/>
  <c r="P22" i="26"/>
  <c r="AP22" i="26"/>
  <c r="G9" i="26"/>
  <c r="O9" i="26"/>
  <c r="AF9" i="26"/>
  <c r="C13" i="16"/>
  <c r="K13" i="16"/>
  <c r="AA13" i="16"/>
  <c r="G11" i="16"/>
  <c r="O11" i="16"/>
  <c r="C10" i="16"/>
  <c r="K10" i="16"/>
  <c r="AA10" i="16"/>
  <c r="E13" i="16"/>
  <c r="M13" i="16"/>
  <c r="I11" i="16"/>
  <c r="E10" i="16"/>
  <c r="M10" i="16"/>
  <c r="F13" i="16"/>
  <c r="N13" i="16"/>
  <c r="J11" i="16"/>
  <c r="R11" i="16"/>
  <c r="F10" i="16"/>
  <c r="N10" i="16"/>
  <c r="G13" i="16"/>
  <c r="O13" i="16"/>
  <c r="C11" i="16"/>
  <c r="K11" i="16"/>
  <c r="AA11" i="16"/>
  <c r="G10" i="16"/>
  <c r="O10" i="16"/>
  <c r="H13" i="16"/>
  <c r="P13" i="16"/>
  <c r="D11" i="16"/>
  <c r="L11" i="16"/>
  <c r="T11" i="16"/>
  <c r="AB11" i="16"/>
  <c r="H10" i="16"/>
  <c r="P10" i="16"/>
  <c r="I13" i="16"/>
  <c r="E11" i="16"/>
  <c r="M11" i="16"/>
  <c r="I10" i="16"/>
  <c r="J13" i="16"/>
  <c r="R13" i="16"/>
  <c r="F11" i="16"/>
  <c r="N11" i="16"/>
  <c r="J10" i="16"/>
  <c r="R10" i="16"/>
  <c r="Q6" i="16"/>
  <c r="D17" i="16"/>
  <c r="N12" i="16"/>
  <c r="S6" i="16"/>
  <c r="D16" i="16"/>
  <c r="U6" i="16"/>
  <c r="G5" i="16"/>
  <c r="E12" i="16"/>
  <c r="AA17" i="16"/>
  <c r="W6" i="16"/>
  <c r="E6" i="16"/>
  <c r="Y6" i="16"/>
  <c r="G19" i="16"/>
  <c r="O19" i="16"/>
  <c r="F5" i="16"/>
  <c r="C17" i="16"/>
  <c r="C16" i="16"/>
  <c r="D12" i="16"/>
  <c r="D6" i="16"/>
  <c r="K17" i="16"/>
  <c r="L12" i="16"/>
  <c r="N17" i="16"/>
  <c r="AA16" i="16"/>
  <c r="O5" i="16"/>
  <c r="H19" i="16"/>
  <c r="P19" i="16"/>
  <c r="E5" i="16"/>
  <c r="J17" i="16"/>
  <c r="J16" i="16"/>
  <c r="C12" i="16"/>
  <c r="C6" i="16"/>
  <c r="L17" i="16"/>
  <c r="M12" i="16"/>
  <c r="N16" i="16"/>
  <c r="AA6" i="16"/>
  <c r="O12" i="16"/>
  <c r="W12" i="16"/>
  <c r="P17" i="16"/>
  <c r="R17" i="16"/>
  <c r="T17" i="16"/>
  <c r="V17" i="16"/>
  <c r="X17" i="16"/>
  <c r="Z17" i="16"/>
  <c r="I19" i="16"/>
  <c r="Q19" i="16"/>
  <c r="D5" i="16"/>
  <c r="I17" i="16"/>
  <c r="I16" i="16"/>
  <c r="J12" i="16"/>
  <c r="J6" i="16"/>
  <c r="K12" i="16"/>
  <c r="L16" i="16"/>
  <c r="M17" i="16"/>
  <c r="N6" i="16"/>
  <c r="AA5" i="16"/>
  <c r="P12" i="16"/>
  <c r="P16" i="16"/>
  <c r="R16" i="16"/>
  <c r="T16" i="16"/>
  <c r="V16" i="16"/>
  <c r="X16" i="16"/>
  <c r="Z16" i="16"/>
  <c r="J19" i="16"/>
  <c r="R19" i="16"/>
  <c r="C5" i="16"/>
  <c r="H17" i="16"/>
  <c r="H16" i="16"/>
  <c r="I12" i="16"/>
  <c r="I6" i="16"/>
  <c r="L6" i="16"/>
  <c r="M16" i="16"/>
  <c r="N5" i="16"/>
  <c r="AB17" i="16"/>
  <c r="P6" i="16"/>
  <c r="R6" i="16"/>
  <c r="T6" i="16"/>
  <c r="V6" i="16"/>
  <c r="X6" i="16"/>
  <c r="Z6" i="16"/>
  <c r="C19" i="16"/>
  <c r="K19" i="16"/>
  <c r="AA19" i="16"/>
  <c r="J5" i="16"/>
  <c r="G17" i="16"/>
  <c r="G16" i="16"/>
  <c r="H12" i="16"/>
  <c r="H6" i="16"/>
  <c r="L5" i="16"/>
  <c r="M6" i="16"/>
  <c r="AB16" i="16"/>
  <c r="R12" i="16"/>
  <c r="P5" i="16"/>
  <c r="R5" i="16"/>
  <c r="T5" i="16"/>
  <c r="D19" i="16"/>
  <c r="L19" i="16"/>
  <c r="T19" i="16"/>
  <c r="AB19" i="16"/>
  <c r="I5" i="16"/>
  <c r="F17" i="16"/>
  <c r="F16" i="16"/>
  <c r="G12" i="16"/>
  <c r="G6" i="16"/>
  <c r="K5" i="16"/>
  <c r="M5" i="16"/>
  <c r="AA12" i="16"/>
  <c r="AB6" i="16"/>
  <c r="O17" i="16"/>
  <c r="Q17" i="16"/>
  <c r="S17" i="16"/>
  <c r="U17" i="16"/>
  <c r="W17" i="16"/>
  <c r="Y17" i="16"/>
  <c r="E19" i="16"/>
  <c r="M19" i="16"/>
  <c r="H5" i="16"/>
  <c r="E17" i="16"/>
  <c r="E16" i="16"/>
  <c r="F12" i="16"/>
  <c r="F6" i="16"/>
  <c r="K6" i="16"/>
  <c r="AB12" i="16"/>
  <c r="AB5" i="16"/>
  <c r="T12" i="16"/>
  <c r="O16" i="16"/>
  <c r="Q16" i="16"/>
  <c r="S16" i="16"/>
  <c r="U16" i="16"/>
  <c r="W16" i="16"/>
  <c r="Y16" i="16"/>
  <c r="F19" i="16"/>
  <c r="N19" i="16"/>
  <c r="O8" i="16"/>
  <c r="K9" i="16"/>
  <c r="P8" i="16"/>
  <c r="L9" i="16"/>
  <c r="G7" i="16"/>
  <c r="W8" i="16"/>
  <c r="H7" i="16"/>
  <c r="X8" i="16"/>
  <c r="T9" i="16"/>
  <c r="O7" i="16"/>
  <c r="AA9" i="16"/>
  <c r="P7" i="16"/>
  <c r="AB9" i="16"/>
  <c r="W7" i="16"/>
  <c r="G8" i="16"/>
  <c r="C9" i="16"/>
  <c r="X7" i="16"/>
  <c r="H8" i="16"/>
  <c r="D9" i="16"/>
  <c r="I7" i="16"/>
  <c r="Q7" i="16"/>
  <c r="Y7" i="16"/>
  <c r="I8" i="16"/>
  <c r="Q8" i="16"/>
  <c r="Y8" i="16"/>
  <c r="E9" i="16"/>
  <c r="M9" i="16"/>
  <c r="J7" i="16"/>
  <c r="R7" i="16"/>
  <c r="J8" i="16"/>
  <c r="R8" i="16"/>
  <c r="Z8" i="16"/>
  <c r="F9" i="16"/>
  <c r="N9" i="16"/>
  <c r="C7" i="16"/>
  <c r="K7" i="16"/>
  <c r="S7" i="16"/>
  <c r="AA7" i="16"/>
  <c r="C8" i="16"/>
  <c r="K8" i="16"/>
  <c r="S8" i="16"/>
  <c r="AA8" i="16"/>
  <c r="G9" i="16"/>
  <c r="O9" i="16"/>
  <c r="D7" i="16"/>
  <c r="L7" i="16"/>
  <c r="T7" i="16"/>
  <c r="AB7" i="16"/>
  <c r="D8" i="16"/>
  <c r="L8" i="16"/>
  <c r="T8" i="16"/>
  <c r="AB8" i="16"/>
  <c r="H9" i="16"/>
  <c r="P9" i="16"/>
  <c r="E7" i="16"/>
  <c r="M7" i="16"/>
  <c r="U7" i="16"/>
  <c r="E8" i="16"/>
  <c r="M8" i="16"/>
  <c r="U8" i="16"/>
  <c r="I9" i="16"/>
  <c r="F7" i="16"/>
  <c r="N7" i="16"/>
  <c r="V7" i="16"/>
  <c r="F8" i="16"/>
  <c r="N8" i="16"/>
  <c r="V8" i="16"/>
  <c r="J9" i="16"/>
  <c r="R9" i="16"/>
  <c r="O29" i="15"/>
  <c r="AH9" i="15"/>
  <c r="AP9" i="15"/>
  <c r="G29" i="15"/>
  <c r="H29" i="15"/>
  <c r="P29" i="15"/>
  <c r="AM22" i="15"/>
  <c r="BC9" i="15"/>
  <c r="I29" i="15"/>
  <c r="AD9" i="15"/>
  <c r="J29" i="15"/>
  <c r="R29" i="15"/>
  <c r="C29" i="15"/>
  <c r="K29" i="15"/>
  <c r="AA29" i="15"/>
  <c r="R8" i="15"/>
  <c r="Q606" i="3" s="1"/>
  <c r="D29" i="15"/>
  <c r="L29" i="15"/>
  <c r="T29" i="15"/>
  <c r="AB29" i="15"/>
  <c r="AK9" i="15"/>
  <c r="BG613" i="3"/>
  <c r="R15" i="15"/>
  <c r="Q603" i="3" s="1"/>
  <c r="AB10" i="15"/>
  <c r="E29" i="15"/>
  <c r="M29" i="15"/>
  <c r="F29" i="15"/>
  <c r="N29" i="15"/>
  <c r="G7" i="15"/>
  <c r="G9" i="15" s="1"/>
  <c r="AF9" i="15"/>
  <c r="AN9" i="15"/>
  <c r="C10" i="15"/>
  <c r="R17" i="15"/>
  <c r="Q605" i="3" s="1"/>
  <c r="H7" i="15"/>
  <c r="H9" i="15" s="1"/>
  <c r="AG9" i="15"/>
  <c r="D10" i="15"/>
  <c r="AS9" i="15"/>
  <c r="R16" i="15"/>
  <c r="Q604" i="3" s="1"/>
  <c r="O7" i="15"/>
  <c r="O9" i="15" s="1"/>
  <c r="K10" i="15"/>
  <c r="G11" i="15"/>
  <c r="BE615" i="3"/>
  <c r="P7" i="15"/>
  <c r="L10" i="15"/>
  <c r="H11" i="15"/>
  <c r="R13" i="15"/>
  <c r="Q602" i="3" s="1"/>
  <c r="O11" i="15"/>
  <c r="AS25" i="15"/>
  <c r="BD604" i="3"/>
  <c r="AK599" i="3"/>
  <c r="T10" i="15"/>
  <c r="P11" i="15"/>
  <c r="BK619" i="3"/>
  <c r="AA10" i="15"/>
  <c r="AU25" i="15"/>
  <c r="AU31" i="15" s="1"/>
  <c r="BC25" i="15"/>
  <c r="BC31" i="15" s="1"/>
  <c r="BF614" i="3"/>
  <c r="AG619" i="3"/>
  <c r="BE618" i="3"/>
  <c r="R23" i="15"/>
  <c r="Q601" i="3" s="1"/>
  <c r="I7" i="15"/>
  <c r="I9" i="15" s="1"/>
  <c r="E10" i="15"/>
  <c r="M10" i="15"/>
  <c r="I11" i="15"/>
  <c r="AN22" i="15"/>
  <c r="J7" i="15"/>
  <c r="J9" i="15" s="1"/>
  <c r="R7" i="15"/>
  <c r="F10" i="15"/>
  <c r="N10" i="15"/>
  <c r="J11" i="15"/>
  <c r="R11" i="15"/>
  <c r="AO22" i="15"/>
  <c r="R21" i="15"/>
  <c r="Q607" i="3" s="1"/>
  <c r="R5" i="15"/>
  <c r="Q599" i="3" s="1"/>
  <c r="C7" i="15"/>
  <c r="K7" i="15"/>
  <c r="AA7" i="15"/>
  <c r="G10" i="15"/>
  <c r="O10" i="15"/>
  <c r="C11" i="15"/>
  <c r="K11" i="15"/>
  <c r="AA11" i="15"/>
  <c r="BG603" i="3"/>
  <c r="BE617" i="3"/>
  <c r="BF619" i="3"/>
  <c r="D7" i="15"/>
  <c r="D9" i="15" s="1"/>
  <c r="L7" i="15"/>
  <c r="L9" i="15" s="1"/>
  <c r="T7" i="15"/>
  <c r="T9" i="15" s="1"/>
  <c r="AB7" i="15"/>
  <c r="H10" i="15"/>
  <c r="P10" i="15"/>
  <c r="D11" i="15"/>
  <c r="L11" i="15"/>
  <c r="T11" i="15"/>
  <c r="AB11" i="15"/>
  <c r="BE614" i="3"/>
  <c r="E7" i="15"/>
  <c r="E9" i="15" s="1"/>
  <c r="M7" i="15"/>
  <c r="I10" i="15"/>
  <c r="E11" i="15"/>
  <c r="M11" i="15"/>
  <c r="AL9" i="15"/>
  <c r="F7" i="15"/>
  <c r="F9" i="15" s="1"/>
  <c r="N7" i="15"/>
  <c r="N9" i="15" s="1"/>
  <c r="J10" i="15"/>
  <c r="R10" i="15"/>
  <c r="F11" i="15"/>
  <c r="N11" i="15"/>
  <c r="BD601" i="3"/>
  <c r="BF617" i="3"/>
  <c r="BK618" i="3"/>
  <c r="BF618" i="3"/>
  <c r="BE613" i="3"/>
  <c r="BI616" i="3"/>
  <c r="BD602" i="3"/>
  <c r="BF613" i="3"/>
  <c r="BK615" i="3"/>
  <c r="AN14" i="38"/>
  <c r="AQ14" i="38"/>
  <c r="AO21" i="13"/>
  <c r="AF22" i="7"/>
  <c r="AN22" i="7"/>
  <c r="AO12" i="10"/>
  <c r="O13" i="31"/>
  <c r="AV13" i="31"/>
  <c r="AN13" i="31"/>
  <c r="AO13" i="32"/>
  <c r="AN13" i="32"/>
  <c r="AF16" i="33"/>
  <c r="AF18" i="33" s="1"/>
  <c r="AN16" i="33"/>
  <c r="AN18" i="33" s="1"/>
  <c r="AO13" i="40"/>
  <c r="O17" i="34"/>
  <c r="O9" i="35"/>
  <c r="AN13" i="39"/>
  <c r="AD186" i="3"/>
  <c r="AU186" i="3"/>
  <c r="BN206" i="3" s="1"/>
  <c r="BA26" i="6"/>
  <c r="AL17" i="6"/>
  <c r="AO26" i="6"/>
  <c r="AP186" i="3"/>
  <c r="BI201" i="3" s="1"/>
  <c r="R8" i="6"/>
  <c r="AP205" i="3"/>
  <c r="R21" i="6"/>
  <c r="Q191" i="3" s="1"/>
  <c r="AA10" i="6"/>
  <c r="AQ17" i="6"/>
  <c r="BE207" i="3"/>
  <c r="G14" i="6"/>
  <c r="BH195" i="3"/>
  <c r="G18" i="6"/>
  <c r="R25" i="6"/>
  <c r="Q194" i="3" s="1"/>
  <c r="O18" i="6"/>
  <c r="BF189" i="3"/>
  <c r="BB17" i="6"/>
  <c r="BA17" i="6"/>
  <c r="AU17" i="6"/>
  <c r="AG200" i="3"/>
  <c r="R5" i="6"/>
  <c r="Q186" i="3" s="1"/>
  <c r="O14" i="6"/>
  <c r="AI17" i="6"/>
  <c r="R13" i="6"/>
  <c r="Q195" i="3" s="1"/>
  <c r="AV23" i="6"/>
  <c r="C10" i="6"/>
  <c r="BI195" i="3"/>
  <c r="K10" i="6"/>
  <c r="R28" i="6"/>
  <c r="Q193" i="3" s="1"/>
  <c r="BI188" i="3"/>
  <c r="BE190" i="3"/>
  <c r="BE195" i="3"/>
  <c r="BE194" i="3"/>
  <c r="BG201" i="3"/>
  <c r="R19" i="6"/>
  <c r="Q189" i="3" s="1"/>
  <c r="H18" i="6"/>
  <c r="P18" i="6"/>
  <c r="D10" i="6"/>
  <c r="L10" i="6"/>
  <c r="T10" i="6"/>
  <c r="AB10" i="6"/>
  <c r="H14" i="6"/>
  <c r="P14" i="6"/>
  <c r="P17" i="6" s="1"/>
  <c r="AO17" i="6"/>
  <c r="BE202" i="3"/>
  <c r="R24" i="6"/>
  <c r="Q188" i="3" s="1"/>
  <c r="I18" i="6"/>
  <c r="E10" i="6"/>
  <c r="M10" i="6"/>
  <c r="U10" i="6"/>
  <c r="I14" i="6"/>
  <c r="BI194" i="3"/>
  <c r="BH207" i="3"/>
  <c r="J18" i="6"/>
  <c r="R18" i="6"/>
  <c r="F10" i="6"/>
  <c r="N10" i="6"/>
  <c r="J14" i="6"/>
  <c r="R14" i="6"/>
  <c r="C18" i="6"/>
  <c r="K18" i="6"/>
  <c r="K23" i="6" s="1"/>
  <c r="AA18" i="6"/>
  <c r="G10" i="6"/>
  <c r="O10" i="6"/>
  <c r="C14" i="6"/>
  <c r="K14" i="6"/>
  <c r="AA14" i="6"/>
  <c r="BH194" i="3"/>
  <c r="BI192" i="3"/>
  <c r="R27" i="6"/>
  <c r="Q192" i="3" s="1"/>
  <c r="D18" i="6"/>
  <c r="L18" i="6"/>
  <c r="T18" i="6"/>
  <c r="AB18" i="6"/>
  <c r="H10" i="6"/>
  <c r="P10" i="6"/>
  <c r="D14" i="6"/>
  <c r="D17" i="6" s="1"/>
  <c r="L14" i="6"/>
  <c r="L17" i="6" s="1"/>
  <c r="T14" i="6"/>
  <c r="AB14" i="6"/>
  <c r="AB17" i="6" s="1"/>
  <c r="E18" i="6"/>
  <c r="M18" i="6"/>
  <c r="U18" i="6"/>
  <c r="I10" i="6"/>
  <c r="E14" i="6"/>
  <c r="M14" i="6"/>
  <c r="U14" i="6"/>
  <c r="F18" i="6"/>
  <c r="N18" i="6"/>
  <c r="J10" i="6"/>
  <c r="R10" i="6"/>
  <c r="F14" i="6"/>
  <c r="N14" i="6"/>
  <c r="AG17" i="6"/>
  <c r="AG23" i="6"/>
  <c r="AJ21" i="18"/>
  <c r="AG21" i="18"/>
  <c r="AB8" i="20"/>
  <c r="BC8" i="20"/>
  <c r="AP26" i="20"/>
  <c r="S81" i="3"/>
  <c r="S157" i="3"/>
  <c r="BM165" i="3" s="1"/>
  <c r="AJ421" i="3"/>
  <c r="BB16" i="20"/>
  <c r="G157" i="3"/>
  <c r="S415" i="3"/>
  <c r="AH32" i="20"/>
  <c r="P26" i="20"/>
  <c r="AQ8" i="20"/>
  <c r="AQ32" i="20"/>
  <c r="G81" i="3"/>
  <c r="G415" i="3"/>
  <c r="F32" i="20"/>
  <c r="J32" i="20"/>
  <c r="AA26" i="20"/>
  <c r="BC32" i="20"/>
  <c r="AJ157" i="3"/>
  <c r="AI16" i="20"/>
  <c r="BK165" i="3"/>
  <c r="BK162" i="3"/>
  <c r="AE16" i="20"/>
  <c r="H26" i="20"/>
  <c r="AK26" i="20"/>
  <c r="AI32" i="20"/>
  <c r="AM32" i="20"/>
  <c r="AO32" i="20"/>
  <c r="AD421" i="3"/>
  <c r="AS32" i="20"/>
  <c r="BK161" i="3"/>
  <c r="O415" i="3"/>
  <c r="G16" i="20"/>
  <c r="O16" i="20"/>
  <c r="AF16" i="20"/>
  <c r="AN16" i="20"/>
  <c r="AB32" i="20"/>
  <c r="T8" i="20"/>
  <c r="BB32" i="20"/>
  <c r="AM8" i="20"/>
  <c r="J8" i="20"/>
  <c r="AI8" i="20"/>
  <c r="BB8" i="20"/>
  <c r="AN26" i="20"/>
  <c r="AP8" i="20"/>
  <c r="J16" i="20"/>
  <c r="AQ16" i="20"/>
  <c r="R16" i="20"/>
  <c r="AA23" i="18"/>
  <c r="AA27" i="18" s="1"/>
  <c r="AH21" i="18"/>
  <c r="AB23" i="18"/>
  <c r="AB27" i="18" s="1"/>
  <c r="BA23" i="18"/>
  <c r="BA27" i="18" s="1"/>
  <c r="BB23" i="18"/>
  <c r="BB27" i="18" s="1"/>
  <c r="AA21" i="18"/>
  <c r="AU23" i="18"/>
  <c r="AP23" i="18"/>
  <c r="AF17" i="18"/>
  <c r="P21" i="18"/>
  <c r="T9" i="18"/>
  <c r="AP17" i="18"/>
  <c r="AK9" i="18"/>
  <c r="R21" i="18"/>
  <c r="AU134" i="3"/>
  <c r="BN150" i="3" s="1"/>
  <c r="AE21" i="18"/>
  <c r="AB9" i="18"/>
  <c r="AA17" i="18"/>
  <c r="BB21" i="18"/>
  <c r="T80" i="3"/>
  <c r="AU21" i="18"/>
  <c r="AM17" i="18"/>
  <c r="N17" i="18"/>
  <c r="BA17" i="18"/>
  <c r="P17" i="18"/>
  <c r="AU17" i="18"/>
  <c r="BB17" i="18"/>
  <c r="AV17" i="18"/>
  <c r="AA134" i="3"/>
  <c r="T21" i="18"/>
  <c r="AO21" i="18"/>
  <c r="AT134" i="3"/>
  <c r="BM149" i="3" s="1"/>
  <c r="U21" i="18"/>
  <c r="AS21" i="18"/>
  <c r="AK17" i="18"/>
  <c r="AB21" i="18"/>
  <c r="M17" i="18"/>
  <c r="AI17" i="18"/>
  <c r="AL17" i="18"/>
  <c r="O21" i="18"/>
  <c r="BA9" i="18"/>
  <c r="BA21" i="18"/>
  <c r="AJ9" i="18"/>
  <c r="AO17" i="18"/>
  <c r="AZ134" i="3"/>
  <c r="AZ153" i="3" s="1"/>
  <c r="BS153" i="3" s="1"/>
  <c r="BA134" i="3"/>
  <c r="AI109" i="3"/>
  <c r="B109" i="3"/>
  <c r="AR109" i="3"/>
  <c r="BK128" i="3" s="1"/>
  <c r="B413" i="3"/>
  <c r="N109" i="3"/>
  <c r="BH117" i="3" s="1"/>
  <c r="AE109" i="3"/>
  <c r="AL109" i="3"/>
  <c r="BE126" i="3" s="1"/>
  <c r="AC419" i="3"/>
  <c r="O79" i="3"/>
  <c r="E79" i="3"/>
  <c r="AU109" i="3"/>
  <c r="BN125" i="3" s="1"/>
  <c r="AH109" i="3"/>
  <c r="AP109" i="3"/>
  <c r="AF109" i="3"/>
  <c r="I109" i="3"/>
  <c r="C113" i="3"/>
  <c r="I79" i="3"/>
  <c r="AN109" i="3"/>
  <c r="AG127" i="3"/>
  <c r="G109" i="3"/>
  <c r="O109" i="3"/>
  <c r="BI113" i="3" s="1"/>
  <c r="AM109" i="3"/>
  <c r="AC434" i="3"/>
  <c r="AC454" i="3"/>
  <c r="AM9" i="26"/>
  <c r="K22" i="2"/>
  <c r="AL43" i="2"/>
  <c r="AB16" i="2"/>
  <c r="AB48" i="2" s="1"/>
  <c r="AB43" i="2"/>
  <c r="AI41" i="1"/>
  <c r="I45" i="1"/>
  <c r="AG41" i="2"/>
  <c r="AE42" i="2"/>
  <c r="J17" i="34"/>
  <c r="AE13" i="39"/>
  <c r="AF13" i="40"/>
  <c r="AF9" i="34"/>
  <c r="AF17" i="34"/>
  <c r="AH17" i="36"/>
  <c r="K16" i="2"/>
  <c r="H32" i="2"/>
  <c r="H40" i="2"/>
  <c r="AI42" i="2"/>
  <c r="C46" i="2"/>
  <c r="D16" i="2"/>
  <c r="D6" i="2"/>
  <c r="C440" i="3" s="1"/>
  <c r="M8" i="20"/>
  <c r="AD40" i="1"/>
  <c r="AL40" i="1"/>
  <c r="H46" i="1"/>
  <c r="AJ40" i="2"/>
  <c r="AF11" i="37"/>
  <c r="AN12" i="10"/>
  <c r="N40" i="2"/>
  <c r="N22" i="2"/>
  <c r="AI17" i="36"/>
  <c r="G45" i="2"/>
  <c r="M22" i="1"/>
  <c r="M49" i="1"/>
  <c r="M26" i="20"/>
  <c r="AN41" i="1"/>
  <c r="AG22" i="1"/>
  <c r="K40" i="2"/>
  <c r="J41" i="2"/>
  <c r="G9" i="34"/>
  <c r="AK17" i="34"/>
  <c r="AK13" i="39"/>
  <c r="AD175" i="3"/>
  <c r="AJ16" i="2"/>
  <c r="K46" i="2"/>
  <c r="AD80" i="3"/>
  <c r="C429" i="3"/>
  <c r="AD435" i="3"/>
  <c r="AE47" i="2"/>
  <c r="AD448" i="3"/>
  <c r="M41" i="1"/>
  <c r="M16" i="2"/>
  <c r="AN13" i="37"/>
  <c r="AN9" i="26"/>
  <c r="C40" i="2"/>
  <c r="L50" i="2"/>
  <c r="AM45" i="1"/>
  <c r="L40" i="2"/>
  <c r="M9" i="34"/>
  <c r="M17" i="34"/>
  <c r="N45" i="1"/>
  <c r="N9" i="18"/>
  <c r="AE32" i="20"/>
  <c r="AD174" i="3"/>
  <c r="AC511" i="3"/>
  <c r="C17" i="34"/>
  <c r="B562" i="3"/>
  <c r="C20" i="21"/>
  <c r="AM11" i="37"/>
  <c r="N17" i="34"/>
  <c r="N20" i="31"/>
  <c r="N46" i="2"/>
  <c r="AA13" i="35"/>
  <c r="P39" i="1"/>
  <c r="U16" i="1"/>
  <c r="AO13" i="35"/>
  <c r="N45" i="2"/>
  <c r="AB16" i="1"/>
  <c r="AB48" i="1" s="1"/>
  <c r="AB45" i="1"/>
  <c r="U42" i="1"/>
  <c r="P42" i="1"/>
  <c r="T17" i="34"/>
  <c r="R20" i="31"/>
  <c r="BA47" i="1"/>
  <c r="AM13" i="39"/>
  <c r="AD109" i="3"/>
  <c r="AE20" i="21"/>
  <c r="AN41" i="2"/>
  <c r="N32" i="20"/>
  <c r="AK18" i="10"/>
  <c r="R9" i="34"/>
  <c r="P20" i="31"/>
  <c r="AB13" i="31"/>
  <c r="AA32" i="2"/>
  <c r="U13" i="31"/>
  <c r="AN22" i="1"/>
  <c r="N40" i="1"/>
  <c r="N22" i="1"/>
  <c r="AI18" i="10"/>
  <c r="AA9" i="34"/>
  <c r="AA13" i="31"/>
  <c r="AA20" i="31"/>
  <c r="T42" i="1"/>
  <c r="T20" i="31"/>
  <c r="AO14" i="38"/>
  <c r="O22" i="2"/>
  <c r="O40" i="2"/>
  <c r="R16" i="2"/>
  <c r="BB29" i="12"/>
  <c r="BB21" i="32"/>
  <c r="BB26" i="20"/>
  <c r="S159" i="3"/>
  <c r="T32" i="20"/>
  <c r="BB16" i="1"/>
  <c r="BB43" i="1"/>
  <c r="BB17" i="34"/>
  <c r="BC22" i="26"/>
  <c r="AS13" i="40"/>
  <c r="AP21" i="12"/>
  <c r="T17" i="18"/>
  <c r="BC17" i="36"/>
  <c r="AQ41" i="1"/>
  <c r="AQ32" i="1"/>
  <c r="AU22" i="1"/>
  <c r="AU49" i="1"/>
  <c r="AP18" i="33"/>
  <c r="AR17" i="36"/>
  <c r="AO13" i="39"/>
  <c r="BB13" i="37"/>
  <c r="BC32" i="2"/>
  <c r="AP43" i="1"/>
  <c r="O16" i="2"/>
  <c r="AU22" i="26"/>
  <c r="O9" i="18"/>
  <c r="P16" i="2"/>
  <c r="Q41" i="2"/>
  <c r="BB21" i="12"/>
  <c r="BC9" i="18"/>
  <c r="AS45" i="1"/>
  <c r="AO16" i="1"/>
  <c r="AO45" i="1"/>
  <c r="AQ22" i="1"/>
  <c r="AQ49" i="1"/>
  <c r="AQ22" i="15"/>
  <c r="AW11" i="40"/>
  <c r="AO17" i="34"/>
  <c r="AQ15" i="35"/>
  <c r="AQ9" i="35"/>
  <c r="AO20" i="31"/>
  <c r="AU16" i="2"/>
  <c r="H413" i="3"/>
  <c r="H79" i="3"/>
  <c r="H109" i="3"/>
  <c r="Z414" i="3"/>
  <c r="BT414" i="3" s="1"/>
  <c r="Z80" i="3"/>
  <c r="Z134" i="3"/>
  <c r="AQ17" i="34"/>
  <c r="AU32" i="20"/>
  <c r="AP32" i="2"/>
  <c r="AU12" i="10"/>
  <c r="T40" i="2"/>
  <c r="AP9" i="18"/>
  <c r="AO41" i="2"/>
  <c r="R32" i="2"/>
  <c r="AV21" i="32"/>
  <c r="AQ9" i="32"/>
  <c r="AP20" i="31"/>
  <c r="AO21" i="32"/>
  <c r="AQ16" i="2"/>
  <c r="AQ49" i="2"/>
  <c r="AF477" i="3"/>
  <c r="AF435" i="3"/>
  <c r="AU315" i="3"/>
  <c r="BN315" i="3" s="1"/>
  <c r="AK434" i="3"/>
  <c r="AK454" i="3"/>
  <c r="BD471" i="3" s="1"/>
  <c r="AE477" i="3"/>
  <c r="AE435" i="3"/>
  <c r="AL436" i="3"/>
  <c r="AL421" i="3"/>
  <c r="AH421" i="3"/>
  <c r="AH436" i="3"/>
  <c r="AI436" i="3"/>
  <c r="AT595" i="3"/>
  <c r="BM595" i="3" s="1"/>
  <c r="AF434" i="3"/>
  <c r="AM535" i="3"/>
  <c r="BF535" i="3" s="1"/>
  <c r="AM595" i="3"/>
  <c r="BF595" i="3" s="1"/>
  <c r="AP6" i="1"/>
  <c r="BH233" i="3"/>
  <c r="BH232" i="3"/>
  <c r="BI233" i="3"/>
  <c r="BH288" i="3"/>
  <c r="BH193" i="3"/>
  <c r="BI280" i="3"/>
  <c r="BI333" i="3"/>
  <c r="BI382" i="3"/>
  <c r="BI376" i="3"/>
  <c r="BH231" i="3"/>
  <c r="BI331" i="3"/>
  <c r="P6" i="2"/>
  <c r="O440" i="3" s="1"/>
  <c r="BI442" i="3" s="1"/>
  <c r="BI457" i="3"/>
  <c r="AO436" i="3"/>
  <c r="AO421" i="3"/>
  <c r="BH468" i="3"/>
  <c r="AP436" i="3"/>
  <c r="AP421" i="3"/>
  <c r="BH575" i="3"/>
  <c r="BH402" i="3"/>
  <c r="BH379" i="3"/>
  <c r="BI594" i="3"/>
  <c r="BI615" i="3"/>
  <c r="BI574" i="3"/>
  <c r="BH593" i="3"/>
  <c r="BH500" i="3"/>
  <c r="BI618" i="3"/>
  <c r="BI617" i="3"/>
  <c r="R10" i="9"/>
  <c r="Q268" i="3" s="1"/>
  <c r="R11" i="9"/>
  <c r="R5" i="9"/>
  <c r="R12" i="9"/>
  <c r="Q270" i="3" s="1"/>
  <c r="R15" i="9"/>
  <c r="Q267" i="3" s="1"/>
  <c r="BK160" i="3"/>
  <c r="R18" i="14"/>
  <c r="R16" i="14"/>
  <c r="Q345" i="3" s="1"/>
  <c r="R12" i="14"/>
  <c r="Q343" i="3" s="1"/>
  <c r="R5" i="14"/>
  <c r="Q339" i="3" s="1"/>
  <c r="R13" i="14"/>
  <c r="Q344" i="3" s="1"/>
  <c r="BK353" i="3"/>
  <c r="R10" i="7"/>
  <c r="Q222" i="3" s="1"/>
  <c r="R18" i="7"/>
  <c r="Q218" i="3" s="1"/>
  <c r="R23" i="7"/>
  <c r="R5" i="32"/>
  <c r="Q302" i="3" s="1"/>
  <c r="R29" i="7"/>
  <c r="Q221" i="3" s="1"/>
  <c r="R17" i="7"/>
  <c r="Q217" i="3" s="1"/>
  <c r="R5" i="7"/>
  <c r="R23" i="10"/>
  <c r="Q247" i="3" s="1"/>
  <c r="R5" i="10"/>
  <c r="Q242" i="3" s="1"/>
  <c r="R19" i="10"/>
  <c r="Q244" i="3" s="1"/>
  <c r="R16" i="10"/>
  <c r="Q290" i="3"/>
  <c r="BK290" i="3" s="1"/>
  <c r="R12" i="30"/>
  <c r="Q324" i="3" s="1"/>
  <c r="R5" i="30"/>
  <c r="BJ567" i="3"/>
  <c r="BK405" i="3"/>
  <c r="R10" i="30"/>
  <c r="P568" i="3"/>
  <c r="BJ568" i="3" s="1"/>
  <c r="R12" i="13"/>
  <c r="Q370" i="3" s="1"/>
  <c r="R10" i="13"/>
  <c r="Q366" i="3" s="1"/>
  <c r="BJ557" i="3"/>
  <c r="R14" i="13"/>
  <c r="BK504" i="3"/>
  <c r="BK499" i="3"/>
  <c r="BJ556" i="3"/>
  <c r="BK613" i="3"/>
  <c r="BJ534" i="3"/>
  <c r="R13" i="36"/>
  <c r="Q543" i="3" s="1"/>
  <c r="BK503" i="3"/>
  <c r="BK511" i="3"/>
  <c r="BK502" i="3"/>
  <c r="BJ565" i="3"/>
  <c r="R5" i="33"/>
  <c r="Q582" i="3" s="1"/>
  <c r="R15" i="13"/>
  <c r="Q367" i="3" s="1"/>
  <c r="R5" i="13"/>
  <c r="BJ564" i="3"/>
  <c r="Q321" i="3"/>
  <c r="E389" i="3"/>
  <c r="C45" i="1"/>
  <c r="E22" i="2"/>
  <c r="J17" i="17"/>
  <c r="C165" i="3"/>
  <c r="O32" i="2"/>
  <c r="T46" i="2"/>
  <c r="T16" i="2"/>
  <c r="AP47" i="1"/>
  <c r="AP16" i="1"/>
  <c r="M43" i="1"/>
  <c r="N32" i="2"/>
  <c r="Q46" i="2"/>
  <c r="AE45" i="2"/>
  <c r="AM45" i="2"/>
  <c r="AD582" i="3"/>
  <c r="C442" i="3"/>
  <c r="AU42" i="1"/>
  <c r="AM49" i="2"/>
  <c r="P47" i="1"/>
  <c r="P22" i="2"/>
  <c r="P32" i="2"/>
  <c r="P40" i="2"/>
  <c r="AO40" i="1"/>
  <c r="AO22" i="1"/>
  <c r="AD31" i="12"/>
  <c r="AD34" i="12" s="1"/>
  <c r="N32" i="1"/>
  <c r="R46" i="1"/>
  <c r="BC43" i="2"/>
  <c r="G46" i="2"/>
  <c r="AE22" i="21"/>
  <c r="AE26" i="21" s="1"/>
  <c r="AD477" i="3"/>
  <c r="AS43" i="1"/>
  <c r="AG13" i="35"/>
  <c r="AE16" i="13"/>
  <c r="AN43" i="1"/>
  <c r="AN32" i="2"/>
  <c r="R22" i="2"/>
  <c r="D22" i="21"/>
  <c r="D26" i="21" s="1"/>
  <c r="C15" i="22"/>
  <c r="M22" i="2"/>
  <c r="B497" i="3"/>
  <c r="U40" i="1"/>
  <c r="AE21" i="10"/>
  <c r="AE24" i="10" s="1"/>
  <c r="AD339" i="3"/>
  <c r="AD377" i="3"/>
  <c r="C497" i="3"/>
  <c r="AD18" i="22"/>
  <c r="AQ22" i="2"/>
  <c r="L242" i="3"/>
  <c r="H27" i="31"/>
  <c r="G287" i="3"/>
  <c r="AA34" i="20"/>
  <c r="AA39" i="20" s="1"/>
  <c r="Z430" i="3"/>
  <c r="AU41" i="2"/>
  <c r="BN323" i="3"/>
  <c r="BM244" i="3"/>
  <c r="G27" i="31"/>
  <c r="F287" i="3"/>
  <c r="J287" i="3"/>
  <c r="K242" i="3"/>
  <c r="E287" i="3"/>
  <c r="J27" i="31"/>
  <c r="I287" i="3"/>
  <c r="AP21" i="32"/>
  <c r="M242" i="3"/>
  <c r="G430" i="3"/>
  <c r="J242" i="3"/>
  <c r="D287" i="3"/>
  <c r="H287" i="3"/>
  <c r="Z339" i="3"/>
  <c r="N27" i="31"/>
  <c r="AE79" i="3"/>
  <c r="AB22" i="21"/>
  <c r="BB80" i="3"/>
  <c r="AU18" i="22"/>
  <c r="AU20" i="22" s="1"/>
  <c r="AT434" i="3"/>
  <c r="T27" i="31"/>
  <c r="N34" i="20"/>
  <c r="N39" i="20" s="1"/>
  <c r="M430" i="3"/>
  <c r="J15" i="21"/>
  <c r="I480" i="3"/>
  <c r="F565" i="3"/>
  <c r="AJ81" i="3"/>
  <c r="AN27" i="31"/>
  <c r="AM295" i="3"/>
  <c r="AB27" i="31"/>
  <c r="F34" i="20"/>
  <c r="AG79" i="3"/>
  <c r="U27" i="31"/>
  <c r="M25" i="26"/>
  <c r="L497" i="3"/>
  <c r="BF503" i="3" s="1"/>
  <c r="AM81" i="3"/>
  <c r="G567" i="3"/>
  <c r="N18" i="22"/>
  <c r="N20" i="22" s="1"/>
  <c r="AN79" i="3"/>
  <c r="H25" i="26"/>
  <c r="T25" i="26"/>
  <c r="T34" i="26" s="1"/>
  <c r="AT81" i="3"/>
  <c r="AI6" i="1"/>
  <c r="AH85" i="3" s="1"/>
  <c r="AG265" i="3"/>
  <c r="AJ295" i="3"/>
  <c r="BB24" i="32"/>
  <c r="BA302" i="3"/>
  <c r="L6" i="2"/>
  <c r="AK79" i="3"/>
  <c r="T22" i="21"/>
  <c r="T26" i="21" s="1"/>
  <c r="AK242" i="3"/>
  <c r="BD256" i="3" s="1"/>
  <c r="AV17" i="9"/>
  <c r="AU265" i="3"/>
  <c r="AK362" i="3"/>
  <c r="BD382" i="3" s="1"/>
  <c r="AM265" i="3"/>
  <c r="AL295" i="3"/>
  <c r="AF24" i="32"/>
  <c r="AE302" i="3"/>
  <c r="AE362" i="3"/>
  <c r="AG362" i="3"/>
  <c r="AI362" i="3"/>
  <c r="K25" i="26"/>
  <c r="K34" i="26" s="1"/>
  <c r="AK81" i="3"/>
  <c r="AA25" i="26"/>
  <c r="AA34" i="26" s="1"/>
  <c r="F6" i="2"/>
  <c r="AF77" i="3" s="1"/>
  <c r="AG81" i="3"/>
  <c r="AB25" i="26"/>
  <c r="BB81" i="3"/>
  <c r="AJ6" i="1"/>
  <c r="AI85" i="3" s="1"/>
  <c r="AM212" i="3"/>
  <c r="BN235" i="3"/>
  <c r="BN256" i="3"/>
  <c r="AL17" i="9"/>
  <c r="AK265" i="3"/>
  <c r="BD279" i="3" s="1"/>
  <c r="AJ29" i="31"/>
  <c r="M18" i="22"/>
  <c r="BA80" i="3"/>
  <c r="BN232" i="3"/>
  <c r="AK295" i="3"/>
  <c r="BD334" i="3"/>
  <c r="BD332" i="3"/>
  <c r="AH21" i="10"/>
  <c r="AH24" i="10" s="1"/>
  <c r="AI21" i="10"/>
  <c r="AI24" i="10" s="1"/>
  <c r="AU19" i="30"/>
  <c r="AT319" i="3"/>
  <c r="BM332" i="3" s="1"/>
  <c r="BA19" i="30"/>
  <c r="AZ319" i="3"/>
  <c r="AN362" i="3"/>
  <c r="BG382" i="3" s="1"/>
  <c r="AU34" i="20"/>
  <c r="AT436" i="3"/>
  <c r="AT421" i="3"/>
  <c r="AJ19" i="30"/>
  <c r="AI319" i="3"/>
  <c r="AT339" i="3"/>
  <c r="BM357" i="3" s="1"/>
  <c r="AU362" i="3"/>
  <c r="BB27" i="13"/>
  <c r="BB31" i="13" s="1"/>
  <c r="BA362" i="3"/>
  <c r="AF31" i="12"/>
  <c r="AF34" i="12" s="1"/>
  <c r="AE387" i="3"/>
  <c r="AG387" i="3"/>
  <c r="AI387" i="3"/>
  <c r="AL31" i="12"/>
  <c r="AL34" i="12" s="1"/>
  <c r="AK387" i="3"/>
  <c r="AO31" i="12"/>
  <c r="AN387" i="3"/>
  <c r="BG404" i="3" s="1"/>
  <c r="BB21" i="10"/>
  <c r="BB24" i="10" s="1"/>
  <c r="BC21" i="10"/>
  <c r="BC24" i="10" s="1"/>
  <c r="AN339" i="3"/>
  <c r="AM34" i="20"/>
  <c r="AM21" i="10"/>
  <c r="AM24" i="10" s="1"/>
  <c r="AN21" i="10"/>
  <c r="AN24" i="10" s="1"/>
  <c r="AJ339" i="3"/>
  <c r="AL339" i="3"/>
  <c r="BE355" i="3" s="1"/>
  <c r="AF421" i="3"/>
  <c r="AF436" i="3"/>
  <c r="N25" i="26"/>
  <c r="N34" i="26" s="1"/>
  <c r="AU17" i="9"/>
  <c r="BB17" i="9"/>
  <c r="AG339" i="3"/>
  <c r="AF362" i="3"/>
  <c r="AH362" i="3"/>
  <c r="AJ362" i="3"/>
  <c r="AT387" i="3"/>
  <c r="BM401" i="3" s="1"/>
  <c r="AG436" i="3"/>
  <c r="AL19" i="30"/>
  <c r="AN19" i="30"/>
  <c r="AM319" i="3"/>
  <c r="AO19" i="30"/>
  <c r="AF339" i="3"/>
  <c r="AZ362" i="3"/>
  <c r="BC27" i="13"/>
  <c r="BC31" i="13" s="1"/>
  <c r="BB362" i="3"/>
  <c r="AF387" i="3"/>
  <c r="AI31" i="12"/>
  <c r="AI34" i="12" s="1"/>
  <c r="AH387" i="3"/>
  <c r="AJ387" i="3"/>
  <c r="AI186" i="3"/>
  <c r="AE242" i="3"/>
  <c r="AF242" i="3"/>
  <c r="AG242" i="3"/>
  <c r="AH242" i="3"/>
  <c r="AI242" i="3"/>
  <c r="AJ242" i="3"/>
  <c r="AT242" i="3"/>
  <c r="BM256" i="3" s="1"/>
  <c r="AN265" i="3"/>
  <c r="AO27" i="31"/>
  <c r="AU27" i="31"/>
  <c r="AT295" i="3"/>
  <c r="AV27" i="31"/>
  <c r="AU295" i="3"/>
  <c r="AG24" i="32"/>
  <c r="BC24" i="32"/>
  <c r="AE319" i="3"/>
  <c r="BB19" i="30"/>
  <c r="BA319" i="3"/>
  <c r="BA335" i="3" s="1"/>
  <c r="BT335" i="3" s="1"/>
  <c r="AI421" i="3"/>
  <c r="AZ436" i="3"/>
  <c r="AZ421" i="3"/>
  <c r="BS421" i="3" s="1"/>
  <c r="AK6" i="2"/>
  <c r="AJ440" i="3" s="1"/>
  <c r="AO18" i="22"/>
  <c r="AO20" i="22" s="1"/>
  <c r="AN434" i="3"/>
  <c r="AN454" i="3"/>
  <c r="BG469" i="3" s="1"/>
  <c r="AV19" i="30"/>
  <c r="AN27" i="13"/>
  <c r="AN31" i="13" s="1"/>
  <c r="AF34" i="20"/>
  <c r="AF39" i="20" s="1"/>
  <c r="AO34" i="20"/>
  <c r="BC34" i="20"/>
  <c r="BC39" i="20" s="1"/>
  <c r="BB27" i="31"/>
  <c r="BC27" i="31"/>
  <c r="AG19" i="30"/>
  <c r="AU27" i="13"/>
  <c r="AU31" i="13" s="1"/>
  <c r="AN31" i="12"/>
  <c r="AN34" i="12" s="1"/>
  <c r="AK34" i="20"/>
  <c r="AK39" i="20" s="1"/>
  <c r="AG18" i="22"/>
  <c r="AM18" i="22"/>
  <c r="AM20" i="22" s="1"/>
  <c r="AI24" i="32"/>
  <c r="AK24" i="32"/>
  <c r="AM24" i="32"/>
  <c r="AN24" i="32"/>
  <c r="AO24" i="32"/>
  <c r="AM15" i="22"/>
  <c r="AL25" i="26"/>
  <c r="AL34" i="26" s="1"/>
  <c r="AK497" i="3"/>
  <c r="BD514" i="3" s="1"/>
  <c r="BM516" i="3"/>
  <c r="AG17" i="36"/>
  <c r="AF539" i="3"/>
  <c r="BA31" i="12"/>
  <c r="BB31" i="12"/>
  <c r="BB34" i="12" s="1"/>
  <c r="BC31" i="12"/>
  <c r="BC34" i="12" s="1"/>
  <c r="AF18" i="22"/>
  <c r="AF20" i="22" s="1"/>
  <c r="AH18" i="22"/>
  <c r="AH20" i="22" s="1"/>
  <c r="AL18" i="22"/>
  <c r="AL20" i="22" s="1"/>
  <c r="AJ477" i="3"/>
  <c r="AI20" i="14"/>
  <c r="AI22" i="14" s="1"/>
  <c r="AV31" i="12"/>
  <c r="AV34" i="12" s="1"/>
  <c r="BB34" i="20"/>
  <c r="BB39" i="20" s="1"/>
  <c r="AM25" i="26"/>
  <c r="AN25" i="26"/>
  <c r="AN34" i="26" s="1"/>
  <c r="BB25" i="26"/>
  <c r="BB34" i="26" s="1"/>
  <c r="BC25" i="26"/>
  <c r="BC34" i="26" s="1"/>
  <c r="BB18" i="22"/>
  <c r="BB20" i="22" s="1"/>
  <c r="AH22" i="21"/>
  <c r="AO25" i="26"/>
  <c r="AO34" i="26" s="1"/>
  <c r="AU25" i="26"/>
  <c r="AU34" i="26" s="1"/>
  <c r="AI15" i="34"/>
  <c r="P27" i="31"/>
  <c r="O287" i="3"/>
  <c r="BB22" i="21"/>
  <c r="BB26" i="21" s="1"/>
  <c r="AO17" i="36"/>
  <c r="AN9" i="34"/>
  <c r="AM577" i="3"/>
  <c r="BC18" i="22"/>
  <c r="BC20" i="22" s="1"/>
  <c r="BM593" i="3"/>
  <c r="BC22" i="21"/>
  <c r="BC26" i="21" s="1"/>
  <c r="AF25" i="26"/>
  <c r="AF34" i="26" s="1"/>
  <c r="AH25" i="26"/>
  <c r="AJ25" i="26"/>
  <c r="AJ34" i="26" s="1"/>
  <c r="AK25" i="26"/>
  <c r="AK34" i="26" s="1"/>
  <c r="BM617" i="3"/>
  <c r="O15" i="34"/>
  <c r="N565" i="3"/>
  <c r="BH191" i="3"/>
  <c r="AP21" i="10"/>
  <c r="AO242" i="3"/>
  <c r="AN593" i="3"/>
  <c r="AP25" i="26"/>
  <c r="AP34" i="26" s="1"/>
  <c r="AO497" i="3"/>
  <c r="BH513" i="3" s="1"/>
  <c r="AO339" i="3"/>
  <c r="AQ25" i="26"/>
  <c r="AQ34" i="26" s="1"/>
  <c r="AP497" i="3"/>
  <c r="BI515" i="3" s="1"/>
  <c r="O27" i="31"/>
  <c r="N287" i="3"/>
  <c r="BH382" i="3"/>
  <c r="P25" i="26"/>
  <c r="O497" i="3"/>
  <c r="AB8" i="30"/>
  <c r="T8" i="30"/>
  <c r="P9" i="30"/>
  <c r="L8" i="30"/>
  <c r="N7" i="30"/>
  <c r="D8" i="30"/>
  <c r="P10" i="30"/>
  <c r="O322" i="3" s="1"/>
  <c r="O5" i="30"/>
  <c r="O12" i="30"/>
  <c r="N324" i="3" s="1"/>
  <c r="O14" i="30"/>
  <c r="P11" i="30"/>
  <c r="O323" i="3" s="1"/>
  <c r="P12" i="30"/>
  <c r="O324" i="3" s="1"/>
  <c r="AO265" i="3"/>
  <c r="AP24" i="32"/>
  <c r="AO302" i="3"/>
  <c r="AQ31" i="12"/>
  <c r="AQ34" i="12" s="1"/>
  <c r="AP387" i="3"/>
  <c r="BI407" i="3" s="1"/>
  <c r="BI532" i="3"/>
  <c r="AQ18" i="22"/>
  <c r="AQ20" i="22" s="1"/>
  <c r="AQ22" i="21"/>
  <c r="AQ26" i="21" s="1"/>
  <c r="O25" i="26"/>
  <c r="AP31" i="12"/>
  <c r="AP34" i="12" s="1"/>
  <c r="AP34" i="20"/>
  <c r="AP39" i="20" s="1"/>
  <c r="O18" i="22"/>
  <c r="AQ21" i="10"/>
  <c r="AQ24" i="10" s="1"/>
  <c r="AQ34" i="20"/>
  <c r="AQ39" i="20" s="1"/>
  <c r="AQ15" i="21"/>
  <c r="AS24" i="32"/>
  <c r="AR302" i="3"/>
  <c r="AQ27" i="31"/>
  <c r="AQ24" i="32"/>
  <c r="AP19" i="30"/>
  <c r="O34" i="20"/>
  <c r="O39" i="20" s="1"/>
  <c r="AP22" i="21"/>
  <c r="AP26" i="21" s="1"/>
  <c r="AQ15" i="34"/>
  <c r="AP27" i="31"/>
  <c r="P10" i="10"/>
  <c r="P12" i="10" s="1"/>
  <c r="H10" i="10"/>
  <c r="AA13" i="10"/>
  <c r="AR265" i="3"/>
  <c r="BK278" i="3" s="1"/>
  <c r="AS21" i="10"/>
  <c r="AS24" i="10" s="1"/>
  <c r="BK564" i="3"/>
  <c r="AH17" i="17"/>
  <c r="BK576" i="3"/>
  <c r="AA16" i="20"/>
  <c r="D13" i="16"/>
  <c r="P11" i="16"/>
  <c r="AB10" i="16"/>
  <c r="H11" i="16"/>
  <c r="T10" i="16"/>
  <c r="L10" i="16"/>
  <c r="L13" i="16"/>
  <c r="T13" i="16"/>
  <c r="D10" i="16"/>
  <c r="AB13" i="16"/>
  <c r="AA9" i="9"/>
  <c r="O8" i="9"/>
  <c r="G8" i="9"/>
  <c r="K9" i="9"/>
  <c r="N7" i="9"/>
  <c r="F7" i="9"/>
  <c r="P21" i="14"/>
  <c r="O342" i="3" s="1"/>
  <c r="J21" i="14"/>
  <c r="I342" i="3" s="1"/>
  <c r="D21" i="14"/>
  <c r="C342" i="3" s="1"/>
  <c r="I21" i="14"/>
  <c r="H342" i="3" s="1"/>
  <c r="C21" i="14"/>
  <c r="B342" i="3" s="1"/>
  <c r="AB21" i="14"/>
  <c r="AA342" i="3" s="1"/>
  <c r="O21" i="14"/>
  <c r="N342" i="3" s="1"/>
  <c r="H21" i="14"/>
  <c r="G342" i="3" s="1"/>
  <c r="AA21" i="14"/>
  <c r="Z342" i="3" s="1"/>
  <c r="T21" i="14"/>
  <c r="S342" i="3" s="1"/>
  <c r="N21" i="14"/>
  <c r="M342" i="3" s="1"/>
  <c r="G21" i="14"/>
  <c r="F342" i="3" s="1"/>
  <c r="M21" i="14"/>
  <c r="L342" i="3" s="1"/>
  <c r="R21" i="14"/>
  <c r="Q342" i="3" s="1"/>
  <c r="L21" i="14"/>
  <c r="K342" i="3" s="1"/>
  <c r="F21" i="14"/>
  <c r="E342" i="3" s="1"/>
  <c r="E21" i="14"/>
  <c r="D342" i="3" s="1"/>
  <c r="K21" i="14"/>
  <c r="C17" i="17"/>
  <c r="C9" i="9"/>
  <c r="AB9" i="40"/>
  <c r="AB11" i="40" s="1"/>
  <c r="U9" i="40"/>
  <c r="N9" i="40"/>
  <c r="N11" i="40" s="1"/>
  <c r="F9" i="40"/>
  <c r="F11" i="40" s="1"/>
  <c r="AA9" i="40"/>
  <c r="AA11" i="40" s="1"/>
  <c r="T9" i="40"/>
  <c r="T11" i="40" s="1"/>
  <c r="M9" i="40"/>
  <c r="E9" i="40"/>
  <c r="S9" i="40"/>
  <c r="S11" i="40" s="1"/>
  <c r="L9" i="40"/>
  <c r="L11" i="40" s="1"/>
  <c r="D9" i="40"/>
  <c r="D11" i="40" s="1"/>
  <c r="Y9" i="40"/>
  <c r="R9" i="40"/>
  <c r="K9" i="40"/>
  <c r="C9" i="40"/>
  <c r="C11" i="40" s="1"/>
  <c r="X9" i="40"/>
  <c r="X11" i="40" s="1"/>
  <c r="Q9" i="40"/>
  <c r="J9" i="40"/>
  <c r="V9" i="40"/>
  <c r="V11" i="40" s="1"/>
  <c r="O9" i="40"/>
  <c r="O11" i="40" s="1"/>
  <c r="G9" i="40"/>
  <c r="G11" i="40" s="1"/>
  <c r="V8" i="40"/>
  <c r="N8" i="40"/>
  <c r="F8" i="40"/>
  <c r="R7" i="40"/>
  <c r="J7" i="40"/>
  <c r="W9" i="40"/>
  <c r="W11" i="40" s="1"/>
  <c r="U8" i="40"/>
  <c r="M8" i="40"/>
  <c r="E8" i="40"/>
  <c r="Y7" i="40"/>
  <c r="Q7" i="40"/>
  <c r="I7" i="40"/>
  <c r="P9" i="40"/>
  <c r="P11" i="40" s="1"/>
  <c r="AB8" i="40"/>
  <c r="T8" i="40"/>
  <c r="L8" i="40"/>
  <c r="D8" i="40"/>
  <c r="X7" i="40"/>
  <c r="P7" i="40"/>
  <c r="H7" i="40"/>
  <c r="AA8" i="40"/>
  <c r="S8" i="40"/>
  <c r="K8" i="40"/>
  <c r="C8" i="40"/>
  <c r="W7" i="40"/>
  <c r="O7" i="40"/>
  <c r="G7" i="40"/>
  <c r="I9" i="40"/>
  <c r="Z8" i="40"/>
  <c r="R8" i="40"/>
  <c r="J8" i="40"/>
  <c r="V7" i="40"/>
  <c r="N7" i="40"/>
  <c r="F7" i="40"/>
  <c r="H9" i="40"/>
  <c r="Y8" i="40"/>
  <c r="Q8" i="40"/>
  <c r="I8" i="40"/>
  <c r="U7" i="40"/>
  <c r="M7" i="40"/>
  <c r="E7" i="40"/>
  <c r="O8" i="40"/>
  <c r="S7" i="40"/>
  <c r="H8" i="40"/>
  <c r="L7" i="40"/>
  <c r="G8" i="40"/>
  <c r="K7" i="40"/>
  <c r="D7" i="40"/>
  <c r="C7" i="40"/>
  <c r="X8" i="40"/>
  <c r="AB7" i="40"/>
  <c r="P8" i="40"/>
  <c r="T7" i="40"/>
  <c r="AS27" i="31"/>
  <c r="AB17" i="13"/>
  <c r="P9" i="13"/>
  <c r="BK575" i="3"/>
  <c r="R9" i="37"/>
  <c r="J9" i="37"/>
  <c r="Q9" i="37"/>
  <c r="Q11" i="37" s="1"/>
  <c r="I9" i="37"/>
  <c r="P9" i="37"/>
  <c r="P11" i="37" s="1"/>
  <c r="H9" i="37"/>
  <c r="O9" i="37"/>
  <c r="O11" i="37" s="1"/>
  <c r="G9" i="37"/>
  <c r="G11" i="37" s="1"/>
  <c r="N9" i="37"/>
  <c r="N11" i="37" s="1"/>
  <c r="F9" i="37"/>
  <c r="AA9" i="37"/>
  <c r="AA11" i="37" s="1"/>
  <c r="K9" i="37"/>
  <c r="K11" i="37" s="1"/>
  <c r="C9" i="37"/>
  <c r="C11" i="37" s="1"/>
  <c r="T9" i="37"/>
  <c r="T11" i="37" s="1"/>
  <c r="M8" i="37"/>
  <c r="E8" i="37"/>
  <c r="M7" i="37"/>
  <c r="E7" i="37"/>
  <c r="M9" i="37"/>
  <c r="M11" i="37" s="1"/>
  <c r="AB8" i="37"/>
  <c r="T8" i="37"/>
  <c r="L8" i="37"/>
  <c r="D8" i="37"/>
  <c r="AB7" i="37"/>
  <c r="T7" i="37"/>
  <c r="L7" i="37"/>
  <c r="D7" i="37"/>
  <c r="L9" i="37"/>
  <c r="AA8" i="37"/>
  <c r="K8" i="37"/>
  <c r="C8" i="37"/>
  <c r="AA7" i="37"/>
  <c r="K7" i="37"/>
  <c r="C7" i="37"/>
  <c r="E9" i="37"/>
  <c r="R8" i="37"/>
  <c r="J8" i="37"/>
  <c r="R7" i="37"/>
  <c r="J7" i="37"/>
  <c r="D9" i="37"/>
  <c r="Q8" i="37"/>
  <c r="I8" i="37"/>
  <c r="Q7" i="37"/>
  <c r="I7" i="37"/>
  <c r="P8" i="37"/>
  <c r="H8" i="37"/>
  <c r="P7" i="37"/>
  <c r="H7" i="37"/>
  <c r="F8" i="37"/>
  <c r="F7" i="37"/>
  <c r="AB9" i="37"/>
  <c r="AB11" i="37" s="1"/>
  <c r="O8" i="37"/>
  <c r="O7" i="37"/>
  <c r="G8" i="37"/>
  <c r="G7" i="37"/>
  <c r="AA29" i="6"/>
  <c r="K29" i="6"/>
  <c r="C29" i="6"/>
  <c r="R29" i="6"/>
  <c r="J29" i="6"/>
  <c r="I29" i="6"/>
  <c r="P29" i="6"/>
  <c r="H29" i="6"/>
  <c r="O29" i="6"/>
  <c r="G29" i="6"/>
  <c r="N29" i="6"/>
  <c r="F29" i="6"/>
  <c r="L29" i="6"/>
  <c r="E29" i="6"/>
  <c r="D29" i="6"/>
  <c r="AB29" i="6"/>
  <c r="U29" i="6"/>
  <c r="M29" i="6"/>
  <c r="AS34" i="20"/>
  <c r="BB17" i="17"/>
  <c r="O8" i="39"/>
  <c r="T9" i="39"/>
  <c r="E9" i="39"/>
  <c r="AA8" i="39"/>
  <c r="J9" i="39"/>
  <c r="T7" i="39"/>
  <c r="J7" i="39"/>
  <c r="G7" i="39"/>
  <c r="R33" i="7"/>
  <c r="J33" i="7"/>
  <c r="I33" i="7"/>
  <c r="C32" i="7"/>
  <c r="B220" i="3" s="1"/>
  <c r="P33" i="7"/>
  <c r="H33" i="7"/>
  <c r="C33" i="7"/>
  <c r="O33" i="7"/>
  <c r="G33" i="7"/>
  <c r="N33" i="7"/>
  <c r="F33" i="7"/>
  <c r="U33" i="7"/>
  <c r="M33" i="7"/>
  <c r="E33" i="7"/>
  <c r="AB33" i="7"/>
  <c r="T33" i="7"/>
  <c r="L33" i="7"/>
  <c r="D33" i="7"/>
  <c r="K33" i="7"/>
  <c r="AA33" i="7"/>
  <c r="W8" i="40"/>
  <c r="R27" i="31"/>
  <c r="AS27" i="13"/>
  <c r="AB12" i="33"/>
  <c r="L12" i="33"/>
  <c r="J11" i="33"/>
  <c r="O11" i="33"/>
  <c r="R7" i="33"/>
  <c r="H7" i="33"/>
  <c r="N8" i="37"/>
  <c r="R11" i="38"/>
  <c r="Q526" i="3" s="1"/>
  <c r="K7" i="38"/>
  <c r="J8" i="38"/>
  <c r="AR436" i="3"/>
  <c r="R10" i="38"/>
  <c r="Q525" i="3" s="1"/>
  <c r="O11" i="36"/>
  <c r="R8" i="38"/>
  <c r="R18" i="22"/>
  <c r="R20" i="22" s="1"/>
  <c r="Q13" i="38"/>
  <c r="P524" i="3" s="1"/>
  <c r="R13" i="38"/>
  <c r="Q524" i="3" s="1"/>
  <c r="R34" i="20"/>
  <c r="R39" i="20" s="1"/>
  <c r="AA7" i="38"/>
  <c r="AO9" i="34"/>
  <c r="AS22" i="21"/>
  <c r="AS26" i="21" s="1"/>
  <c r="AS25" i="26"/>
  <c r="AS34" i="26" s="1"/>
  <c r="J12" i="36"/>
  <c r="O12" i="36"/>
  <c r="N11" i="36"/>
  <c r="E11" i="36"/>
  <c r="O7" i="36"/>
  <c r="I11" i="36"/>
  <c r="AD9" i="10"/>
  <c r="AL9" i="10"/>
  <c r="BB9" i="10"/>
  <c r="AA7" i="36"/>
  <c r="AO11" i="39"/>
  <c r="C9" i="38"/>
  <c r="C7" i="38"/>
  <c r="T9" i="38"/>
  <c r="N9" i="38"/>
  <c r="G9" i="38"/>
  <c r="M9" i="38"/>
  <c r="R9" i="38"/>
  <c r="L9" i="38"/>
  <c r="F9" i="38"/>
  <c r="K9" i="38"/>
  <c r="E9" i="38"/>
  <c r="Q9" i="38"/>
  <c r="J9" i="38"/>
  <c r="D9" i="38"/>
  <c r="AA9" i="38"/>
  <c r="H9" i="38"/>
  <c r="AB9" i="38"/>
  <c r="P8" i="38"/>
  <c r="H8" i="38"/>
  <c r="Q7" i="38"/>
  <c r="I7" i="38"/>
  <c r="O8" i="38"/>
  <c r="G8" i="38"/>
  <c r="P7" i="38"/>
  <c r="H7" i="38"/>
  <c r="N8" i="38"/>
  <c r="F8" i="38"/>
  <c r="O7" i="38"/>
  <c r="G7" i="38"/>
  <c r="P9" i="38"/>
  <c r="M8" i="38"/>
  <c r="E8" i="38"/>
  <c r="N7" i="38"/>
  <c r="F7" i="38"/>
  <c r="O9" i="38"/>
  <c r="AB8" i="38"/>
  <c r="T8" i="38"/>
  <c r="L8" i="38"/>
  <c r="D8" i="38"/>
  <c r="M7" i="38"/>
  <c r="E7" i="38"/>
  <c r="AA8" i="38"/>
  <c r="K8" i="38"/>
  <c r="C8" i="38"/>
  <c r="AB7" i="38"/>
  <c r="T7" i="38"/>
  <c r="L7" i="38"/>
  <c r="D7" i="38"/>
  <c r="J7" i="38"/>
  <c r="I8" i="38"/>
  <c r="BC15" i="22"/>
  <c r="F15" i="22"/>
  <c r="AE15" i="22"/>
  <c r="AU15" i="22"/>
  <c r="AJ12" i="10"/>
  <c r="AN11" i="37"/>
  <c r="AQ12" i="38"/>
  <c r="AN15" i="34"/>
  <c r="AO15" i="34"/>
  <c r="N319" i="3"/>
  <c r="AR16" i="14"/>
  <c r="AQ357" i="3" s="1"/>
  <c r="AR15" i="14"/>
  <c r="AR14" i="14"/>
  <c r="AR13" i="14"/>
  <c r="AQ356" i="3" s="1"/>
  <c r="AR12" i="14"/>
  <c r="AQ355" i="3" s="1"/>
  <c r="AR21" i="14"/>
  <c r="AQ354" i="3" s="1"/>
  <c r="M9" i="10" l="1"/>
  <c r="Y11" i="40"/>
  <c r="BF246" i="3"/>
  <c r="Q11" i="40"/>
  <c r="BD244" i="3"/>
  <c r="BG604" i="3"/>
  <c r="BG606" i="3"/>
  <c r="AB9" i="10"/>
  <c r="AA9" i="10"/>
  <c r="T22" i="13"/>
  <c r="M7" i="13"/>
  <c r="L369" i="3" s="1"/>
  <c r="H12" i="13"/>
  <c r="G370" i="3" s="1"/>
  <c r="X30" i="13"/>
  <c r="R29" i="13"/>
  <c r="T26" i="13"/>
  <c r="O28" i="13"/>
  <c r="R23" i="13"/>
  <c r="T19" i="13"/>
  <c r="O20" i="13"/>
  <c r="S11" i="13"/>
  <c r="P6" i="13"/>
  <c r="L14" i="13"/>
  <c r="K365" i="3" s="1"/>
  <c r="G22" i="13"/>
  <c r="F364" i="3" s="1"/>
  <c r="W30" i="13"/>
  <c r="R30" i="13"/>
  <c r="R26" i="13"/>
  <c r="Y23" i="13"/>
  <c r="R24" i="13"/>
  <c r="R25" i="13" s="1"/>
  <c r="R19" i="13"/>
  <c r="Z11" i="13"/>
  <c r="R11" i="13"/>
  <c r="O6" i="13"/>
  <c r="K22" i="13"/>
  <c r="J364" i="3" s="1"/>
  <c r="G12" i="13"/>
  <c r="F370" i="3" s="1"/>
  <c r="V30" i="13"/>
  <c r="Q30" i="13"/>
  <c r="P26" i="13"/>
  <c r="X23" i="13"/>
  <c r="Q23" i="13"/>
  <c r="P19" i="13"/>
  <c r="Y11" i="13"/>
  <c r="Q11" i="13"/>
  <c r="K15" i="13"/>
  <c r="J367" i="3" s="1"/>
  <c r="F22" i="13"/>
  <c r="E364" i="3" s="1"/>
  <c r="U29" i="13"/>
  <c r="P29" i="13"/>
  <c r="O26" i="13"/>
  <c r="U23" i="13"/>
  <c r="P23" i="13"/>
  <c r="O19" i="13"/>
  <c r="X11" i="13"/>
  <c r="P11" i="13"/>
  <c r="J15" i="13"/>
  <c r="I367" i="3" s="1"/>
  <c r="F12" i="13"/>
  <c r="E370" i="3" s="1"/>
  <c r="U30" i="13"/>
  <c r="P30" i="13"/>
  <c r="U28" i="13"/>
  <c r="U24" i="13"/>
  <c r="P24" i="13"/>
  <c r="U20" i="13"/>
  <c r="W11" i="13"/>
  <c r="O11" i="13"/>
  <c r="H22" i="13"/>
  <c r="G364" i="3" s="1"/>
  <c r="Y30" i="13"/>
  <c r="S30" i="13"/>
  <c r="U26" i="13"/>
  <c r="P28" i="13"/>
  <c r="S23" i="13"/>
  <c r="U19" i="13"/>
  <c r="P20" i="13"/>
  <c r="T11" i="13"/>
  <c r="R6" i="13"/>
  <c r="J11" i="37"/>
  <c r="E17" i="6"/>
  <c r="M21" i="7"/>
  <c r="AB5" i="7"/>
  <c r="AA212" i="3" s="1"/>
  <c r="AA13" i="7"/>
  <c r="Z216" i="3" s="1"/>
  <c r="T5" i="7"/>
  <c r="S212" i="3" s="1"/>
  <c r="N32" i="7"/>
  <c r="M220" i="3" s="1"/>
  <c r="BG220" i="3" s="1"/>
  <c r="L23" i="7"/>
  <c r="K32" i="7"/>
  <c r="J220" i="3" s="1"/>
  <c r="I23" i="7"/>
  <c r="H29" i="7"/>
  <c r="G221" i="3" s="1"/>
  <c r="F5" i="7"/>
  <c r="E212" i="3" s="1"/>
  <c r="E8" i="7"/>
  <c r="D215" i="3" s="1"/>
  <c r="R31" i="7"/>
  <c r="R25" i="7"/>
  <c r="P12" i="7"/>
  <c r="AB23" i="7"/>
  <c r="AA214" i="3" s="1"/>
  <c r="AA32" i="7"/>
  <c r="Z220" i="3" s="1"/>
  <c r="T23" i="7"/>
  <c r="N10" i="7"/>
  <c r="M222" i="3" s="1"/>
  <c r="L8" i="7"/>
  <c r="K215" i="3" s="1"/>
  <c r="K29" i="7"/>
  <c r="J221" i="3" s="1"/>
  <c r="I13" i="7"/>
  <c r="H216" i="3" s="1"/>
  <c r="H10" i="7"/>
  <c r="G222" i="3" s="1"/>
  <c r="F23" i="7"/>
  <c r="E13" i="7"/>
  <c r="D216" i="3" s="1"/>
  <c r="U6" i="7"/>
  <c r="P31" i="7"/>
  <c r="P24" i="7"/>
  <c r="O12" i="7"/>
  <c r="AB8" i="7"/>
  <c r="AA215" i="3" s="1"/>
  <c r="AA29" i="7"/>
  <c r="Z221" i="3" s="1"/>
  <c r="T8" i="7"/>
  <c r="S215" i="3" s="1"/>
  <c r="M5" i="7"/>
  <c r="L212" i="3" s="1"/>
  <c r="L13" i="7"/>
  <c r="J5" i="7"/>
  <c r="I212" i="3" s="1"/>
  <c r="I32" i="7"/>
  <c r="H220" i="3" s="1"/>
  <c r="G5" i="7"/>
  <c r="F212" i="3" s="1"/>
  <c r="F8" i="7"/>
  <c r="E215" i="3" s="1"/>
  <c r="E29" i="7"/>
  <c r="D221" i="3" s="1"/>
  <c r="T6" i="7"/>
  <c r="O31" i="7"/>
  <c r="P25" i="7"/>
  <c r="U9" i="7"/>
  <c r="AB13" i="7"/>
  <c r="AA216" i="3" s="1"/>
  <c r="U5" i="7"/>
  <c r="T212" i="3" s="1"/>
  <c r="T29" i="7"/>
  <c r="S221" i="3" s="1"/>
  <c r="M23" i="7"/>
  <c r="L32" i="7"/>
  <c r="K220" i="3" s="1"/>
  <c r="J8" i="7"/>
  <c r="I215" i="3" s="1"/>
  <c r="I29" i="7"/>
  <c r="H221" i="3" s="1"/>
  <c r="G23" i="7"/>
  <c r="F32" i="7"/>
  <c r="E220" i="3" s="1"/>
  <c r="E10" i="7"/>
  <c r="D222" i="3" s="1"/>
  <c r="R6" i="7"/>
  <c r="U24" i="7"/>
  <c r="O24" i="7"/>
  <c r="T9" i="7"/>
  <c r="AB32" i="7"/>
  <c r="AA220" i="3" s="1"/>
  <c r="U23" i="7"/>
  <c r="T10" i="7"/>
  <c r="S222" i="3" s="1"/>
  <c r="M8" i="7"/>
  <c r="L215" i="3" s="1"/>
  <c r="L10" i="7"/>
  <c r="K222" i="3" s="1"/>
  <c r="J13" i="7"/>
  <c r="I216" i="3" s="1"/>
  <c r="I10" i="7"/>
  <c r="H222" i="3" s="1"/>
  <c r="G8" i="7"/>
  <c r="F215" i="3" s="1"/>
  <c r="F29" i="7"/>
  <c r="E221" i="3" s="1"/>
  <c r="P6" i="7"/>
  <c r="U25" i="7"/>
  <c r="O25" i="7"/>
  <c r="R9" i="7"/>
  <c r="AA8" i="7"/>
  <c r="Z215" i="3" s="1"/>
  <c r="U10" i="7"/>
  <c r="T222" i="3" s="1"/>
  <c r="N8" i="7"/>
  <c r="M215" i="3" s="1"/>
  <c r="L5" i="7"/>
  <c r="K212" i="3" s="1"/>
  <c r="K13" i="7"/>
  <c r="J216" i="3" s="1"/>
  <c r="J10" i="7"/>
  <c r="I222" i="3" s="1"/>
  <c r="H32" i="7"/>
  <c r="G220" i="3" s="1"/>
  <c r="G10" i="7"/>
  <c r="F222" i="3" s="1"/>
  <c r="E23" i="7"/>
  <c r="T31" i="7"/>
  <c r="R24" i="7"/>
  <c r="R12" i="7"/>
  <c r="AA15" i="9"/>
  <c r="Z267" i="3" s="1"/>
  <c r="U12" i="9"/>
  <c r="T270" i="3" s="1"/>
  <c r="N10" i="9"/>
  <c r="M268" i="3" s="1"/>
  <c r="L5" i="9"/>
  <c r="K265" i="3" s="1"/>
  <c r="K11" i="9"/>
  <c r="J269" i="3" s="1"/>
  <c r="I15" i="9"/>
  <c r="H267" i="3" s="1"/>
  <c r="H12" i="9"/>
  <c r="G270" i="3" s="1"/>
  <c r="F10" i="9"/>
  <c r="E268" i="3" s="1"/>
  <c r="U6" i="9"/>
  <c r="O6" i="9"/>
  <c r="AA10" i="9"/>
  <c r="Z268" i="3" s="1"/>
  <c r="T5" i="9"/>
  <c r="S265" i="3" s="1"/>
  <c r="N11" i="9"/>
  <c r="M269" i="3" s="1"/>
  <c r="L15" i="9"/>
  <c r="K267" i="3" s="1"/>
  <c r="K12" i="9"/>
  <c r="J270" i="3" s="1"/>
  <c r="I10" i="9"/>
  <c r="H268" i="3" s="1"/>
  <c r="G5" i="9"/>
  <c r="F265" i="3" s="1"/>
  <c r="F11" i="9"/>
  <c r="E269" i="3" s="1"/>
  <c r="U16" i="9"/>
  <c r="O16" i="9"/>
  <c r="AB5" i="9"/>
  <c r="AA265" i="3" s="1"/>
  <c r="AA11" i="9"/>
  <c r="Z269" i="3" s="1"/>
  <c r="T15" i="9"/>
  <c r="S267" i="3" s="1"/>
  <c r="N12" i="9"/>
  <c r="M270" i="3" s="1"/>
  <c r="L10" i="9"/>
  <c r="K268" i="3" s="1"/>
  <c r="J5" i="9"/>
  <c r="I265" i="3" s="1"/>
  <c r="I11" i="9"/>
  <c r="H269" i="3" s="1"/>
  <c r="G15" i="9"/>
  <c r="F267" i="3" s="1"/>
  <c r="F12" i="9"/>
  <c r="E270" i="3" s="1"/>
  <c r="T6" i="9"/>
  <c r="AB15" i="9"/>
  <c r="AA267" i="3" s="1"/>
  <c r="AA12" i="9"/>
  <c r="Z270" i="3" s="1"/>
  <c r="T10" i="9"/>
  <c r="S268" i="3" s="1"/>
  <c r="M5" i="9"/>
  <c r="L265" i="3" s="1"/>
  <c r="BF269" i="3" s="1"/>
  <c r="L11" i="9"/>
  <c r="K269" i="3" s="1"/>
  <c r="J15" i="9"/>
  <c r="I267" i="3" s="1"/>
  <c r="I12" i="9"/>
  <c r="H270" i="3" s="1"/>
  <c r="G10" i="9"/>
  <c r="F268" i="3" s="1"/>
  <c r="E5" i="9"/>
  <c r="D265" i="3" s="1"/>
  <c r="T16" i="9"/>
  <c r="AB10" i="9"/>
  <c r="AA268" i="3" s="1"/>
  <c r="U5" i="9"/>
  <c r="T265" i="3" s="1"/>
  <c r="T11" i="9"/>
  <c r="S269" i="3" s="1"/>
  <c r="M15" i="9"/>
  <c r="L267" i="3" s="1"/>
  <c r="L12" i="9"/>
  <c r="K270" i="3" s="1"/>
  <c r="J10" i="9"/>
  <c r="I268" i="3" s="1"/>
  <c r="H5" i="9"/>
  <c r="G265" i="3" s="1"/>
  <c r="G11" i="9"/>
  <c r="F269" i="3" s="1"/>
  <c r="E15" i="9"/>
  <c r="D267" i="3" s="1"/>
  <c r="R6" i="9"/>
  <c r="AA5" i="9"/>
  <c r="Z265" i="3" s="1"/>
  <c r="U11" i="9"/>
  <c r="T269" i="3" s="1"/>
  <c r="N15" i="9"/>
  <c r="M267" i="3" s="1"/>
  <c r="M12" i="9"/>
  <c r="L270" i="3" s="1"/>
  <c r="K10" i="9"/>
  <c r="J268" i="3" s="1"/>
  <c r="I5" i="9"/>
  <c r="H265" i="3" s="1"/>
  <c r="H11" i="9"/>
  <c r="G269" i="3" s="1"/>
  <c r="F15" i="9"/>
  <c r="E267" i="3" s="1"/>
  <c r="E12" i="9"/>
  <c r="D270" i="3" s="1"/>
  <c r="P16" i="9"/>
  <c r="N14" i="12"/>
  <c r="M392" i="3" s="1"/>
  <c r="O30" i="12"/>
  <c r="P28" i="12"/>
  <c r="T19" i="12"/>
  <c r="P19" i="12"/>
  <c r="R9" i="12"/>
  <c r="U23" i="12"/>
  <c r="O26" i="12"/>
  <c r="T20" i="12"/>
  <c r="U27" i="12"/>
  <c r="U16" i="12"/>
  <c r="R16" i="12"/>
  <c r="O16" i="12"/>
  <c r="O9" i="12"/>
  <c r="T24" i="12"/>
  <c r="U17" i="12"/>
  <c r="R17" i="12"/>
  <c r="O17" i="12"/>
  <c r="U6" i="12"/>
  <c r="T28" i="12"/>
  <c r="U19" i="12"/>
  <c r="R19" i="12"/>
  <c r="O19" i="12"/>
  <c r="T6" i="12"/>
  <c r="H8" i="12"/>
  <c r="G390" i="3" s="1"/>
  <c r="O33" i="12"/>
  <c r="P24" i="12"/>
  <c r="T17" i="12"/>
  <c r="P17" i="12"/>
  <c r="T9" i="12"/>
  <c r="O6" i="12"/>
  <c r="BN217" i="3"/>
  <c r="M8" i="13"/>
  <c r="I11" i="37"/>
  <c r="M11" i="40"/>
  <c r="T18" i="10"/>
  <c r="AA17" i="6"/>
  <c r="K18" i="10"/>
  <c r="AA18" i="10"/>
  <c r="M12" i="10"/>
  <c r="G18" i="10"/>
  <c r="BT193" i="3"/>
  <c r="E14" i="13"/>
  <c r="D365" i="3" s="1"/>
  <c r="F14" i="13"/>
  <c r="E365" i="3" s="1"/>
  <c r="G14" i="13"/>
  <c r="F365" i="3" s="1"/>
  <c r="H14" i="13"/>
  <c r="G365" i="3" s="1"/>
  <c r="I5" i="13"/>
  <c r="H362" i="3" s="1"/>
  <c r="K18" i="13"/>
  <c r="J368" i="3" s="1"/>
  <c r="L10" i="13"/>
  <c r="K366" i="3" s="1"/>
  <c r="U14" i="13"/>
  <c r="T365" i="3" s="1"/>
  <c r="E5" i="13"/>
  <c r="D362" i="3" s="1"/>
  <c r="F5" i="13"/>
  <c r="E362" i="3" s="1"/>
  <c r="E371" i="3" s="1"/>
  <c r="G5" i="13"/>
  <c r="F362" i="3" s="1"/>
  <c r="H5" i="13"/>
  <c r="G362" i="3" s="1"/>
  <c r="J7" i="13"/>
  <c r="I369" i="3" s="1"/>
  <c r="K10" i="13"/>
  <c r="J366" i="3" s="1"/>
  <c r="L5" i="13"/>
  <c r="K362" i="3" s="1"/>
  <c r="AB15" i="13"/>
  <c r="AA367" i="3" s="1"/>
  <c r="O7" i="13"/>
  <c r="N369" i="3" s="1"/>
  <c r="E7" i="13"/>
  <c r="D369" i="3" s="1"/>
  <c r="D371" i="3" s="1"/>
  <c r="F7" i="13"/>
  <c r="E369" i="3" s="1"/>
  <c r="G7" i="13"/>
  <c r="F369" i="3" s="1"/>
  <c r="H7" i="13"/>
  <c r="G369" i="3" s="1"/>
  <c r="I7" i="13"/>
  <c r="H369" i="3" s="1"/>
  <c r="J10" i="13"/>
  <c r="I366" i="3" s="1"/>
  <c r="K5" i="13"/>
  <c r="J362" i="3" s="1"/>
  <c r="M18" i="13"/>
  <c r="L368" i="3" s="1"/>
  <c r="P7" i="13"/>
  <c r="O369" i="3" s="1"/>
  <c r="E18" i="13"/>
  <c r="D368" i="3" s="1"/>
  <c r="F18" i="13"/>
  <c r="E368" i="3" s="1"/>
  <c r="G18" i="13"/>
  <c r="F368" i="3" s="1"/>
  <c r="H18" i="13"/>
  <c r="G368" i="3" s="1"/>
  <c r="I15" i="13"/>
  <c r="H367" i="3" s="1"/>
  <c r="J22" i="13"/>
  <c r="I364" i="3" s="1"/>
  <c r="L12" i="13"/>
  <c r="K370" i="3" s="1"/>
  <c r="M22" i="13"/>
  <c r="L364" i="3" s="1"/>
  <c r="E15" i="13"/>
  <c r="D367" i="3" s="1"/>
  <c r="F15" i="13"/>
  <c r="E367" i="3" s="1"/>
  <c r="G15" i="13"/>
  <c r="F367" i="3" s="1"/>
  <c r="H15" i="13"/>
  <c r="G367" i="3" s="1"/>
  <c r="I10" i="13"/>
  <c r="H366" i="3" s="1"/>
  <c r="J5" i="13"/>
  <c r="I362" i="3" s="1"/>
  <c r="L18" i="13"/>
  <c r="K368" i="3" s="1"/>
  <c r="N22" i="13"/>
  <c r="M364" i="3" s="1"/>
  <c r="E10" i="13"/>
  <c r="D366" i="3" s="1"/>
  <c r="F10" i="13"/>
  <c r="E366" i="3" s="1"/>
  <c r="G10" i="13"/>
  <c r="F366" i="3" s="1"/>
  <c r="H10" i="13"/>
  <c r="G366" i="3" s="1"/>
  <c r="I14" i="13"/>
  <c r="H365" i="3" s="1"/>
  <c r="K12" i="13"/>
  <c r="J370" i="3" s="1"/>
  <c r="L15" i="13"/>
  <c r="K367" i="3" s="1"/>
  <c r="F22" i="15"/>
  <c r="U17" i="30"/>
  <c r="N29" i="12"/>
  <c r="BT188" i="3"/>
  <c r="BD364" i="3"/>
  <c r="G11" i="36"/>
  <c r="P11" i="36"/>
  <c r="F7" i="36"/>
  <c r="M11" i="36"/>
  <c r="R12" i="36"/>
  <c r="R7" i="36"/>
  <c r="AB11" i="33"/>
  <c r="K11" i="33"/>
  <c r="F11" i="33"/>
  <c r="E7" i="33"/>
  <c r="R11" i="33"/>
  <c r="F12" i="33"/>
  <c r="O12" i="33"/>
  <c r="O14" i="33" s="1"/>
  <c r="Q8" i="39"/>
  <c r="R7" i="39"/>
  <c r="AB7" i="39"/>
  <c r="H8" i="39"/>
  <c r="D9" i="39"/>
  <c r="L9" i="39"/>
  <c r="AB9" i="39"/>
  <c r="K11" i="40"/>
  <c r="Q13" i="36"/>
  <c r="P543" i="3" s="1"/>
  <c r="Q10" i="36"/>
  <c r="P545" i="3" s="1"/>
  <c r="R17" i="32"/>
  <c r="Q306" i="3" s="1"/>
  <c r="I7" i="32"/>
  <c r="O7" i="32"/>
  <c r="F7" i="32"/>
  <c r="H10" i="32"/>
  <c r="J14" i="32"/>
  <c r="E6" i="32"/>
  <c r="C11" i="32"/>
  <c r="K11" i="32"/>
  <c r="I12" i="32"/>
  <c r="G18" i="32"/>
  <c r="E19" i="32"/>
  <c r="C20" i="32"/>
  <c r="K20" i="32"/>
  <c r="I23" i="32"/>
  <c r="G8" i="32"/>
  <c r="G10" i="39"/>
  <c r="E17" i="33"/>
  <c r="E9" i="36"/>
  <c r="C12" i="39"/>
  <c r="E5" i="39"/>
  <c r="H6" i="39"/>
  <c r="K12" i="39"/>
  <c r="G6" i="33"/>
  <c r="C6" i="36"/>
  <c r="K6" i="36"/>
  <c r="F9" i="33"/>
  <c r="H8" i="33"/>
  <c r="F15" i="32"/>
  <c r="C13" i="36"/>
  <c r="B543" i="3" s="1"/>
  <c r="C5" i="33"/>
  <c r="B582" i="3" s="1"/>
  <c r="D15" i="33"/>
  <c r="C584" i="3" s="1"/>
  <c r="M9" i="33"/>
  <c r="M23" i="32"/>
  <c r="N8" i="33"/>
  <c r="N17" i="30"/>
  <c r="N18" i="32"/>
  <c r="AB17" i="33"/>
  <c r="AB10" i="39"/>
  <c r="AB12" i="32"/>
  <c r="AB18" i="32"/>
  <c r="O17" i="33"/>
  <c r="T10" i="39"/>
  <c r="R6" i="39"/>
  <c r="O8" i="32"/>
  <c r="O11" i="32"/>
  <c r="U11" i="32"/>
  <c r="O15" i="32"/>
  <c r="R15" i="32"/>
  <c r="U15" i="32"/>
  <c r="T6" i="32"/>
  <c r="E8" i="36"/>
  <c r="D542" i="3" s="1"/>
  <c r="F5" i="36"/>
  <c r="E539" i="3" s="1"/>
  <c r="H14" i="36"/>
  <c r="G544" i="3" s="1"/>
  <c r="I8" i="36"/>
  <c r="H542" i="3" s="1"/>
  <c r="J5" i="36"/>
  <c r="I539" i="3" s="1"/>
  <c r="L14" i="36"/>
  <c r="K544" i="3" s="1"/>
  <c r="M8" i="36"/>
  <c r="L542" i="3" s="1"/>
  <c r="N5" i="36"/>
  <c r="M539" i="3" s="1"/>
  <c r="AA8" i="36"/>
  <c r="Z542" i="3" s="1"/>
  <c r="F13" i="33"/>
  <c r="E585" i="3" s="1"/>
  <c r="H13" i="33"/>
  <c r="G585" i="3" s="1"/>
  <c r="J13" i="33"/>
  <c r="I585" i="3" s="1"/>
  <c r="L13" i="33"/>
  <c r="K585" i="3" s="1"/>
  <c r="N13" i="33"/>
  <c r="M585" i="3" s="1"/>
  <c r="AB13" i="33"/>
  <c r="AA585" i="3" s="1"/>
  <c r="O5" i="33"/>
  <c r="N582" i="3" s="1"/>
  <c r="C7" i="36"/>
  <c r="N7" i="36"/>
  <c r="D11" i="36"/>
  <c r="T11" i="36"/>
  <c r="AB11" i="36"/>
  <c r="H12" i="36"/>
  <c r="D12" i="36"/>
  <c r="I12" i="33"/>
  <c r="I7" i="33"/>
  <c r="N11" i="33"/>
  <c r="D7" i="33"/>
  <c r="M7" i="33"/>
  <c r="H12" i="33"/>
  <c r="M12" i="33"/>
  <c r="H7" i="39"/>
  <c r="C7" i="39"/>
  <c r="I8" i="39"/>
  <c r="P8" i="39"/>
  <c r="K9" i="39"/>
  <c r="AA9" i="39"/>
  <c r="F8" i="39"/>
  <c r="O9" i="39"/>
  <c r="H11" i="37"/>
  <c r="R11" i="40"/>
  <c r="I14" i="32"/>
  <c r="R8" i="36"/>
  <c r="Q542" i="3" s="1"/>
  <c r="R16" i="32"/>
  <c r="Q305" i="3" s="1"/>
  <c r="F17" i="6"/>
  <c r="P7" i="32"/>
  <c r="G7" i="32"/>
  <c r="U7" i="32"/>
  <c r="O10" i="32"/>
  <c r="O13" i="32" s="1"/>
  <c r="N10" i="32"/>
  <c r="R14" i="7"/>
  <c r="F6" i="32"/>
  <c r="D11" i="32"/>
  <c r="L11" i="32"/>
  <c r="J12" i="32"/>
  <c r="H18" i="32"/>
  <c r="F19" i="32"/>
  <c r="D20" i="32"/>
  <c r="L20" i="32"/>
  <c r="J23" i="32"/>
  <c r="H8" i="32"/>
  <c r="H10" i="39"/>
  <c r="F17" i="33"/>
  <c r="F9" i="36"/>
  <c r="C6" i="39"/>
  <c r="F12" i="39"/>
  <c r="H5" i="39"/>
  <c r="K6" i="39"/>
  <c r="H6" i="33"/>
  <c r="D6" i="36"/>
  <c r="L6" i="36"/>
  <c r="E9" i="33"/>
  <c r="G8" i="33"/>
  <c r="C22" i="32"/>
  <c r="B304" i="3" s="1"/>
  <c r="G15" i="32"/>
  <c r="D13" i="36"/>
  <c r="C543" i="3" s="1"/>
  <c r="D5" i="33"/>
  <c r="C582" i="3" s="1"/>
  <c r="M17" i="33"/>
  <c r="M10" i="39"/>
  <c r="M8" i="32"/>
  <c r="M6" i="32"/>
  <c r="N9" i="33"/>
  <c r="N15" i="32"/>
  <c r="AB6" i="33"/>
  <c r="AA9" i="36"/>
  <c r="AA12" i="39"/>
  <c r="AB11" i="32"/>
  <c r="AB15" i="32"/>
  <c r="O9" i="33"/>
  <c r="O6" i="33"/>
  <c r="O9" i="36"/>
  <c r="O6" i="36"/>
  <c r="R5" i="39"/>
  <c r="P8" i="32"/>
  <c r="P12" i="32"/>
  <c r="P20" i="32"/>
  <c r="T20" i="32"/>
  <c r="O23" i="32"/>
  <c r="U23" i="32"/>
  <c r="F16" i="32"/>
  <c r="E305" i="3" s="1"/>
  <c r="E16" i="36"/>
  <c r="D541" i="3" s="1"/>
  <c r="G10" i="36"/>
  <c r="F545" i="3" s="1"/>
  <c r="H13" i="36"/>
  <c r="G543" i="3" s="1"/>
  <c r="I16" i="36"/>
  <c r="H541" i="3" s="1"/>
  <c r="K10" i="36"/>
  <c r="J545" i="3" s="1"/>
  <c r="L13" i="36"/>
  <c r="K543" i="3" s="1"/>
  <c r="M16" i="36"/>
  <c r="L541" i="3" s="1"/>
  <c r="T10" i="36"/>
  <c r="S545" i="3" s="1"/>
  <c r="AA5" i="36"/>
  <c r="Z539" i="3" s="1"/>
  <c r="F15" i="33"/>
  <c r="E584" i="3" s="1"/>
  <c r="H15" i="33"/>
  <c r="G584" i="3" s="1"/>
  <c r="J15" i="33"/>
  <c r="I584" i="3" s="1"/>
  <c r="L15" i="33"/>
  <c r="K584" i="3" s="1"/>
  <c r="N15" i="33"/>
  <c r="M584" i="3" s="1"/>
  <c r="AB15" i="33"/>
  <c r="AA584" i="3" s="1"/>
  <c r="P10" i="33"/>
  <c r="O586" i="3" s="1"/>
  <c r="C11" i="36"/>
  <c r="O7" i="33"/>
  <c r="I9" i="39"/>
  <c r="N8" i="39"/>
  <c r="P14" i="32"/>
  <c r="O14" i="32"/>
  <c r="H7" i="32"/>
  <c r="AB14" i="32"/>
  <c r="M7" i="32"/>
  <c r="M9" i="32" s="1"/>
  <c r="G10" i="32"/>
  <c r="F10" i="32"/>
  <c r="H8" i="13"/>
  <c r="G6" i="32"/>
  <c r="E11" i="32"/>
  <c r="C12" i="32"/>
  <c r="K12" i="32"/>
  <c r="I18" i="32"/>
  <c r="G19" i="32"/>
  <c r="E20" i="32"/>
  <c r="C23" i="32"/>
  <c r="K23" i="32"/>
  <c r="I8" i="32"/>
  <c r="I10" i="39"/>
  <c r="G17" i="33"/>
  <c r="G9" i="36"/>
  <c r="C5" i="39"/>
  <c r="F6" i="39"/>
  <c r="I12" i="39"/>
  <c r="K5" i="39"/>
  <c r="I6" i="33"/>
  <c r="E6" i="36"/>
  <c r="L9" i="33"/>
  <c r="D9" i="33"/>
  <c r="F8" i="33"/>
  <c r="C16" i="32"/>
  <c r="B305" i="3" s="1"/>
  <c r="H15" i="32"/>
  <c r="C8" i="36"/>
  <c r="B542" i="3" s="1"/>
  <c r="C10" i="33"/>
  <c r="B586" i="3" s="1"/>
  <c r="M6" i="33"/>
  <c r="M9" i="36"/>
  <c r="M12" i="39"/>
  <c r="M12" i="32"/>
  <c r="N17" i="33"/>
  <c r="N10" i="39"/>
  <c r="N23" i="32"/>
  <c r="AA8" i="33"/>
  <c r="AB9" i="36"/>
  <c r="AA6" i="39"/>
  <c r="AA20" i="32"/>
  <c r="AA23" i="32"/>
  <c r="O8" i="33"/>
  <c r="P9" i="33"/>
  <c r="P17" i="33"/>
  <c r="P9" i="36"/>
  <c r="P6" i="36"/>
  <c r="T12" i="39"/>
  <c r="R8" i="32"/>
  <c r="P11" i="32"/>
  <c r="P19" i="32"/>
  <c r="T19" i="32"/>
  <c r="O6" i="32"/>
  <c r="U6" i="32"/>
  <c r="H16" i="32"/>
  <c r="E5" i="36"/>
  <c r="D539" i="3" s="1"/>
  <c r="G14" i="36"/>
  <c r="F544" i="3" s="1"/>
  <c r="H8" i="36"/>
  <c r="G542" i="3" s="1"/>
  <c r="I5" i="36"/>
  <c r="H539" i="3" s="1"/>
  <c r="K14" i="36"/>
  <c r="J544" i="3" s="1"/>
  <c r="L8" i="36"/>
  <c r="K542" i="3" s="1"/>
  <c r="M5" i="36"/>
  <c r="L539" i="3" s="1"/>
  <c r="T14" i="36"/>
  <c r="S544" i="3" s="1"/>
  <c r="AB13" i="36"/>
  <c r="AA543" i="3" s="1"/>
  <c r="F5" i="33"/>
  <c r="E582" i="3" s="1"/>
  <c r="H5" i="33"/>
  <c r="G582" i="3" s="1"/>
  <c r="J5" i="33"/>
  <c r="I582" i="3" s="1"/>
  <c r="L5" i="33"/>
  <c r="K582" i="3" s="1"/>
  <c r="BE586" i="3" s="1"/>
  <c r="N5" i="33"/>
  <c r="M582" i="3" s="1"/>
  <c r="BG586" i="3" s="1"/>
  <c r="AB5" i="33"/>
  <c r="AA582" i="3" s="1"/>
  <c r="P13" i="33"/>
  <c r="O585" i="3" s="1"/>
  <c r="N12" i="36"/>
  <c r="L7" i="33"/>
  <c r="D7" i="36"/>
  <c r="M7" i="36"/>
  <c r="K11" i="36"/>
  <c r="G12" i="36"/>
  <c r="M12" i="36"/>
  <c r="E12" i="36"/>
  <c r="AA12" i="36"/>
  <c r="T11" i="33"/>
  <c r="C11" i="33"/>
  <c r="M11" i="33"/>
  <c r="C7" i="33"/>
  <c r="T7" i="33"/>
  <c r="I11" i="33"/>
  <c r="D12" i="33"/>
  <c r="AA12" i="33"/>
  <c r="R8" i="39"/>
  <c r="AA7" i="39"/>
  <c r="E7" i="39"/>
  <c r="H9" i="39"/>
  <c r="D8" i="39"/>
  <c r="M8" i="39"/>
  <c r="G9" i="39"/>
  <c r="E10" i="32"/>
  <c r="T17" i="9"/>
  <c r="R10" i="36"/>
  <c r="Q545" i="3" s="1"/>
  <c r="BD368" i="3"/>
  <c r="H14" i="32"/>
  <c r="G14" i="32"/>
  <c r="N14" i="32"/>
  <c r="U14" i="32"/>
  <c r="T14" i="32"/>
  <c r="E7" i="32"/>
  <c r="AB7" i="32"/>
  <c r="AA7" i="32"/>
  <c r="F18" i="10"/>
  <c r="G8" i="13"/>
  <c r="H6" i="32"/>
  <c r="F11" i="32"/>
  <c r="D12" i="32"/>
  <c r="L12" i="32"/>
  <c r="J18" i="32"/>
  <c r="H19" i="32"/>
  <c r="F20" i="32"/>
  <c r="D23" i="32"/>
  <c r="L23" i="32"/>
  <c r="J8" i="32"/>
  <c r="J10" i="39"/>
  <c r="J11" i="39" s="1"/>
  <c r="H17" i="33"/>
  <c r="H9" i="36"/>
  <c r="D12" i="39"/>
  <c r="F5" i="39"/>
  <c r="I6" i="39"/>
  <c r="L12" i="39"/>
  <c r="J6" i="33"/>
  <c r="F6" i="36"/>
  <c r="K9" i="33"/>
  <c r="C9" i="33"/>
  <c r="E8" i="33"/>
  <c r="C17" i="32"/>
  <c r="B306" i="3" s="1"/>
  <c r="I15" i="32"/>
  <c r="C10" i="36"/>
  <c r="B545" i="3" s="1"/>
  <c r="D8" i="36"/>
  <c r="C542" i="3" s="1"/>
  <c r="D10" i="33"/>
  <c r="C586" i="3" s="1"/>
  <c r="M6" i="36"/>
  <c r="M6" i="39"/>
  <c r="M11" i="32"/>
  <c r="N6" i="33"/>
  <c r="N9" i="36"/>
  <c r="N12" i="39"/>
  <c r="N8" i="32"/>
  <c r="N9" i="32" s="1"/>
  <c r="N6" i="32"/>
  <c r="AB8" i="33"/>
  <c r="AA6" i="36"/>
  <c r="AA5" i="39"/>
  <c r="AA19" i="32"/>
  <c r="AA6" i="32"/>
  <c r="P8" i="33"/>
  <c r="R9" i="33"/>
  <c r="P6" i="33"/>
  <c r="Q9" i="36"/>
  <c r="Q6" i="36"/>
  <c r="O5" i="39"/>
  <c r="T5" i="39"/>
  <c r="T8" i="32"/>
  <c r="R12" i="32"/>
  <c r="P18" i="32"/>
  <c r="T18" i="32"/>
  <c r="P23" i="32"/>
  <c r="M5" i="32"/>
  <c r="L302" i="3" s="1"/>
  <c r="BM323" i="3"/>
  <c r="F10" i="36"/>
  <c r="E545" i="3" s="1"/>
  <c r="G13" i="36"/>
  <c r="F543" i="3" s="1"/>
  <c r="H16" i="36"/>
  <c r="G541" i="3" s="1"/>
  <c r="J10" i="36"/>
  <c r="I545" i="3" s="1"/>
  <c r="K13" i="36"/>
  <c r="J543" i="3" s="1"/>
  <c r="L16" i="36"/>
  <c r="K541" i="3" s="1"/>
  <c r="N10" i="36"/>
  <c r="M545" i="3" s="1"/>
  <c r="T13" i="36"/>
  <c r="S543" i="3" s="1"/>
  <c r="E10" i="33"/>
  <c r="D586" i="3" s="1"/>
  <c r="G10" i="33"/>
  <c r="F586" i="3" s="1"/>
  <c r="I10" i="33"/>
  <c r="H586" i="3" s="1"/>
  <c r="K10" i="33"/>
  <c r="J586" i="3" s="1"/>
  <c r="M10" i="33"/>
  <c r="L586" i="3" s="1"/>
  <c r="T10" i="33"/>
  <c r="S586" i="3" s="1"/>
  <c r="AA10" i="33"/>
  <c r="Z586" i="3" s="1"/>
  <c r="P15" i="33"/>
  <c r="O584" i="3" s="1"/>
  <c r="AB14" i="33"/>
  <c r="BT545" i="3"/>
  <c r="E7" i="36"/>
  <c r="L11" i="36"/>
  <c r="AA11" i="36"/>
  <c r="K12" i="36"/>
  <c r="K15" i="36" s="1"/>
  <c r="E11" i="33"/>
  <c r="K7" i="39"/>
  <c r="J7" i="32"/>
  <c r="Q8" i="36"/>
  <c r="P542" i="3" s="1"/>
  <c r="L7" i="36"/>
  <c r="R11" i="36"/>
  <c r="H7" i="36"/>
  <c r="I7" i="36"/>
  <c r="L12" i="36"/>
  <c r="I12" i="36"/>
  <c r="H11" i="36"/>
  <c r="G7" i="33"/>
  <c r="R10" i="33"/>
  <c r="Q586" i="3" s="1"/>
  <c r="Q587" i="3" s="1"/>
  <c r="BK587" i="3" s="1"/>
  <c r="K7" i="33"/>
  <c r="AB7" i="33"/>
  <c r="K12" i="33"/>
  <c r="G12" i="33"/>
  <c r="P9" i="39"/>
  <c r="C9" i="39"/>
  <c r="M7" i="39"/>
  <c r="L8" i="39"/>
  <c r="N9" i="39"/>
  <c r="N11" i="39" s="1"/>
  <c r="M10" i="32"/>
  <c r="R16" i="36"/>
  <c r="O23" i="6"/>
  <c r="R17" i="30"/>
  <c r="AB10" i="32"/>
  <c r="AA10" i="32"/>
  <c r="F14" i="32"/>
  <c r="M14" i="32"/>
  <c r="L14" i="32"/>
  <c r="T7" i="32"/>
  <c r="T9" i="32" s="1"/>
  <c r="K7" i="32"/>
  <c r="K9" i="32" s="1"/>
  <c r="F8" i="13"/>
  <c r="I6" i="32"/>
  <c r="G11" i="32"/>
  <c r="E12" i="32"/>
  <c r="C18" i="32"/>
  <c r="K18" i="32"/>
  <c r="I19" i="32"/>
  <c r="G20" i="32"/>
  <c r="E23" i="32"/>
  <c r="C8" i="32"/>
  <c r="K8" i="32"/>
  <c r="C10" i="39"/>
  <c r="K10" i="39"/>
  <c r="I17" i="33"/>
  <c r="I9" i="36"/>
  <c r="D6" i="39"/>
  <c r="G12" i="39"/>
  <c r="I5" i="39"/>
  <c r="L6" i="39"/>
  <c r="C6" i="33"/>
  <c r="K6" i="33"/>
  <c r="G6" i="36"/>
  <c r="J9" i="33"/>
  <c r="L8" i="33"/>
  <c r="D8" i="33"/>
  <c r="D22" i="32"/>
  <c r="C304" i="3" s="1"/>
  <c r="J15" i="32"/>
  <c r="D10" i="36"/>
  <c r="C545" i="3" s="1"/>
  <c r="C14" i="36"/>
  <c r="B544" i="3" s="1"/>
  <c r="M5" i="39"/>
  <c r="M20" i="32"/>
  <c r="N6" i="36"/>
  <c r="N6" i="39"/>
  <c r="N12" i="32"/>
  <c r="N13" i="32" s="1"/>
  <c r="AA9" i="33"/>
  <c r="AB6" i="36"/>
  <c r="AB12" i="39"/>
  <c r="AA8" i="32"/>
  <c r="AA18" i="32"/>
  <c r="AB23" i="32"/>
  <c r="R8" i="33"/>
  <c r="T9" i="33"/>
  <c r="R17" i="33"/>
  <c r="R9" i="36"/>
  <c r="R6" i="36"/>
  <c r="P12" i="39"/>
  <c r="O8" i="13"/>
  <c r="U8" i="32"/>
  <c r="R11" i="32"/>
  <c r="P15" i="32"/>
  <c r="T15" i="32"/>
  <c r="P6" i="32"/>
  <c r="T5" i="32"/>
  <c r="S302" i="3" s="1"/>
  <c r="F14" i="36"/>
  <c r="E544" i="3" s="1"/>
  <c r="G8" i="36"/>
  <c r="F542" i="3" s="1"/>
  <c r="H5" i="36"/>
  <c r="G539" i="3" s="1"/>
  <c r="J14" i="36"/>
  <c r="I544" i="3" s="1"/>
  <c r="K8" i="36"/>
  <c r="J542" i="3" s="1"/>
  <c r="L5" i="36"/>
  <c r="K539" i="3" s="1"/>
  <c r="N14" i="36"/>
  <c r="M544" i="3" s="1"/>
  <c r="T8" i="36"/>
  <c r="S542" i="3" s="1"/>
  <c r="E13" i="33"/>
  <c r="D585" i="3" s="1"/>
  <c r="G13" i="33"/>
  <c r="F585" i="3" s="1"/>
  <c r="I13" i="33"/>
  <c r="H585" i="3" s="1"/>
  <c r="K13" i="33"/>
  <c r="J585" i="3" s="1"/>
  <c r="M13" i="33"/>
  <c r="L585" i="3" s="1"/>
  <c r="T13" i="33"/>
  <c r="S585" i="3" s="1"/>
  <c r="AA13" i="33"/>
  <c r="Z585" i="3" s="1"/>
  <c r="P5" i="33"/>
  <c r="O582" i="3" s="1"/>
  <c r="T11" i="39"/>
  <c r="P12" i="33"/>
  <c r="T12" i="33"/>
  <c r="P7" i="39"/>
  <c r="R9" i="39"/>
  <c r="R11" i="39" s="1"/>
  <c r="Q16" i="36"/>
  <c r="P541" i="3" s="1"/>
  <c r="Q7" i="36"/>
  <c r="R7" i="32"/>
  <c r="R13" i="33"/>
  <c r="Q585" i="3" s="1"/>
  <c r="Q14" i="36"/>
  <c r="P544" i="3" s="1"/>
  <c r="R5" i="36"/>
  <c r="Q539" i="3" s="1"/>
  <c r="BK542" i="3" s="1"/>
  <c r="T10" i="32"/>
  <c r="K10" i="32"/>
  <c r="R10" i="32"/>
  <c r="E14" i="32"/>
  <c r="D14" i="32"/>
  <c r="AA14" i="32"/>
  <c r="L7" i="32"/>
  <c r="C7" i="32"/>
  <c r="J6" i="32"/>
  <c r="H11" i="32"/>
  <c r="F12" i="32"/>
  <c r="D18" i="32"/>
  <c r="L18" i="32"/>
  <c r="J19" i="32"/>
  <c r="H20" i="32"/>
  <c r="F23" i="32"/>
  <c r="D8" i="32"/>
  <c r="L8" i="32"/>
  <c r="D10" i="39"/>
  <c r="L10" i="39"/>
  <c r="J17" i="33"/>
  <c r="J9" i="36"/>
  <c r="D5" i="39"/>
  <c r="G6" i="39"/>
  <c r="J12" i="39"/>
  <c r="L5" i="39"/>
  <c r="D6" i="33"/>
  <c r="L6" i="33"/>
  <c r="H6" i="36"/>
  <c r="I9" i="33"/>
  <c r="K8" i="33"/>
  <c r="C8" i="33"/>
  <c r="D16" i="32"/>
  <c r="C305" i="3" s="1"/>
  <c r="C15" i="32"/>
  <c r="K15" i="32"/>
  <c r="C16" i="36"/>
  <c r="B541" i="3" s="1"/>
  <c r="D14" i="36"/>
  <c r="C544" i="3" s="1"/>
  <c r="C13" i="33"/>
  <c r="B585" i="3" s="1"/>
  <c r="M19" i="32"/>
  <c r="N5" i="39"/>
  <c r="N11" i="32"/>
  <c r="AB9" i="33"/>
  <c r="AB6" i="39"/>
  <c r="AB8" i="32"/>
  <c r="AA15" i="32"/>
  <c r="AB6" i="32"/>
  <c r="T8" i="33"/>
  <c r="R6" i="33"/>
  <c r="T9" i="36"/>
  <c r="T6" i="36"/>
  <c r="P6" i="39"/>
  <c r="T12" i="32"/>
  <c r="O20" i="32"/>
  <c r="R20" i="32"/>
  <c r="U20" i="32"/>
  <c r="R23" i="32"/>
  <c r="E10" i="36"/>
  <c r="D545" i="3" s="1"/>
  <c r="F13" i="36"/>
  <c r="E543" i="3" s="1"/>
  <c r="G16" i="36"/>
  <c r="F541" i="3" s="1"/>
  <c r="I10" i="36"/>
  <c r="H545" i="3" s="1"/>
  <c r="J13" i="36"/>
  <c r="I543" i="3" s="1"/>
  <c r="K16" i="36"/>
  <c r="J541" i="3" s="1"/>
  <c r="M10" i="36"/>
  <c r="L545" i="3" s="1"/>
  <c r="N13" i="36"/>
  <c r="M543" i="3" s="1"/>
  <c r="T16" i="36"/>
  <c r="S541" i="3" s="1"/>
  <c r="E15" i="33"/>
  <c r="D584" i="3" s="1"/>
  <c r="G15" i="33"/>
  <c r="F584" i="3" s="1"/>
  <c r="I15" i="33"/>
  <c r="H584" i="3" s="1"/>
  <c r="K15" i="33"/>
  <c r="J584" i="3" s="1"/>
  <c r="M15" i="33"/>
  <c r="L584" i="3" s="1"/>
  <c r="T15" i="33"/>
  <c r="S584" i="3" s="1"/>
  <c r="AA15" i="33"/>
  <c r="Z584" i="3" s="1"/>
  <c r="O10" i="33"/>
  <c r="N586" i="3" s="1"/>
  <c r="N587" i="3" s="1"/>
  <c r="BH587" i="3" s="1"/>
  <c r="P12" i="36"/>
  <c r="L11" i="33"/>
  <c r="N7" i="39"/>
  <c r="E8" i="39"/>
  <c r="R14" i="36"/>
  <c r="Q544" i="3" s="1"/>
  <c r="T7" i="36"/>
  <c r="J11" i="36"/>
  <c r="F12" i="36"/>
  <c r="P7" i="36"/>
  <c r="T12" i="36"/>
  <c r="T15" i="36" s="1"/>
  <c r="Q12" i="36"/>
  <c r="J7" i="36"/>
  <c r="AA11" i="33"/>
  <c r="P7" i="33"/>
  <c r="J12" i="33"/>
  <c r="J14" i="33" s="1"/>
  <c r="AA7" i="33"/>
  <c r="H11" i="33"/>
  <c r="F7" i="33"/>
  <c r="R12" i="33"/>
  <c r="N12" i="33"/>
  <c r="N14" i="33" s="1"/>
  <c r="I7" i="39"/>
  <c r="D7" i="39"/>
  <c r="C8" i="39"/>
  <c r="C13" i="39" s="1"/>
  <c r="T8" i="39"/>
  <c r="F9" i="39"/>
  <c r="F11" i="39" s="1"/>
  <c r="AB7" i="36"/>
  <c r="Q11" i="36"/>
  <c r="G7" i="36"/>
  <c r="F11" i="36"/>
  <c r="AB12" i="36"/>
  <c r="C12" i="36"/>
  <c r="C12" i="33"/>
  <c r="D11" i="33"/>
  <c r="J7" i="33"/>
  <c r="G11" i="33"/>
  <c r="P11" i="33"/>
  <c r="N7" i="33"/>
  <c r="E12" i="33"/>
  <c r="E14" i="33" s="1"/>
  <c r="F7" i="39"/>
  <c r="Q7" i="39"/>
  <c r="L7" i="39"/>
  <c r="J8" i="39"/>
  <c r="K8" i="39"/>
  <c r="AB8" i="39"/>
  <c r="M9" i="39"/>
  <c r="G8" i="39"/>
  <c r="U10" i="32"/>
  <c r="U13" i="32" s="1"/>
  <c r="R15" i="33"/>
  <c r="Q584" i="3" s="1"/>
  <c r="Q5" i="36"/>
  <c r="P539" i="3" s="1"/>
  <c r="R22" i="32"/>
  <c r="Q304" i="3" s="1"/>
  <c r="BK304" i="3" s="1"/>
  <c r="M9" i="15"/>
  <c r="AA9" i="15"/>
  <c r="L10" i="32"/>
  <c r="L13" i="32" s="1"/>
  <c r="C10" i="32"/>
  <c r="J10" i="32"/>
  <c r="I10" i="32"/>
  <c r="K14" i="32"/>
  <c r="D7" i="32"/>
  <c r="C6" i="32"/>
  <c r="K6" i="32"/>
  <c r="I11" i="32"/>
  <c r="G12" i="32"/>
  <c r="E18" i="32"/>
  <c r="C19" i="32"/>
  <c r="K19" i="32"/>
  <c r="I20" i="32"/>
  <c r="G23" i="32"/>
  <c r="E8" i="32"/>
  <c r="E9" i="32" s="1"/>
  <c r="C5" i="32"/>
  <c r="B302" i="3" s="1"/>
  <c r="B307" i="3" s="1"/>
  <c r="E10" i="39"/>
  <c r="E11" i="39" s="1"/>
  <c r="C17" i="33"/>
  <c r="K17" i="33"/>
  <c r="C9" i="36"/>
  <c r="K9" i="36"/>
  <c r="E12" i="39"/>
  <c r="E13" i="39" s="1"/>
  <c r="G5" i="39"/>
  <c r="J6" i="39"/>
  <c r="E6" i="33"/>
  <c r="I6" i="36"/>
  <c r="H9" i="33"/>
  <c r="J8" i="33"/>
  <c r="D17" i="32"/>
  <c r="C306" i="3" s="1"/>
  <c r="D15" i="32"/>
  <c r="L15" i="32"/>
  <c r="C5" i="36"/>
  <c r="B539" i="3" s="1"/>
  <c r="D16" i="36"/>
  <c r="C541" i="3" s="1"/>
  <c r="D13" i="33"/>
  <c r="C585" i="3" s="1"/>
  <c r="M18" i="32"/>
  <c r="N20" i="32"/>
  <c r="AA17" i="33"/>
  <c r="AB5" i="39"/>
  <c r="AB13" i="39" s="1"/>
  <c r="AA12" i="32"/>
  <c r="AA13" i="32" s="1"/>
  <c r="AB20" i="32"/>
  <c r="T17" i="33"/>
  <c r="O10" i="39"/>
  <c r="Q12" i="39"/>
  <c r="Q13" i="39" s="1"/>
  <c r="T11" i="32"/>
  <c r="O19" i="32"/>
  <c r="R19" i="32"/>
  <c r="U19" i="32"/>
  <c r="R6" i="32"/>
  <c r="E14" i="36"/>
  <c r="D544" i="3" s="1"/>
  <c r="F8" i="36"/>
  <c r="E542" i="3" s="1"/>
  <c r="G5" i="36"/>
  <c r="F539" i="3" s="1"/>
  <c r="I14" i="36"/>
  <c r="H544" i="3" s="1"/>
  <c r="J8" i="36"/>
  <c r="I542" i="3" s="1"/>
  <c r="K5" i="36"/>
  <c r="J539" i="3" s="1"/>
  <c r="M14" i="36"/>
  <c r="L544" i="3" s="1"/>
  <c r="N8" i="36"/>
  <c r="M542" i="3" s="1"/>
  <c r="BG542" i="3" s="1"/>
  <c r="T5" i="36"/>
  <c r="S539" i="3" s="1"/>
  <c r="E5" i="33"/>
  <c r="D582" i="3" s="1"/>
  <c r="G5" i="33"/>
  <c r="F582" i="3" s="1"/>
  <c r="I5" i="33"/>
  <c r="H582" i="3" s="1"/>
  <c r="K5" i="33"/>
  <c r="J582" i="3" s="1"/>
  <c r="M5" i="33"/>
  <c r="L582" i="3" s="1"/>
  <c r="L587" i="3" s="1"/>
  <c r="BF587" i="3" s="1"/>
  <c r="T5" i="33"/>
  <c r="S582" i="3" s="1"/>
  <c r="AA5" i="33"/>
  <c r="Z582" i="3" s="1"/>
  <c r="BT585" i="3" s="1"/>
  <c r="H12" i="10"/>
  <c r="O22" i="15"/>
  <c r="E11" i="40"/>
  <c r="T22" i="15"/>
  <c r="H14" i="9"/>
  <c r="F11" i="37"/>
  <c r="AA22" i="15"/>
  <c r="P13" i="32"/>
  <c r="BT245" i="3"/>
  <c r="P5" i="39"/>
  <c r="T6" i="39"/>
  <c r="BT194" i="3"/>
  <c r="BT607" i="3"/>
  <c r="H9" i="32"/>
  <c r="C18" i="10"/>
  <c r="Q6" i="38"/>
  <c r="P10" i="39"/>
  <c r="O12" i="39"/>
  <c r="Q5" i="39"/>
  <c r="BD605" i="3"/>
  <c r="BF601" i="3"/>
  <c r="N17" i="6"/>
  <c r="D23" i="6"/>
  <c r="H23" i="6"/>
  <c r="P22" i="15"/>
  <c r="BI391" i="3"/>
  <c r="J18" i="10"/>
  <c r="I18" i="10"/>
  <c r="R6" i="38"/>
  <c r="Q10" i="39"/>
  <c r="Q11" i="39" s="1"/>
  <c r="O6" i="39"/>
  <c r="R12" i="39"/>
  <c r="C19" i="7"/>
  <c r="B219" i="3" s="1"/>
  <c r="O27" i="7"/>
  <c r="G27" i="7"/>
  <c r="AA26" i="7"/>
  <c r="K26" i="7"/>
  <c r="C26" i="7"/>
  <c r="E27" i="7"/>
  <c r="Q26" i="7"/>
  <c r="I27" i="7"/>
  <c r="N27" i="7"/>
  <c r="F27" i="7"/>
  <c r="R26" i="7"/>
  <c r="J26" i="7"/>
  <c r="I26" i="7"/>
  <c r="U27" i="7"/>
  <c r="Q27" i="7"/>
  <c r="U26" i="7"/>
  <c r="E26" i="7"/>
  <c r="E28" i="7" s="1"/>
  <c r="AB27" i="7"/>
  <c r="T27" i="7"/>
  <c r="L27" i="7"/>
  <c r="D27" i="7"/>
  <c r="P26" i="7"/>
  <c r="H26" i="7"/>
  <c r="N26" i="7"/>
  <c r="N28" i="7" s="1"/>
  <c r="AA27" i="7"/>
  <c r="K27" i="7"/>
  <c r="C27" i="7"/>
  <c r="O26" i="7"/>
  <c r="G26" i="7"/>
  <c r="R27" i="7"/>
  <c r="J27" i="7"/>
  <c r="F26" i="7"/>
  <c r="F28" i="7" s="1"/>
  <c r="P27" i="7"/>
  <c r="H27" i="7"/>
  <c r="AB26" i="7"/>
  <c r="T26" i="7"/>
  <c r="L26" i="7"/>
  <c r="D26" i="7"/>
  <c r="M27" i="7"/>
  <c r="M26" i="7"/>
  <c r="O5" i="9"/>
  <c r="N265" i="3" s="1"/>
  <c r="AA13" i="9"/>
  <c r="AA14" i="9" s="1"/>
  <c r="K13" i="9"/>
  <c r="K14" i="9" s="1"/>
  <c r="C13" i="9"/>
  <c r="C14" i="9" s="1"/>
  <c r="R13" i="9"/>
  <c r="R14" i="9" s="1"/>
  <c r="J13" i="9"/>
  <c r="J14" i="9" s="1"/>
  <c r="N13" i="9"/>
  <c r="N14" i="9" s="1"/>
  <c r="Q13" i="9"/>
  <c r="I13" i="9"/>
  <c r="I14" i="9" s="1"/>
  <c r="M13" i="9"/>
  <c r="M14" i="9" s="1"/>
  <c r="P13" i="9"/>
  <c r="H13" i="9"/>
  <c r="E13" i="9"/>
  <c r="E14" i="9" s="1"/>
  <c r="O13" i="9"/>
  <c r="G13" i="9"/>
  <c r="G14" i="9" s="1"/>
  <c r="U13" i="9"/>
  <c r="U14" i="9" s="1"/>
  <c r="AB13" i="9"/>
  <c r="AB14" i="9" s="1"/>
  <c r="T13" i="9"/>
  <c r="T14" i="9" s="1"/>
  <c r="L13" i="9"/>
  <c r="L14" i="9" s="1"/>
  <c r="D13" i="9"/>
  <c r="D14" i="9" s="1"/>
  <c r="F13" i="9"/>
  <c r="F14" i="9" s="1"/>
  <c r="BT248" i="3"/>
  <c r="G27" i="13"/>
  <c r="G31" i="13" s="1"/>
  <c r="C8" i="13"/>
  <c r="AH31" i="13"/>
  <c r="AL22" i="15"/>
  <c r="AI27" i="31"/>
  <c r="AG27" i="31"/>
  <c r="AM27" i="31"/>
  <c r="C41" i="2"/>
  <c r="AJ41" i="2"/>
  <c r="U46" i="1"/>
  <c r="BT136" i="3"/>
  <c r="BT166" i="3"/>
  <c r="BT267" i="3"/>
  <c r="BT344" i="3"/>
  <c r="AA16" i="2"/>
  <c r="AA48" i="2" s="1"/>
  <c r="BT504" i="3"/>
  <c r="BT125" i="3"/>
  <c r="BT179" i="3"/>
  <c r="BT206" i="3"/>
  <c r="BT237" i="3"/>
  <c r="BN205" i="3"/>
  <c r="H51" i="2"/>
  <c r="AL51" i="2"/>
  <c r="AM22" i="1"/>
  <c r="AJ21" i="32"/>
  <c r="AF20" i="31"/>
  <c r="AF29" i="31"/>
  <c r="AN29" i="12"/>
  <c r="AP20" i="22"/>
  <c r="AS34" i="12"/>
  <c r="AO25" i="13"/>
  <c r="BT115" i="3"/>
  <c r="BT341" i="3"/>
  <c r="BT413" i="3"/>
  <c r="BT415" i="3"/>
  <c r="BT503" i="3"/>
  <c r="BT314" i="3"/>
  <c r="BT376" i="3"/>
  <c r="G29" i="12"/>
  <c r="K50" i="2"/>
  <c r="AO32" i="1"/>
  <c r="AS22" i="1"/>
  <c r="AP22" i="15"/>
  <c r="AP18" i="16"/>
  <c r="AP20" i="16" s="1"/>
  <c r="AW13" i="40"/>
  <c r="AQ20" i="21"/>
  <c r="AU34" i="12"/>
  <c r="AQ21" i="12"/>
  <c r="AV21" i="12"/>
  <c r="AO29" i="12"/>
  <c r="AP29" i="12"/>
  <c r="AQ29" i="12"/>
  <c r="AU29" i="12"/>
  <c r="AV29" i="12"/>
  <c r="BA29" i="12"/>
  <c r="BT114" i="3"/>
  <c r="BT192" i="3"/>
  <c r="BT247" i="3"/>
  <c r="BT502" i="3"/>
  <c r="BT605" i="3"/>
  <c r="BT123" i="3"/>
  <c r="BT152" i="3"/>
  <c r="BS205" i="3"/>
  <c r="BS236" i="3"/>
  <c r="BT235" i="3"/>
  <c r="BT313" i="3"/>
  <c r="C42" i="1"/>
  <c r="D50" i="1"/>
  <c r="C34" i="20"/>
  <c r="AJ34" i="20"/>
  <c r="AJ39" i="20" s="1"/>
  <c r="G8" i="20"/>
  <c r="I26" i="20"/>
  <c r="E26" i="20"/>
  <c r="C32" i="20"/>
  <c r="E34" i="20"/>
  <c r="E39" i="20" s="1"/>
  <c r="AF22" i="26"/>
  <c r="H22" i="26"/>
  <c r="M50" i="2"/>
  <c r="AL20" i="21"/>
  <c r="AM22" i="26"/>
  <c r="AB22" i="26"/>
  <c r="AB20" i="21"/>
  <c r="AA29" i="12"/>
  <c r="AB29" i="12"/>
  <c r="AA27" i="31"/>
  <c r="AB21" i="10"/>
  <c r="AB24" i="10" s="1"/>
  <c r="AA32" i="20"/>
  <c r="R20" i="21"/>
  <c r="T18" i="22"/>
  <c r="T20" i="22" s="1"/>
  <c r="BC22" i="15"/>
  <c r="BA27" i="31"/>
  <c r="AO23" i="6"/>
  <c r="BT113" i="3"/>
  <c r="BT191" i="3"/>
  <c r="BT246" i="3"/>
  <c r="BG270" i="3"/>
  <c r="BT289" i="3"/>
  <c r="BT501" i="3"/>
  <c r="BT604" i="3"/>
  <c r="BT151" i="3"/>
  <c r="BT176" i="3"/>
  <c r="BT233" i="3"/>
  <c r="BT259" i="3"/>
  <c r="BT297" i="3"/>
  <c r="BT312" i="3"/>
  <c r="BT382" i="3"/>
  <c r="BS407" i="3"/>
  <c r="BT407" i="3"/>
  <c r="AH25" i="15"/>
  <c r="AH31" i="15" s="1"/>
  <c r="C39" i="1"/>
  <c r="AD13" i="39"/>
  <c r="AD15" i="35"/>
  <c r="AF13" i="37"/>
  <c r="AI15" i="35"/>
  <c r="AJ13" i="39"/>
  <c r="AE17" i="17"/>
  <c r="AM17" i="17"/>
  <c r="D34" i="20"/>
  <c r="D39" i="20" s="1"/>
  <c r="H8" i="20"/>
  <c r="AG8" i="20"/>
  <c r="AI16" i="2"/>
  <c r="AM16" i="2"/>
  <c r="D42" i="2"/>
  <c r="AF41" i="2"/>
  <c r="AH43" i="2"/>
  <c r="AK32" i="2"/>
  <c r="K20" i="22"/>
  <c r="AJ20" i="22"/>
  <c r="J20" i="21"/>
  <c r="AI20" i="21"/>
  <c r="AG20" i="21"/>
  <c r="C22" i="21"/>
  <c r="C26" i="21" s="1"/>
  <c r="AF22" i="21"/>
  <c r="AD40" i="2"/>
  <c r="M20" i="21"/>
  <c r="M27" i="31"/>
  <c r="M21" i="18"/>
  <c r="AN25" i="15"/>
  <c r="AN31" i="15" s="1"/>
  <c r="AN20" i="31"/>
  <c r="AN29" i="31"/>
  <c r="AN33" i="31" s="1"/>
  <c r="AN34" i="20"/>
  <c r="AN39" i="20" s="1"/>
  <c r="AJ23" i="6"/>
  <c r="U52" i="1"/>
  <c r="T52" i="1"/>
  <c r="R22" i="26"/>
  <c r="R25" i="26"/>
  <c r="R34" i="26" s="1"/>
  <c r="O20" i="21"/>
  <c r="BC20" i="31"/>
  <c r="BT140" i="3"/>
  <c r="BT162" i="3"/>
  <c r="BT190" i="3"/>
  <c r="BT244" i="3"/>
  <c r="BT288" i="3"/>
  <c r="BT500" i="3"/>
  <c r="BT564" i="3"/>
  <c r="BT603" i="3"/>
  <c r="BT429" i="3"/>
  <c r="BT150" i="3"/>
  <c r="BT175" i="3"/>
  <c r="BT202" i="3"/>
  <c r="BS231" i="3"/>
  <c r="BT231" i="3"/>
  <c r="BT296" i="3"/>
  <c r="BD314" i="3"/>
  <c r="AM21" i="18"/>
  <c r="G25" i="26"/>
  <c r="G34" i="26" s="1"/>
  <c r="M32" i="1"/>
  <c r="M16" i="1"/>
  <c r="M48" i="1" s="1"/>
  <c r="AN32" i="1"/>
  <c r="AA45" i="1"/>
  <c r="O22" i="26"/>
  <c r="AA40" i="1"/>
  <c r="BT139" i="3"/>
  <c r="BT161" i="3"/>
  <c r="BT189" i="3"/>
  <c r="BT270" i="3"/>
  <c r="BT287" i="3"/>
  <c r="BT499" i="3"/>
  <c r="BT602" i="3"/>
  <c r="BT149" i="3"/>
  <c r="BT174" i="3"/>
  <c r="BT230" i="3"/>
  <c r="BT256" i="3"/>
  <c r="BT280" i="3"/>
  <c r="BT295" i="3"/>
  <c r="BT333" i="3"/>
  <c r="BT380" i="3"/>
  <c r="BS405" i="3"/>
  <c r="BT405" i="3"/>
  <c r="AG13" i="40"/>
  <c r="AH13" i="39"/>
  <c r="BT92" i="3"/>
  <c r="BT138" i="3"/>
  <c r="BT269" i="3"/>
  <c r="BT457" i="3"/>
  <c r="BT148" i="3"/>
  <c r="BT279" i="3"/>
  <c r="BD312" i="3"/>
  <c r="BF312" i="3"/>
  <c r="BM312" i="3"/>
  <c r="BT332" i="3"/>
  <c r="BT379" i="3"/>
  <c r="BS404" i="3"/>
  <c r="BT404" i="3"/>
  <c r="BT342" i="3"/>
  <c r="H29" i="12"/>
  <c r="E27" i="31"/>
  <c r="AE25" i="15"/>
  <c r="AE31" i="15" s="1"/>
  <c r="AM27" i="13"/>
  <c r="AM31" i="13" s="1"/>
  <c r="AH24" i="32"/>
  <c r="AG21" i="10"/>
  <c r="AG24" i="10" s="1"/>
  <c r="AI19" i="30"/>
  <c r="AD39" i="1"/>
  <c r="AL39" i="1"/>
  <c r="C42" i="2"/>
  <c r="AL13" i="37"/>
  <c r="AB22" i="1"/>
  <c r="BC17" i="9"/>
  <c r="BT137" i="3"/>
  <c r="BT159" i="3"/>
  <c r="BT268" i="3"/>
  <c r="BT345" i="3"/>
  <c r="BT505" i="3"/>
  <c r="BT126" i="3"/>
  <c r="BT331" i="3"/>
  <c r="BT378" i="3"/>
  <c r="BS403" i="3"/>
  <c r="BT403" i="3"/>
  <c r="BS280" i="3"/>
  <c r="BT277" i="3"/>
  <c r="BE314" i="3"/>
  <c r="BG314" i="3"/>
  <c r="BN314" i="3"/>
  <c r="BS402" i="3"/>
  <c r="BT402" i="3"/>
  <c r="AO16" i="2"/>
  <c r="BE469" i="3"/>
  <c r="BF468" i="3"/>
  <c r="BS515" i="3"/>
  <c r="BT515" i="3"/>
  <c r="BS532" i="3"/>
  <c r="BT554" i="3"/>
  <c r="BS575" i="3"/>
  <c r="BS615" i="3"/>
  <c r="BI314" i="3"/>
  <c r="BI613" i="3"/>
  <c r="BD606" i="3"/>
  <c r="AK22" i="7"/>
  <c r="BE232" i="3"/>
  <c r="BH234" i="3"/>
  <c r="AU22" i="7"/>
  <c r="AV22" i="7"/>
  <c r="BS233" i="3"/>
  <c r="BK297" i="3"/>
  <c r="BT128" i="3"/>
  <c r="BT601" i="3"/>
  <c r="AF30" i="17"/>
  <c r="BS512" i="3"/>
  <c r="BT512" i="3"/>
  <c r="BT606" i="3"/>
  <c r="BT116" i="3"/>
  <c r="BF314" i="3"/>
  <c r="BM314" i="3"/>
  <c r="BT334" i="3"/>
  <c r="BT353" i="3"/>
  <c r="BT381" i="3"/>
  <c r="BT406" i="3"/>
  <c r="BG514" i="3"/>
  <c r="BT511" i="3"/>
  <c r="BT532" i="3"/>
  <c r="BT576" i="3"/>
  <c r="BT617" i="3"/>
  <c r="BS613" i="3"/>
  <c r="BT557" i="3"/>
  <c r="BT575" i="3"/>
  <c r="BH128" i="3"/>
  <c r="BT618" i="3"/>
  <c r="BT234" i="3"/>
  <c r="BT556" i="3"/>
  <c r="BT555" i="3"/>
  <c r="BT232" i="3"/>
  <c r="BK313" i="3"/>
  <c r="BK355" i="3"/>
  <c r="BK381" i="3"/>
  <c r="BJ532" i="3"/>
  <c r="BK614" i="3"/>
  <c r="AQ17" i="18"/>
  <c r="BC17" i="18"/>
  <c r="AF9" i="18"/>
  <c r="AN9" i="18"/>
  <c r="AV23" i="18"/>
  <c r="D26" i="20"/>
  <c r="L26" i="20"/>
  <c r="AG26" i="20"/>
  <c r="H16" i="20"/>
  <c r="AB34" i="20"/>
  <c r="AB39" i="20" s="1"/>
  <c r="AG34" i="20"/>
  <c r="AG39" i="20" s="1"/>
  <c r="BA34" i="20"/>
  <c r="AI23" i="6"/>
  <c r="BC23" i="6"/>
  <c r="AU26" i="6"/>
  <c r="AU30" i="6" s="1"/>
  <c r="AK9" i="10"/>
  <c r="AM17" i="9"/>
  <c r="O29" i="31"/>
  <c r="O33" i="31" s="1"/>
  <c r="AA29" i="31"/>
  <c r="AA33" i="31" s="1"/>
  <c r="AS29" i="31"/>
  <c r="AS33" i="31" s="1"/>
  <c r="AV24" i="32"/>
  <c r="AF19" i="30"/>
  <c r="AI27" i="13"/>
  <c r="AI31" i="13" s="1"/>
  <c r="AQ27" i="13"/>
  <c r="AQ31" i="13" s="1"/>
  <c r="D18" i="22"/>
  <c r="D20" i="22" s="1"/>
  <c r="L18" i="22"/>
  <c r="L20" i="22" s="1"/>
  <c r="AA22" i="21"/>
  <c r="AA26" i="21" s="1"/>
  <c r="AU22" i="21"/>
  <c r="AU26" i="21" s="1"/>
  <c r="L9" i="26"/>
  <c r="AG25" i="26"/>
  <c r="AG34" i="26" s="1"/>
  <c r="AN9" i="35"/>
  <c r="F9" i="34"/>
  <c r="AH9" i="34"/>
  <c r="AP9" i="34"/>
  <c r="BA9" i="34"/>
  <c r="BA13" i="40"/>
  <c r="AO9" i="15"/>
  <c r="AS18" i="16"/>
  <c r="AS20" i="16" s="1"/>
  <c r="AY13" i="40"/>
  <c r="AG16" i="33"/>
  <c r="AG18" i="33" s="1"/>
  <c r="AA17" i="34"/>
  <c r="AJ17" i="34"/>
  <c r="AM15" i="35"/>
  <c r="AF17" i="36"/>
  <c r="I25" i="26"/>
  <c r="I34" i="26" s="1"/>
  <c r="R22" i="21"/>
  <c r="R26" i="21" s="1"/>
  <c r="H18" i="22"/>
  <c r="H20" i="22" s="1"/>
  <c r="P18" i="22"/>
  <c r="P20" i="22" s="1"/>
  <c r="AB18" i="22"/>
  <c r="AB20" i="22" s="1"/>
  <c r="AK18" i="22"/>
  <c r="AK20" i="22" s="1"/>
  <c r="AE31" i="12"/>
  <c r="AE34" i="12" s="1"/>
  <c r="AM31" i="12"/>
  <c r="AM34" i="12" s="1"/>
  <c r="AG16" i="13"/>
  <c r="AO27" i="13"/>
  <c r="AO31" i="13" s="1"/>
  <c r="BA27" i="13"/>
  <c r="BA31" i="13" s="1"/>
  <c r="BC19" i="30"/>
  <c r="AU13" i="32"/>
  <c r="AH29" i="31"/>
  <c r="AH33" i="31" s="1"/>
  <c r="AP13" i="31"/>
  <c r="BB29" i="31"/>
  <c r="BB33" i="31" s="1"/>
  <c r="AD12" i="10"/>
  <c r="AL21" i="10"/>
  <c r="AL24" i="10" s="1"/>
  <c r="AV21" i="10"/>
  <c r="AV24" i="10" s="1"/>
  <c r="AN14" i="7"/>
  <c r="AP30" i="7"/>
  <c r="AP34" i="7" s="1"/>
  <c r="AJ21" i="10"/>
  <c r="AJ24" i="10" s="1"/>
  <c r="BT354" i="3"/>
  <c r="BC23" i="18"/>
  <c r="BC27" i="18" s="1"/>
  <c r="L34" i="20"/>
  <c r="L39" i="20" s="1"/>
  <c r="AO16" i="13"/>
  <c r="BS377" i="3"/>
  <c r="BA377" i="3"/>
  <c r="BT377" i="3" s="1"/>
  <c r="BB16" i="13"/>
  <c r="BA448" i="3"/>
  <c r="BB47" i="2"/>
  <c r="AI618" i="3"/>
  <c r="AJ9" i="15"/>
  <c r="BB22" i="7"/>
  <c r="F27" i="31"/>
  <c r="I415" i="3"/>
  <c r="I157" i="3"/>
  <c r="I81" i="3"/>
  <c r="AQ555" i="3"/>
  <c r="BJ555" i="3" s="1"/>
  <c r="AR15" i="36"/>
  <c r="AB34" i="26"/>
  <c r="AU32" i="1"/>
  <c r="AD15" i="22"/>
  <c r="AJ31" i="12"/>
  <c r="AJ34" i="12" s="1"/>
  <c r="AK42" i="2"/>
  <c r="AH17" i="34"/>
  <c r="AL52" i="2"/>
  <c r="AH17" i="18"/>
  <c r="D9" i="26"/>
  <c r="AN32" i="20"/>
  <c r="P43" i="1"/>
  <c r="O22" i="1"/>
  <c r="BC16" i="13"/>
  <c r="F214" i="3"/>
  <c r="L214" i="3"/>
  <c r="BS178" i="3"/>
  <c r="AH229" i="3"/>
  <c r="AI28" i="7"/>
  <c r="AI229" i="3"/>
  <c r="AJ28" i="7"/>
  <c r="BS332" i="3"/>
  <c r="BS376" i="3"/>
  <c r="AO229" i="3"/>
  <c r="BH229" i="3" s="1"/>
  <c r="AP28" i="7"/>
  <c r="AO470" i="3"/>
  <c r="AP15" i="22"/>
  <c r="P31" i="12"/>
  <c r="P34" i="12" s="1"/>
  <c r="M34" i="26"/>
  <c r="D27" i="31"/>
  <c r="BK306" i="3"/>
  <c r="AA80" i="3"/>
  <c r="C249" i="3"/>
  <c r="AI41" i="2"/>
  <c r="AL15" i="22"/>
  <c r="E39" i="1"/>
  <c r="AJ24" i="32"/>
  <c r="AL13" i="32"/>
  <c r="AH21" i="32"/>
  <c r="AF21" i="32"/>
  <c r="AL24" i="32"/>
  <c r="AK21" i="10"/>
  <c r="AH13" i="31"/>
  <c r="AD20" i="31"/>
  <c r="AL20" i="31"/>
  <c r="AJ27" i="31"/>
  <c r="AH27" i="31"/>
  <c r="AF27" i="31"/>
  <c r="AL27" i="31"/>
  <c r="AK19" i="30"/>
  <c r="F52" i="2"/>
  <c r="AD22" i="15"/>
  <c r="BB13" i="31"/>
  <c r="AU17" i="36"/>
  <c r="BS177" i="3"/>
  <c r="AE229" i="3"/>
  <c r="AF28" i="7"/>
  <c r="AF229" i="3"/>
  <c r="AG28" i="7"/>
  <c r="AG229" i="3"/>
  <c r="AH28" i="7"/>
  <c r="AH332" i="3"/>
  <c r="AI13" i="30"/>
  <c r="AU332" i="3"/>
  <c r="AV13" i="30"/>
  <c r="BS331" i="3"/>
  <c r="AJ593" i="3"/>
  <c r="AJ595" i="3" s="1"/>
  <c r="AK14" i="33"/>
  <c r="AL593" i="3"/>
  <c r="AM14" i="33"/>
  <c r="AP25" i="15"/>
  <c r="AR491" i="3"/>
  <c r="AS15" i="21"/>
  <c r="AB26" i="21"/>
  <c r="AL34" i="20"/>
  <c r="AL39" i="20" s="1"/>
  <c r="AA20" i="21"/>
  <c r="L22" i="2"/>
  <c r="AU9" i="15"/>
  <c r="AN18" i="22"/>
  <c r="AN20" i="22" s="1"/>
  <c r="AU24" i="32"/>
  <c r="I18" i="22"/>
  <c r="I20" i="22" s="1"/>
  <c r="BK305" i="3"/>
  <c r="BK331" i="3"/>
  <c r="AS23" i="6"/>
  <c r="H21" i="13"/>
  <c r="AD13" i="30"/>
  <c r="D41" i="1"/>
  <c r="AH51" i="2"/>
  <c r="L27" i="31"/>
  <c r="AE41" i="2"/>
  <c r="AM41" i="2"/>
  <c r="AH533" i="3"/>
  <c r="AI12" i="38"/>
  <c r="AN533" i="3"/>
  <c r="AO12" i="38"/>
  <c r="BA533" i="3"/>
  <c r="BT533" i="3" s="1"/>
  <c r="BB12" i="38"/>
  <c r="AI556" i="3"/>
  <c r="AI558" i="3" s="1"/>
  <c r="AJ15" i="36"/>
  <c r="AJ555" i="3"/>
  <c r="AK15" i="36"/>
  <c r="BA577" i="3"/>
  <c r="BT577" i="3" s="1"/>
  <c r="BB9" i="34"/>
  <c r="AS21" i="12"/>
  <c r="E13" i="31"/>
  <c r="AL12" i="10"/>
  <c r="AS18" i="22"/>
  <c r="AS20" i="22" s="1"/>
  <c r="AM34" i="26"/>
  <c r="AA18" i="22"/>
  <c r="AA20" i="22" s="1"/>
  <c r="J79" i="3"/>
  <c r="AE15" i="21"/>
  <c r="N15" i="22"/>
  <c r="D12" i="38"/>
  <c r="AA11" i="39"/>
  <c r="P34" i="26"/>
  <c r="BA34" i="12"/>
  <c r="L25" i="26"/>
  <c r="L34" i="26" s="1"/>
  <c r="AD41" i="1"/>
  <c r="R15" i="34"/>
  <c r="R11" i="37"/>
  <c r="H11" i="40"/>
  <c r="U11" i="40"/>
  <c r="L11" i="37"/>
  <c r="K34" i="20"/>
  <c r="K39" i="20" s="1"/>
  <c r="I430" i="3"/>
  <c r="BC16" i="2"/>
  <c r="BC48" i="2" s="1"/>
  <c r="Q214" i="3"/>
  <c r="AP32" i="1"/>
  <c r="AP48" i="1" s="1"/>
  <c r="L22" i="1"/>
  <c r="F17" i="34"/>
  <c r="AE17" i="18"/>
  <c r="AS22" i="15"/>
  <c r="D15" i="22"/>
  <c r="C27" i="13"/>
  <c r="C31" i="13" s="1"/>
  <c r="M21" i="13"/>
  <c r="AV16" i="13"/>
  <c r="H15" i="22"/>
  <c r="AI30" i="7"/>
  <c r="AE21" i="13"/>
  <c r="AD22" i="1"/>
  <c r="H52" i="2"/>
  <c r="AI16" i="33"/>
  <c r="AK39" i="1"/>
  <c r="AD229" i="3"/>
  <c r="AE28" i="7"/>
  <c r="AD334" i="3"/>
  <c r="AE13" i="30"/>
  <c r="L16" i="2"/>
  <c r="J32" i="2"/>
  <c r="J44" i="2"/>
  <c r="AG32" i="2"/>
  <c r="AI44" i="2"/>
  <c r="AE46" i="2"/>
  <c r="AI46" i="2"/>
  <c r="J47" i="2"/>
  <c r="B157" i="3"/>
  <c r="B81" i="3"/>
  <c r="BC14" i="38"/>
  <c r="AA49" i="1"/>
  <c r="O34" i="26"/>
  <c r="H34" i="20"/>
  <c r="H39" i="20" s="1"/>
  <c r="BA30" i="6"/>
  <c r="AG20" i="22"/>
  <c r="E22" i="26"/>
  <c r="AI17" i="9"/>
  <c r="AD27" i="13"/>
  <c r="AD31" i="13" s="1"/>
  <c r="AF43" i="1"/>
  <c r="AJ49" i="2"/>
  <c r="AG9" i="26"/>
  <c r="AE22" i="26"/>
  <c r="G22" i="26"/>
  <c r="N16" i="1"/>
  <c r="N48" i="1" s="1"/>
  <c r="N22" i="15"/>
  <c r="BB102" i="3"/>
  <c r="BC46" i="1"/>
  <c r="BS152" i="3"/>
  <c r="AM491" i="3"/>
  <c r="AN15" i="21"/>
  <c r="BA490" i="3"/>
  <c r="BB15" i="21"/>
  <c r="BE517" i="3"/>
  <c r="J458" i="3"/>
  <c r="K15" i="22"/>
  <c r="AD21" i="10"/>
  <c r="AO34" i="12"/>
  <c r="R22" i="1"/>
  <c r="AI22" i="2"/>
  <c r="AS31" i="13"/>
  <c r="AV27" i="13"/>
  <c r="AV31" i="13" s="1"/>
  <c r="AN30" i="7"/>
  <c r="AN34" i="7" s="1"/>
  <c r="L38" i="2"/>
  <c r="M32" i="2"/>
  <c r="AD26" i="20"/>
  <c r="AO25" i="15"/>
  <c r="AO31" i="15" s="1"/>
  <c r="AS19" i="30"/>
  <c r="D11" i="37"/>
  <c r="O20" i="22"/>
  <c r="M20" i="22"/>
  <c r="J415" i="3"/>
  <c r="B568" i="3"/>
  <c r="D17" i="34"/>
  <c r="AL22" i="2"/>
  <c r="J109" i="3"/>
  <c r="BD112" i="3" s="1"/>
  <c r="F22" i="26"/>
  <c r="R31" i="12"/>
  <c r="R34" i="12" s="1"/>
  <c r="AS8" i="13"/>
  <c r="I16" i="13"/>
  <c r="AS21" i="32"/>
  <c r="BF470" i="3"/>
  <c r="E15" i="22"/>
  <c r="AD9" i="32"/>
  <c r="AL9" i="32"/>
  <c r="AE13" i="37"/>
  <c r="J52" i="2"/>
  <c r="B214" i="3"/>
  <c r="AC593" i="3"/>
  <c r="AD14" i="33"/>
  <c r="BB46" i="2"/>
  <c r="AS9" i="34"/>
  <c r="AQ18" i="10"/>
  <c r="AS34" i="7"/>
  <c r="AE81" i="3"/>
  <c r="D497" i="3"/>
  <c r="BA101" i="3"/>
  <c r="BB44" i="1"/>
  <c r="BS151" i="3"/>
  <c r="BA471" i="3"/>
  <c r="BB15" i="22"/>
  <c r="AD14" i="9"/>
  <c r="AL14" i="9"/>
  <c r="AV14" i="9"/>
  <c r="BS472" i="3"/>
  <c r="BS492" i="3"/>
  <c r="BS511" i="3"/>
  <c r="BI312" i="3"/>
  <c r="BS232" i="3"/>
  <c r="AR229" i="3"/>
  <c r="AS28" i="7"/>
  <c r="BK312" i="3"/>
  <c r="AE14" i="9"/>
  <c r="AM14" i="9"/>
  <c r="AJ17" i="18"/>
  <c r="H17" i="34"/>
  <c r="AF9" i="35"/>
  <c r="AJ39" i="1"/>
  <c r="AM20" i="31"/>
  <c r="AK16" i="20"/>
  <c r="F18" i="22"/>
  <c r="F20" i="22" s="1"/>
  <c r="J18" i="22"/>
  <c r="J20" i="22" s="1"/>
  <c r="AI18" i="22"/>
  <c r="AI20" i="22" s="1"/>
  <c r="AH20" i="21"/>
  <c r="G20" i="21"/>
  <c r="AF20" i="21"/>
  <c r="AD20" i="21"/>
  <c r="D47" i="2"/>
  <c r="AD44" i="2"/>
  <c r="AN43" i="2"/>
  <c r="AN49" i="2"/>
  <c r="AN18" i="16"/>
  <c r="AN20" i="16" s="1"/>
  <c r="AL17" i="36"/>
  <c r="AA50" i="2"/>
  <c r="U9" i="18"/>
  <c r="BB43" i="2"/>
  <c r="AO49" i="1"/>
  <c r="AQ25" i="15"/>
  <c r="AQ31" i="15" s="1"/>
  <c r="AQ16" i="33"/>
  <c r="BA18" i="22"/>
  <c r="BA20" i="22" s="1"/>
  <c r="AS17" i="9"/>
  <c r="AU30" i="7"/>
  <c r="AU34" i="7" s="1"/>
  <c r="E214" i="3"/>
  <c r="S214" i="3"/>
  <c r="BM214" i="3" s="1"/>
  <c r="BS150" i="3"/>
  <c r="BS176" i="3"/>
  <c r="BS204" i="3"/>
  <c r="BS235" i="3"/>
  <c r="BS277" i="3"/>
  <c r="BN312" i="3"/>
  <c r="BB42" i="2"/>
  <c r="BS471" i="3"/>
  <c r="BS491" i="3"/>
  <c r="BH314" i="3"/>
  <c r="AO17" i="9"/>
  <c r="BA17" i="9"/>
  <c r="AF14" i="9"/>
  <c r="AN14" i="9"/>
  <c r="E18" i="22"/>
  <c r="E20" i="22" s="1"/>
  <c r="AO15" i="21"/>
  <c r="N47" i="2"/>
  <c r="AA47" i="1"/>
  <c r="BB47" i="1"/>
  <c r="BB51" i="2"/>
  <c r="BA46" i="1"/>
  <c r="AO43" i="1"/>
  <c r="BA17" i="34"/>
  <c r="AQ17" i="36"/>
  <c r="AP14" i="38"/>
  <c r="AO16" i="20"/>
  <c r="BA16" i="20"/>
  <c r="AS41" i="2"/>
  <c r="H214" i="3"/>
  <c r="K214" i="3"/>
  <c r="BE214" i="3" s="1"/>
  <c r="BS149" i="3"/>
  <c r="BS175" i="3"/>
  <c r="BS200" i="3"/>
  <c r="BS203" i="3"/>
  <c r="BS357" i="3"/>
  <c r="BS382" i="3"/>
  <c r="BS534" i="3"/>
  <c r="BS577" i="3"/>
  <c r="BH313" i="3"/>
  <c r="BJ566" i="3"/>
  <c r="AG14" i="9"/>
  <c r="AO14" i="9"/>
  <c r="BA14" i="9"/>
  <c r="BA14" i="33"/>
  <c r="AA12" i="10"/>
  <c r="AJ30" i="7"/>
  <c r="AJ34" i="7" s="1"/>
  <c r="AK31" i="12"/>
  <c r="AK34" i="12" s="1"/>
  <c r="AK22" i="15"/>
  <c r="AF25" i="15"/>
  <c r="AF31" i="15" s="1"/>
  <c r="AE41" i="1"/>
  <c r="AJ40" i="1"/>
  <c r="F51" i="1"/>
  <c r="E49" i="2"/>
  <c r="D52" i="1"/>
  <c r="AE24" i="32"/>
  <c r="AF21" i="10"/>
  <c r="AF24" i="10" s="1"/>
  <c r="AK27" i="31"/>
  <c r="AH19" i="30"/>
  <c r="AD16" i="33"/>
  <c r="AD18" i="33" s="1"/>
  <c r="AH52" i="2"/>
  <c r="H20" i="31"/>
  <c r="AM16" i="20"/>
  <c r="J43" i="2"/>
  <c r="AI43" i="2"/>
  <c r="E40" i="2"/>
  <c r="H45" i="2"/>
  <c r="L46" i="2"/>
  <c r="AL47" i="2"/>
  <c r="I39" i="2"/>
  <c r="AH39" i="2"/>
  <c r="E39" i="2"/>
  <c r="AD39" i="2"/>
  <c r="AL39" i="2"/>
  <c r="M13" i="31"/>
  <c r="AN40" i="1"/>
  <c r="AF17" i="6"/>
  <c r="AA46" i="1"/>
  <c r="AA51" i="2"/>
  <c r="O43" i="1"/>
  <c r="T49" i="1"/>
  <c r="P15" i="34"/>
  <c r="P16" i="20"/>
  <c r="T47" i="2"/>
  <c r="T49" i="2"/>
  <c r="P52" i="2"/>
  <c r="BB45" i="1"/>
  <c r="BC17" i="34"/>
  <c r="AS16" i="33"/>
  <c r="AU9" i="10"/>
  <c r="BS257" i="3"/>
  <c r="D214" i="3"/>
  <c r="AA40" i="2"/>
  <c r="BS148" i="3"/>
  <c r="BS174" i="3"/>
  <c r="BS201" i="3"/>
  <c r="BS202" i="3"/>
  <c r="AU229" i="3"/>
  <c r="AV28" i="7"/>
  <c r="BS230" i="3"/>
  <c r="BD313" i="3"/>
  <c r="BF313" i="3"/>
  <c r="BM313" i="3"/>
  <c r="BS314" i="3"/>
  <c r="BS356" i="3"/>
  <c r="BS381" i="3"/>
  <c r="BS406" i="3"/>
  <c r="BS469" i="3"/>
  <c r="BS489" i="3"/>
  <c r="BS533" i="3"/>
  <c r="BS576" i="3"/>
  <c r="BS593" i="3"/>
  <c r="BH312" i="3"/>
  <c r="BS618" i="3"/>
  <c r="AH14" i="9"/>
  <c r="AP14" i="9"/>
  <c r="BB14" i="9"/>
  <c r="O50" i="1"/>
  <c r="BA44" i="1"/>
  <c r="AP46" i="1"/>
  <c r="AR14" i="38"/>
  <c r="AO9" i="26"/>
  <c r="BA9" i="26"/>
  <c r="AV9" i="32"/>
  <c r="AU23" i="6"/>
  <c r="AA44" i="1"/>
  <c r="M214" i="3"/>
  <c r="BS181" i="3"/>
  <c r="AT229" i="3"/>
  <c r="AU28" i="7"/>
  <c r="AZ229" i="3"/>
  <c r="BS229" i="3" s="1"/>
  <c r="BA28" i="7"/>
  <c r="BA229" i="3"/>
  <c r="BT229" i="3" s="1"/>
  <c r="BB28" i="7"/>
  <c r="BB229" i="3"/>
  <c r="BC28" i="7"/>
  <c r="BS297" i="3"/>
  <c r="BS380" i="3"/>
  <c r="BS420" i="3"/>
  <c r="AI14" i="9"/>
  <c r="AQ14" i="9"/>
  <c r="BC14" i="9"/>
  <c r="BA24" i="32"/>
  <c r="O12" i="10"/>
  <c r="AA14" i="7"/>
  <c r="AH9" i="6"/>
  <c r="AG25" i="13"/>
  <c r="J42" i="1"/>
  <c r="AH40" i="1"/>
  <c r="C50" i="1"/>
  <c r="G51" i="1"/>
  <c r="AD51" i="1"/>
  <c r="E50" i="2"/>
  <c r="J22" i="2"/>
  <c r="L21" i="18"/>
  <c r="F52" i="1"/>
  <c r="AG49" i="1"/>
  <c r="K49" i="1"/>
  <c r="AL49" i="1"/>
  <c r="AM50" i="1"/>
  <c r="AK20" i="31"/>
  <c r="AK29" i="31"/>
  <c r="G15" i="35"/>
  <c r="J15" i="35"/>
  <c r="AH14" i="38"/>
  <c r="AJ14" i="38"/>
  <c r="I34" i="20"/>
  <c r="AH8" i="20"/>
  <c r="AD8" i="20"/>
  <c r="AL8" i="20"/>
  <c r="AM26" i="20"/>
  <c r="H32" i="20"/>
  <c r="AG32" i="20"/>
  <c r="D32" i="20"/>
  <c r="L32" i="20"/>
  <c r="AK32" i="20"/>
  <c r="J34" i="20"/>
  <c r="J39" i="20" s="1"/>
  <c r="AI34" i="20"/>
  <c r="AI39" i="20" s="1"/>
  <c r="J25" i="26"/>
  <c r="J34" i="26" s="1"/>
  <c r="AI25" i="26"/>
  <c r="AI34" i="26" s="1"/>
  <c r="J22" i="26"/>
  <c r="AI22" i="26"/>
  <c r="K22" i="26"/>
  <c r="AJ22" i="26"/>
  <c r="F25" i="26"/>
  <c r="C43" i="2"/>
  <c r="G16" i="2"/>
  <c r="K43" i="2"/>
  <c r="G22" i="2"/>
  <c r="AE43" i="2"/>
  <c r="AF40" i="2"/>
  <c r="AL15" i="35"/>
  <c r="N15" i="34"/>
  <c r="N16" i="20"/>
  <c r="AD18" i="10"/>
  <c r="AH18" i="10"/>
  <c r="AL18" i="10"/>
  <c r="AA32" i="1"/>
  <c r="AB32" i="1"/>
  <c r="AA43" i="1"/>
  <c r="P50" i="1"/>
  <c r="P34" i="20"/>
  <c r="P39" i="20" s="1"/>
  <c r="T34" i="20"/>
  <c r="T39" i="20" s="1"/>
  <c r="U23" i="18"/>
  <c r="U27" i="18" s="1"/>
  <c r="BC16" i="33"/>
  <c r="BC9" i="6"/>
  <c r="AV43" i="1"/>
  <c r="AO16" i="33"/>
  <c r="AO18" i="33" s="1"/>
  <c r="AS17" i="36"/>
  <c r="AP17" i="9"/>
  <c r="AV12" i="10"/>
  <c r="AO21" i="10"/>
  <c r="AU21" i="10"/>
  <c r="AO9" i="6"/>
  <c r="G214" i="3"/>
  <c r="J214" i="3"/>
  <c r="BS180" i="3"/>
  <c r="AN229" i="3"/>
  <c r="BG229" i="3" s="1"/>
  <c r="AO28" i="7"/>
  <c r="BS259" i="3"/>
  <c r="BS296" i="3"/>
  <c r="BS312" i="3"/>
  <c r="BS334" i="3"/>
  <c r="BS353" i="3"/>
  <c r="BS379" i="3"/>
  <c r="BS574" i="3"/>
  <c r="AJ14" i="9"/>
  <c r="AS14" i="9"/>
  <c r="E32" i="17"/>
  <c r="E38" i="17" s="1"/>
  <c r="D52" i="2"/>
  <c r="L52" i="2"/>
  <c r="AG39" i="1"/>
  <c r="AG17" i="18"/>
  <c r="AC229" i="3"/>
  <c r="AD28" i="7"/>
  <c r="AE8" i="20"/>
  <c r="G41" i="2"/>
  <c r="K41" i="2"/>
  <c r="H47" i="2"/>
  <c r="D39" i="2"/>
  <c r="L39" i="2"/>
  <c r="AK39" i="2"/>
  <c r="H39" i="2"/>
  <c r="AG39" i="2"/>
  <c r="AG22" i="21"/>
  <c r="AG26" i="21" s="1"/>
  <c r="AK22" i="21"/>
  <c r="M40" i="1"/>
  <c r="M20" i="31"/>
  <c r="M8" i="17"/>
  <c r="R50" i="1"/>
  <c r="BB22" i="1"/>
  <c r="BB25" i="15"/>
  <c r="BB39" i="2"/>
  <c r="AU40" i="1"/>
  <c r="AU16" i="20"/>
  <c r="T214" i="3"/>
  <c r="BS179" i="3"/>
  <c r="BS207" i="3"/>
  <c r="AJ229" i="3"/>
  <c r="AK28" i="7"/>
  <c r="AK229" i="3"/>
  <c r="AL28" i="7"/>
  <c r="AL229" i="3"/>
  <c r="BE229" i="3" s="1"/>
  <c r="AM28" i="7"/>
  <c r="AM229" i="3"/>
  <c r="BF229" i="3" s="1"/>
  <c r="AN28" i="7"/>
  <c r="BS295" i="3"/>
  <c r="BS333" i="3"/>
  <c r="BS378" i="3"/>
  <c r="BS419" i="3"/>
  <c r="AP229" i="3"/>
  <c r="AP238" i="3" s="1"/>
  <c r="BI238" i="3" s="1"/>
  <c r="AQ28" i="7"/>
  <c r="BS234" i="3"/>
  <c r="BK201" i="3"/>
  <c r="BK314" i="3"/>
  <c r="BB30" i="7"/>
  <c r="BB34" i="7" s="1"/>
  <c r="AM30" i="7"/>
  <c r="AM34" i="7" s="1"/>
  <c r="AG22" i="7"/>
  <c r="AO22" i="7"/>
  <c r="BA30" i="7"/>
  <c r="BA34" i="7" s="1"/>
  <c r="AK14" i="9"/>
  <c r="AU14" i="9"/>
  <c r="BS354" i="3"/>
  <c r="BH280" i="3"/>
  <c r="AQ17" i="9"/>
  <c r="H17" i="9"/>
  <c r="AG17" i="9"/>
  <c r="I271" i="3"/>
  <c r="AN17" i="9"/>
  <c r="U14" i="7"/>
  <c r="AP22" i="7"/>
  <c r="AM22" i="7"/>
  <c r="AO30" i="7"/>
  <c r="AO34" i="7" s="1"/>
  <c r="AV30" i="7"/>
  <c r="AV34" i="7" s="1"/>
  <c r="M14" i="7"/>
  <c r="AL22" i="7"/>
  <c r="AI22" i="7"/>
  <c r="AH30" i="7"/>
  <c r="AH34" i="7" s="1"/>
  <c r="AT233" i="3"/>
  <c r="BF231" i="3"/>
  <c r="AH22" i="7"/>
  <c r="AE22" i="7"/>
  <c r="BA22" i="7"/>
  <c r="AG30" i="7"/>
  <c r="AG34" i="7" s="1"/>
  <c r="AL30" i="7"/>
  <c r="AL34" i="7" s="1"/>
  <c r="AS14" i="7"/>
  <c r="BI229" i="3"/>
  <c r="AD22" i="7"/>
  <c r="AF30" i="7"/>
  <c r="AF34" i="7" s="1"/>
  <c r="AM14" i="7"/>
  <c r="BI236" i="3"/>
  <c r="BI235" i="3"/>
  <c r="BC30" i="7"/>
  <c r="BC34" i="7" s="1"/>
  <c r="C30" i="7"/>
  <c r="C34" i="7" s="1"/>
  <c r="T30" i="7"/>
  <c r="AQ30" i="7"/>
  <c r="AQ34" i="7" s="1"/>
  <c r="AN17" i="6"/>
  <c r="AF23" i="6"/>
  <c r="BI189" i="3"/>
  <c r="AH26" i="6"/>
  <c r="AP23" i="6"/>
  <c r="BB26" i="6"/>
  <c r="BB30" i="6" s="1"/>
  <c r="AJ26" i="6"/>
  <c r="AJ30" i="6" s="1"/>
  <c r="AD17" i="6"/>
  <c r="AV26" i="6"/>
  <c r="BC17" i="6"/>
  <c r="U17" i="6"/>
  <c r="AE26" i="6"/>
  <c r="AE30" i="6" s="1"/>
  <c r="AE9" i="6"/>
  <c r="AK23" i="6"/>
  <c r="AM17" i="6"/>
  <c r="H17" i="6"/>
  <c r="T29" i="6"/>
  <c r="R7" i="6"/>
  <c r="R9" i="6" s="1"/>
  <c r="J7" i="6"/>
  <c r="J9" i="6" s="1"/>
  <c r="Q7" i="6"/>
  <c r="I7" i="6"/>
  <c r="I9" i="6" s="1"/>
  <c r="P7" i="6"/>
  <c r="P9" i="6" s="1"/>
  <c r="H7" i="6"/>
  <c r="H9" i="6" s="1"/>
  <c r="AA7" i="6"/>
  <c r="AA9" i="6" s="1"/>
  <c r="C7" i="6"/>
  <c r="C9" i="6" s="1"/>
  <c r="O7" i="6"/>
  <c r="O9" i="6" s="1"/>
  <c r="G7" i="6"/>
  <c r="G9" i="6" s="1"/>
  <c r="N7" i="6"/>
  <c r="N9" i="6" s="1"/>
  <c r="F7" i="6"/>
  <c r="F9" i="6" s="1"/>
  <c r="K7" i="6"/>
  <c r="K9" i="6" s="1"/>
  <c r="U7" i="6"/>
  <c r="U9" i="6" s="1"/>
  <c r="M7" i="6"/>
  <c r="M9" i="6" s="1"/>
  <c r="E7" i="6"/>
  <c r="E9" i="6" s="1"/>
  <c r="AB7" i="6"/>
  <c r="AB9" i="6" s="1"/>
  <c r="T7" i="6"/>
  <c r="T9" i="6" s="1"/>
  <c r="L7" i="6"/>
  <c r="L9" i="6" s="1"/>
  <c r="D7" i="6"/>
  <c r="D9" i="6" s="1"/>
  <c r="BK207" i="3"/>
  <c r="AN26" i="6"/>
  <c r="AS26" i="6"/>
  <c r="AS30" i="6" s="1"/>
  <c r="M23" i="6"/>
  <c r="T26" i="6"/>
  <c r="BC26" i="6"/>
  <c r="BC30" i="6" s="1"/>
  <c r="BN202" i="3"/>
  <c r="AL26" i="6"/>
  <c r="AL30" i="6" s="1"/>
  <c r="F23" i="6"/>
  <c r="E23" i="6"/>
  <c r="AA23" i="6"/>
  <c r="BB23" i="6"/>
  <c r="AM23" i="6"/>
  <c r="AN23" i="6"/>
  <c r="AH17" i="6"/>
  <c r="AQ23" i="6"/>
  <c r="BK206" i="3"/>
  <c r="AH23" i="6"/>
  <c r="BK202" i="3"/>
  <c r="AV17" i="6"/>
  <c r="BK203" i="3"/>
  <c r="AM26" i="6"/>
  <c r="AM30" i="6" s="1"/>
  <c r="AL23" i="6"/>
  <c r="AB23" i="6"/>
  <c r="AD23" i="6"/>
  <c r="AP26" i="6"/>
  <c r="T23" i="6"/>
  <c r="P23" i="6"/>
  <c r="G17" i="6"/>
  <c r="AO30" i="6"/>
  <c r="BA20" i="31"/>
  <c r="BA33" i="31"/>
  <c r="BA18" i="10"/>
  <c r="BA21" i="10"/>
  <c r="BA24" i="10" s="1"/>
  <c r="BA45" i="1"/>
  <c r="BA43" i="1"/>
  <c r="BA39" i="1"/>
  <c r="BA50" i="1"/>
  <c r="BA50" i="2"/>
  <c r="BA25" i="26"/>
  <c r="BA34" i="26" s="1"/>
  <c r="BA16" i="33"/>
  <c r="BA9" i="15"/>
  <c r="BA22" i="26"/>
  <c r="BA51" i="2"/>
  <c r="BA14" i="38"/>
  <c r="BA20" i="21"/>
  <c r="BA41" i="2"/>
  <c r="BA39" i="2"/>
  <c r="BA46" i="2"/>
  <c r="BA45" i="2"/>
  <c r="BA43" i="2"/>
  <c r="BA22" i="21"/>
  <c r="BA26" i="21" s="1"/>
  <c r="AL489" i="3"/>
  <c r="AM20" i="21"/>
  <c r="AH574" i="3"/>
  <c r="AI17" i="34"/>
  <c r="Q414" i="3"/>
  <c r="Q80" i="3"/>
  <c r="AO285" i="3"/>
  <c r="BH295" i="3" s="1"/>
  <c r="AP29" i="31"/>
  <c r="AP33" i="31" s="1"/>
  <c r="AO80" i="3"/>
  <c r="N477" i="3"/>
  <c r="BH482" i="3" s="1"/>
  <c r="O22" i="21"/>
  <c r="O26" i="21" s="1"/>
  <c r="N429" i="3"/>
  <c r="G479" i="3"/>
  <c r="H20" i="21"/>
  <c r="AP148" i="3"/>
  <c r="AQ21" i="18"/>
  <c r="AR5" i="22"/>
  <c r="AR7" i="2"/>
  <c r="BI181" i="3"/>
  <c r="BI175" i="3"/>
  <c r="BI178" i="3"/>
  <c r="BI176" i="3"/>
  <c r="L17" i="18"/>
  <c r="AG20" i="31"/>
  <c r="N6" i="21"/>
  <c r="N5" i="21"/>
  <c r="AI6" i="18"/>
  <c r="H17" i="2"/>
  <c r="H49" i="2" s="1"/>
  <c r="AN11" i="21"/>
  <c r="AK5" i="18"/>
  <c r="D6" i="18"/>
  <c r="E5" i="21"/>
  <c r="D477" i="3" s="1"/>
  <c r="E16" i="21"/>
  <c r="D479" i="3" s="1"/>
  <c r="AF27" i="13"/>
  <c r="AF31" i="13" s="1"/>
  <c r="H34" i="26"/>
  <c r="AD17" i="9"/>
  <c r="AD77" i="3"/>
  <c r="BM471" i="3"/>
  <c r="AA16" i="1"/>
  <c r="AA48" i="1" s="1"/>
  <c r="AJ22" i="2"/>
  <c r="I22" i="2"/>
  <c r="AI32" i="2"/>
  <c r="AI48" i="2" s="1"/>
  <c r="J22" i="15"/>
  <c r="BC33" i="31"/>
  <c r="N9" i="10"/>
  <c r="C21" i="10"/>
  <c r="C24" i="10" s="1"/>
  <c r="J9" i="10"/>
  <c r="D18" i="10"/>
  <c r="AK27" i="13"/>
  <c r="AK31" i="13" s="1"/>
  <c r="AK25" i="13"/>
  <c r="F29" i="12"/>
  <c r="AG21" i="12"/>
  <c r="AG31" i="12"/>
  <c r="AG34" i="12" s="1"/>
  <c r="AJ25" i="15"/>
  <c r="AJ31" i="15" s="1"/>
  <c r="I25" i="15"/>
  <c r="I31" i="15" s="1"/>
  <c r="K27" i="31"/>
  <c r="AL27" i="13"/>
  <c r="AL31" i="13" s="1"/>
  <c r="C44" i="1"/>
  <c r="AD16" i="1"/>
  <c r="AE40" i="1"/>
  <c r="AE51" i="1"/>
  <c r="H22" i="2"/>
  <c r="I50" i="2"/>
  <c r="K45" i="1"/>
  <c r="D15" i="34"/>
  <c r="I43" i="2"/>
  <c r="AD42" i="2"/>
  <c r="C47" i="2"/>
  <c r="AB52" i="2"/>
  <c r="O8" i="20"/>
  <c r="BA32" i="2"/>
  <c r="AQ46" i="2"/>
  <c r="M157" i="3"/>
  <c r="BG161" i="3" s="1"/>
  <c r="BN229" i="3"/>
  <c r="P5" i="10"/>
  <c r="O242" i="3" s="1"/>
  <c r="BK295" i="3"/>
  <c r="G11" i="21"/>
  <c r="G5" i="21"/>
  <c r="AL5" i="18"/>
  <c r="AG5" i="18"/>
  <c r="AJ6" i="18"/>
  <c r="AD5" i="18"/>
  <c r="AD23" i="18" s="1"/>
  <c r="AD27" i="18" s="1"/>
  <c r="AD10" i="18"/>
  <c r="AQ5" i="18"/>
  <c r="L16" i="21"/>
  <c r="K479" i="3" s="1"/>
  <c r="P5" i="18"/>
  <c r="AN5" i="21"/>
  <c r="AI5" i="21"/>
  <c r="AJ5" i="18"/>
  <c r="D13" i="31"/>
  <c r="AI20" i="31"/>
  <c r="C9" i="34"/>
  <c r="AA41" i="1"/>
  <c r="AO26" i="20"/>
  <c r="AQ26" i="20"/>
  <c r="AU26" i="20"/>
  <c r="AP32" i="20"/>
  <c r="AO39" i="20"/>
  <c r="AS27" i="18"/>
  <c r="D79" i="3"/>
  <c r="L454" i="3"/>
  <c r="AD5" i="21"/>
  <c r="AD6" i="21"/>
  <c r="AH5" i="18"/>
  <c r="AN30" i="17"/>
  <c r="P5" i="21"/>
  <c r="J17" i="9"/>
  <c r="AD42" i="1"/>
  <c r="E34" i="26"/>
  <c r="T21" i="10"/>
  <c r="T24" i="10" s="1"/>
  <c r="M29" i="12"/>
  <c r="AD16" i="2"/>
  <c r="AE44" i="1"/>
  <c r="AD434" i="3"/>
  <c r="AH17" i="9"/>
  <c r="AD16" i="13"/>
  <c r="D8" i="13"/>
  <c r="K39" i="1"/>
  <c r="AD18" i="16"/>
  <c r="AD20" i="16" s="1"/>
  <c r="AL18" i="16"/>
  <c r="AL20" i="16" s="1"/>
  <c r="AL21" i="32"/>
  <c r="AD29" i="31"/>
  <c r="AL29" i="31"/>
  <c r="AL33" i="31" s="1"/>
  <c r="AE17" i="36"/>
  <c r="F43" i="2"/>
  <c r="G39" i="2"/>
  <c r="C44" i="2"/>
  <c r="N41" i="1"/>
  <c r="T32" i="1"/>
  <c r="U32" i="1"/>
  <c r="T50" i="1"/>
  <c r="R16" i="1"/>
  <c r="U43" i="1"/>
  <c r="O26" i="20"/>
  <c r="R26" i="20"/>
  <c r="O32" i="20"/>
  <c r="O17" i="18"/>
  <c r="T17" i="17"/>
  <c r="T32" i="2"/>
  <c r="T48" i="2" s="1"/>
  <c r="O51" i="2"/>
  <c r="BC32" i="1"/>
  <c r="BB22" i="15"/>
  <c r="BB31" i="15"/>
  <c r="AQ43" i="1"/>
  <c r="AV16" i="1"/>
  <c r="AP15" i="35"/>
  <c r="AP18" i="10"/>
  <c r="AO24" i="10"/>
  <c r="AU24" i="10"/>
  <c r="AQ45" i="2"/>
  <c r="AQ43" i="2"/>
  <c r="J81" i="3"/>
  <c r="BG287" i="3"/>
  <c r="AM6" i="1"/>
  <c r="AL85" i="3" s="1"/>
  <c r="BE102" i="3" s="1"/>
  <c r="AM434" i="3"/>
  <c r="BI619" i="3"/>
  <c r="K16" i="21"/>
  <c r="K5" i="21"/>
  <c r="K22" i="21" s="1"/>
  <c r="K26" i="21" s="1"/>
  <c r="AO10" i="18"/>
  <c r="AO5" i="18"/>
  <c r="R11" i="18"/>
  <c r="R23" i="18" s="1"/>
  <c r="R27" i="18" s="1"/>
  <c r="J5" i="21"/>
  <c r="AG6" i="18"/>
  <c r="I5" i="21"/>
  <c r="I12" i="21"/>
  <c r="I15" i="21" s="1"/>
  <c r="AJ5" i="21"/>
  <c r="AK6" i="18"/>
  <c r="Q12" i="22"/>
  <c r="Q15" i="22" s="1"/>
  <c r="E13" i="32"/>
  <c r="H27" i="13"/>
  <c r="H31" i="13" s="1"/>
  <c r="C27" i="31"/>
  <c r="J29" i="12"/>
  <c r="AE22" i="15"/>
  <c r="AD17" i="18"/>
  <c r="C17" i="6"/>
  <c r="AM31" i="15"/>
  <c r="K21" i="13"/>
  <c r="C21" i="13"/>
  <c r="D13" i="32"/>
  <c r="AB18" i="10"/>
  <c r="C14" i="7"/>
  <c r="AD157" i="3"/>
  <c r="C15" i="21"/>
  <c r="AE14" i="7"/>
  <c r="D42" i="1"/>
  <c r="C49" i="2"/>
  <c r="K17" i="17"/>
  <c r="I39" i="1"/>
  <c r="L41" i="1"/>
  <c r="AE13" i="40"/>
  <c r="AF13" i="39"/>
  <c r="AB17" i="17"/>
  <c r="BA25" i="15"/>
  <c r="BA31" i="15" s="1"/>
  <c r="L428" i="3"/>
  <c r="AE6" i="18"/>
  <c r="AE5" i="18"/>
  <c r="AD134" i="3" s="1"/>
  <c r="AD153" i="3" s="1"/>
  <c r="L5" i="18"/>
  <c r="AR6" i="35"/>
  <c r="AR11" i="35"/>
  <c r="AR13" i="35" s="1"/>
  <c r="AN18" i="18"/>
  <c r="AM148" i="3" s="1"/>
  <c r="AN5" i="18"/>
  <c r="AR7" i="22"/>
  <c r="L6" i="21"/>
  <c r="AF6" i="18"/>
  <c r="AM5" i="21"/>
  <c r="AM12" i="21"/>
  <c r="AM15" i="21" s="1"/>
  <c r="AL32" i="1"/>
  <c r="AI29" i="31"/>
  <c r="AD27" i="31"/>
  <c r="I39" i="20"/>
  <c r="C22" i="26"/>
  <c r="D22" i="26"/>
  <c r="AK22" i="26"/>
  <c r="F34" i="26"/>
  <c r="D41" i="2"/>
  <c r="I32" i="2"/>
  <c r="L41" i="2"/>
  <c r="E32" i="2"/>
  <c r="AD32" i="2"/>
  <c r="AL32" i="2"/>
  <c r="AE18" i="22"/>
  <c r="AE20" i="22" s="1"/>
  <c r="E22" i="21"/>
  <c r="E26" i="21" s="1"/>
  <c r="I22" i="21"/>
  <c r="I26" i="21" s="1"/>
  <c r="AK26" i="21"/>
  <c r="AE40" i="2"/>
  <c r="E157" i="3"/>
  <c r="O16" i="10"/>
  <c r="N246" i="3" s="1"/>
  <c r="AR11" i="22"/>
  <c r="AF18" i="18"/>
  <c r="AE148" i="3" s="1"/>
  <c r="AL5" i="21"/>
  <c r="AF5" i="18"/>
  <c r="G17" i="2"/>
  <c r="G49" i="2" s="1"/>
  <c r="AK18" i="18"/>
  <c r="M5" i="21"/>
  <c r="H29" i="31"/>
  <c r="H33" i="31" s="1"/>
  <c r="AJ21" i="12"/>
  <c r="AJ22" i="15"/>
  <c r="AK45" i="1"/>
  <c r="AK16" i="1"/>
  <c r="F22" i="2"/>
  <c r="AM25" i="13"/>
  <c r="L23" i="18"/>
  <c r="BB435" i="3"/>
  <c r="BH177" i="3"/>
  <c r="P13" i="7"/>
  <c r="O216" i="3" s="1"/>
  <c r="O19" i="10"/>
  <c r="N244" i="3" s="1"/>
  <c r="E21" i="7"/>
  <c r="H5" i="21"/>
  <c r="H11" i="21"/>
  <c r="J17" i="2"/>
  <c r="J6" i="2" s="1"/>
  <c r="T5" i="18"/>
  <c r="N6" i="18"/>
  <c r="N5" i="18"/>
  <c r="L11" i="21"/>
  <c r="L5" i="21"/>
  <c r="AM5" i="18"/>
  <c r="AM23" i="18" s="1"/>
  <c r="AM27" i="18" s="1"/>
  <c r="AO11" i="21"/>
  <c r="AO5" i="21"/>
  <c r="AD12" i="21"/>
  <c r="AD15" i="21" s="1"/>
  <c r="AI12" i="21"/>
  <c r="AI15" i="21" s="1"/>
  <c r="O10" i="18"/>
  <c r="O5" i="18"/>
  <c r="Q6" i="22"/>
  <c r="AI5" i="18"/>
  <c r="AJ16" i="21"/>
  <c r="N21" i="12"/>
  <c r="AI25" i="15"/>
  <c r="AI31" i="15" s="1"/>
  <c r="AI22" i="15"/>
  <c r="C43" i="1"/>
  <c r="AI16" i="1"/>
  <c r="L21" i="10"/>
  <c r="L24" i="10" s="1"/>
  <c r="AM22" i="2"/>
  <c r="AE52" i="2"/>
  <c r="BE191" i="3"/>
  <c r="BN193" i="3"/>
  <c r="BF180" i="3"/>
  <c r="AI6" i="2"/>
  <c r="AH440" i="3" s="1"/>
  <c r="O5" i="10"/>
  <c r="N242" i="3" s="1"/>
  <c r="F16" i="7"/>
  <c r="O7" i="39"/>
  <c r="M10" i="18"/>
  <c r="M5" i="18"/>
  <c r="AL18" i="18"/>
  <c r="AR6" i="22"/>
  <c r="Q11" i="22"/>
  <c r="F11" i="21"/>
  <c r="F5" i="21"/>
  <c r="AN16" i="21"/>
  <c r="AM489" i="3" s="1"/>
  <c r="K440" i="3"/>
  <c r="AL77" i="3"/>
  <c r="AJ33" i="31"/>
  <c r="U21" i="10"/>
  <c r="U24" i="10" s="1"/>
  <c r="AE19" i="30"/>
  <c r="AE32" i="2"/>
  <c r="AD19" i="30"/>
  <c r="AD17" i="30"/>
  <c r="AM40" i="1"/>
  <c r="AU27" i="18"/>
  <c r="L23" i="6"/>
  <c r="AD22" i="26"/>
  <c r="AE21" i="12"/>
  <c r="I8" i="20"/>
  <c r="F20" i="31"/>
  <c r="G40" i="2"/>
  <c r="D50" i="2"/>
  <c r="H8" i="17"/>
  <c r="E17" i="17"/>
  <c r="AG8" i="17"/>
  <c r="AK8" i="17"/>
  <c r="L17" i="17"/>
  <c r="Z89" i="3"/>
  <c r="AA90" i="3"/>
  <c r="AU39" i="20"/>
  <c r="L32" i="1"/>
  <c r="AF32" i="2"/>
  <c r="AM32" i="1"/>
  <c r="M32" i="20"/>
  <c r="P8" i="20"/>
  <c r="AD26" i="6"/>
  <c r="AD30" i="6" s="1"/>
  <c r="AA25" i="15"/>
  <c r="AA31" i="15" s="1"/>
  <c r="M29" i="31"/>
  <c r="M33" i="31" s="1"/>
  <c r="M30" i="7"/>
  <c r="I42" i="2"/>
  <c r="AD13" i="32"/>
  <c r="AM43" i="2"/>
  <c r="AC533" i="3"/>
  <c r="AD12" i="38"/>
  <c r="Z442" i="3"/>
  <c r="AA47" i="2"/>
  <c r="AE25" i="26"/>
  <c r="AE34" i="26" s="1"/>
  <c r="K32" i="2"/>
  <c r="K11" i="39"/>
  <c r="N17" i="9"/>
  <c r="AP24" i="10"/>
  <c r="AM39" i="20"/>
  <c r="F39" i="20"/>
  <c r="AE27" i="31"/>
  <c r="AC436" i="3"/>
  <c r="R48" i="2"/>
  <c r="BA16" i="1"/>
  <c r="G32" i="2"/>
  <c r="AG26" i="6"/>
  <c r="AG30" i="6" s="1"/>
  <c r="I22" i="15"/>
  <c r="D16" i="13"/>
  <c r="F9" i="32"/>
  <c r="F21" i="10"/>
  <c r="F24" i="10" s="1"/>
  <c r="D21" i="10"/>
  <c r="D24" i="10" s="1"/>
  <c r="N21" i="10"/>
  <c r="N24" i="10" s="1"/>
  <c r="AC157" i="3"/>
  <c r="AH29" i="12"/>
  <c r="AH21" i="12"/>
  <c r="AH31" i="12"/>
  <c r="AH34" i="12" s="1"/>
  <c r="AH22" i="15"/>
  <c r="AK25" i="15"/>
  <c r="AK31" i="15" s="1"/>
  <c r="J25" i="15"/>
  <c r="J31" i="15" s="1"/>
  <c r="K27" i="13"/>
  <c r="K31" i="13" s="1"/>
  <c r="K20" i="31"/>
  <c r="K17" i="9"/>
  <c r="AE50" i="1"/>
  <c r="K430" i="3"/>
  <c r="K81" i="3"/>
  <c r="M17" i="9"/>
  <c r="J11" i="40"/>
  <c r="G17" i="9"/>
  <c r="BC16" i="1"/>
  <c r="BC48" i="1" s="1"/>
  <c r="O16" i="1"/>
  <c r="L32" i="2"/>
  <c r="L48" i="2" s="1"/>
  <c r="D22" i="2"/>
  <c r="D38" i="2" s="1"/>
  <c r="AI26" i="6"/>
  <c r="AI30" i="6" s="1"/>
  <c r="D31" i="12"/>
  <c r="D34" i="12" s="1"/>
  <c r="G12" i="10"/>
  <c r="AB14" i="7"/>
  <c r="AD14" i="7"/>
  <c r="AE30" i="7"/>
  <c r="AJ27" i="13"/>
  <c r="AJ31" i="13" s="1"/>
  <c r="AF21" i="12"/>
  <c r="AF22" i="15"/>
  <c r="D44" i="1"/>
  <c r="I17" i="17"/>
  <c r="AE39" i="1"/>
  <c r="AA413" i="3"/>
  <c r="AA79" i="3"/>
  <c r="AA109" i="3"/>
  <c r="AA21" i="10"/>
  <c r="AA24" i="10" s="1"/>
  <c r="C12" i="38"/>
  <c r="AQ26" i="6"/>
  <c r="AQ30" i="6" s="1"/>
  <c r="AH34" i="26"/>
  <c r="AH34" i="20"/>
  <c r="AH39" i="20" s="1"/>
  <c r="BN190" i="3"/>
  <c r="BM162" i="3"/>
  <c r="H26" i="6"/>
  <c r="H30" i="6" s="1"/>
  <c r="F21" i="13"/>
  <c r="AB29" i="31"/>
  <c r="AB33" i="31" s="1"/>
  <c r="C12" i="10"/>
  <c r="E9" i="10"/>
  <c r="AF17" i="9"/>
  <c r="AJ17" i="9"/>
  <c r="I17" i="9"/>
  <c r="I27" i="31"/>
  <c r="I20" i="31"/>
  <c r="G46" i="1"/>
  <c r="H45" i="1"/>
  <c r="AE46" i="1"/>
  <c r="AH16" i="1"/>
  <c r="AJ32" i="1"/>
  <c r="AK22" i="1"/>
  <c r="AF50" i="1"/>
  <c r="D49" i="1"/>
  <c r="Z481" i="3"/>
  <c r="AA15" i="21"/>
  <c r="AS39" i="20"/>
  <c r="E11" i="37"/>
  <c r="BA39" i="20"/>
  <c r="M34" i="20"/>
  <c r="M39" i="20" s="1"/>
  <c r="R8" i="13"/>
  <c r="E30" i="7"/>
  <c r="R19" i="30"/>
  <c r="AE26" i="20"/>
  <c r="AB26" i="20"/>
  <c r="R9" i="15"/>
  <c r="U29" i="12"/>
  <c r="E27" i="13"/>
  <c r="E31" i="13" s="1"/>
  <c r="I29" i="31"/>
  <c r="I33" i="31" s="1"/>
  <c r="AD8" i="13"/>
  <c r="C41" i="1"/>
  <c r="E43" i="1"/>
  <c r="AC577" i="3"/>
  <c r="AC578" i="3" s="1"/>
  <c r="AD9" i="34"/>
  <c r="BA22" i="15"/>
  <c r="Z91" i="3"/>
  <c r="BT91" i="3" s="1"/>
  <c r="AA51" i="1"/>
  <c r="AA92" i="3"/>
  <c r="AB52" i="1"/>
  <c r="AZ103" i="3"/>
  <c r="BA51" i="1"/>
  <c r="BB103" i="3"/>
  <c r="BC51" i="1"/>
  <c r="AS49" i="1"/>
  <c r="U30" i="7"/>
  <c r="AD17" i="36"/>
  <c r="J23" i="6"/>
  <c r="D14" i="7"/>
  <c r="G29" i="31"/>
  <c r="G33" i="31" s="1"/>
  <c r="G20" i="31"/>
  <c r="AK21" i="12"/>
  <c r="E43" i="2"/>
  <c r="AL13" i="39"/>
  <c r="AS40" i="1"/>
  <c r="AG10" i="14"/>
  <c r="BC10" i="14"/>
  <c r="K39" i="2"/>
  <c r="AF39" i="2"/>
  <c r="M51" i="1"/>
  <c r="AB16" i="20"/>
  <c r="P32" i="1"/>
  <c r="P16" i="1"/>
  <c r="R32" i="1"/>
  <c r="R48" i="1" s="1"/>
  <c r="BC16" i="20"/>
  <c r="AS15" i="34"/>
  <c r="AP8" i="13"/>
  <c r="AU52" i="2"/>
  <c r="BA47" i="2"/>
  <c r="AS52" i="2"/>
  <c r="BD603" i="3"/>
  <c r="BG605" i="3"/>
  <c r="AO81" i="3"/>
  <c r="AO134" i="3"/>
  <c r="BH151" i="3" s="1"/>
  <c r="P16" i="10"/>
  <c r="O246" i="3" s="1"/>
  <c r="BI246" i="3" s="1"/>
  <c r="BI607" i="3"/>
  <c r="H17" i="7"/>
  <c r="G217" i="3" s="1"/>
  <c r="N51" i="1"/>
  <c r="N8" i="17"/>
  <c r="AA8" i="20"/>
  <c r="AA52" i="2"/>
  <c r="U51" i="1"/>
  <c r="T51" i="1"/>
  <c r="T22" i="2"/>
  <c r="Q43" i="2"/>
  <c r="BA52" i="1"/>
  <c r="AQ8" i="13"/>
  <c r="BA52" i="2"/>
  <c r="H157" i="3"/>
  <c r="K497" i="3"/>
  <c r="AE421" i="3"/>
  <c r="P19" i="10"/>
  <c r="O244" i="3" s="1"/>
  <c r="J16" i="7"/>
  <c r="AL13" i="40"/>
  <c r="T15" i="22"/>
  <c r="AV45" i="1"/>
  <c r="AO42" i="1"/>
  <c r="AO18" i="16"/>
  <c r="AO20" i="16" s="1"/>
  <c r="AQ18" i="16"/>
  <c r="AQ20" i="16" s="1"/>
  <c r="BA17" i="36"/>
  <c r="Z477" i="3"/>
  <c r="BT479" i="3" s="1"/>
  <c r="AR81" i="3"/>
  <c r="BI459" i="3"/>
  <c r="BH469" i="3"/>
  <c r="AK10" i="14"/>
  <c r="AS10" i="14"/>
  <c r="BA10" i="14"/>
  <c r="AM41" i="1"/>
  <c r="AE13" i="32"/>
  <c r="AH17" i="30"/>
  <c r="AD15" i="34"/>
  <c r="AE17" i="34"/>
  <c r="AG13" i="39"/>
  <c r="AI13" i="37"/>
  <c r="AE16" i="33"/>
  <c r="AE18" i="33" s="1"/>
  <c r="AE14" i="33"/>
  <c r="AL16" i="20"/>
  <c r="C26" i="20"/>
  <c r="K26" i="20"/>
  <c r="AJ26" i="20"/>
  <c r="AF26" i="20"/>
  <c r="E32" i="20"/>
  <c r="AD32" i="20"/>
  <c r="AL32" i="20"/>
  <c r="I32" i="20"/>
  <c r="I41" i="2"/>
  <c r="AH41" i="2"/>
  <c r="G43" i="2"/>
  <c r="AF43" i="2"/>
  <c r="AB41" i="1"/>
  <c r="T44" i="1"/>
  <c r="U44" i="1"/>
  <c r="O40" i="1"/>
  <c r="O52" i="1"/>
  <c r="R41" i="2"/>
  <c r="R52" i="2"/>
  <c r="BB16" i="33"/>
  <c r="BB18" i="33" s="1"/>
  <c r="BB17" i="36"/>
  <c r="AU45" i="1"/>
  <c r="AO41" i="1"/>
  <c r="AQ9" i="15"/>
  <c r="AU22" i="15"/>
  <c r="AU8" i="13"/>
  <c r="AQ13" i="30"/>
  <c r="AP16" i="20"/>
  <c r="AU47" i="2"/>
  <c r="O81" i="3"/>
  <c r="J157" i="3"/>
  <c r="BD164" i="3" s="1"/>
  <c r="Z454" i="3"/>
  <c r="BT460" i="3" s="1"/>
  <c r="AP79" i="3"/>
  <c r="O32" i="7"/>
  <c r="N220" i="3" s="1"/>
  <c r="R16" i="7"/>
  <c r="AE157" i="3"/>
  <c r="AE182" i="3" s="1"/>
  <c r="BE470" i="3"/>
  <c r="BM615" i="3"/>
  <c r="BI567" i="3"/>
  <c r="E49" i="1"/>
  <c r="C15" i="34"/>
  <c r="AE14" i="38"/>
  <c r="C52" i="2"/>
  <c r="AH39" i="1"/>
  <c r="AF39" i="1"/>
  <c r="L47" i="2"/>
  <c r="AD6" i="2"/>
  <c r="AC440" i="3" s="1"/>
  <c r="M44" i="1"/>
  <c r="M49" i="2"/>
  <c r="AN8" i="13"/>
  <c r="N9" i="34"/>
  <c r="N52" i="2"/>
  <c r="T40" i="1"/>
  <c r="R52" i="1"/>
  <c r="P17" i="34"/>
  <c r="T39" i="2"/>
  <c r="Q45" i="2"/>
  <c r="AV42" i="1"/>
  <c r="AU43" i="1"/>
  <c r="AP52" i="1"/>
  <c r="AP31" i="15"/>
  <c r="BA15" i="34"/>
  <c r="AS12" i="38"/>
  <c r="AU12" i="38"/>
  <c r="AQ15" i="22"/>
  <c r="AP47" i="2"/>
  <c r="AO52" i="2"/>
  <c r="Z428" i="3"/>
  <c r="BT428" i="3" s="1"/>
  <c r="L477" i="3"/>
  <c r="AZ435" i="3"/>
  <c r="BS435" i="3" s="1"/>
  <c r="BK490" i="3"/>
  <c r="C413" i="3"/>
  <c r="C109" i="3"/>
  <c r="G8" i="17"/>
  <c r="D17" i="17"/>
  <c r="O26" i="17"/>
  <c r="R26" i="17"/>
  <c r="AO17" i="17"/>
  <c r="BA17" i="17"/>
  <c r="AN17" i="17"/>
  <c r="AG17" i="17"/>
  <c r="AK17" i="17"/>
  <c r="M17" i="17"/>
  <c r="R8" i="17"/>
  <c r="AU26" i="17"/>
  <c r="AE8" i="17"/>
  <c r="E26" i="17"/>
  <c r="K79" i="3"/>
  <c r="AF17" i="17"/>
  <c r="AO32" i="17"/>
  <c r="AO38" i="17" s="1"/>
  <c r="P17" i="17"/>
  <c r="AU17" i="17"/>
  <c r="AJ109" i="3"/>
  <c r="AJ130" i="3" s="1"/>
  <c r="AG32" i="17"/>
  <c r="AG38" i="17" s="1"/>
  <c r="AK26" i="17"/>
  <c r="AI26" i="17"/>
  <c r="I26" i="17"/>
  <c r="BC17" i="17"/>
  <c r="AO26" i="17"/>
  <c r="AQ26" i="17"/>
  <c r="AZ109" i="3"/>
  <c r="AZ130" i="3" s="1"/>
  <c r="BS130" i="3" s="1"/>
  <c r="Z109" i="3"/>
  <c r="BT111" i="3" s="1"/>
  <c r="Z79" i="3"/>
  <c r="K109" i="3"/>
  <c r="AE26" i="17"/>
  <c r="M26" i="17"/>
  <c r="AK32" i="17"/>
  <c r="AK38" i="17" s="1"/>
  <c r="BG128" i="3"/>
  <c r="J8" i="17"/>
  <c r="AD8" i="17"/>
  <c r="AH8" i="17"/>
  <c r="AQ8" i="17"/>
  <c r="AL32" i="17"/>
  <c r="AL38" i="17" s="1"/>
  <c r="C32" i="17"/>
  <c r="C38" i="17" s="1"/>
  <c r="K32" i="17"/>
  <c r="K38" i="17" s="1"/>
  <c r="AN32" i="17"/>
  <c r="AN38" i="17" s="1"/>
  <c r="G17" i="17"/>
  <c r="AA32" i="17"/>
  <c r="AA38" i="17" s="1"/>
  <c r="AS17" i="17"/>
  <c r="H17" i="17"/>
  <c r="AI8" i="17"/>
  <c r="AM32" i="17"/>
  <c r="AM38" i="17" s="1"/>
  <c r="AQ32" i="17"/>
  <c r="AQ38" i="17" s="1"/>
  <c r="BB8" i="17"/>
  <c r="BC32" i="17"/>
  <c r="BC38" i="17" s="1"/>
  <c r="AU8" i="17"/>
  <c r="BB109" i="3"/>
  <c r="AF26" i="17"/>
  <c r="N79" i="3"/>
  <c r="BB32" i="17"/>
  <c r="BB38" i="17" s="1"/>
  <c r="BA109" i="3"/>
  <c r="BT129" i="3" s="1"/>
  <c r="R32" i="17"/>
  <c r="R38" i="17" s="1"/>
  <c r="AF8" i="17"/>
  <c r="AJ8" i="17"/>
  <c r="T8" i="17"/>
  <c r="E109" i="3"/>
  <c r="E118" i="3" s="1"/>
  <c r="M79" i="3"/>
  <c r="O17" i="17"/>
  <c r="AE32" i="17"/>
  <c r="AE38" i="17" s="1"/>
  <c r="AL8" i="17"/>
  <c r="AJ17" i="17"/>
  <c r="AA17" i="17"/>
  <c r="M109" i="3"/>
  <c r="BG111" i="3" s="1"/>
  <c r="O32" i="17"/>
  <c r="O38" i="17" s="1"/>
  <c r="AM8" i="17"/>
  <c r="E8" i="17"/>
  <c r="AH26" i="17"/>
  <c r="F17" i="17"/>
  <c r="N17" i="17"/>
  <c r="F8" i="17"/>
  <c r="AS8" i="17"/>
  <c r="F32" i="17"/>
  <c r="F38" i="17" s="1"/>
  <c r="N26" i="17"/>
  <c r="AA8" i="17"/>
  <c r="P26" i="17"/>
  <c r="T26" i="17"/>
  <c r="AN8" i="17"/>
  <c r="BB26" i="17"/>
  <c r="AO8" i="17"/>
  <c r="BA8" i="17"/>
  <c r="I8" i="17"/>
  <c r="AB8" i="17"/>
  <c r="O8" i="17"/>
  <c r="U8" i="17"/>
  <c r="BC8" i="17"/>
  <c r="AD17" i="17"/>
  <c r="AL17" i="17"/>
  <c r="AV17" i="17"/>
  <c r="AP8" i="17"/>
  <c r="AV8" i="17"/>
  <c r="J32" i="17"/>
  <c r="J38" i="17" s="1"/>
  <c r="T32" i="17"/>
  <c r="T38" i="17" s="1"/>
  <c r="C8" i="17"/>
  <c r="K8" i="17"/>
  <c r="D26" i="17"/>
  <c r="L26" i="17"/>
  <c r="AD26" i="17"/>
  <c r="J26" i="17"/>
  <c r="AG26" i="17"/>
  <c r="AL26" i="17"/>
  <c r="AM26" i="17"/>
  <c r="AB26" i="17"/>
  <c r="P32" i="17"/>
  <c r="P38" i="17" s="1"/>
  <c r="P8" i="17"/>
  <c r="AP17" i="17"/>
  <c r="D32" i="17"/>
  <c r="D38" i="17" s="1"/>
  <c r="D8" i="17"/>
  <c r="G32" i="17"/>
  <c r="G38" i="17" s="1"/>
  <c r="L32" i="17"/>
  <c r="L38" i="17" s="1"/>
  <c r="L8" i="17"/>
  <c r="BA32" i="17"/>
  <c r="BA38" i="17" s="1"/>
  <c r="U26" i="17"/>
  <c r="AJ26" i="17"/>
  <c r="BF126" i="3"/>
  <c r="F26" i="17"/>
  <c r="K26" i="17"/>
  <c r="AG109" i="3"/>
  <c r="BC26" i="17"/>
  <c r="G79" i="3"/>
  <c r="T109" i="3"/>
  <c r="BN114" i="3" s="1"/>
  <c r="BI129" i="3"/>
  <c r="T79" i="3"/>
  <c r="AI32" i="17"/>
  <c r="AI38" i="17" s="1"/>
  <c r="BH129" i="3"/>
  <c r="BH123" i="3"/>
  <c r="AB32" i="17"/>
  <c r="AB38" i="17" s="1"/>
  <c r="AD32" i="17"/>
  <c r="AD38" i="17" s="1"/>
  <c r="G26" i="17"/>
  <c r="BH126" i="3"/>
  <c r="H32" i="17"/>
  <c r="H38" i="17" s="1"/>
  <c r="U32" i="17"/>
  <c r="U38" i="17" s="1"/>
  <c r="AJ32" i="17"/>
  <c r="AJ38" i="17" s="1"/>
  <c r="AC126" i="3"/>
  <c r="AC130" i="3" s="1"/>
  <c r="BH127" i="3"/>
  <c r="AV32" i="17"/>
  <c r="AV38" i="17" s="1"/>
  <c r="M32" i="17"/>
  <c r="M38" i="17" s="1"/>
  <c r="AU32" i="17"/>
  <c r="AU38" i="17" s="1"/>
  <c r="C26" i="17"/>
  <c r="AN26" i="17"/>
  <c r="AA26" i="17"/>
  <c r="H26" i="17"/>
  <c r="AP32" i="17"/>
  <c r="AP38" i="17" s="1"/>
  <c r="AH32" i="17"/>
  <c r="AH38" i="17" s="1"/>
  <c r="AO419" i="3"/>
  <c r="BH420" i="3" s="1"/>
  <c r="N13" i="37"/>
  <c r="J21" i="10"/>
  <c r="J24" i="10" s="1"/>
  <c r="AD24" i="10"/>
  <c r="P21" i="12"/>
  <c r="AE6" i="2"/>
  <c r="AD440" i="3" s="1"/>
  <c r="M48" i="2"/>
  <c r="AS17" i="18"/>
  <c r="AE23" i="6"/>
  <c r="L22" i="15"/>
  <c r="AM17" i="30"/>
  <c r="AI13" i="40"/>
  <c r="AG22" i="15"/>
  <c r="AP555" i="3"/>
  <c r="AQ15" i="36"/>
  <c r="R43" i="1"/>
  <c r="T19" i="30"/>
  <c r="E17" i="9"/>
  <c r="G21" i="10"/>
  <c r="G24" i="10" s="1"/>
  <c r="AS16" i="1"/>
  <c r="H31" i="12"/>
  <c r="H34" i="12" s="1"/>
  <c r="L25" i="15"/>
  <c r="L31" i="15" s="1"/>
  <c r="J17" i="6"/>
  <c r="M18" i="10"/>
  <c r="F26" i="20"/>
  <c r="AI34" i="7"/>
  <c r="AH18" i="16"/>
  <c r="AH20" i="16" s="1"/>
  <c r="AG104" i="3"/>
  <c r="AH52" i="1"/>
  <c r="BB100" i="3"/>
  <c r="BC42" i="1"/>
  <c r="AU278" i="3"/>
  <c r="AM471" i="3"/>
  <c r="AN15" i="22"/>
  <c r="AG555" i="3"/>
  <c r="AH15" i="36"/>
  <c r="AI539" i="3"/>
  <c r="AJ17" i="36"/>
  <c r="AD20" i="22"/>
  <c r="E29" i="12"/>
  <c r="AV32" i="1"/>
  <c r="AV48" i="1" s="1"/>
  <c r="M21" i="12"/>
  <c r="AK40" i="1"/>
  <c r="E18" i="10"/>
  <c r="AE34" i="7"/>
  <c r="H44" i="1"/>
  <c r="AI47" i="1"/>
  <c r="AA565" i="3"/>
  <c r="AA568" i="3" s="1"/>
  <c r="AB15" i="34"/>
  <c r="O49" i="1"/>
  <c r="Q319" i="3"/>
  <c r="BK323" i="3" s="1"/>
  <c r="F26" i="6"/>
  <c r="F30" i="6" s="1"/>
  <c r="I23" i="6"/>
  <c r="D21" i="12"/>
  <c r="G21" i="13"/>
  <c r="J12" i="10"/>
  <c r="L18" i="10"/>
  <c r="AG25" i="15"/>
  <c r="AG31" i="15" s="1"/>
  <c r="I44" i="1"/>
  <c r="AF45" i="1"/>
  <c r="Z90" i="3"/>
  <c r="AA50" i="1"/>
  <c r="AA91" i="3"/>
  <c r="AB51" i="1"/>
  <c r="M481" i="3"/>
  <c r="N15" i="21"/>
  <c r="G26" i="20"/>
  <c r="AG27" i="13"/>
  <c r="AG31" i="13" s="1"/>
  <c r="AK24" i="10"/>
  <c r="O48" i="2"/>
  <c r="AP30" i="6"/>
  <c r="AK26" i="6"/>
  <c r="AK30" i="6" s="1"/>
  <c r="C18" i="16"/>
  <c r="E21" i="10"/>
  <c r="E24" i="10" s="1"/>
  <c r="AE17" i="9"/>
  <c r="D17" i="9"/>
  <c r="F29" i="31"/>
  <c r="F33" i="31" s="1"/>
  <c r="AE27" i="13"/>
  <c r="AE31" i="13" s="1"/>
  <c r="D27" i="13"/>
  <c r="D31" i="13" s="1"/>
  <c r="AJ50" i="2"/>
  <c r="AM13" i="32"/>
  <c r="P13" i="40"/>
  <c r="AF32" i="1"/>
  <c r="AP27" i="18"/>
  <c r="F21" i="12"/>
  <c r="L21" i="13"/>
  <c r="U19" i="30"/>
  <c r="AC555" i="3"/>
  <c r="AD15" i="36"/>
  <c r="C567" i="3"/>
  <c r="C568" i="3" s="1"/>
  <c r="D9" i="34"/>
  <c r="AD577" i="3"/>
  <c r="AD578" i="3" s="1"/>
  <c r="AE9" i="34"/>
  <c r="I11" i="40"/>
  <c r="AH26" i="21"/>
  <c r="H21" i="10"/>
  <c r="H24" i="10" s="1"/>
  <c r="F13" i="40"/>
  <c r="F17" i="9"/>
  <c r="AF26" i="21"/>
  <c r="C39" i="20"/>
  <c r="AI32" i="1"/>
  <c r="AI48" i="1" s="1"/>
  <c r="R23" i="6"/>
  <c r="D30" i="7"/>
  <c r="D34" i="7" s="1"/>
  <c r="T21" i="12"/>
  <c r="AJ18" i="10"/>
  <c r="AB17" i="18"/>
  <c r="G9" i="10"/>
  <c r="C9" i="10"/>
  <c r="H14" i="7"/>
  <c r="E16" i="20"/>
  <c r="AD44" i="1"/>
  <c r="F50" i="2"/>
  <c r="I51" i="2"/>
  <c r="AI51" i="2"/>
  <c r="AK13" i="37"/>
  <c r="AN8" i="20"/>
  <c r="P46" i="1"/>
  <c r="AQ46" i="1"/>
  <c r="AQ16" i="1"/>
  <c r="AQ48" i="1" s="1"/>
  <c r="AG80" i="3"/>
  <c r="F429" i="3"/>
  <c r="F16" i="2"/>
  <c r="K45" i="2"/>
  <c r="AN39" i="1"/>
  <c r="T45" i="1"/>
  <c r="R49" i="1"/>
  <c r="AP15" i="34"/>
  <c r="BA22" i="2"/>
  <c r="AO14" i="33"/>
  <c r="J16" i="2"/>
  <c r="J48" i="2" s="1"/>
  <c r="M42" i="1"/>
  <c r="M45" i="2"/>
  <c r="AN52" i="1"/>
  <c r="AU46" i="2"/>
  <c r="H430" i="3"/>
  <c r="H415" i="3"/>
  <c r="M477" i="3"/>
  <c r="BG481" i="3" s="1"/>
  <c r="BH592" i="3"/>
  <c r="C52" i="1"/>
  <c r="AE20" i="31"/>
  <c r="AG29" i="31"/>
  <c r="AG33" i="31" s="1"/>
  <c r="AG17" i="30"/>
  <c r="D45" i="2"/>
  <c r="E20" i="21"/>
  <c r="T22" i="1"/>
  <c r="BB17" i="30"/>
  <c r="AP50" i="1"/>
  <c r="AU52" i="1"/>
  <c r="AQ51" i="2"/>
  <c r="AE49" i="2"/>
  <c r="AD6" i="1"/>
  <c r="AC85" i="3" s="1"/>
  <c r="I32" i="17"/>
  <c r="I38" i="17" s="1"/>
  <c r="H39" i="1"/>
  <c r="AM21" i="12"/>
  <c r="AM29" i="12"/>
  <c r="L29" i="12"/>
  <c r="K43" i="1"/>
  <c r="AE15" i="36"/>
  <c r="K15" i="34"/>
  <c r="E45" i="2"/>
  <c r="AD47" i="2"/>
  <c r="O20" i="31"/>
  <c r="T29" i="31"/>
  <c r="T33" i="31" s="1"/>
  <c r="BA13" i="37"/>
  <c r="BE189" i="3"/>
  <c r="AB10" i="30"/>
  <c r="AA322" i="3" s="1"/>
  <c r="U12" i="30"/>
  <c r="T324" i="3" s="1"/>
  <c r="BN324" i="3" s="1"/>
  <c r="N10" i="30"/>
  <c r="M322" i="3" s="1"/>
  <c r="L5" i="30"/>
  <c r="K319" i="3" s="1"/>
  <c r="BE321" i="3" s="1"/>
  <c r="AA5" i="30"/>
  <c r="T10" i="30"/>
  <c r="S322" i="3" s="1"/>
  <c r="S325" i="3" s="1"/>
  <c r="BM325" i="3" s="1"/>
  <c r="M5" i="30"/>
  <c r="L11" i="30"/>
  <c r="K323" i="3" s="1"/>
  <c r="AB5" i="30"/>
  <c r="AA319" i="3" s="1"/>
  <c r="AA11" i="30"/>
  <c r="Z323" i="3" s="1"/>
  <c r="U10" i="30"/>
  <c r="T322" i="3" s="1"/>
  <c r="N5" i="30"/>
  <c r="M319" i="3" s="1"/>
  <c r="BG324" i="3" s="1"/>
  <c r="M11" i="30"/>
  <c r="L323" i="3" s="1"/>
  <c r="P16" i="14"/>
  <c r="O345" i="3" s="1"/>
  <c r="AB16" i="14"/>
  <c r="AA345" i="3" s="1"/>
  <c r="T18" i="14"/>
  <c r="S341" i="3" s="1"/>
  <c r="N16" i="14"/>
  <c r="M345" i="3" s="1"/>
  <c r="L12" i="14"/>
  <c r="K343" i="3" s="1"/>
  <c r="J5" i="14"/>
  <c r="I339" i="3" s="1"/>
  <c r="I13" i="14"/>
  <c r="H344" i="3" s="1"/>
  <c r="G18" i="14"/>
  <c r="F341" i="3" s="1"/>
  <c r="F16" i="14"/>
  <c r="E345" i="3" s="1"/>
  <c r="O5" i="14"/>
  <c r="N339" i="3" s="1"/>
  <c r="O18" i="14"/>
  <c r="N341" i="3" s="1"/>
  <c r="O12" i="14"/>
  <c r="N343" i="3" s="1"/>
  <c r="AA12" i="14"/>
  <c r="Z343" i="3" s="1"/>
  <c r="T16" i="14"/>
  <c r="S345" i="3" s="1"/>
  <c r="M12" i="14"/>
  <c r="L343" i="3" s="1"/>
  <c r="L346" i="3" s="1"/>
  <c r="BF346" i="3" s="1"/>
  <c r="K5" i="14"/>
  <c r="J339" i="3" s="1"/>
  <c r="J13" i="14"/>
  <c r="I344" i="3" s="1"/>
  <c r="H18" i="14"/>
  <c r="G341" i="3" s="1"/>
  <c r="G16" i="14"/>
  <c r="F345" i="3" s="1"/>
  <c r="E12" i="14"/>
  <c r="D343" i="3" s="1"/>
  <c r="D346" i="3" s="1"/>
  <c r="P5" i="14"/>
  <c r="O339" i="3" s="1"/>
  <c r="O13" i="14"/>
  <c r="N344" i="3" s="1"/>
  <c r="P18" i="14"/>
  <c r="O341" i="3" s="1"/>
  <c r="O16" i="14"/>
  <c r="N345" i="3" s="1"/>
  <c r="P12" i="14"/>
  <c r="O343" i="3" s="1"/>
  <c r="AB12" i="14"/>
  <c r="AA343" i="3" s="1"/>
  <c r="N12" i="14"/>
  <c r="M343" i="3" s="1"/>
  <c r="BG343" i="3" s="1"/>
  <c r="L5" i="14"/>
  <c r="K339" i="3" s="1"/>
  <c r="BE341" i="3" s="1"/>
  <c r="K13" i="14"/>
  <c r="J344" i="3" s="1"/>
  <c r="I18" i="14"/>
  <c r="H341" i="3" s="1"/>
  <c r="H16" i="14"/>
  <c r="G345" i="3" s="1"/>
  <c r="F12" i="14"/>
  <c r="E343" i="3" s="1"/>
  <c r="AR420" i="3"/>
  <c r="BK420" i="3" s="1"/>
  <c r="AR134" i="3"/>
  <c r="BK148" i="3" s="1"/>
  <c r="E51" i="1"/>
  <c r="J51" i="2"/>
  <c r="AE51" i="2"/>
  <c r="AL29" i="12"/>
  <c r="L46" i="1"/>
  <c r="AL50" i="1"/>
  <c r="I17" i="34"/>
  <c r="F15" i="35"/>
  <c r="AJ32" i="20"/>
  <c r="AD25" i="26"/>
  <c r="AD34" i="26" s="1"/>
  <c r="N42" i="1"/>
  <c r="AE17" i="6"/>
  <c r="R17" i="18"/>
  <c r="BC17" i="30"/>
  <c r="AV52" i="1"/>
  <c r="AU18" i="33"/>
  <c r="AU25" i="13"/>
  <c r="AP26" i="17"/>
  <c r="AS26" i="17"/>
  <c r="AV26" i="17"/>
  <c r="BA26" i="17"/>
  <c r="AS32" i="17"/>
  <c r="AS38" i="17" s="1"/>
  <c r="AU43" i="2"/>
  <c r="D109" i="3"/>
  <c r="F157" i="3"/>
  <c r="D415" i="3"/>
  <c r="AH81" i="3"/>
  <c r="G497" i="3"/>
  <c r="G506" i="3" s="1"/>
  <c r="AF6" i="1"/>
  <c r="AE85" i="3" s="1"/>
  <c r="R21" i="7"/>
  <c r="N16" i="7"/>
  <c r="L17" i="7"/>
  <c r="J17" i="7"/>
  <c r="H18" i="7"/>
  <c r="G218" i="3" s="1"/>
  <c r="F17" i="7"/>
  <c r="D16" i="7"/>
  <c r="C20" i="7"/>
  <c r="P32" i="7"/>
  <c r="O220" i="3" s="1"/>
  <c r="O29" i="7"/>
  <c r="N221" i="3" s="1"/>
  <c r="AA5" i="7"/>
  <c r="U32" i="7"/>
  <c r="T220" i="3" s="1"/>
  <c r="BN220" i="3" s="1"/>
  <c r="T32" i="7"/>
  <c r="S220" i="3" s="1"/>
  <c r="BM220" i="3" s="1"/>
  <c r="N29" i="7"/>
  <c r="M221" i="3" s="1"/>
  <c r="M10" i="7"/>
  <c r="L222" i="3" s="1"/>
  <c r="BF222" i="3" s="1"/>
  <c r="K5" i="7"/>
  <c r="J212" i="3" s="1"/>
  <c r="BD218" i="3" s="1"/>
  <c r="J23" i="7"/>
  <c r="I8" i="7"/>
  <c r="H215" i="3" s="1"/>
  <c r="H8" i="7"/>
  <c r="G215" i="3" s="1"/>
  <c r="G13" i="7"/>
  <c r="F216" i="3" s="1"/>
  <c r="F13" i="7"/>
  <c r="E216" i="3" s="1"/>
  <c r="E32" i="7"/>
  <c r="D220" i="3" s="1"/>
  <c r="AB16" i="7"/>
  <c r="AB22" i="7" s="1"/>
  <c r="P17" i="7"/>
  <c r="O217" i="3" s="1"/>
  <c r="N17" i="7"/>
  <c r="M217" i="3" s="1"/>
  <c r="BG217" i="3" s="1"/>
  <c r="L18" i="7"/>
  <c r="K218" i="3" s="1"/>
  <c r="BE218" i="3" s="1"/>
  <c r="J19" i="7"/>
  <c r="I219" i="3" s="1"/>
  <c r="H20" i="7"/>
  <c r="F19" i="7"/>
  <c r="E219" i="3" s="1"/>
  <c r="D17" i="7"/>
  <c r="C217" i="3" s="1"/>
  <c r="P29" i="7"/>
  <c r="O221" i="3" s="1"/>
  <c r="O10" i="7"/>
  <c r="N222" i="3" s="1"/>
  <c r="AA16" i="7"/>
  <c r="U19" i="7"/>
  <c r="T219" i="3" s="1"/>
  <c r="BN219" i="3" s="1"/>
  <c r="P18" i="7"/>
  <c r="O218" i="3" s="1"/>
  <c r="N19" i="7"/>
  <c r="M219" i="3" s="1"/>
  <c r="BG219" i="3" s="1"/>
  <c r="L20" i="7"/>
  <c r="J21" i="7"/>
  <c r="H21" i="7"/>
  <c r="F20" i="7"/>
  <c r="D18" i="7"/>
  <c r="C218" i="3" s="1"/>
  <c r="P10" i="7"/>
  <c r="O222" i="3" s="1"/>
  <c r="AA18" i="7"/>
  <c r="Z218" i="3" s="1"/>
  <c r="U20" i="7"/>
  <c r="P20" i="7"/>
  <c r="N21" i="7"/>
  <c r="L21" i="7"/>
  <c r="I16" i="7"/>
  <c r="G17" i="7"/>
  <c r="F217" i="3" s="1"/>
  <c r="F21" i="7"/>
  <c r="D20" i="7"/>
  <c r="O5" i="7"/>
  <c r="T16" i="7"/>
  <c r="P21" i="7"/>
  <c r="M16" i="7"/>
  <c r="K17" i="7"/>
  <c r="I18" i="7"/>
  <c r="H218" i="3" s="1"/>
  <c r="G18" i="7"/>
  <c r="F218" i="3" s="1"/>
  <c r="E16" i="7"/>
  <c r="D21" i="7"/>
  <c r="P5" i="7"/>
  <c r="O212" i="3" s="1"/>
  <c r="O23" i="7"/>
  <c r="T17" i="7"/>
  <c r="S217" i="3" s="1"/>
  <c r="O17" i="7"/>
  <c r="N217" i="3" s="1"/>
  <c r="M18" i="7"/>
  <c r="L218" i="3" s="1"/>
  <c r="K19" i="7"/>
  <c r="J219" i="3" s="1"/>
  <c r="I19" i="7"/>
  <c r="H219" i="3" s="1"/>
  <c r="G19" i="7"/>
  <c r="F219" i="3" s="1"/>
  <c r="E18" i="7"/>
  <c r="D218" i="3" s="1"/>
  <c r="C17" i="7"/>
  <c r="B217" i="3" s="1"/>
  <c r="P23" i="7"/>
  <c r="O8" i="7"/>
  <c r="N215" i="3" s="1"/>
  <c r="T21" i="7"/>
  <c r="O19" i="7"/>
  <c r="N219" i="3" s="1"/>
  <c r="M19" i="7"/>
  <c r="L219" i="3" s="1"/>
  <c r="BF219" i="3" s="1"/>
  <c r="K20" i="7"/>
  <c r="I21" i="7"/>
  <c r="G20" i="7"/>
  <c r="E19" i="7"/>
  <c r="D219" i="3" s="1"/>
  <c r="C18" i="7"/>
  <c r="B218" i="3" s="1"/>
  <c r="P8" i="7"/>
  <c r="O215" i="3" s="1"/>
  <c r="O13" i="7"/>
  <c r="AB29" i="7"/>
  <c r="AA221" i="3" s="1"/>
  <c r="AA10" i="7"/>
  <c r="Z222" i="3" s="1"/>
  <c r="U8" i="7"/>
  <c r="T215" i="3" s="1"/>
  <c r="BN215" i="3" s="1"/>
  <c r="T13" i="7"/>
  <c r="S216" i="3" s="1"/>
  <c r="BM216" i="3" s="1"/>
  <c r="N13" i="7"/>
  <c r="M216" i="3" s="1"/>
  <c r="BG216" i="3" s="1"/>
  <c r="M32" i="7"/>
  <c r="L220" i="3" s="1"/>
  <c r="L29" i="7"/>
  <c r="K10" i="7"/>
  <c r="J222" i="3" s="1"/>
  <c r="I5" i="7"/>
  <c r="H212" i="3" s="1"/>
  <c r="H5" i="7"/>
  <c r="G212" i="3" s="1"/>
  <c r="J17" i="32"/>
  <c r="I306" i="3" s="1"/>
  <c r="AH50" i="1"/>
  <c r="G51" i="2"/>
  <c r="AH50" i="2"/>
  <c r="J39" i="1"/>
  <c r="AG21" i="32"/>
  <c r="AE29" i="31"/>
  <c r="AE33" i="31" s="1"/>
  <c r="AM29" i="31"/>
  <c r="AM33" i="31" s="1"/>
  <c r="AJ20" i="31"/>
  <c r="AH20" i="31"/>
  <c r="AE17" i="30"/>
  <c r="AL17" i="14"/>
  <c r="E15" i="34"/>
  <c r="AD14" i="38"/>
  <c r="AD17" i="34"/>
  <c r="F45" i="2"/>
  <c r="N20" i="21"/>
  <c r="N32" i="17"/>
  <c r="N38" i="17" s="1"/>
  <c r="T46" i="1"/>
  <c r="AO51" i="2"/>
  <c r="BG541" i="3"/>
  <c r="AI79" i="3"/>
  <c r="H454" i="3"/>
  <c r="H428" i="3"/>
  <c r="AI81" i="3"/>
  <c r="H497" i="3"/>
  <c r="P13" i="14"/>
  <c r="O344" i="3" s="1"/>
  <c r="O20" i="7"/>
  <c r="BF200" i="3"/>
  <c r="BI256" i="3"/>
  <c r="BH188" i="3"/>
  <c r="BI614" i="3"/>
  <c r="BK356" i="3"/>
  <c r="AS6" i="2"/>
  <c r="AR440" i="3" s="1"/>
  <c r="BK448" i="3" s="1"/>
  <c r="AR10" i="14"/>
  <c r="BA6" i="1"/>
  <c r="BD229" i="3"/>
  <c r="BD331" i="3"/>
  <c r="BN405" i="3"/>
  <c r="AJ434" i="3"/>
  <c r="AF6" i="2"/>
  <c r="AE440" i="3" s="1"/>
  <c r="AE450" i="3" s="1"/>
  <c r="BG331" i="3"/>
  <c r="BI279" i="3"/>
  <c r="BK458" i="3"/>
  <c r="BH192" i="3"/>
  <c r="BJ553" i="3"/>
  <c r="BK577" i="3"/>
  <c r="BK616" i="3"/>
  <c r="AL10" i="14"/>
  <c r="BE584" i="3"/>
  <c r="BG584" i="3"/>
  <c r="AG6" i="1"/>
  <c r="AF85" i="3" s="1"/>
  <c r="AF105" i="3" s="1"/>
  <c r="AT109" i="3"/>
  <c r="BM124" i="3" s="1"/>
  <c r="BE256" i="3"/>
  <c r="BF381" i="3"/>
  <c r="BE511" i="3"/>
  <c r="BE575" i="3"/>
  <c r="AF26" i="6"/>
  <c r="AF30" i="6" s="1"/>
  <c r="D20" i="31"/>
  <c r="BF127" i="3"/>
  <c r="C214" i="3"/>
  <c r="O13" i="40"/>
  <c r="AF32" i="17"/>
  <c r="AF38" i="17" s="1"/>
  <c r="B288" i="3"/>
  <c r="B290" i="3" s="1"/>
  <c r="C20" i="31"/>
  <c r="BF124" i="3"/>
  <c r="U48" i="1"/>
  <c r="AD49" i="2"/>
  <c r="AD22" i="2"/>
  <c r="AD38" i="2" s="1"/>
  <c r="AG49" i="2"/>
  <c r="AG22" i="2"/>
  <c r="AA26" i="6"/>
  <c r="AA30" i="6" s="1"/>
  <c r="AE49" i="1"/>
  <c r="C29" i="12"/>
  <c r="AD21" i="12"/>
  <c r="E25" i="15"/>
  <c r="E31" i="15" s="1"/>
  <c r="AL31" i="15"/>
  <c r="O29" i="12"/>
  <c r="H13" i="32"/>
  <c r="N12" i="10"/>
  <c r="E29" i="31"/>
  <c r="E33" i="31" s="1"/>
  <c r="E51" i="2"/>
  <c r="AM51" i="2"/>
  <c r="AL43" i="1"/>
  <c r="AM47" i="1"/>
  <c r="G26" i="6"/>
  <c r="G30" i="6" s="1"/>
  <c r="AD30" i="7"/>
  <c r="AD34" i="7" s="1"/>
  <c r="J29" i="31"/>
  <c r="J33" i="31" s="1"/>
  <c r="J20" i="31"/>
  <c r="D29" i="31"/>
  <c r="D33" i="31" s="1"/>
  <c r="K29" i="31"/>
  <c r="K33" i="31" s="1"/>
  <c r="D46" i="1"/>
  <c r="AH45" i="1"/>
  <c r="AI22" i="1"/>
  <c r="AI38" i="1" s="1"/>
  <c r="AJ43" i="1"/>
  <c r="AK50" i="1"/>
  <c r="AG50" i="2"/>
  <c r="F39" i="1"/>
  <c r="AL45" i="1"/>
  <c r="D8" i="20"/>
  <c r="AS31" i="15"/>
  <c r="M18" i="16"/>
  <c r="M20" i="16" s="1"/>
  <c r="H9" i="10"/>
  <c r="AI29" i="12"/>
  <c r="AI21" i="12"/>
  <c r="AD25" i="15"/>
  <c r="AD31" i="15" s="1"/>
  <c r="K25" i="13"/>
  <c r="G43" i="1"/>
  <c r="C22" i="2"/>
  <c r="L17" i="30"/>
  <c r="L20" i="31"/>
  <c r="L29" i="31"/>
  <c r="L33" i="31" s="1"/>
  <c r="AD52" i="1"/>
  <c r="L47" i="1"/>
  <c r="L45" i="1"/>
  <c r="AL47" i="1"/>
  <c r="AD24" i="32"/>
  <c r="AG13" i="37"/>
  <c r="F31" i="12"/>
  <c r="F34" i="12" s="1"/>
  <c r="AD33" i="31"/>
  <c r="C157" i="3"/>
  <c r="C415" i="3"/>
  <c r="C81" i="3"/>
  <c r="L27" i="18"/>
  <c r="T25" i="15"/>
  <c r="T31" i="15" s="1"/>
  <c r="U33" i="31"/>
  <c r="E46" i="1"/>
  <c r="AD46" i="1"/>
  <c r="C51" i="2"/>
  <c r="AL50" i="2"/>
  <c r="AJ17" i="30"/>
  <c r="B477" i="3"/>
  <c r="B483" i="3" s="1"/>
  <c r="AC80" i="3"/>
  <c r="BB32" i="1"/>
  <c r="BB48" i="1" s="1"/>
  <c r="K22" i="15"/>
  <c r="P18" i="16"/>
  <c r="P20" i="16" s="1"/>
  <c r="D9" i="10"/>
  <c r="AH22" i="1"/>
  <c r="AD45" i="1"/>
  <c r="AG50" i="1"/>
  <c r="AI50" i="2"/>
  <c r="K51" i="2"/>
  <c r="AJ13" i="32"/>
  <c r="AG13" i="32"/>
  <c r="C454" i="3"/>
  <c r="AD79" i="3"/>
  <c r="C22" i="15"/>
  <c r="L9" i="32"/>
  <c r="AF33" i="31"/>
  <c r="E20" i="31"/>
  <c r="AJ22" i="1"/>
  <c r="AJ38" i="1" s="1"/>
  <c r="AE47" i="1"/>
  <c r="AE52" i="1"/>
  <c r="AG18" i="16"/>
  <c r="AG20" i="16" s="1"/>
  <c r="AL17" i="30"/>
  <c r="AH13" i="40"/>
  <c r="O47" i="1"/>
  <c r="AJ46" i="2"/>
  <c r="AN47" i="1"/>
  <c r="N22" i="26"/>
  <c r="O39" i="1"/>
  <c r="AH18" i="33"/>
  <c r="AK16" i="2"/>
  <c r="AK48" i="2" s="1"/>
  <c r="L45" i="2"/>
  <c r="AG45" i="2"/>
  <c r="D46" i="2"/>
  <c r="F39" i="2"/>
  <c r="AM13" i="37"/>
  <c r="BA449" i="3"/>
  <c r="BB52" i="2"/>
  <c r="AZ490" i="3"/>
  <c r="BA15" i="21"/>
  <c r="BA477" i="3"/>
  <c r="BT489" i="3" s="1"/>
  <c r="BA435" i="3"/>
  <c r="BT434" i="3" s="1"/>
  <c r="AO574" i="3"/>
  <c r="BH574" i="3" s="1"/>
  <c r="AP17" i="34"/>
  <c r="AJ15" i="35"/>
  <c r="AJ13" i="40"/>
  <c r="C16" i="20"/>
  <c r="AG22" i="26"/>
  <c r="E16" i="2"/>
  <c r="E48" i="2" s="1"/>
  <c r="I16" i="2"/>
  <c r="I48" i="2" s="1"/>
  <c r="I45" i="2"/>
  <c r="E46" i="2"/>
  <c r="I46" i="2"/>
  <c r="AK46" i="2"/>
  <c r="C483" i="3"/>
  <c r="AN17" i="30"/>
  <c r="N46" i="1"/>
  <c r="N39" i="2"/>
  <c r="AB22" i="2"/>
  <c r="P39" i="2"/>
  <c r="AP46" i="2"/>
  <c r="AD13" i="40"/>
  <c r="AE15" i="34"/>
  <c r="AI18" i="33"/>
  <c r="F46" i="2"/>
  <c r="AL46" i="2"/>
  <c r="C18" i="22"/>
  <c r="C20" i="22" s="1"/>
  <c r="AN39" i="2"/>
  <c r="AN13" i="40"/>
  <c r="AK18" i="33"/>
  <c r="B430" i="3"/>
  <c r="AD34" i="20"/>
  <c r="AD39" i="20" s="1"/>
  <c r="I22" i="26"/>
  <c r="AE44" i="2"/>
  <c r="AM46" i="2"/>
  <c r="C6" i="2"/>
  <c r="BC22" i="2"/>
  <c r="AS46" i="2"/>
  <c r="N39" i="1"/>
  <c r="N43" i="2"/>
  <c r="AQ47" i="1"/>
  <c r="R17" i="17"/>
  <c r="BB13" i="39"/>
  <c r="BB25" i="13"/>
  <c r="BA22" i="1"/>
  <c r="AS47" i="1"/>
  <c r="AU13" i="39"/>
  <c r="BA13" i="39"/>
  <c r="AX13" i="40"/>
  <c r="AQ17" i="17"/>
  <c r="AO22" i="2"/>
  <c r="S413" i="3"/>
  <c r="S79" i="3"/>
  <c r="F428" i="3"/>
  <c r="F454" i="3"/>
  <c r="BB79" i="3"/>
  <c r="AA428" i="3"/>
  <c r="BB436" i="3"/>
  <c r="BB157" i="3"/>
  <c r="BB182" i="3" s="1"/>
  <c r="BG164" i="3"/>
  <c r="AR454" i="3"/>
  <c r="BK469" i="3" s="1"/>
  <c r="AR434" i="3"/>
  <c r="AS50" i="2"/>
  <c r="AO50" i="1"/>
  <c r="BA21" i="32"/>
  <c r="T44" i="2"/>
  <c r="O46" i="2"/>
  <c r="P41" i="2"/>
  <c r="BC21" i="18"/>
  <c r="AP22" i="1"/>
  <c r="AQ13" i="40"/>
  <c r="AQ25" i="13"/>
  <c r="AS17" i="6"/>
  <c r="AO43" i="2"/>
  <c r="AA477" i="3"/>
  <c r="AA483" i="3" s="1"/>
  <c r="AA429" i="3"/>
  <c r="BN188" i="3"/>
  <c r="AA415" i="3"/>
  <c r="M497" i="3"/>
  <c r="BG502" i="3" s="1"/>
  <c r="AL6" i="1"/>
  <c r="AK85" i="3" s="1"/>
  <c r="Q428" i="3"/>
  <c r="AI10" i="14"/>
  <c r="AW10" i="14"/>
  <c r="I6" i="2"/>
  <c r="AI77" i="3" s="1"/>
  <c r="AA6" i="2"/>
  <c r="AT79" i="3"/>
  <c r="AT435" i="3"/>
  <c r="BM434" i="3" s="1"/>
  <c r="BH237" i="3"/>
  <c r="BI237" i="3"/>
  <c r="BH607" i="3"/>
  <c r="BH617" i="3"/>
  <c r="Q134" i="3"/>
  <c r="BK140" i="3" s="1"/>
  <c r="BK151" i="3"/>
  <c r="BK533" i="3"/>
  <c r="BK553" i="3"/>
  <c r="Q568" i="3"/>
  <c r="BK568" i="3" s="1"/>
  <c r="BK592" i="3"/>
  <c r="BF556" i="3"/>
  <c r="AG595" i="3"/>
  <c r="BF615" i="3"/>
  <c r="BH236" i="3"/>
  <c r="O428" i="3"/>
  <c r="O6" i="2"/>
  <c r="O38" i="2" s="1"/>
  <c r="AR435" i="3"/>
  <c r="BK505" i="3"/>
  <c r="BK517" i="3"/>
  <c r="BM236" i="3"/>
  <c r="AH298" i="3"/>
  <c r="BI177" i="3"/>
  <c r="BI556" i="3"/>
  <c r="AD10" i="14"/>
  <c r="BB10" i="14"/>
  <c r="AJ10" i="14"/>
  <c r="BN192" i="3"/>
  <c r="BN246" i="3"/>
  <c r="S428" i="3"/>
  <c r="BM430" i="3" s="1"/>
  <c r="AG6" i="2"/>
  <c r="AF440" i="3" s="1"/>
  <c r="BH201" i="3"/>
  <c r="BH564" i="3"/>
  <c r="BI575" i="3"/>
  <c r="BH586" i="3"/>
  <c r="BK401" i="3"/>
  <c r="AE10" i="14"/>
  <c r="AM10" i="14"/>
  <c r="AU10" i="14"/>
  <c r="AU40" i="2"/>
  <c r="AP50" i="2"/>
  <c r="M81" i="3"/>
  <c r="L6" i="1"/>
  <c r="M6" i="1"/>
  <c r="BD194" i="3"/>
  <c r="BE365" i="3"/>
  <c r="F477" i="3"/>
  <c r="F483" i="3" s="1"/>
  <c r="BE500" i="3"/>
  <c r="G6" i="2"/>
  <c r="F440" i="3" s="1"/>
  <c r="F444" i="3" s="1"/>
  <c r="BA6" i="2"/>
  <c r="O157" i="3"/>
  <c r="BI160" i="3" s="1"/>
  <c r="BH190" i="3"/>
  <c r="BI378" i="3"/>
  <c r="AQ6" i="2"/>
  <c r="AP440" i="3" s="1"/>
  <c r="BH556" i="3"/>
  <c r="BG566" i="3"/>
  <c r="O6" i="1"/>
  <c r="O38" i="1" s="1"/>
  <c r="BH189" i="3"/>
  <c r="BH289" i="3"/>
  <c r="AO298" i="3"/>
  <c r="BH298" i="3" s="1"/>
  <c r="AP335" i="3"/>
  <c r="BI335" i="3" s="1"/>
  <c r="BH377" i="3"/>
  <c r="BK459" i="3"/>
  <c r="BK491" i="3"/>
  <c r="BK501" i="3"/>
  <c r="C17" i="9"/>
  <c r="BI203" i="3"/>
  <c r="C29" i="31"/>
  <c r="C33" i="31" s="1"/>
  <c r="AD212" i="3"/>
  <c r="AH43" i="1"/>
  <c r="AF22" i="2"/>
  <c r="F49" i="2"/>
  <c r="AH15" i="35"/>
  <c r="AJ45" i="2"/>
  <c r="D25" i="15"/>
  <c r="D31" i="15" s="1"/>
  <c r="K32" i="20"/>
  <c r="AN45" i="1"/>
  <c r="AN50" i="2"/>
  <c r="AM13" i="40"/>
  <c r="N15" i="35"/>
  <c r="N50" i="2"/>
  <c r="T43" i="1"/>
  <c r="AP39" i="2"/>
  <c r="E12" i="10"/>
  <c r="AI40" i="1"/>
  <c r="I46" i="1"/>
  <c r="AL16" i="1"/>
  <c r="AL48" i="1" s="1"/>
  <c r="AD50" i="1"/>
  <c r="AI50" i="1"/>
  <c r="AK22" i="2"/>
  <c r="AK38" i="2" s="1"/>
  <c r="F51" i="2"/>
  <c r="AE50" i="2"/>
  <c r="AK51" i="2"/>
  <c r="D39" i="1"/>
  <c r="K46" i="1"/>
  <c r="AM16" i="1"/>
  <c r="AM48" i="1" s="1"/>
  <c r="AF13" i="32"/>
  <c r="AF17" i="30"/>
  <c r="AI17" i="17"/>
  <c r="B429" i="3"/>
  <c r="L22" i="26"/>
  <c r="AL16" i="2"/>
  <c r="AL48" i="2" s="1"/>
  <c r="H46" i="2"/>
  <c r="AC595" i="3"/>
  <c r="M47" i="1"/>
  <c r="N43" i="1"/>
  <c r="AV40" i="1"/>
  <c r="AO39" i="1"/>
  <c r="BD289" i="3"/>
  <c r="R24" i="32"/>
  <c r="F38" i="2"/>
  <c r="K13" i="40"/>
  <c r="G31" i="12"/>
  <c r="G34" i="12" s="1"/>
  <c r="D24" i="32"/>
  <c r="F25" i="15"/>
  <c r="F31" i="15" s="1"/>
  <c r="AP77" i="3"/>
  <c r="AO48" i="1"/>
  <c r="C31" i="12"/>
  <c r="C34" i="12" s="1"/>
  <c r="L12" i="10"/>
  <c r="F43" i="1"/>
  <c r="AD43" i="1"/>
  <c r="AG16" i="1"/>
  <c r="AI43" i="1"/>
  <c r="D51" i="2"/>
  <c r="AJ18" i="33"/>
  <c r="AJ8" i="20"/>
  <c r="C25" i="26"/>
  <c r="C34" i="26" s="1"/>
  <c r="AE16" i="2"/>
  <c r="P45" i="1"/>
  <c r="BG407" i="3"/>
  <c r="AN48" i="2"/>
  <c r="BI207" i="3"/>
  <c r="AI33" i="31"/>
  <c r="AF29" i="12"/>
  <c r="AK43" i="1"/>
  <c r="D45" i="1"/>
  <c r="AE6" i="1"/>
  <c r="C45" i="2"/>
  <c r="AA22" i="2"/>
  <c r="O46" i="1"/>
  <c r="R50" i="2"/>
  <c r="E440" i="3"/>
  <c r="E444" i="3" s="1"/>
  <c r="C14" i="38"/>
  <c r="AA16" i="33"/>
  <c r="AA18" i="33" s="1"/>
  <c r="AA13" i="40"/>
  <c r="BI205" i="3"/>
  <c r="N25" i="15"/>
  <c r="N31" i="15" s="1"/>
  <c r="I29" i="12"/>
  <c r="H21" i="12"/>
  <c r="F12" i="10"/>
  <c r="AF22" i="1"/>
  <c r="AF38" i="1" s="1"/>
  <c r="D43" i="1"/>
  <c r="AE45" i="1"/>
  <c r="AE16" i="1"/>
  <c r="AH49" i="2"/>
  <c r="G39" i="1"/>
  <c r="AI13" i="32"/>
  <c r="AD21" i="32"/>
  <c r="AM39" i="1"/>
  <c r="AL26" i="20"/>
  <c r="AH32" i="2"/>
  <c r="AD45" i="2"/>
  <c r="AH45" i="2"/>
  <c r="AD46" i="2"/>
  <c r="AG46" i="2"/>
  <c r="J39" i="2"/>
  <c r="AE39" i="2"/>
  <c r="M39" i="2"/>
  <c r="AN45" i="2"/>
  <c r="AA22" i="1"/>
  <c r="P22" i="1"/>
  <c r="O45" i="1"/>
  <c r="AP13" i="39"/>
  <c r="P38" i="2"/>
  <c r="R22" i="15"/>
  <c r="J31" i="12"/>
  <c r="J34" i="12" s="1"/>
  <c r="AH25" i="13"/>
  <c r="AI13" i="39"/>
  <c r="AK13" i="40"/>
  <c r="H16" i="2"/>
  <c r="H48" i="2" s="1"/>
  <c r="AF16" i="2"/>
  <c r="AF48" i="2" s="1"/>
  <c r="AN20" i="21"/>
  <c r="P15" i="35"/>
  <c r="C21" i="32"/>
  <c r="AK33" i="31"/>
  <c r="AB17" i="9"/>
  <c r="K14" i="7"/>
  <c r="AK29" i="12"/>
  <c r="AE42" i="1"/>
  <c r="AE22" i="2"/>
  <c r="AE38" i="2" s="1"/>
  <c r="AF51" i="2"/>
  <c r="AJ51" i="2"/>
  <c r="AK13" i="32"/>
  <c r="AK17" i="30"/>
  <c r="AF8" i="20"/>
  <c r="K8" i="20"/>
  <c r="AH22" i="26"/>
  <c r="AI45" i="2"/>
  <c r="AH46" i="2"/>
  <c r="D20" i="21"/>
  <c r="N47" i="1"/>
  <c r="AJ17" i="6"/>
  <c r="U39" i="1"/>
  <c r="T39" i="1"/>
  <c r="R45" i="1"/>
  <c r="AQ45" i="1"/>
  <c r="AH278" i="3"/>
  <c r="AH281" i="3" s="1"/>
  <c r="AU39" i="2"/>
  <c r="AP51" i="2"/>
  <c r="AA6" i="1"/>
  <c r="Z85" i="3" s="1"/>
  <c r="BT88" i="3" s="1"/>
  <c r="L109" i="3"/>
  <c r="BF114" i="3" s="1"/>
  <c r="BE193" i="3"/>
  <c r="F415" i="3"/>
  <c r="K6" i="2"/>
  <c r="K38" i="2" s="1"/>
  <c r="AB6" i="2"/>
  <c r="BB77" i="3" s="1"/>
  <c r="BF259" i="3"/>
  <c r="BI244" i="3"/>
  <c r="P32" i="20"/>
  <c r="R51" i="2"/>
  <c r="BB13" i="32"/>
  <c r="AU16" i="1"/>
  <c r="AU48" i="1" s="1"/>
  <c r="AS8" i="20"/>
  <c r="AU45" i="2"/>
  <c r="L79" i="3"/>
  <c r="H6" i="2"/>
  <c r="H38" i="2" s="1"/>
  <c r="T6" i="2"/>
  <c r="T38" i="2" s="1"/>
  <c r="T41" i="2"/>
  <c r="O43" i="2"/>
  <c r="BB16" i="2"/>
  <c r="AP13" i="40"/>
  <c r="AP13" i="37"/>
  <c r="J428" i="3"/>
  <c r="I477" i="3"/>
  <c r="BF480" i="3"/>
  <c r="BE505" i="3"/>
  <c r="BM564" i="3"/>
  <c r="BF176" i="3"/>
  <c r="BA281" i="3"/>
  <c r="BT281" i="3" s="1"/>
  <c r="AG434" i="3"/>
  <c r="R8" i="20"/>
  <c r="U17" i="18"/>
  <c r="R39" i="2"/>
  <c r="O50" i="2"/>
  <c r="AV13" i="40"/>
  <c r="AQ18" i="33"/>
  <c r="BA21" i="12"/>
  <c r="BA25" i="13"/>
  <c r="AP17" i="30"/>
  <c r="AU17" i="30"/>
  <c r="AP13" i="32"/>
  <c r="AU8" i="20"/>
  <c r="AU51" i="2"/>
  <c r="AP22" i="2"/>
  <c r="BD542" i="3"/>
  <c r="AL477" i="3"/>
  <c r="AL435" i="3"/>
  <c r="BI193" i="3"/>
  <c r="BI200" i="3"/>
  <c r="AU47" i="1"/>
  <c r="AA157" i="3"/>
  <c r="AA167" i="3" s="1"/>
  <c r="BM289" i="3"/>
  <c r="BD367" i="3"/>
  <c r="BF174" i="3"/>
  <c r="T45" i="2"/>
  <c r="O39" i="2"/>
  <c r="P50" i="2"/>
  <c r="AU50" i="1"/>
  <c r="AZ13" i="40"/>
  <c r="AS18" i="33"/>
  <c r="AO13" i="37"/>
  <c r="AR13" i="39"/>
  <c r="AP20" i="14"/>
  <c r="AP22" i="14" s="1"/>
  <c r="AV17" i="30"/>
  <c r="BA13" i="32"/>
  <c r="AU32" i="2"/>
  <c r="AU48" i="2" s="1"/>
  <c r="AR41" i="2"/>
  <c r="AO50" i="2"/>
  <c r="AA81" i="3"/>
  <c r="BE544" i="3"/>
  <c r="T16" i="20"/>
  <c r="P46" i="2"/>
  <c r="BC18" i="33"/>
  <c r="AS22" i="26"/>
  <c r="AS17" i="30"/>
  <c r="BA32" i="20"/>
  <c r="AQ41" i="2"/>
  <c r="N6" i="2"/>
  <c r="N38" i="2" s="1"/>
  <c r="AU6" i="1"/>
  <c r="AT85" i="3" s="1"/>
  <c r="BM101" i="3" s="1"/>
  <c r="BG129" i="3"/>
  <c r="BD207" i="3"/>
  <c r="AM436" i="3"/>
  <c r="AM421" i="3"/>
  <c r="BF577" i="3"/>
  <c r="AP6" i="2"/>
  <c r="AO440" i="3" s="1"/>
  <c r="BH448" i="3" s="1"/>
  <c r="BI513" i="3"/>
  <c r="AO535" i="3"/>
  <c r="BH535" i="3" s="1"/>
  <c r="BK159" i="3"/>
  <c r="AH6" i="2"/>
  <c r="AG440" i="3" s="1"/>
  <c r="AG450" i="3" s="1"/>
  <c r="AU6" i="2"/>
  <c r="AT440" i="3" s="1"/>
  <c r="AT450" i="3" s="1"/>
  <c r="BM450" i="3" s="1"/>
  <c r="AG13" i="30"/>
  <c r="AO6" i="2"/>
  <c r="BI190" i="3"/>
  <c r="R6" i="1"/>
  <c r="R38" i="1" s="1"/>
  <c r="AR157" i="3"/>
  <c r="BK179" i="3" s="1"/>
  <c r="BK407" i="3"/>
  <c r="BI288" i="3"/>
  <c r="AR335" i="3"/>
  <c r="BK335" i="3" s="1"/>
  <c r="BB421" i="3"/>
  <c r="BB434" i="3"/>
  <c r="AL6" i="2"/>
  <c r="AK440" i="3" s="1"/>
  <c r="BD449" i="3" s="1"/>
  <c r="E6" i="2"/>
  <c r="M6" i="2"/>
  <c r="M38" i="2" s="1"/>
  <c r="AH434" i="3"/>
  <c r="BC6" i="2"/>
  <c r="O134" i="3"/>
  <c r="O141" i="3" s="1"/>
  <c r="BI141" i="3" s="1"/>
  <c r="AO10" i="14"/>
  <c r="AE620" i="3"/>
  <c r="BG267" i="3"/>
  <c r="BE442" i="3"/>
  <c r="AI261" i="3"/>
  <c r="BE259" i="3"/>
  <c r="BH112" i="3"/>
  <c r="BM469" i="3"/>
  <c r="BK449" i="3"/>
  <c r="BH604" i="3"/>
  <c r="BN401" i="3"/>
  <c r="BN406" i="3"/>
  <c r="BE164" i="3"/>
  <c r="BM321" i="3"/>
  <c r="BA315" i="3"/>
  <c r="BT315" i="3" s="1"/>
  <c r="BH116" i="3"/>
  <c r="BD393" i="3"/>
  <c r="BM470" i="3"/>
  <c r="AE315" i="3"/>
  <c r="BH115" i="3"/>
  <c r="BD395" i="3"/>
  <c r="AF261" i="3"/>
  <c r="BK604" i="3"/>
  <c r="BK557" i="3"/>
  <c r="AC261" i="3"/>
  <c r="K118" i="3"/>
  <c r="BE118" i="3" s="1"/>
  <c r="BI602" i="3"/>
  <c r="BD556" i="3"/>
  <c r="BE244" i="3"/>
  <c r="F371" i="3"/>
  <c r="BE457" i="3"/>
  <c r="BM480" i="3"/>
  <c r="BD178" i="3"/>
  <c r="BN201" i="3"/>
  <c r="BE258" i="3"/>
  <c r="AF315" i="3"/>
  <c r="AM408" i="3"/>
  <c r="BF408" i="3" s="1"/>
  <c r="BG515" i="3"/>
  <c r="BK594" i="3"/>
  <c r="AT298" i="3"/>
  <c r="BM298" i="3" s="1"/>
  <c r="BF277" i="3"/>
  <c r="D290" i="3"/>
  <c r="C506" i="3"/>
  <c r="BH566" i="3"/>
  <c r="BI435" i="3"/>
  <c r="AJ182" i="3"/>
  <c r="BF602" i="3"/>
  <c r="BH602" i="3"/>
  <c r="BG237" i="3"/>
  <c r="BG341" i="3"/>
  <c r="BG607" i="3"/>
  <c r="BD206" i="3"/>
  <c r="BF592" i="3"/>
  <c r="BH202" i="3"/>
  <c r="BH555" i="3"/>
  <c r="BK205" i="3"/>
  <c r="AJ383" i="3"/>
  <c r="AG383" i="3"/>
  <c r="J290" i="3"/>
  <c r="BD290" i="3" s="1"/>
  <c r="BK554" i="3"/>
  <c r="BK556" i="3"/>
  <c r="BI165" i="3"/>
  <c r="BF605" i="3"/>
  <c r="BG230" i="3"/>
  <c r="BI334" i="3"/>
  <c r="BD235" i="3"/>
  <c r="BG576" i="3"/>
  <c r="O196" i="3"/>
  <c r="BI196" i="3" s="1"/>
  <c r="BI296" i="3"/>
  <c r="BK204" i="3"/>
  <c r="AO315" i="3"/>
  <c r="BH315" i="3" s="1"/>
  <c r="N290" i="3"/>
  <c r="BH290" i="3" s="1"/>
  <c r="BH565" i="3"/>
  <c r="AJ493" i="3"/>
  <c r="AH261" i="3"/>
  <c r="BN280" i="3"/>
  <c r="AG281" i="3"/>
  <c r="G568" i="3"/>
  <c r="E271" i="3"/>
  <c r="AD383" i="3"/>
  <c r="M587" i="3"/>
  <c r="BG587" i="3" s="1"/>
  <c r="BI162" i="3"/>
  <c r="BI601" i="3"/>
  <c r="BH601" i="3"/>
  <c r="BI604" i="3"/>
  <c r="BE460" i="3"/>
  <c r="BM288" i="3"/>
  <c r="BD460" i="3"/>
  <c r="BG236" i="3"/>
  <c r="AK315" i="3"/>
  <c r="BD315" i="3" s="1"/>
  <c r="AR518" i="3"/>
  <c r="BK518" i="3" s="1"/>
  <c r="AQ535" i="3"/>
  <c r="BJ535" i="3" s="1"/>
  <c r="AG261" i="3"/>
  <c r="BM152" i="3"/>
  <c r="AR558" i="3"/>
  <c r="BK558" i="3" s="1"/>
  <c r="BH605" i="3"/>
  <c r="BF481" i="3"/>
  <c r="BE458" i="3"/>
  <c r="BF402" i="3"/>
  <c r="AJ535" i="3"/>
  <c r="AH595" i="3"/>
  <c r="BI603" i="3"/>
  <c r="AR153" i="3"/>
  <c r="BK153" i="3" s="1"/>
  <c r="BI605" i="3"/>
  <c r="BH533" i="3"/>
  <c r="AM298" i="3"/>
  <c r="BF298" i="3" s="1"/>
  <c r="K587" i="3"/>
  <c r="BE587" i="3" s="1"/>
  <c r="AF518" i="3"/>
  <c r="BH603" i="3"/>
  <c r="BH606" i="3"/>
  <c r="BH534" i="3"/>
  <c r="BG232" i="3"/>
  <c r="BF163" i="3"/>
  <c r="BF194" i="3"/>
  <c r="AP578" i="3"/>
  <c r="BI578" i="3" s="1"/>
  <c r="BH585" i="3"/>
  <c r="AO595" i="3"/>
  <c r="BH595" i="3" s="1"/>
  <c r="BK617" i="3"/>
  <c r="BG472" i="3"/>
  <c r="G290" i="3"/>
  <c r="BF221" i="3"/>
  <c r="BM117" i="3"/>
  <c r="BF162" i="3"/>
  <c r="BE192" i="3"/>
  <c r="BF177" i="3"/>
  <c r="BF256" i="3"/>
  <c r="AF281" i="3"/>
  <c r="BM278" i="3"/>
  <c r="BE333" i="3"/>
  <c r="BE406" i="3"/>
  <c r="BF407" i="3"/>
  <c r="BF574" i="3"/>
  <c r="AE595" i="3"/>
  <c r="BI460" i="3"/>
  <c r="BH470" i="3"/>
  <c r="BK593" i="3"/>
  <c r="R16" i="33"/>
  <c r="R18" i="33" s="1"/>
  <c r="R25" i="15"/>
  <c r="R31" i="15" s="1"/>
  <c r="AI25" i="13"/>
  <c r="AG29" i="12"/>
  <c r="AL25" i="13"/>
  <c r="G45" i="1"/>
  <c r="AH32" i="1"/>
  <c r="AH48" i="1" s="1"/>
  <c r="AD50" i="2"/>
  <c r="AK50" i="2"/>
  <c r="L16" i="1"/>
  <c r="L48" i="1" s="1"/>
  <c r="AI21" i="32"/>
  <c r="AM21" i="32"/>
  <c r="AJ13" i="37"/>
  <c r="P48" i="2"/>
  <c r="AK32" i="1"/>
  <c r="AK48" i="1" s="1"/>
  <c r="AM50" i="2"/>
  <c r="C26" i="6"/>
  <c r="C30" i="6" s="1"/>
  <c r="K25" i="15"/>
  <c r="K31" i="15" s="1"/>
  <c r="G30" i="7"/>
  <c r="G34" i="7" s="1"/>
  <c r="AD29" i="12"/>
  <c r="AE22" i="1"/>
  <c r="AE38" i="1" s="1"/>
  <c r="AI45" i="1"/>
  <c r="AL21" i="12"/>
  <c r="AJ50" i="1"/>
  <c r="AK21" i="32"/>
  <c r="K48" i="2"/>
  <c r="T18" i="16"/>
  <c r="T20" i="16" s="1"/>
  <c r="L18" i="16"/>
  <c r="L20" i="16" s="1"/>
  <c r="AF25" i="13"/>
  <c r="AH47" i="1"/>
  <c r="H50" i="2"/>
  <c r="AD51" i="2"/>
  <c r="AM43" i="1"/>
  <c r="AJ29" i="12"/>
  <c r="J46" i="1"/>
  <c r="H43" i="1"/>
  <c r="J45" i="1"/>
  <c r="AF16" i="1"/>
  <c r="AF48" i="1" s="1"/>
  <c r="J50" i="2"/>
  <c r="AF50" i="2"/>
  <c r="G13" i="39"/>
  <c r="BM148" i="3"/>
  <c r="M21" i="10"/>
  <c r="M24" i="10" s="1"/>
  <c r="AD25" i="13"/>
  <c r="C25" i="13"/>
  <c r="F45" i="1"/>
  <c r="J43" i="1"/>
  <c r="AG47" i="1"/>
  <c r="AJ47" i="1"/>
  <c r="C50" i="2"/>
  <c r="AG51" i="2"/>
  <c r="AK18" i="16"/>
  <c r="AK20" i="16" s="1"/>
  <c r="AJ18" i="16"/>
  <c r="AJ20" i="16" s="1"/>
  <c r="L17" i="9"/>
  <c r="AD47" i="1"/>
  <c r="AG45" i="1"/>
  <c r="AJ45" i="1"/>
  <c r="G50" i="2"/>
  <c r="AF18" i="16"/>
  <c r="AF20" i="16" s="1"/>
  <c r="AE21" i="32"/>
  <c r="AE15" i="35"/>
  <c r="AF15" i="35"/>
  <c r="AH13" i="37"/>
  <c r="AK45" i="2"/>
  <c r="J46" i="2"/>
  <c r="M46" i="2"/>
  <c r="M51" i="2"/>
  <c r="AN22" i="2"/>
  <c r="N26" i="20"/>
  <c r="N41" i="2"/>
  <c r="AK17" i="6"/>
  <c r="AA15" i="35"/>
  <c r="R39" i="1"/>
  <c r="O45" i="2"/>
  <c r="R43" i="2"/>
  <c r="BC22" i="1"/>
  <c r="BC15" i="35"/>
  <c r="AT13" i="40"/>
  <c r="AS13" i="37"/>
  <c r="AQ13" i="39"/>
  <c r="G428" i="3"/>
  <c r="AH79" i="3"/>
  <c r="G454" i="3"/>
  <c r="G461" i="3" s="1"/>
  <c r="BF202" i="3"/>
  <c r="G32" i="20"/>
  <c r="AG16" i="2"/>
  <c r="AG48" i="2" s="1"/>
  <c r="AN46" i="2"/>
  <c r="U45" i="1"/>
  <c r="R15" i="35"/>
  <c r="R32" i="20"/>
  <c r="BB13" i="40"/>
  <c r="AP40" i="1"/>
  <c r="AS22" i="2"/>
  <c r="AS38" i="2" s="1"/>
  <c r="E15" i="35"/>
  <c r="H15" i="35"/>
  <c r="AF32" i="20"/>
  <c r="C32" i="2"/>
  <c r="J45" i="2"/>
  <c r="AL45" i="2"/>
  <c r="AM39" i="2"/>
  <c r="AN50" i="1"/>
  <c r="N8" i="20"/>
  <c r="O41" i="2"/>
  <c r="BC18" i="10"/>
  <c r="BB257" i="3"/>
  <c r="BA32" i="1"/>
  <c r="AS39" i="1"/>
  <c r="BA18" i="33"/>
  <c r="AQ13" i="37"/>
  <c r="AQ39" i="2"/>
  <c r="BN287" i="3"/>
  <c r="BE201" i="3"/>
  <c r="C8" i="20"/>
  <c r="AH16" i="2"/>
  <c r="F32" i="2"/>
  <c r="M45" i="1"/>
  <c r="M43" i="2"/>
  <c r="AN51" i="2"/>
  <c r="AM18" i="16"/>
  <c r="AM20" i="16" s="1"/>
  <c r="T47" i="1"/>
  <c r="T51" i="2"/>
  <c r="BC26" i="20"/>
  <c r="BB41" i="2"/>
  <c r="AV47" i="1"/>
  <c r="AQ50" i="1"/>
  <c r="AU13" i="37"/>
  <c r="BA23" i="6"/>
  <c r="BA8" i="20"/>
  <c r="Z81" i="3"/>
  <c r="Z157" i="3"/>
  <c r="BT164" i="3" s="1"/>
  <c r="BM200" i="3"/>
  <c r="BF201" i="3"/>
  <c r="AD13" i="37"/>
  <c r="AE34" i="20"/>
  <c r="AE39" i="20" s="1"/>
  <c r="C16" i="2"/>
  <c r="AK20" i="21"/>
  <c r="AN15" i="35"/>
  <c r="AL18" i="33"/>
  <c r="N21" i="18"/>
  <c r="N51" i="2"/>
  <c r="AB15" i="35"/>
  <c r="AB17" i="30"/>
  <c r="AB32" i="2"/>
  <c r="U47" i="1"/>
  <c r="T16" i="1"/>
  <c r="T48" i="1" s="1"/>
  <c r="T26" i="20"/>
  <c r="BB18" i="16"/>
  <c r="BB20" i="16" s="1"/>
  <c r="BC13" i="40"/>
  <c r="BC13" i="39"/>
  <c r="AV39" i="1"/>
  <c r="BA18" i="16"/>
  <c r="BA20" i="16" s="1"/>
  <c r="AT77" i="3"/>
  <c r="S440" i="3"/>
  <c r="BM442" i="3" s="1"/>
  <c r="AH26" i="20"/>
  <c r="D32" i="2"/>
  <c r="D48" i="2" s="1"/>
  <c r="AM32" i="2"/>
  <c r="AM48" i="2" s="1"/>
  <c r="AF45" i="2"/>
  <c r="AF46" i="2"/>
  <c r="F20" i="21"/>
  <c r="M39" i="1"/>
  <c r="N16" i="2"/>
  <c r="N48" i="2" s="1"/>
  <c r="R13" i="37"/>
  <c r="AO47" i="1"/>
  <c r="AR13" i="37"/>
  <c r="AQ13" i="32"/>
  <c r="BA26" i="20"/>
  <c r="F413" i="3"/>
  <c r="F79" i="3"/>
  <c r="T134" i="3"/>
  <c r="BN137" i="3" s="1"/>
  <c r="T414" i="3"/>
  <c r="BD503" i="3"/>
  <c r="BM567" i="3"/>
  <c r="J429" i="3"/>
  <c r="BG179" i="3"/>
  <c r="AH13" i="32"/>
  <c r="L8" i="20"/>
  <c r="AK8" i="20"/>
  <c r="J26" i="20"/>
  <c r="AI26" i="20"/>
  <c r="D25" i="26"/>
  <c r="D34" i="26" s="1"/>
  <c r="AJ43" i="2"/>
  <c r="AJ32" i="2"/>
  <c r="AJ48" i="2" s="1"/>
  <c r="AI39" i="2"/>
  <c r="AN21" i="18"/>
  <c r="AM18" i="33"/>
  <c r="Q15" i="35"/>
  <c r="P45" i="2"/>
  <c r="R45" i="2"/>
  <c r="BC13" i="32"/>
  <c r="BC21" i="32"/>
  <c r="AP39" i="1"/>
  <c r="AP17" i="6"/>
  <c r="AS26" i="20"/>
  <c r="AU22" i="2"/>
  <c r="AS39" i="2"/>
  <c r="AO32" i="2"/>
  <c r="AO48" i="2" s="1"/>
  <c r="M454" i="3"/>
  <c r="BG458" i="3" s="1"/>
  <c r="M428" i="3"/>
  <c r="AE80" i="3"/>
  <c r="D429" i="3"/>
  <c r="T6" i="1"/>
  <c r="BE188" i="3"/>
  <c r="AA249" i="3"/>
  <c r="BM203" i="3"/>
  <c r="BD353" i="3"/>
  <c r="BE380" i="3"/>
  <c r="AN436" i="3"/>
  <c r="AN421" i="3"/>
  <c r="AS45" i="2"/>
  <c r="AQ50" i="2"/>
  <c r="AO46" i="2"/>
  <c r="AP43" i="2"/>
  <c r="AS51" i="2"/>
  <c r="AB6" i="1"/>
  <c r="BF188" i="3"/>
  <c r="BN222" i="3"/>
  <c r="BD269" i="3"/>
  <c r="BE268" i="3"/>
  <c r="BG269" i="3"/>
  <c r="BM479" i="3"/>
  <c r="BE566" i="3"/>
  <c r="BF564" i="3"/>
  <c r="I608" i="3"/>
  <c r="AH6" i="1"/>
  <c r="AM130" i="3"/>
  <c r="BF130" i="3" s="1"/>
  <c r="BM150" i="3"/>
  <c r="AI182" i="3"/>
  <c r="BM207" i="3"/>
  <c r="BD532" i="3"/>
  <c r="AO45" i="2"/>
  <c r="BE200" i="3"/>
  <c r="BE203" i="3"/>
  <c r="BF206" i="3"/>
  <c r="AT335" i="3"/>
  <c r="BM335" i="3" s="1"/>
  <c r="BM472" i="3"/>
  <c r="AR43" i="2"/>
  <c r="E430" i="3"/>
  <c r="BM205" i="3"/>
  <c r="BA258" i="3"/>
  <c r="BT258" i="3" s="1"/>
  <c r="BA260" i="3"/>
  <c r="BT260" i="3" s="1"/>
  <c r="AK6" i="1"/>
  <c r="AJ85" i="3" s="1"/>
  <c r="AJ105" i="3" s="1"/>
  <c r="BM201" i="3"/>
  <c r="BN402" i="3"/>
  <c r="AF593" i="3"/>
  <c r="AF595" i="3" s="1"/>
  <c r="AG14" i="33"/>
  <c r="BH114" i="3"/>
  <c r="BI179" i="3"/>
  <c r="AE15" i="16"/>
  <c r="AM15" i="16"/>
  <c r="BG235" i="3"/>
  <c r="AL434" i="3"/>
  <c r="BE436" i="3" s="1"/>
  <c r="BB6" i="2"/>
  <c r="BF555" i="3"/>
  <c r="AO15" i="36"/>
  <c r="AI620" i="3"/>
  <c r="BI202" i="3"/>
  <c r="AP595" i="3"/>
  <c r="BI595" i="3" s="1"/>
  <c r="BM116" i="3"/>
  <c r="BK277" i="3"/>
  <c r="Q415" i="3"/>
  <c r="Q430" i="3"/>
  <c r="AH130" i="3"/>
  <c r="BA130" i="3"/>
  <c r="BT130" i="3" s="1"/>
  <c r="AG15" i="16"/>
  <c r="AO15" i="16"/>
  <c r="BH505" i="3"/>
  <c r="AH15" i="16"/>
  <c r="AP15" i="16"/>
  <c r="BA15" i="16"/>
  <c r="BA454" i="3"/>
  <c r="BA473" i="3" s="1"/>
  <c r="BT473" i="3" s="1"/>
  <c r="AO493" i="3"/>
  <c r="BH493" i="3" s="1"/>
  <c r="BI534" i="3"/>
  <c r="BI232" i="3"/>
  <c r="AI15" i="16"/>
  <c r="AQ15" i="16"/>
  <c r="BB15" i="16"/>
  <c r="BF533" i="3"/>
  <c r="BB558" i="3"/>
  <c r="BH576" i="3"/>
  <c r="Q413" i="3"/>
  <c r="Q109" i="3"/>
  <c r="BK112" i="3" s="1"/>
  <c r="AO20" i="14"/>
  <c r="AO22" i="14" s="1"/>
  <c r="AJ15" i="16"/>
  <c r="AS15" i="16"/>
  <c r="BC15" i="16"/>
  <c r="BE235" i="3"/>
  <c r="AZ258" i="3"/>
  <c r="BS258" i="3" s="1"/>
  <c r="AZ260" i="3"/>
  <c r="BB258" i="3"/>
  <c r="BB260" i="3"/>
  <c r="BC20" i="14"/>
  <c r="BC22" i="14" s="1"/>
  <c r="AJ6" i="2"/>
  <c r="AM6" i="2"/>
  <c r="AL440" i="3" s="1"/>
  <c r="BE449" i="3" s="1"/>
  <c r="AN6" i="2"/>
  <c r="AM440" i="3" s="1"/>
  <c r="BF448" i="3" s="1"/>
  <c r="BM534" i="3"/>
  <c r="BM557" i="3"/>
  <c r="BI234" i="3"/>
  <c r="AK15" i="16"/>
  <c r="BE532" i="3"/>
  <c r="AP281" i="3"/>
  <c r="BI281" i="3" s="1"/>
  <c r="AO335" i="3"/>
  <c r="BH335" i="3" s="1"/>
  <c r="AP450" i="3"/>
  <c r="BI450" i="3" s="1"/>
  <c r="N567" i="3"/>
  <c r="BH567" i="3" s="1"/>
  <c r="Q477" i="3"/>
  <c r="BK481" i="3" s="1"/>
  <c r="Q429" i="3"/>
  <c r="AR535" i="3"/>
  <c r="BK535" i="3" s="1"/>
  <c r="AG15" i="35"/>
  <c r="AO15" i="35"/>
  <c r="AI15" i="22"/>
  <c r="AD15" i="16"/>
  <c r="AL15" i="16"/>
  <c r="AK15" i="35"/>
  <c r="AE18" i="16"/>
  <c r="AE20" i="16" s="1"/>
  <c r="AU18" i="16"/>
  <c r="AU20" i="16" s="1"/>
  <c r="BC18" i="16"/>
  <c r="BC20" i="16" s="1"/>
  <c r="C15" i="35"/>
  <c r="T15" i="35"/>
  <c r="BI295" i="3"/>
  <c r="BI380" i="3"/>
  <c r="BH504" i="3"/>
  <c r="BI533" i="3"/>
  <c r="BK500" i="3"/>
  <c r="BK555" i="3"/>
  <c r="BK566" i="3"/>
  <c r="G9" i="35"/>
  <c r="O15" i="35"/>
  <c r="AQ16" i="13"/>
  <c r="BF557" i="3"/>
  <c r="BE574" i="3"/>
  <c r="P6" i="1"/>
  <c r="AI18" i="16"/>
  <c r="AI20" i="16" s="1"/>
  <c r="AJ17" i="14"/>
  <c r="AS17" i="14"/>
  <c r="AP454" i="3"/>
  <c r="AP473" i="3" s="1"/>
  <c r="BI473" i="3" s="1"/>
  <c r="BK166" i="3"/>
  <c r="R6" i="2"/>
  <c r="BB13" i="35"/>
  <c r="AV27" i="18"/>
  <c r="BG401" i="3"/>
  <c r="AE261" i="3"/>
  <c r="AZ383" i="3"/>
  <c r="BS383" i="3" s="1"/>
  <c r="BD258" i="3"/>
  <c r="H290" i="3"/>
  <c r="E290" i="3"/>
  <c r="BN289" i="3"/>
  <c r="BF214" i="3"/>
  <c r="BF567" i="3"/>
  <c r="BF479" i="3"/>
  <c r="BE499" i="3"/>
  <c r="BE179" i="3"/>
  <c r="BG406" i="3"/>
  <c r="AK408" i="3"/>
  <c r="BD408" i="3" s="1"/>
  <c r="AI335" i="3"/>
  <c r="BM421" i="3"/>
  <c r="K568" i="3"/>
  <c r="BE568" i="3" s="1"/>
  <c r="F568" i="3"/>
  <c r="AE493" i="3"/>
  <c r="AC473" i="3"/>
  <c r="BM565" i="3"/>
  <c r="BD544" i="3"/>
  <c r="BK565" i="3"/>
  <c r="BM532" i="3"/>
  <c r="BE334" i="3"/>
  <c r="AF408" i="3"/>
  <c r="AE408" i="3"/>
  <c r="AI383" i="3"/>
  <c r="F271" i="3"/>
  <c r="B249" i="3"/>
  <c r="BF190" i="3"/>
  <c r="BF220" i="3"/>
  <c r="BE468" i="3"/>
  <c r="BG533" i="3"/>
  <c r="BD555" i="3"/>
  <c r="BE556" i="3"/>
  <c r="AM578" i="3"/>
  <c r="BF578" i="3" s="1"/>
  <c r="AE335" i="3"/>
  <c r="AJ261" i="3"/>
  <c r="AH383" i="3"/>
  <c r="M249" i="3"/>
  <c r="BG249" i="3" s="1"/>
  <c r="F290" i="3"/>
  <c r="BF195" i="3"/>
  <c r="BF217" i="3"/>
  <c r="AD558" i="3"/>
  <c r="G608" i="3"/>
  <c r="AJ408" i="3"/>
  <c r="BN321" i="3"/>
  <c r="BK601" i="3"/>
  <c r="BE332" i="3"/>
  <c r="BF566" i="3"/>
  <c r="BM566" i="3"/>
  <c r="BN296" i="3"/>
  <c r="BE162" i="3"/>
  <c r="BF216" i="3"/>
  <c r="BE456" i="3"/>
  <c r="BF482" i="3"/>
  <c r="BE502" i="3"/>
  <c r="BM491" i="3"/>
  <c r="BD534" i="3"/>
  <c r="BD554" i="3"/>
  <c r="BE555" i="3"/>
  <c r="BF576" i="3"/>
  <c r="BG575" i="3"/>
  <c r="BM575" i="3"/>
  <c r="BF594" i="3"/>
  <c r="BM594" i="3"/>
  <c r="AJ450" i="3"/>
  <c r="BB383" i="3"/>
  <c r="AF383" i="3"/>
  <c r="BA383" i="3"/>
  <c r="BT383" i="3" s="1"/>
  <c r="Z271" i="3"/>
  <c r="BT271" i="3" s="1"/>
  <c r="BM176" i="3"/>
  <c r="BE231" i="3"/>
  <c r="BF472" i="3"/>
  <c r="AZ578" i="3"/>
  <c r="BS578" i="3" s="1"/>
  <c r="AI595" i="3"/>
  <c r="BD594" i="3"/>
  <c r="BF593" i="3"/>
  <c r="BA595" i="3"/>
  <c r="BT595" i="3" s="1"/>
  <c r="BE616" i="3"/>
  <c r="BG616" i="3"/>
  <c r="BD557" i="3"/>
  <c r="Z608" i="3"/>
  <c r="BT608" i="3" s="1"/>
  <c r="BG402" i="3"/>
  <c r="AU383" i="3"/>
  <c r="BN383" i="3" s="1"/>
  <c r="AZ335" i="3"/>
  <c r="BS335" i="3" s="1"/>
  <c r="I290" i="3"/>
  <c r="S483" i="3"/>
  <c r="BM483" i="3" s="1"/>
  <c r="BF160" i="3"/>
  <c r="D249" i="3"/>
  <c r="BE267" i="3"/>
  <c r="BG289" i="3"/>
  <c r="BF457" i="3"/>
  <c r="BG564" i="3"/>
  <c r="BG177" i="3"/>
  <c r="BF575" i="3"/>
  <c r="BG268" i="3"/>
  <c r="BK279" i="3"/>
  <c r="BF248" i="3"/>
  <c r="L249" i="3"/>
  <c r="BF249" i="3" s="1"/>
  <c r="BF123" i="3"/>
  <c r="BF128" i="3"/>
  <c r="BI127" i="3"/>
  <c r="BI206" i="3"/>
  <c r="BH111" i="3"/>
  <c r="BM161" i="3"/>
  <c r="BM215" i="3"/>
  <c r="BM160" i="3"/>
  <c r="BH333" i="3"/>
  <c r="BH332" i="3"/>
  <c r="BH334" i="3"/>
  <c r="BE113" i="3"/>
  <c r="AD450" i="3"/>
  <c r="BI116" i="3"/>
  <c r="BI124" i="3"/>
  <c r="BK191" i="3"/>
  <c r="BE492" i="3"/>
  <c r="BE490" i="3"/>
  <c r="BM614" i="3"/>
  <c r="BM616" i="3"/>
  <c r="BM618" i="3"/>
  <c r="BM613" i="3"/>
  <c r="O118" i="3"/>
  <c r="BI118" i="3" s="1"/>
  <c r="BI126" i="3"/>
  <c r="AC238" i="3"/>
  <c r="BK258" i="3"/>
  <c r="BK260" i="3"/>
  <c r="BK257" i="3"/>
  <c r="AR261" i="3"/>
  <c r="BK261" i="3" s="1"/>
  <c r="BH277" i="3"/>
  <c r="BH256" i="3"/>
  <c r="BH260" i="3"/>
  <c r="AO261" i="3"/>
  <c r="BH261" i="3" s="1"/>
  <c r="BH257" i="3"/>
  <c r="BD248" i="3"/>
  <c r="J249" i="3"/>
  <c r="BD249" i="3" s="1"/>
  <c r="AD595" i="3"/>
  <c r="BF125" i="3"/>
  <c r="BI117" i="3"/>
  <c r="BI125" i="3"/>
  <c r="S167" i="3"/>
  <c r="BM167" i="3" s="1"/>
  <c r="BD390" i="3"/>
  <c r="BM151" i="3"/>
  <c r="BE111" i="3"/>
  <c r="BM177" i="3"/>
  <c r="BM175" i="3"/>
  <c r="BD237" i="3"/>
  <c r="BE233" i="3"/>
  <c r="BE234" i="3"/>
  <c r="BF296" i="3"/>
  <c r="BE247" i="3"/>
  <c r="K249" i="3"/>
  <c r="BE249" i="3" s="1"/>
  <c r="BK606" i="3"/>
  <c r="BM163" i="3"/>
  <c r="AU408" i="3"/>
  <c r="BN408" i="3" s="1"/>
  <c r="BK602" i="3"/>
  <c r="BE514" i="3"/>
  <c r="BD576" i="3"/>
  <c r="BD575" i="3"/>
  <c r="BH517" i="3"/>
  <c r="BE112" i="3"/>
  <c r="BI115" i="3"/>
  <c r="BM166" i="3"/>
  <c r="BD287" i="3"/>
  <c r="BG471" i="3"/>
  <c r="BH516" i="3"/>
  <c r="AN383" i="3"/>
  <c r="BG383" i="3" s="1"/>
  <c r="BE117" i="3"/>
  <c r="BI114" i="3"/>
  <c r="BI434" i="3"/>
  <c r="BN203" i="3"/>
  <c r="BM482" i="3"/>
  <c r="BI491" i="3"/>
  <c r="BI492" i="3"/>
  <c r="BD394" i="3"/>
  <c r="BK389" i="3"/>
  <c r="BD230" i="3"/>
  <c r="BD236" i="3"/>
  <c r="BD234" i="3"/>
  <c r="BG333" i="3"/>
  <c r="BG332" i="3"/>
  <c r="BE401" i="3"/>
  <c r="BE407" i="3"/>
  <c r="BE403" i="3"/>
  <c r="BE402" i="3"/>
  <c r="BM258" i="3"/>
  <c r="AT261" i="3"/>
  <c r="BM261" i="3" s="1"/>
  <c r="BM257" i="3"/>
  <c r="BM260" i="3"/>
  <c r="BI123" i="3"/>
  <c r="AK281" i="3"/>
  <c r="BD281" i="3" s="1"/>
  <c r="BD257" i="3"/>
  <c r="AK261" i="3"/>
  <c r="BD261" i="3" s="1"/>
  <c r="BD260" i="3"/>
  <c r="BI112" i="3"/>
  <c r="BN207" i="3"/>
  <c r="BM164" i="3"/>
  <c r="BI489" i="3"/>
  <c r="BH435" i="3"/>
  <c r="BM159" i="3"/>
  <c r="BH113" i="3"/>
  <c r="F249" i="3"/>
  <c r="H249" i="3"/>
  <c r="S249" i="3"/>
  <c r="BM249" i="3" s="1"/>
  <c r="BD501" i="3"/>
  <c r="BD500" i="3"/>
  <c r="BM204" i="3"/>
  <c r="BE515" i="3"/>
  <c r="AO130" i="3"/>
  <c r="BH130" i="3" s="1"/>
  <c r="BI163" i="3"/>
  <c r="BI174" i="3"/>
  <c r="BI277" i="3"/>
  <c r="AP315" i="3"/>
  <c r="BI315" i="3" s="1"/>
  <c r="BH401" i="3"/>
  <c r="AP493" i="3"/>
  <c r="BI493" i="3" s="1"/>
  <c r="BH584" i="3"/>
  <c r="BI592" i="3"/>
  <c r="BI606" i="3"/>
  <c r="BG233" i="3"/>
  <c r="BK332" i="3"/>
  <c r="AR578" i="3"/>
  <c r="BK578" i="3" s="1"/>
  <c r="AC558" i="3"/>
  <c r="Z249" i="3"/>
  <c r="BT249" i="3" s="1"/>
  <c r="AG130" i="3"/>
  <c r="AF182" i="3"/>
  <c r="BD233" i="3"/>
  <c r="AT238" i="3"/>
  <c r="BM238" i="3" s="1"/>
  <c r="BB238" i="3"/>
  <c r="BG260" i="3"/>
  <c r="AN261" i="3"/>
  <c r="BG261" i="3" s="1"/>
  <c r="BG257" i="3"/>
  <c r="AU261" i="3"/>
  <c r="BN261" i="3" s="1"/>
  <c r="BN260" i="3"/>
  <c r="BN257" i="3"/>
  <c r="AZ281" i="3"/>
  <c r="BS281" i="3" s="1"/>
  <c r="BF297" i="3"/>
  <c r="AH315" i="3"/>
  <c r="BG356" i="3"/>
  <c r="BG405" i="3"/>
  <c r="BB408" i="3"/>
  <c r="AH450" i="3"/>
  <c r="AE473" i="3"/>
  <c r="AG493" i="3"/>
  <c r="AJ518" i="3"/>
  <c r="AZ518" i="3"/>
  <c r="BS518" i="3" s="1"/>
  <c r="AH535" i="3"/>
  <c r="AI535" i="3"/>
  <c r="AN535" i="3"/>
  <c r="BG535" i="3" s="1"/>
  <c r="AG558" i="3"/>
  <c r="AH558" i="3"/>
  <c r="AE578" i="3"/>
  <c r="BB595" i="3"/>
  <c r="BI257" i="3"/>
  <c r="BI260" i="3"/>
  <c r="AP261" i="3"/>
  <c r="BI261" i="3" s="1"/>
  <c r="BH449" i="3"/>
  <c r="AD535" i="3"/>
  <c r="D118" i="3"/>
  <c r="F118" i="3"/>
  <c r="D167" i="3"/>
  <c r="BE165" i="3"/>
  <c r="BE159" i="3"/>
  <c r="BG165" i="3"/>
  <c r="BN191" i="3"/>
  <c r="BD214" i="3"/>
  <c r="BG222" i="3"/>
  <c r="BD268" i="3"/>
  <c r="M271" i="3"/>
  <c r="BG271" i="3" s="1"/>
  <c r="BE459" i="3"/>
  <c r="BF459" i="3"/>
  <c r="E506" i="3"/>
  <c r="BD502" i="3"/>
  <c r="I568" i="3"/>
  <c r="BG567" i="3"/>
  <c r="H587" i="3"/>
  <c r="Z587" i="3"/>
  <c r="BT587" i="3" s="1"/>
  <c r="AI130" i="3"/>
  <c r="BB153" i="3"/>
  <c r="BM181" i="3"/>
  <c r="BN200" i="3"/>
  <c r="BE237" i="3"/>
  <c r="AI281" i="3"/>
  <c r="AT281" i="3"/>
  <c r="BM281" i="3" s="1"/>
  <c r="AI315" i="3"/>
  <c r="AH335" i="3"/>
  <c r="BE404" i="3"/>
  <c r="AZ408" i="3"/>
  <c r="BS408" i="3" s="1"/>
  <c r="AF450" i="3"/>
  <c r="AZ473" i="3"/>
  <c r="BS473" i="3" s="1"/>
  <c r="AT493" i="3"/>
  <c r="BM493" i="3" s="1"/>
  <c r="BA493" i="3"/>
  <c r="BT493" i="3" s="1"/>
  <c r="AG518" i="3"/>
  <c r="AZ535" i="3"/>
  <c r="BS535" i="3" s="1"/>
  <c r="AE558" i="3"/>
  <c r="AJ558" i="3"/>
  <c r="AK558" i="3"/>
  <c r="BD558" i="3" s="1"/>
  <c r="AN558" i="3"/>
  <c r="BG558" i="3" s="1"/>
  <c r="BE576" i="3"/>
  <c r="AT578" i="3"/>
  <c r="BM578" i="3" s="1"/>
  <c r="AZ595" i="3"/>
  <c r="BS595" i="3" s="1"/>
  <c r="AC620" i="3"/>
  <c r="AA290" i="3"/>
  <c r="BD370" i="3"/>
  <c r="Z461" i="3"/>
  <c r="BT461" i="3" s="1"/>
  <c r="BE567" i="3"/>
  <c r="Z568" i="3"/>
  <c r="BT568" i="3" s="1"/>
  <c r="BF607" i="3"/>
  <c r="AL261" i="3"/>
  <c r="BE261" i="3" s="1"/>
  <c r="BE260" i="3"/>
  <c r="BE257" i="3"/>
  <c r="AM261" i="3"/>
  <c r="BF261" i="3" s="1"/>
  <c r="BF260" i="3"/>
  <c r="BF257" i="3"/>
  <c r="AC298" i="3"/>
  <c r="AD315" i="3"/>
  <c r="E249" i="3"/>
  <c r="G249" i="3"/>
  <c r="I249" i="3"/>
  <c r="T249" i="3"/>
  <c r="BN249" i="3" s="1"/>
  <c r="BM180" i="3"/>
  <c r="BM174" i="3"/>
  <c r="AD261" i="3"/>
  <c r="BM230" i="3"/>
  <c r="BM577" i="3"/>
  <c r="BN295" i="3"/>
  <c r="AU298" i="3"/>
  <c r="BN298" i="3" s="1"/>
  <c r="AM335" i="3"/>
  <c r="BF335" i="3" s="1"/>
  <c r="BF332" i="3"/>
  <c r="F608" i="3"/>
  <c r="O167" i="3"/>
  <c r="BI167" i="3" s="1"/>
  <c r="BI159" i="3"/>
  <c r="AO238" i="3"/>
  <c r="BH238" i="3" s="1"/>
  <c r="BH230" i="3"/>
  <c r="BI381" i="3"/>
  <c r="AP383" i="3"/>
  <c r="BI383" i="3" s="1"/>
  <c r="AO408" i="3"/>
  <c r="BH408" i="3" s="1"/>
  <c r="BH407" i="3"/>
  <c r="BH178" i="3"/>
  <c r="BH180" i="3"/>
  <c r="BH515" i="3"/>
  <c r="J118" i="3"/>
  <c r="BD118" i="3" s="1"/>
  <c r="BH511" i="3"/>
  <c r="BH512" i="3"/>
  <c r="BI287" i="3"/>
  <c r="O290" i="3"/>
  <c r="BI290" i="3" s="1"/>
  <c r="K444" i="3"/>
  <c r="BE444" i="3" s="1"/>
  <c r="BI502" i="3"/>
  <c r="BI500" i="3"/>
  <c r="AH182" i="3"/>
  <c r="AN208" i="3"/>
  <c r="BG208" i="3" s="1"/>
  <c r="BG206" i="3"/>
  <c r="BG203" i="3"/>
  <c r="BG202" i="3"/>
  <c r="BG204" i="3"/>
  <c r="BG207" i="3"/>
  <c r="BG200" i="3"/>
  <c r="BA238" i="3"/>
  <c r="BT238" i="3" s="1"/>
  <c r="BN258" i="3"/>
  <c r="AL383" i="3"/>
  <c r="BE383" i="3" s="1"/>
  <c r="AE518" i="3"/>
  <c r="BF514" i="3"/>
  <c r="BF513" i="3"/>
  <c r="AM518" i="3"/>
  <c r="BF518" i="3" s="1"/>
  <c r="BF512" i="3"/>
  <c r="BA518" i="3"/>
  <c r="BT518" i="3" s="1"/>
  <c r="BD533" i="3"/>
  <c r="AK535" i="3"/>
  <c r="BD535" i="3" s="1"/>
  <c r="AL558" i="3"/>
  <c r="BE558" i="3" s="1"/>
  <c r="BE554" i="3"/>
  <c r="BM554" i="3"/>
  <c r="AT558" i="3"/>
  <c r="BM558" i="3" s="1"/>
  <c r="BG594" i="3"/>
  <c r="BG592" i="3"/>
  <c r="AM620" i="3"/>
  <c r="BF620" i="3" s="1"/>
  <c r="BF616" i="3"/>
  <c r="AK383" i="3"/>
  <c r="BD383" i="3" s="1"/>
  <c r="BD381" i="3"/>
  <c r="BG192" i="3"/>
  <c r="BG190" i="3"/>
  <c r="BG188" i="3"/>
  <c r="BG193" i="3"/>
  <c r="BG191" i="3"/>
  <c r="BE215" i="3"/>
  <c r="BG288" i="3"/>
  <c r="M290" i="3"/>
  <c r="BG290" i="3" s="1"/>
  <c r="BD565" i="3"/>
  <c r="BD564" i="3"/>
  <c r="J568" i="3"/>
  <c r="BD568" i="3" s="1"/>
  <c r="BE607" i="3"/>
  <c r="BE604" i="3"/>
  <c r="BE603" i="3"/>
  <c r="BE601" i="3"/>
  <c r="BE606" i="3"/>
  <c r="BE602" i="3"/>
  <c r="BF232" i="3"/>
  <c r="BF237" i="3"/>
  <c r="BF235" i="3"/>
  <c r="BF233" i="3"/>
  <c r="AL298" i="3"/>
  <c r="BE298" i="3" s="1"/>
  <c r="BE295" i="3"/>
  <c r="BM406" i="3"/>
  <c r="BM405" i="3"/>
  <c r="AF558" i="3"/>
  <c r="BG279" i="3"/>
  <c r="AH408" i="3"/>
  <c r="AI408" i="3"/>
  <c r="AA608" i="3"/>
  <c r="BH378" i="3"/>
  <c r="AO383" i="3"/>
  <c r="BH383" i="3" s="1"/>
  <c r="BI458" i="3"/>
  <c r="O461" i="3"/>
  <c r="BI461" i="3" s="1"/>
  <c r="BH503" i="3"/>
  <c r="BH501" i="3"/>
  <c r="BH499" i="3"/>
  <c r="AZ238" i="3"/>
  <c r="BS238" i="3" s="1"/>
  <c r="BK125" i="3"/>
  <c r="Q141" i="3"/>
  <c r="BK141" i="3" s="1"/>
  <c r="Q167" i="3"/>
  <c r="BK167" i="3" s="1"/>
  <c r="BK163" i="3"/>
  <c r="BK404" i="3"/>
  <c r="BK403" i="3"/>
  <c r="AR450" i="3"/>
  <c r="BK450" i="3" s="1"/>
  <c r="BJ554" i="3"/>
  <c r="AQ558" i="3"/>
  <c r="BJ558" i="3" s="1"/>
  <c r="I167" i="3"/>
  <c r="K167" i="3"/>
  <c r="BE167" i="3" s="1"/>
  <c r="BG162" i="3"/>
  <c r="BG159" i="3"/>
  <c r="BG160" i="3"/>
  <c r="D196" i="3"/>
  <c r="L196" i="3"/>
  <c r="BF196" i="3" s="1"/>
  <c r="BF192" i="3"/>
  <c r="BG194" i="3"/>
  <c r="BD216" i="3"/>
  <c r="BN244" i="3"/>
  <c r="D271" i="3"/>
  <c r="T271" i="3"/>
  <c r="BN271" i="3" s="1"/>
  <c r="BM287" i="3"/>
  <c r="S290" i="3"/>
  <c r="BM290" i="3" s="1"/>
  <c r="L461" i="3"/>
  <c r="BF461" i="3" s="1"/>
  <c r="BG503" i="3"/>
  <c r="BG544" i="3"/>
  <c r="BG543" i="3"/>
  <c r="D568" i="3"/>
  <c r="E568" i="3"/>
  <c r="H568" i="3"/>
  <c r="BD586" i="3"/>
  <c r="BD585" i="3"/>
  <c r="J587" i="3"/>
  <c r="BD587" i="3" s="1"/>
  <c r="S587" i="3"/>
  <c r="BM587" i="3" s="1"/>
  <c r="E608" i="3"/>
  <c r="AT153" i="3"/>
  <c r="BM153" i="3" s="1"/>
  <c r="AZ182" i="3"/>
  <c r="BS182" i="3" s="1"/>
  <c r="AF208" i="3"/>
  <c r="AL208" i="3"/>
  <c r="BE208" i="3" s="1"/>
  <c r="BE204" i="3"/>
  <c r="BG205" i="3"/>
  <c r="AE281" i="3"/>
  <c r="AJ281" i="3"/>
  <c r="AL315" i="3"/>
  <c r="BE315" i="3" s="1"/>
  <c r="AN315" i="3"/>
  <c r="BG315" i="3" s="1"/>
  <c r="AF335" i="3"/>
  <c r="AG335" i="3"/>
  <c r="BG334" i="3"/>
  <c r="AN335" i="3"/>
  <c r="BG335" i="3" s="1"/>
  <c r="AM383" i="3"/>
  <c r="BF383" i="3" s="1"/>
  <c r="BF377" i="3"/>
  <c r="BA408" i="3"/>
  <c r="BT408" i="3" s="1"/>
  <c r="AF473" i="3"/>
  <c r="AH518" i="3"/>
  <c r="BF515" i="3"/>
  <c r="AN518" i="3"/>
  <c r="BG518" i="3" s="1"/>
  <c r="BG512" i="3"/>
  <c r="BB518" i="3"/>
  <c r="AL535" i="3"/>
  <c r="BE535" i="3" s="1"/>
  <c r="AM558" i="3"/>
  <c r="BF558" i="3" s="1"/>
  <c r="AZ558" i="3"/>
  <c r="BS558" i="3" s="1"/>
  <c r="BA558" i="3"/>
  <c r="BT558" i="3" s="1"/>
  <c r="BD577" i="3"/>
  <c r="AK578" i="3"/>
  <c r="BD578" i="3" s="1"/>
  <c r="BG574" i="3"/>
  <c r="AN578" i="3"/>
  <c r="BG578" i="3" s="1"/>
  <c r="AF620" i="3"/>
  <c r="AH620" i="3"/>
  <c r="AJ620" i="3"/>
  <c r="AL620" i="3"/>
  <c r="BE620" i="3" s="1"/>
  <c r="AN620" i="3"/>
  <c r="BG620" i="3" s="1"/>
  <c r="BG593" i="3"/>
  <c r="AG408" i="3"/>
  <c r="BM503" i="3"/>
  <c r="AA141" i="3"/>
  <c r="AD208" i="3"/>
  <c r="BD295" i="3"/>
  <c r="AE383" i="3"/>
  <c r="BF458" i="3"/>
  <c r="AH105" i="3"/>
  <c r="AI105" i="3"/>
  <c r="BD259" i="3"/>
  <c r="AJ298" i="3"/>
  <c r="AH473" i="3"/>
  <c r="AF493" i="3"/>
  <c r="BF129" i="3"/>
  <c r="Z506" i="3"/>
  <c r="BT506" i="3" s="1"/>
  <c r="AC182" i="3"/>
  <c r="BD567" i="3"/>
  <c r="Z141" i="3"/>
  <c r="BT141" i="3" s="1"/>
  <c r="BN123" i="3"/>
  <c r="K290" i="3"/>
  <c r="BE290" i="3" s="1"/>
  <c r="BD566" i="3"/>
  <c r="AE105" i="3"/>
  <c r="BM279" i="3"/>
  <c r="BI436" i="3"/>
  <c r="BA153" i="3"/>
  <c r="BT153" i="3" s="1"/>
  <c r="BM218" i="3"/>
  <c r="BM492" i="3"/>
  <c r="BA578" i="3"/>
  <c r="BT578" i="3" s="1"/>
  <c r="BD593" i="3"/>
  <c r="BH479" i="3"/>
  <c r="BE116" i="3"/>
  <c r="BF517" i="3"/>
  <c r="BF511" i="3"/>
  <c r="BK402" i="3"/>
  <c r="BG245" i="3"/>
  <c r="BG248" i="3"/>
  <c r="BM331" i="3"/>
  <c r="BI503" i="3"/>
  <c r="AK298" i="3"/>
  <c r="BD298" i="3" s="1"/>
  <c r="BM334" i="3"/>
  <c r="AD493" i="3"/>
  <c r="BI111" i="3"/>
  <c r="BM501" i="3"/>
  <c r="BN127" i="3"/>
  <c r="AP298" i="3"/>
  <c r="BI298" i="3" s="1"/>
  <c r="AP182" i="3"/>
  <c r="BI182" i="3" s="1"/>
  <c r="C118" i="3"/>
  <c r="BK392" i="3"/>
  <c r="C461" i="3"/>
  <c r="AN281" i="3"/>
  <c r="BG281" i="3" s="1"/>
  <c r="BI505" i="3"/>
  <c r="BK395" i="3"/>
  <c r="BN129" i="3"/>
  <c r="BH174" i="3"/>
  <c r="BH175" i="3"/>
  <c r="BI278" i="3"/>
  <c r="BM114" i="3"/>
  <c r="O506" i="3"/>
  <c r="BI506" i="3" s="1"/>
  <c r="BG277" i="3"/>
  <c r="BI504" i="3"/>
  <c r="BM333" i="3"/>
  <c r="BD404" i="3"/>
  <c r="AR315" i="3"/>
  <c r="BK315" i="3" s="1"/>
  <c r="BH245" i="3"/>
  <c r="BH248" i="3"/>
  <c r="BI245" i="3"/>
  <c r="BI248" i="3"/>
  <c r="BM259" i="3"/>
  <c r="BE245" i="3"/>
  <c r="BE248" i="3"/>
  <c r="BK393" i="3"/>
  <c r="BN128" i="3"/>
  <c r="BH179" i="3"/>
  <c r="AD281" i="3"/>
  <c r="AD298" i="3"/>
  <c r="AC335" i="3"/>
  <c r="AD335" i="3"/>
  <c r="B527" i="3"/>
  <c r="AC535" i="3"/>
  <c r="BD406" i="3"/>
  <c r="BH356" i="3"/>
  <c r="C167" i="3"/>
  <c r="BD469" i="3"/>
  <c r="BM222" i="3"/>
  <c r="BM500" i="3"/>
  <c r="BK245" i="3"/>
  <c r="BK248" i="3"/>
  <c r="BI191" i="3"/>
  <c r="AO182" i="3"/>
  <c r="BH182" i="3" s="1"/>
  <c r="N196" i="3"/>
  <c r="BH196" i="3" s="1"/>
  <c r="BI259" i="3"/>
  <c r="AD620" i="3"/>
  <c r="BG280" i="3"/>
  <c r="BG278" i="3"/>
  <c r="BD405" i="3"/>
  <c r="BD470" i="3"/>
  <c r="BN124" i="3"/>
  <c r="BM219" i="3"/>
  <c r="BN126" i="3"/>
  <c r="BH331" i="3"/>
  <c r="AC105" i="3"/>
  <c r="BD117" i="3"/>
  <c r="AP130" i="3"/>
  <c r="BI130" i="3" s="1"/>
  <c r="BD403" i="3"/>
  <c r="BD472" i="3"/>
  <c r="BM502" i="3"/>
  <c r="BJ543" i="3"/>
  <c r="N118" i="3"/>
  <c r="BH118" i="3" s="1"/>
  <c r="AD518" i="3"/>
  <c r="F167" i="3"/>
  <c r="G167" i="3"/>
  <c r="BM245" i="3"/>
  <c r="BM248" i="3"/>
  <c r="AO518" i="3"/>
  <c r="BH518" i="3" s="1"/>
  <c r="AD358" i="3"/>
  <c r="B506" i="3"/>
  <c r="B271" i="3"/>
  <c r="BD468" i="3"/>
  <c r="BM221" i="3"/>
  <c r="BH181" i="3"/>
  <c r="BD613" i="3"/>
  <c r="AA118" i="3"/>
  <c r="BG166" i="3"/>
  <c r="BF460" i="3"/>
  <c r="AG315" i="3"/>
  <c r="AJ315" i="3"/>
  <c r="BG553" i="3"/>
  <c r="BM576" i="3"/>
  <c r="BH176" i="3"/>
  <c r="BE115" i="3"/>
  <c r="BM229" i="3"/>
  <c r="AF298" i="3"/>
  <c r="AF578" i="3"/>
  <c r="AG578" i="3"/>
  <c r="BB578" i="3"/>
  <c r="BE619" i="3"/>
  <c r="BG619" i="3"/>
  <c r="AZ620" i="3"/>
  <c r="BS620" i="3" s="1"/>
  <c r="BA620" i="3"/>
  <c r="BT620" i="3" s="1"/>
  <c r="BB620" i="3"/>
  <c r="BG513" i="3"/>
  <c r="AF535" i="3"/>
  <c r="BA535" i="3"/>
  <c r="BT535" i="3" s="1"/>
  <c r="BG617" i="3"/>
  <c r="BN245" i="3"/>
  <c r="BN248" i="3"/>
  <c r="BM235" i="3"/>
  <c r="BB298" i="3"/>
  <c r="AZ315" i="3"/>
  <c r="BS315" i="3" s="1"/>
  <c r="BB315" i="3"/>
  <c r="AJ335" i="3"/>
  <c r="BF378" i="3"/>
  <c r="AL408" i="3"/>
  <c r="BE408" i="3" s="1"/>
  <c r="BF471" i="3"/>
  <c r="BB473" i="3"/>
  <c r="AL493" i="3"/>
  <c r="BE493" i="3" s="1"/>
  <c r="BG163" i="3"/>
  <c r="BG585" i="3"/>
  <c r="BA182" i="3"/>
  <c r="BT182" i="3" s="1"/>
  <c r="AJ208" i="3"/>
  <c r="BB208" i="3"/>
  <c r="AE238" i="3"/>
  <c r="AI238" i="3"/>
  <c r="AK238" i="3"/>
  <c r="BD238" i="3" s="1"/>
  <c r="BN297" i="3"/>
  <c r="BM382" i="3"/>
  <c r="BM490" i="3"/>
  <c r="BF554" i="3"/>
  <c r="BI356" i="3"/>
  <c r="Z167" i="3"/>
  <c r="BT167" i="3" s="1"/>
  <c r="F196" i="3"/>
  <c r="H196" i="3"/>
  <c r="I196" i="3"/>
  <c r="Z196" i="3"/>
  <c r="BT196" i="3" s="1"/>
  <c r="AA196" i="3"/>
  <c r="BG215" i="3"/>
  <c r="G271" i="3"/>
  <c r="K271" i="3"/>
  <c r="BE271" i="3" s="1"/>
  <c r="AA271" i="3"/>
  <c r="BD288" i="3"/>
  <c r="Z290" i="3"/>
  <c r="BT290" i="3" s="1"/>
  <c r="T325" i="3"/>
  <c r="BN325" i="3" s="1"/>
  <c r="G371" i="3"/>
  <c r="BD366" i="3"/>
  <c r="E461" i="3"/>
  <c r="H461" i="3"/>
  <c r="K461" i="3"/>
  <c r="BE461" i="3" s="1"/>
  <c r="D483" i="3"/>
  <c r="D506" i="3"/>
  <c r="F506" i="3"/>
  <c r="I506" i="3"/>
  <c r="BD499" i="3"/>
  <c r="BG501" i="3"/>
  <c r="BM504" i="3"/>
  <c r="BM499" i="3"/>
  <c r="AA506" i="3"/>
  <c r="S568" i="3"/>
  <c r="BM568" i="3" s="1"/>
  <c r="G587" i="3"/>
  <c r="AA587" i="3"/>
  <c r="D608" i="3"/>
  <c r="H608" i="3"/>
  <c r="M608" i="3"/>
  <c r="BG608" i="3" s="1"/>
  <c r="BB130" i="3"/>
  <c r="AG182" i="3"/>
  <c r="AL182" i="3"/>
  <c r="BE182" i="3" s="1"/>
  <c r="BM233" i="3"/>
  <c r="BM296" i="3"/>
  <c r="BM489" i="3"/>
  <c r="BG517" i="3"/>
  <c r="BG511" i="3"/>
  <c r="M167" i="3"/>
  <c r="BG167" i="3" s="1"/>
  <c r="BG214" i="3"/>
  <c r="BE324" i="3"/>
  <c r="BF456" i="3"/>
  <c r="BM231" i="3"/>
  <c r="BM376" i="3"/>
  <c r="BF295" i="3"/>
  <c r="BD278" i="3"/>
  <c r="C444" i="3"/>
  <c r="BK333" i="3"/>
  <c r="BG557" i="3"/>
  <c r="BG554" i="3"/>
  <c r="AL595" i="3"/>
  <c r="BE595" i="3" s="1"/>
  <c r="BE594" i="3"/>
  <c r="BE593" i="3"/>
  <c r="BM619" i="3"/>
  <c r="AT620" i="3"/>
  <c r="BM620" i="3" s="1"/>
  <c r="BH206" i="3"/>
  <c r="BH205" i="3"/>
  <c r="BH200" i="3"/>
  <c r="BH259" i="3"/>
  <c r="BF234" i="3"/>
  <c r="BI516" i="3"/>
  <c r="BH514" i="3"/>
  <c r="BI511" i="3"/>
  <c r="BI405" i="3"/>
  <c r="BD277" i="3"/>
  <c r="BD376" i="3"/>
  <c r="BE356" i="3"/>
  <c r="BD402" i="3"/>
  <c r="BH258" i="3"/>
  <c r="BD245" i="3"/>
  <c r="BF247" i="3"/>
  <c r="BF245" i="3"/>
  <c r="AK473" i="3"/>
  <c r="BD473" i="3" s="1"/>
  <c r="BH489" i="3"/>
  <c r="AD473" i="3"/>
  <c r="BM511" i="3"/>
  <c r="BM515" i="3"/>
  <c r="BM517" i="3"/>
  <c r="BM514" i="3"/>
  <c r="BF532" i="3"/>
  <c r="BF534" i="3"/>
  <c r="BG556" i="3"/>
  <c r="BD379" i="3"/>
  <c r="BD280" i="3"/>
  <c r="BD380" i="3"/>
  <c r="BD407" i="3"/>
  <c r="BK585" i="3"/>
  <c r="Z118" i="3"/>
  <c r="BT118" i="3" s="1"/>
  <c r="BG259" i="3"/>
  <c r="BG256" i="3"/>
  <c r="BE277" i="3"/>
  <c r="BE280" i="3"/>
  <c r="BE278" i="3"/>
  <c r="BE279" i="3"/>
  <c r="BD297" i="3"/>
  <c r="BG296" i="3"/>
  <c r="AN298" i="3"/>
  <c r="BG298" i="3" s="1"/>
  <c r="AM315" i="3"/>
  <c r="BF315" i="3" s="1"/>
  <c r="AT315" i="3"/>
  <c r="BM315" i="3" s="1"/>
  <c r="AL335" i="3"/>
  <c r="BE335" i="3" s="1"/>
  <c r="BE331" i="3"/>
  <c r="BE379" i="3"/>
  <c r="BE376" i="3"/>
  <c r="BE378" i="3"/>
  <c r="AL473" i="3"/>
  <c r="BE473" i="3" s="1"/>
  <c r="BE471" i="3"/>
  <c r="BM419" i="3"/>
  <c r="AN473" i="3"/>
  <c r="BG473" i="3" s="1"/>
  <c r="BI501" i="3"/>
  <c r="BD377" i="3"/>
  <c r="BH247" i="3"/>
  <c r="AP535" i="3"/>
  <c r="BI535" i="3" s="1"/>
  <c r="AF238" i="3"/>
  <c r="AG238" i="3"/>
  <c r="AH238" i="3"/>
  <c r="AJ238" i="3"/>
  <c r="BF236" i="3"/>
  <c r="BF230" i="3"/>
  <c r="BG247" i="3"/>
  <c r="E196" i="3"/>
  <c r="BD190" i="3"/>
  <c r="BD192" i="3"/>
  <c r="BD195" i="3"/>
  <c r="BD191" i="3"/>
  <c r="BF288" i="3"/>
  <c r="BF289" i="3"/>
  <c r="BF287" i="3"/>
  <c r="L290" i="3"/>
  <c r="BF290" i="3" s="1"/>
  <c r="BE368" i="3"/>
  <c r="BE370" i="3"/>
  <c r="BE367" i="3"/>
  <c r="BE366" i="3"/>
  <c r="H506" i="3"/>
  <c r="BF504" i="3"/>
  <c r="BF499" i="3"/>
  <c r="BD543" i="3"/>
  <c r="BG545" i="3"/>
  <c r="BG565" i="3"/>
  <c r="M568" i="3"/>
  <c r="BG568" i="3" s="1"/>
  <c r="BD607" i="3"/>
  <c r="J608" i="3"/>
  <c r="BD608" i="3" s="1"/>
  <c r="K608" i="3"/>
  <c r="BE608" i="3" s="1"/>
  <c r="BE605" i="3"/>
  <c r="L608" i="3"/>
  <c r="BF608" i="3" s="1"/>
  <c r="BF603" i="3"/>
  <c r="BM605" i="3"/>
  <c r="BM604" i="3"/>
  <c r="BM602" i="3"/>
  <c r="BM606" i="3"/>
  <c r="BM603" i="3"/>
  <c r="S608" i="3"/>
  <c r="BM608" i="3" s="1"/>
  <c r="BM607" i="3"/>
  <c r="BM601" i="3"/>
  <c r="AK182" i="3"/>
  <c r="BD182" i="3" s="1"/>
  <c r="BD176" i="3"/>
  <c r="BD179" i="3"/>
  <c r="BF179" i="3"/>
  <c r="AM182" i="3"/>
  <c r="BF182" i="3" s="1"/>
  <c r="AN182" i="3"/>
  <c r="BG182" i="3" s="1"/>
  <c r="BM179" i="3"/>
  <c r="AT182" i="3"/>
  <c r="BM182" i="3" s="1"/>
  <c r="BH490" i="3"/>
  <c r="BH491" i="3"/>
  <c r="BK235" i="3"/>
  <c r="BG468" i="3"/>
  <c r="BD378" i="3"/>
  <c r="BH278" i="3"/>
  <c r="BK321" i="3"/>
  <c r="BH594" i="3"/>
  <c r="AO473" i="3"/>
  <c r="BH473" i="3" s="1"/>
  <c r="N506" i="3"/>
  <c r="BH506" i="3" s="1"/>
  <c r="BH492" i="3"/>
  <c r="B167" i="3"/>
  <c r="BM420" i="3"/>
  <c r="BI247" i="3"/>
  <c r="BG246" i="3"/>
  <c r="BD401" i="3"/>
  <c r="BG470" i="3"/>
  <c r="BE246" i="3"/>
  <c r="BD512" i="3"/>
  <c r="BG244" i="3"/>
  <c r="BH279" i="3"/>
  <c r="BH436" i="3"/>
  <c r="AR358" i="3"/>
  <c r="BK358" i="3" s="1"/>
  <c r="AO558" i="3"/>
  <c r="BH558" i="3" s="1"/>
  <c r="E167" i="3"/>
  <c r="H167" i="3"/>
  <c r="J167" i="3"/>
  <c r="BD167" i="3" s="1"/>
  <c r="L167" i="3"/>
  <c r="BF167" i="3" s="1"/>
  <c r="BF166" i="3"/>
  <c r="BF165" i="3"/>
  <c r="AD238" i="3"/>
  <c r="C290" i="3"/>
  <c r="BE166" i="3"/>
  <c r="BD193" i="3"/>
  <c r="S196" i="3"/>
  <c r="BM196" i="3" s="1"/>
  <c r="BN194" i="3"/>
  <c r="H271" i="3"/>
  <c r="BF267" i="3"/>
  <c r="F461" i="3"/>
  <c r="I461" i="3"/>
  <c r="BN407" i="3"/>
  <c r="BM533" i="3"/>
  <c r="BH125" i="3"/>
  <c r="AG535" i="3"/>
  <c r="AT535" i="3"/>
  <c r="BM535" i="3" s="1"/>
  <c r="BD553" i="3"/>
  <c r="BG555" i="3"/>
  <c r="AH578" i="3"/>
  <c r="AI578" i="3"/>
  <c r="AJ578" i="3"/>
  <c r="AD130" i="3"/>
  <c r="I118" i="3"/>
  <c r="AA461" i="3"/>
  <c r="BB493" i="3"/>
  <c r="AI518" i="3"/>
  <c r="G118" i="3"/>
  <c r="AF130" i="3"/>
  <c r="BI395" i="3"/>
  <c r="BN221" i="3"/>
  <c r="AG473" i="3"/>
  <c r="AC518" i="3"/>
  <c r="AE130" i="3"/>
  <c r="AC383" i="3"/>
  <c r="C196" i="3"/>
  <c r="B608" i="3"/>
  <c r="BM189" i="3"/>
  <c r="BD175" i="3"/>
  <c r="BF175" i="3"/>
  <c r="BN259" i="3"/>
  <c r="AZ298" i="3"/>
  <c r="BS298" i="3" s="1"/>
  <c r="BA298" i="3"/>
  <c r="BT298" i="3" s="1"/>
  <c r="AU335" i="3"/>
  <c r="BN335" i="3" s="1"/>
  <c r="BB335" i="3"/>
  <c r="BE382" i="3"/>
  <c r="BE377" i="3"/>
  <c r="BF404" i="3"/>
  <c r="BN404" i="3"/>
  <c r="H118" i="3"/>
  <c r="BN151" i="3"/>
  <c r="AT473" i="3"/>
  <c r="BM473" i="3" s="1"/>
  <c r="AI298" i="3"/>
  <c r="BF164" i="3"/>
  <c r="BF159" i="3"/>
  <c r="BD174" i="3"/>
  <c r="BF181" i="3"/>
  <c r="BG258" i="3"/>
  <c r="AL281" i="3"/>
  <c r="BE281" i="3" s="1"/>
  <c r="BB281" i="3"/>
  <c r="AE298" i="3"/>
  <c r="AG298" i="3"/>
  <c r="BD296" i="3"/>
  <c r="AG620" i="3"/>
  <c r="D461" i="3"/>
  <c r="AC281" i="3"/>
  <c r="AC315" i="3"/>
  <c r="AD408" i="3"/>
  <c r="BE270" i="3"/>
  <c r="H546" i="3"/>
  <c r="BE565" i="3"/>
  <c r="BF565" i="3"/>
  <c r="BF604" i="3"/>
  <c r="BE381" i="3"/>
  <c r="BM378" i="3"/>
  <c r="BN403" i="3"/>
  <c r="BI357" i="3"/>
  <c r="BI557" i="3"/>
  <c r="BK357" i="3"/>
  <c r="AL238" i="3"/>
  <c r="BE238" i="3" s="1"/>
  <c r="BE230" i="3"/>
  <c r="BK234" i="3"/>
  <c r="BK237" i="3"/>
  <c r="BK230" i="3"/>
  <c r="BK229" i="3"/>
  <c r="BK377" i="3"/>
  <c r="AR383" i="3"/>
  <c r="BK383" i="3" s="1"/>
  <c r="L506" i="3"/>
  <c r="BF506" i="3" s="1"/>
  <c r="BI512" i="3"/>
  <c r="BN382" i="3"/>
  <c r="BH577" i="3"/>
  <c r="BN377" i="3"/>
  <c r="BG124" i="3"/>
  <c r="BN152" i="3"/>
  <c r="BK231" i="3"/>
  <c r="AP620" i="3"/>
  <c r="BI620" i="3" s="1"/>
  <c r="AD182" i="3"/>
  <c r="BE123" i="3"/>
  <c r="BE128" i="3"/>
  <c r="BD618" i="3"/>
  <c r="BE289" i="3"/>
  <c r="BE287" i="3"/>
  <c r="BE288" i="3"/>
  <c r="BN288" i="3"/>
  <c r="T290" i="3"/>
  <c r="BN290" i="3" s="1"/>
  <c r="BM324" i="3"/>
  <c r="BD458" i="3"/>
  <c r="J461" i="3"/>
  <c r="BD461" i="3" s="1"/>
  <c r="BD459" i="3"/>
  <c r="BD457" i="3"/>
  <c r="BM460" i="3"/>
  <c r="S461" i="3"/>
  <c r="BM461" i="3" s="1"/>
  <c r="BM459" i="3"/>
  <c r="BD200" i="3"/>
  <c r="BD204" i="3"/>
  <c r="BD201" i="3"/>
  <c r="BD203" i="3"/>
  <c r="BD205" i="3"/>
  <c r="BF207" i="3"/>
  <c r="BF203" i="3"/>
  <c r="BF205" i="3"/>
  <c r="BD592" i="3"/>
  <c r="AK595" i="3"/>
  <c r="BD595" i="3" s="1"/>
  <c r="BK256" i="3"/>
  <c r="BK259" i="3"/>
  <c r="BE443" i="3"/>
  <c r="BG403" i="3"/>
  <c r="BF505" i="3"/>
  <c r="AU281" i="3"/>
  <c r="BN281" i="3" s="1"/>
  <c r="BI514" i="3"/>
  <c r="BI499" i="3"/>
  <c r="AT408" i="3"/>
  <c r="BM408" i="3" s="1"/>
  <c r="BN376" i="3"/>
  <c r="AO281" i="3"/>
  <c r="BH281" i="3" s="1"/>
  <c r="BI128" i="3"/>
  <c r="BN149" i="3"/>
  <c r="AR298" i="3"/>
  <c r="BK298" i="3" s="1"/>
  <c r="AR130" i="3"/>
  <c r="BK130" i="3" s="1"/>
  <c r="AO620" i="3"/>
  <c r="BH620" i="3" s="1"/>
  <c r="AU130" i="3"/>
  <c r="BN130" i="3" s="1"/>
  <c r="S506" i="3"/>
  <c r="BM506" i="3" s="1"/>
  <c r="BE124" i="3"/>
  <c r="BK126" i="3"/>
  <c r="BE125" i="3"/>
  <c r="BE127" i="3"/>
  <c r="BD614" i="3"/>
  <c r="BM115" i="3"/>
  <c r="BM111" i="3"/>
  <c r="BE534" i="3"/>
  <c r="BE533" i="3"/>
  <c r="BE577" i="3"/>
  <c r="AL578" i="3"/>
  <c r="BE578" i="3" s="1"/>
  <c r="BM295" i="3"/>
  <c r="BF502" i="3"/>
  <c r="BN279" i="3"/>
  <c r="BI517" i="3"/>
  <c r="BM404" i="3"/>
  <c r="BK233" i="3"/>
  <c r="BH618" i="3"/>
  <c r="AP558" i="3"/>
  <c r="BI558" i="3" s="1"/>
  <c r="O568" i="3"/>
  <c r="BI568" i="3" s="1"/>
  <c r="BK127" i="3"/>
  <c r="B118" i="3"/>
  <c r="BH619" i="3"/>
  <c r="AL518" i="3"/>
  <c r="BE518" i="3" s="1"/>
  <c r="BE512" i="3"/>
  <c r="BM513" i="3"/>
  <c r="AT518" i="3"/>
  <c r="BM518" i="3" s="1"/>
  <c r="BM402" i="3"/>
  <c r="BN378" i="3"/>
  <c r="BN380" i="3"/>
  <c r="BN278" i="3"/>
  <c r="BN148" i="3"/>
  <c r="BJ533" i="3"/>
  <c r="Q506" i="3"/>
  <c r="BK506" i="3" s="1"/>
  <c r="BK232" i="3"/>
  <c r="BH616" i="3"/>
  <c r="AN130" i="3"/>
  <c r="BG130" i="3" s="1"/>
  <c r="S118" i="3"/>
  <c r="BM118" i="3" s="1"/>
  <c r="BK150" i="3"/>
  <c r="AT208" i="3"/>
  <c r="BM208" i="3" s="1"/>
  <c r="AK620" i="3"/>
  <c r="BD620" i="3" s="1"/>
  <c r="BD616" i="3"/>
  <c r="BD231" i="3"/>
  <c r="BG180" i="3"/>
  <c r="BG181" i="3"/>
  <c r="BG176" i="3"/>
  <c r="AJ473" i="3"/>
  <c r="AM473" i="3"/>
  <c r="BF473" i="3" s="1"/>
  <c r="BF469" i="3"/>
  <c r="BM407" i="3"/>
  <c r="BM403" i="3"/>
  <c r="BE357" i="3"/>
  <c r="BN381" i="3"/>
  <c r="BK514" i="3"/>
  <c r="I483" i="3"/>
  <c r="BG127" i="3"/>
  <c r="AU153" i="3"/>
  <c r="BN153" i="3" s="1"/>
  <c r="Q461" i="3"/>
  <c r="BK461" i="3" s="1"/>
  <c r="N608" i="3"/>
  <c r="BH608" i="3" s="1"/>
  <c r="BH613" i="3"/>
  <c r="BH614" i="3"/>
  <c r="L483" i="3"/>
  <c r="BF483" i="3" s="1"/>
  <c r="BE114" i="3"/>
  <c r="BK123" i="3"/>
  <c r="BD619" i="3"/>
  <c r="AC450" i="3"/>
  <c r="BE177" i="3"/>
  <c r="BE180" i="3"/>
  <c r="BE175" i="3"/>
  <c r="BE176" i="3"/>
  <c r="BE174" i="3"/>
  <c r="BE178" i="3"/>
  <c r="BD333" i="3"/>
  <c r="AK335" i="3"/>
  <c r="BD335" i="3" s="1"/>
  <c r="BM379" i="3"/>
  <c r="AT383" i="3"/>
  <c r="BM383" i="3" s="1"/>
  <c r="BE448" i="3"/>
  <c r="BG231" i="3"/>
  <c r="AN238" i="3"/>
  <c r="BG238" i="3" s="1"/>
  <c r="BN277" i="3"/>
  <c r="N568" i="3"/>
  <c r="BH568" i="3" s="1"/>
  <c r="BF500" i="3"/>
  <c r="BF279" i="3"/>
  <c r="AN408" i="3"/>
  <c r="BG408" i="3" s="1"/>
  <c r="BF244" i="3"/>
  <c r="BF501" i="3"/>
  <c r="AP518" i="3"/>
  <c r="BI518" i="3" s="1"/>
  <c r="BN379" i="3"/>
  <c r="BH434" i="3"/>
  <c r="BG125" i="3"/>
  <c r="BK605" i="3"/>
  <c r="AR493" i="3"/>
  <c r="BK493" i="3" s="1"/>
  <c r="AR620" i="3"/>
  <c r="BK620" i="3" s="1"/>
  <c r="AR238" i="3"/>
  <c r="BK238" i="3" s="1"/>
  <c r="BH615" i="3"/>
  <c r="O608" i="3"/>
  <c r="BI608" i="3" s="1"/>
  <c r="AL130" i="3"/>
  <c r="BE130" i="3" s="1"/>
  <c r="K506" i="3"/>
  <c r="BE506" i="3" s="1"/>
  <c r="BK129" i="3"/>
  <c r="BD615" i="3"/>
  <c r="AU238" i="3"/>
  <c r="BN238" i="3" s="1"/>
  <c r="BF258" i="3"/>
  <c r="AM238" i="3"/>
  <c r="BF238" i="3" s="1"/>
  <c r="BG126" i="3"/>
  <c r="BD617" i="3"/>
  <c r="AR408" i="3"/>
  <c r="BK408" i="3" s="1"/>
  <c r="BI593" i="3"/>
  <c r="J506" i="3"/>
  <c r="BD506" i="3" s="1"/>
  <c r="BK124" i="3"/>
  <c r="BG123" i="3"/>
  <c r="BE129" i="3"/>
  <c r="BF545" i="3"/>
  <c r="BF544" i="3"/>
  <c r="BF543" i="3"/>
  <c r="AK105" i="3"/>
  <c r="BD105" i="3" s="1"/>
  <c r="BD99" i="3"/>
  <c r="BD102" i="3"/>
  <c r="BD100" i="3"/>
  <c r="BD101" i="3"/>
  <c r="BD104" i="3"/>
  <c r="BG178" i="3"/>
  <c r="BA208" i="3"/>
  <c r="BT208" i="3" s="1"/>
  <c r="BM356" i="3"/>
  <c r="BE553" i="3"/>
  <c r="BM556" i="3"/>
  <c r="B196" i="3"/>
  <c r="BE322" i="3"/>
  <c r="BD504" i="3"/>
  <c r="BE564" i="3"/>
  <c r="BD103" i="3"/>
  <c r="BE206" i="3"/>
  <c r="AZ208" i="3"/>
  <c r="BS208" i="3" s="1"/>
  <c r="BG357" i="3"/>
  <c r="BM355" i="3"/>
  <c r="BM574" i="3"/>
  <c r="BM113" i="3"/>
  <c r="BE163" i="3"/>
  <c r="AM208" i="3"/>
  <c r="BF208" i="3" s="1"/>
  <c r="BE405" i="3"/>
  <c r="BM555" i="3"/>
  <c r="C271" i="3"/>
  <c r="BM112" i="3"/>
  <c r="BE181" i="3"/>
  <c r="AK208" i="3"/>
  <c r="BD208" i="3" s="1"/>
  <c r="BN233" i="3"/>
  <c r="BN333" i="3"/>
  <c r="BG355" i="3"/>
  <c r="BD188" i="3"/>
  <c r="BM458" i="3"/>
  <c r="BD177" i="3"/>
  <c r="BD356" i="3"/>
  <c r="BM381" i="3"/>
  <c r="BE161" i="3"/>
  <c r="BD456" i="3"/>
  <c r="BE504" i="3"/>
  <c r="BD181" i="3"/>
  <c r="BG175" i="3"/>
  <c r="BM553" i="3"/>
  <c r="B396" i="3"/>
  <c r="AC208" i="3"/>
  <c r="BE160" i="3"/>
  <c r="BF161" i="3"/>
  <c r="BM193" i="3"/>
  <c r="BM456" i="3"/>
  <c r="BD180" i="3"/>
  <c r="BG174" i="3"/>
  <c r="BD202" i="3"/>
  <c r="BI555" i="3"/>
  <c r="AR208" i="3"/>
  <c r="BK208" i="3" s="1"/>
  <c r="BM354" i="3"/>
  <c r="BI566" i="3"/>
  <c r="BG354" i="3"/>
  <c r="BI180" i="3"/>
  <c r="BH344" i="3"/>
  <c r="AR595" i="3"/>
  <c r="BK595" i="3" s="1"/>
  <c r="AE208" i="3"/>
  <c r="BI576" i="3"/>
  <c r="BI354" i="3"/>
  <c r="BK379" i="3"/>
  <c r="BD354" i="3"/>
  <c r="AI208" i="3"/>
  <c r="AG208" i="3"/>
  <c r="BH124" i="3"/>
  <c r="BE354" i="3"/>
  <c r="AH208" i="3"/>
  <c r="BI204" i="3"/>
  <c r="P11" i="39"/>
  <c r="P13" i="39"/>
  <c r="N391" i="3"/>
  <c r="Q391" i="3"/>
  <c r="BK391" i="3" s="1"/>
  <c r="R21" i="12"/>
  <c r="I12" i="10"/>
  <c r="I21" i="10"/>
  <c r="I24" i="10" s="1"/>
  <c r="K216" i="3"/>
  <c r="BE216" i="3" s="1"/>
  <c r="L14" i="7"/>
  <c r="T196" i="3"/>
  <c r="BN196" i="3" s="1"/>
  <c r="P9" i="15"/>
  <c r="P25" i="15"/>
  <c r="P31" i="15" s="1"/>
  <c r="G22" i="15"/>
  <c r="G25" i="15"/>
  <c r="G31" i="15" s="1"/>
  <c r="BF215" i="3"/>
  <c r="L271" i="3"/>
  <c r="BF271" i="3" s="1"/>
  <c r="AA217" i="3"/>
  <c r="AA223" i="3" s="1"/>
  <c r="BF270" i="3"/>
  <c r="F17" i="36"/>
  <c r="R13" i="30"/>
  <c r="Q322" i="3"/>
  <c r="BK322" i="3" s="1"/>
  <c r="G305" i="3"/>
  <c r="BF268" i="3"/>
  <c r="P21" i="10"/>
  <c r="P24" i="10" s="1"/>
  <c r="H13" i="37"/>
  <c r="BD246" i="3"/>
  <c r="BD247" i="3"/>
  <c r="T30" i="6"/>
  <c r="Q190" i="3"/>
  <c r="BK190" i="3" s="1"/>
  <c r="R15" i="36"/>
  <c r="P13" i="37"/>
  <c r="AB13" i="40"/>
  <c r="AB21" i="12"/>
  <c r="K13" i="39"/>
  <c r="G13" i="37"/>
  <c r="F13" i="37"/>
  <c r="AA13" i="37"/>
  <c r="N18" i="16"/>
  <c r="N20" i="16" s="1"/>
  <c r="R21" i="10"/>
  <c r="R24" i="10" s="1"/>
  <c r="C20" i="16"/>
  <c r="BK394" i="3"/>
  <c r="Q13" i="37"/>
  <c r="B365" i="3"/>
  <c r="B371" i="3" s="1"/>
  <c r="C16" i="13"/>
  <c r="C23" i="6"/>
  <c r="G23" i="6"/>
  <c r="C25" i="15"/>
  <c r="C31" i="15" s="1"/>
  <c r="C21" i="12"/>
  <c r="H18" i="10"/>
  <c r="K12" i="10"/>
  <c r="I9" i="10"/>
  <c r="T17" i="6"/>
  <c r="K17" i="6"/>
  <c r="D22" i="15"/>
  <c r="H22" i="15"/>
  <c r="N18" i="10"/>
  <c r="E14" i="7"/>
  <c r="J14" i="7"/>
  <c r="C608" i="3"/>
  <c r="J8" i="13"/>
  <c r="E22" i="15"/>
  <c r="H25" i="15"/>
  <c r="H31" i="15" s="1"/>
  <c r="I31" i="12"/>
  <c r="I34" i="12" s="1"/>
  <c r="F9" i="10"/>
  <c r="T9" i="10"/>
  <c r="U18" i="10"/>
  <c r="R7" i="38"/>
  <c r="O13" i="38"/>
  <c r="N524" i="3" s="1"/>
  <c r="AA13" i="38"/>
  <c r="Z524" i="3" s="1"/>
  <c r="N10" i="38"/>
  <c r="M525" i="3" s="1"/>
  <c r="L13" i="38"/>
  <c r="K524" i="3" s="1"/>
  <c r="J5" i="38"/>
  <c r="I522" i="3" s="1"/>
  <c r="I11" i="38"/>
  <c r="H526" i="3" s="1"/>
  <c r="G11" i="38"/>
  <c r="F526" i="3" s="1"/>
  <c r="E13" i="38"/>
  <c r="D524" i="3" s="1"/>
  <c r="O10" i="38"/>
  <c r="N525" i="3" s="1"/>
  <c r="AA10" i="38"/>
  <c r="Z525" i="3" s="1"/>
  <c r="N11" i="38"/>
  <c r="M526" i="3" s="1"/>
  <c r="L10" i="38"/>
  <c r="K525" i="3" s="1"/>
  <c r="H5" i="38"/>
  <c r="G522" i="3" s="1"/>
  <c r="F5" i="38"/>
  <c r="E522" i="3" s="1"/>
  <c r="E10" i="38"/>
  <c r="D525" i="3" s="1"/>
  <c r="P5" i="38"/>
  <c r="O522" i="3" s="1"/>
  <c r="O11" i="38"/>
  <c r="N526" i="3" s="1"/>
  <c r="AA11" i="38"/>
  <c r="Z526" i="3" s="1"/>
  <c r="T5" i="38"/>
  <c r="S522" i="3" s="1"/>
  <c r="L11" i="38"/>
  <c r="K526" i="3" s="1"/>
  <c r="J13" i="38"/>
  <c r="I524" i="3" s="1"/>
  <c r="H13" i="38"/>
  <c r="G524" i="3" s="1"/>
  <c r="E11" i="38"/>
  <c r="D526" i="3" s="1"/>
  <c r="P13" i="38"/>
  <c r="O524" i="3" s="1"/>
  <c r="AB5" i="38"/>
  <c r="AA522" i="3" s="1"/>
  <c r="T13" i="38"/>
  <c r="S524" i="3" s="1"/>
  <c r="M5" i="38"/>
  <c r="L522" i="3" s="1"/>
  <c r="K5" i="38"/>
  <c r="J522" i="3" s="1"/>
  <c r="J10" i="38"/>
  <c r="I525" i="3" s="1"/>
  <c r="H10" i="38"/>
  <c r="G525" i="3" s="1"/>
  <c r="F13" i="38"/>
  <c r="E524" i="3" s="1"/>
  <c r="P10" i="38"/>
  <c r="O525" i="3" s="1"/>
  <c r="AB13" i="38"/>
  <c r="AA524" i="3" s="1"/>
  <c r="T10" i="38"/>
  <c r="S525" i="3" s="1"/>
  <c r="M13" i="38"/>
  <c r="L524" i="3" s="1"/>
  <c r="K13" i="38"/>
  <c r="J524" i="3" s="1"/>
  <c r="J11" i="38"/>
  <c r="I526" i="3" s="1"/>
  <c r="H11" i="38"/>
  <c r="G526" i="3" s="1"/>
  <c r="F10" i="38"/>
  <c r="E525" i="3" s="1"/>
  <c r="Q10" i="38"/>
  <c r="P525" i="3" s="1"/>
  <c r="AB11" i="38"/>
  <c r="AA526" i="3" s="1"/>
  <c r="N5" i="38"/>
  <c r="M522" i="3" s="1"/>
  <c r="M11" i="38"/>
  <c r="L526" i="3" s="1"/>
  <c r="K10" i="38"/>
  <c r="J525" i="3" s="1"/>
  <c r="I13" i="38"/>
  <c r="H524" i="3" s="1"/>
  <c r="G13" i="38"/>
  <c r="F524" i="3" s="1"/>
  <c r="E5" i="38"/>
  <c r="D522" i="3" s="1"/>
  <c r="O5" i="38"/>
  <c r="N522" i="3" s="1"/>
  <c r="AA5" i="38"/>
  <c r="Z522" i="3" s="1"/>
  <c r="N13" i="38"/>
  <c r="M524" i="3" s="1"/>
  <c r="L5" i="38"/>
  <c r="K522" i="3" s="1"/>
  <c r="K11" i="38"/>
  <c r="J526" i="3" s="1"/>
  <c r="I10" i="38"/>
  <c r="H525" i="3" s="1"/>
  <c r="G10" i="38"/>
  <c r="F525" i="3" s="1"/>
  <c r="AB10" i="38"/>
  <c r="AA525" i="3" s="1"/>
  <c r="G5" i="38"/>
  <c r="F522" i="3" s="1"/>
  <c r="F11" i="38"/>
  <c r="E526" i="3" s="1"/>
  <c r="T11" i="38"/>
  <c r="S526" i="3" s="1"/>
  <c r="P11" i="38"/>
  <c r="O526" i="3" s="1"/>
  <c r="I5" i="38"/>
  <c r="H522" i="3" s="1"/>
  <c r="P26" i="6"/>
  <c r="P30" i="6" s="1"/>
  <c r="R21" i="13"/>
  <c r="E21" i="13"/>
  <c r="G13" i="32"/>
  <c r="D12" i="10"/>
  <c r="O18" i="10"/>
  <c r="L9" i="10"/>
  <c r="P5" i="32"/>
  <c r="O17" i="32"/>
  <c r="N306" i="3" s="1"/>
  <c r="P22" i="32"/>
  <c r="O304" i="3" s="1"/>
  <c r="P16" i="32"/>
  <c r="P17" i="32"/>
  <c r="O306" i="3" s="1"/>
  <c r="O22" i="32"/>
  <c r="N304" i="3" s="1"/>
  <c r="O16" i="32"/>
  <c r="N305" i="3" s="1"/>
  <c r="O5" i="32"/>
  <c r="AA5" i="32"/>
  <c r="U5" i="32"/>
  <c r="T17" i="32"/>
  <c r="S306" i="3" s="1"/>
  <c r="M17" i="32"/>
  <c r="L306" i="3" s="1"/>
  <c r="BF306" i="3" s="1"/>
  <c r="K16" i="32"/>
  <c r="J305" i="3" s="1"/>
  <c r="I16" i="32"/>
  <c r="H305" i="3" s="1"/>
  <c r="G22" i="32"/>
  <c r="F304" i="3" s="1"/>
  <c r="E5" i="32"/>
  <c r="AA22" i="32"/>
  <c r="Z304" i="3" s="1"/>
  <c r="U22" i="32"/>
  <c r="T304" i="3" s="1"/>
  <c r="N5" i="32"/>
  <c r="L5" i="32"/>
  <c r="K17" i="32"/>
  <c r="J306" i="3" s="1"/>
  <c r="I17" i="32"/>
  <c r="H306" i="3" s="1"/>
  <c r="G16" i="32"/>
  <c r="F305" i="3" s="1"/>
  <c r="E22" i="32"/>
  <c r="D304" i="3" s="1"/>
  <c r="AA16" i="32"/>
  <c r="Z305" i="3" s="1"/>
  <c r="U16" i="32"/>
  <c r="T305" i="3" s="1"/>
  <c r="N22" i="32"/>
  <c r="M304" i="3" s="1"/>
  <c r="L22" i="32"/>
  <c r="K304" i="3" s="1"/>
  <c r="J5" i="32"/>
  <c r="I302" i="3" s="1"/>
  <c r="G17" i="32"/>
  <c r="F306" i="3" s="1"/>
  <c r="E16" i="32"/>
  <c r="D305" i="3" s="1"/>
  <c r="N16" i="32"/>
  <c r="M305" i="3" s="1"/>
  <c r="L16" i="32"/>
  <c r="K305" i="3" s="1"/>
  <c r="J22" i="32"/>
  <c r="I304" i="3" s="1"/>
  <c r="H5" i="32"/>
  <c r="F5" i="32"/>
  <c r="E17" i="32"/>
  <c r="D306" i="3" s="1"/>
  <c r="AB5" i="32"/>
  <c r="AA17" i="32"/>
  <c r="Z306" i="3" s="1"/>
  <c r="U17" i="32"/>
  <c r="T306" i="3" s="1"/>
  <c r="N17" i="32"/>
  <c r="M306" i="3" s="1"/>
  <c r="L17" i="32"/>
  <c r="K306" i="3" s="1"/>
  <c r="J16" i="32"/>
  <c r="I305" i="3" s="1"/>
  <c r="H22" i="32"/>
  <c r="G304" i="3" s="1"/>
  <c r="F22" i="32"/>
  <c r="E304" i="3" s="1"/>
  <c r="AB16" i="32"/>
  <c r="T22" i="32"/>
  <c r="M22" i="32"/>
  <c r="K5" i="32"/>
  <c r="I5" i="32"/>
  <c r="H302" i="3" s="1"/>
  <c r="H17" i="32"/>
  <c r="G306" i="3" s="1"/>
  <c r="F17" i="32"/>
  <c r="E306" i="3" s="1"/>
  <c r="AB17" i="32"/>
  <c r="AA306" i="3" s="1"/>
  <c r="T16" i="32"/>
  <c r="M16" i="32"/>
  <c r="L305" i="3" s="1"/>
  <c r="BF305" i="3" s="1"/>
  <c r="K22" i="32"/>
  <c r="J304" i="3" s="1"/>
  <c r="I22" i="32"/>
  <c r="H304" i="3" s="1"/>
  <c r="G5" i="32"/>
  <c r="AB22" i="15"/>
  <c r="O18" i="16"/>
  <c r="O20" i="16" s="1"/>
  <c r="D21" i="13"/>
  <c r="F13" i="32"/>
  <c r="F30" i="7"/>
  <c r="F34" i="7" s="1"/>
  <c r="C527" i="3"/>
  <c r="BE269" i="3"/>
  <c r="P22" i="13"/>
  <c r="O364" i="3" s="1"/>
  <c r="O22" i="13"/>
  <c r="AB12" i="13"/>
  <c r="AA370" i="3" s="1"/>
  <c r="AA7" i="13"/>
  <c r="Z369" i="3" s="1"/>
  <c r="U18" i="13"/>
  <c r="T368" i="3" s="1"/>
  <c r="T15" i="13"/>
  <c r="S367" i="3" s="1"/>
  <c r="N15" i="13"/>
  <c r="M367" i="3" s="1"/>
  <c r="M15" i="13"/>
  <c r="L367" i="3" s="1"/>
  <c r="K14" i="13"/>
  <c r="J365" i="3" s="1"/>
  <c r="J14" i="13"/>
  <c r="I365" i="3" s="1"/>
  <c r="I22" i="13"/>
  <c r="H364" i="3" s="1"/>
  <c r="P14" i="13"/>
  <c r="O365" i="3" s="1"/>
  <c r="O14" i="13"/>
  <c r="N365" i="3" s="1"/>
  <c r="AB5" i="13"/>
  <c r="AA5" i="13"/>
  <c r="AA12" i="13"/>
  <c r="Z370" i="3" s="1"/>
  <c r="U7" i="13"/>
  <c r="T369" i="3" s="1"/>
  <c r="T18" i="13"/>
  <c r="S368" i="3" s="1"/>
  <c r="N18" i="13"/>
  <c r="M368" i="3" s="1"/>
  <c r="P10" i="13"/>
  <c r="O366" i="3" s="1"/>
  <c r="O10" i="13"/>
  <c r="N366" i="3" s="1"/>
  <c r="AB22" i="13"/>
  <c r="AA22" i="13"/>
  <c r="T7" i="13"/>
  <c r="S369" i="3" s="1"/>
  <c r="N7" i="13"/>
  <c r="P15" i="13"/>
  <c r="O367" i="3" s="1"/>
  <c r="O15" i="13"/>
  <c r="N367" i="3" s="1"/>
  <c r="AB14" i="13"/>
  <c r="AA365" i="3" s="1"/>
  <c r="AA14" i="13"/>
  <c r="Z365" i="3" s="1"/>
  <c r="U5" i="13"/>
  <c r="U12" i="13"/>
  <c r="T370" i="3" s="1"/>
  <c r="T12" i="13"/>
  <c r="S370" i="3" s="1"/>
  <c r="N12" i="13"/>
  <c r="M370" i="3" s="1"/>
  <c r="P18" i="13"/>
  <c r="O368" i="3" s="1"/>
  <c r="O18" i="13"/>
  <c r="N368" i="3" s="1"/>
  <c r="AB10" i="13"/>
  <c r="AA366" i="3" s="1"/>
  <c r="AA10" i="13"/>
  <c r="Z366" i="3" s="1"/>
  <c r="U22" i="13"/>
  <c r="T364" i="3" s="1"/>
  <c r="T5" i="13"/>
  <c r="N5" i="13"/>
  <c r="M5" i="13"/>
  <c r="M12" i="13"/>
  <c r="L370" i="3" s="1"/>
  <c r="L7" i="13"/>
  <c r="K7" i="13"/>
  <c r="J369" i="3" s="1"/>
  <c r="BD369" i="3" s="1"/>
  <c r="J18" i="13"/>
  <c r="J21" i="13" s="1"/>
  <c r="I18" i="13"/>
  <c r="P12" i="13"/>
  <c r="O370" i="3" s="1"/>
  <c r="O12" i="13"/>
  <c r="N370" i="3" s="1"/>
  <c r="AB18" i="13"/>
  <c r="AA368" i="3" s="1"/>
  <c r="AA15" i="13"/>
  <c r="Z367" i="3" s="1"/>
  <c r="U10" i="13"/>
  <c r="T366" i="3" s="1"/>
  <c r="T14" i="13"/>
  <c r="S365" i="3" s="1"/>
  <c r="N14" i="13"/>
  <c r="M365" i="3" s="1"/>
  <c r="M14" i="13"/>
  <c r="L365" i="3" s="1"/>
  <c r="L22" i="13"/>
  <c r="P5" i="13"/>
  <c r="O362" i="3" s="1"/>
  <c r="O5" i="13"/>
  <c r="AB7" i="13"/>
  <c r="AA369" i="3" s="1"/>
  <c r="AA18" i="13"/>
  <c r="Z368" i="3" s="1"/>
  <c r="U15" i="13"/>
  <c r="T367" i="3" s="1"/>
  <c r="T10" i="13"/>
  <c r="S366" i="3" s="1"/>
  <c r="N10" i="13"/>
  <c r="M366" i="3" s="1"/>
  <c r="M10" i="13"/>
  <c r="L366" i="3" s="1"/>
  <c r="BG344" i="3"/>
  <c r="BF193" i="3"/>
  <c r="BM247" i="3"/>
  <c r="O10" i="30"/>
  <c r="O11" i="30"/>
  <c r="N323" i="3" s="1"/>
  <c r="BH323" i="3" s="1"/>
  <c r="P5" i="30"/>
  <c r="O319" i="3" s="1"/>
  <c r="BI324" i="3" s="1"/>
  <c r="P14" i="30"/>
  <c r="O321" i="3" s="1"/>
  <c r="BM246" i="3"/>
  <c r="P5" i="9"/>
  <c r="O11" i="9"/>
  <c r="N269" i="3" s="1"/>
  <c r="BH269" i="3" s="1"/>
  <c r="P15" i="9"/>
  <c r="O267" i="3" s="1"/>
  <c r="O12" i="9"/>
  <c r="N270" i="3" s="1"/>
  <c r="BH270" i="3" s="1"/>
  <c r="P10" i="9"/>
  <c r="O268" i="3" s="1"/>
  <c r="P11" i="9"/>
  <c r="O269" i="3" s="1"/>
  <c r="P12" i="9"/>
  <c r="O270" i="3" s="1"/>
  <c r="O15" i="9"/>
  <c r="N267" i="3" s="1"/>
  <c r="O10" i="9"/>
  <c r="N268" i="3" s="1"/>
  <c r="BH268" i="3" s="1"/>
  <c r="BF341" i="3"/>
  <c r="E12" i="12"/>
  <c r="E21" i="12" s="1"/>
  <c r="O5" i="12"/>
  <c r="AA5" i="12"/>
  <c r="U5" i="12"/>
  <c r="L5" i="12"/>
  <c r="E10" i="12"/>
  <c r="D395" i="3" s="1"/>
  <c r="D396" i="3" s="1"/>
  <c r="O15" i="12"/>
  <c r="N393" i="3" s="1"/>
  <c r="AA14" i="12"/>
  <c r="U14" i="12"/>
  <c r="T392" i="3" s="1"/>
  <c r="L14" i="12"/>
  <c r="K22" i="12"/>
  <c r="K31" i="12" s="1"/>
  <c r="K34" i="12" s="1"/>
  <c r="T5" i="12"/>
  <c r="J15" i="12"/>
  <c r="N5" i="12"/>
  <c r="I13" i="12"/>
  <c r="AB5" i="12"/>
  <c r="M5" i="12"/>
  <c r="G15" i="12"/>
  <c r="P8" i="12"/>
  <c r="O390" i="3" s="1"/>
  <c r="BI390" i="3" s="1"/>
  <c r="F10" i="12"/>
  <c r="E395" i="3" s="1"/>
  <c r="E396" i="3" s="1"/>
  <c r="BI585" i="3"/>
  <c r="BD541" i="3"/>
  <c r="BM543" i="3"/>
  <c r="T17" i="36"/>
  <c r="G13" i="40"/>
  <c r="V13" i="40"/>
  <c r="Q17" i="36"/>
  <c r="U13" i="40"/>
  <c r="J13" i="40"/>
  <c r="C16" i="33"/>
  <c r="C18" i="33" s="1"/>
  <c r="D17" i="36"/>
  <c r="R13" i="40"/>
  <c r="T13" i="40"/>
  <c r="L13" i="40"/>
  <c r="E34" i="7"/>
  <c r="R30" i="7"/>
  <c r="R34" i="7" s="1"/>
  <c r="R29" i="12"/>
  <c r="U26" i="6"/>
  <c r="U30" i="6" s="1"/>
  <c r="F18" i="16"/>
  <c r="F20" i="16" s="1"/>
  <c r="M25" i="15"/>
  <c r="M31" i="15" s="1"/>
  <c r="C13" i="40"/>
  <c r="W13" i="40"/>
  <c r="BJ542" i="3"/>
  <c r="R17" i="9"/>
  <c r="BK192" i="3"/>
  <c r="BD391" i="3"/>
  <c r="E18" i="16"/>
  <c r="E20" i="16" s="1"/>
  <c r="AA18" i="16"/>
  <c r="AA20" i="16" s="1"/>
  <c r="J18" i="16"/>
  <c r="J20" i="16" s="1"/>
  <c r="T29" i="12"/>
  <c r="BJ544" i="3"/>
  <c r="O26" i="6"/>
  <c r="O30" i="6" s="1"/>
  <c r="K30" i="7"/>
  <c r="K34" i="7" s="1"/>
  <c r="J30" i="7"/>
  <c r="J34" i="7" s="1"/>
  <c r="C371" i="3"/>
  <c r="B587" i="3"/>
  <c r="N30" i="7"/>
  <c r="N34" i="7" s="1"/>
  <c r="C396" i="3"/>
  <c r="BN270" i="3"/>
  <c r="BN214" i="3"/>
  <c r="BN269" i="3"/>
  <c r="BN322" i="3"/>
  <c r="BN268" i="3"/>
  <c r="K196" i="3"/>
  <c r="BE196" i="3" s="1"/>
  <c r="BE220" i="3"/>
  <c r="BN267" i="3"/>
  <c r="BD344" i="3"/>
  <c r="BG195" i="3"/>
  <c r="BM191" i="3"/>
  <c r="BF344" i="3"/>
  <c r="BN216" i="3"/>
  <c r="BM541" i="3"/>
  <c r="BF586" i="3"/>
  <c r="BF191" i="3"/>
  <c r="H8" i="14"/>
  <c r="P8" i="14"/>
  <c r="C9" i="14"/>
  <c r="K9" i="14"/>
  <c r="AA9" i="14"/>
  <c r="G14" i="16"/>
  <c r="G15" i="16" s="1"/>
  <c r="O14" i="16"/>
  <c r="O15" i="16" s="1"/>
  <c r="BD584" i="3"/>
  <c r="I8" i="14"/>
  <c r="Q8" i="14"/>
  <c r="Y8" i="14"/>
  <c r="D9" i="14"/>
  <c r="L9" i="14"/>
  <c r="T9" i="14"/>
  <c r="AB9" i="14"/>
  <c r="H14" i="16"/>
  <c r="H15" i="16" s="1"/>
  <c r="P14" i="16"/>
  <c r="P15" i="16" s="1"/>
  <c r="J8" i="14"/>
  <c r="R8" i="14"/>
  <c r="R20" i="14" s="1"/>
  <c r="R22" i="14" s="1"/>
  <c r="E9" i="14"/>
  <c r="M9" i="14"/>
  <c r="I14" i="16"/>
  <c r="I15" i="16" s="1"/>
  <c r="C8" i="14"/>
  <c r="C20" i="14" s="1"/>
  <c r="C22" i="14" s="1"/>
  <c r="K8" i="14"/>
  <c r="K20" i="14" s="1"/>
  <c r="K22" i="14" s="1"/>
  <c r="AA8" i="14"/>
  <c r="AA20" i="14" s="1"/>
  <c r="AA22" i="14" s="1"/>
  <c r="F9" i="14"/>
  <c r="N9" i="14"/>
  <c r="V9" i="14"/>
  <c r="J14" i="16"/>
  <c r="J15" i="16" s="1"/>
  <c r="R14" i="16"/>
  <c r="R15" i="16" s="1"/>
  <c r="D8" i="14"/>
  <c r="L8" i="14"/>
  <c r="L20" i="14" s="1"/>
  <c r="L22" i="14" s="1"/>
  <c r="T8" i="14"/>
  <c r="T20" i="14" s="1"/>
  <c r="T22" i="14" s="1"/>
  <c r="AB8" i="14"/>
  <c r="AB20" i="14" s="1"/>
  <c r="AB22" i="14" s="1"/>
  <c r="G9" i="14"/>
  <c r="O9" i="14"/>
  <c r="C14" i="16"/>
  <c r="C15" i="16" s="1"/>
  <c r="K14" i="16"/>
  <c r="K15" i="16" s="1"/>
  <c r="AA14" i="16"/>
  <c r="AA15" i="16" s="1"/>
  <c r="BF606" i="3"/>
  <c r="E8" i="14"/>
  <c r="M8" i="14"/>
  <c r="M20" i="14" s="1"/>
  <c r="M22" i="14" s="1"/>
  <c r="H9" i="14"/>
  <c r="P9" i="14"/>
  <c r="D14" i="16"/>
  <c r="D15" i="16" s="1"/>
  <c r="L14" i="16"/>
  <c r="L15" i="16" s="1"/>
  <c r="T14" i="16"/>
  <c r="T15" i="16" s="1"/>
  <c r="AB14" i="16"/>
  <c r="AB15" i="16" s="1"/>
  <c r="E587" i="3"/>
  <c r="F8" i="14"/>
  <c r="N8" i="14"/>
  <c r="V8" i="14"/>
  <c r="I9" i="14"/>
  <c r="Q9" i="14"/>
  <c r="Y9" i="14"/>
  <c r="E14" i="16"/>
  <c r="E15" i="16" s="1"/>
  <c r="M14" i="16"/>
  <c r="M15" i="16" s="1"/>
  <c r="G8" i="14"/>
  <c r="O8" i="14"/>
  <c r="J9" i="14"/>
  <c r="R9" i="14"/>
  <c r="Z9" i="14"/>
  <c r="F14" i="16"/>
  <c r="F15" i="16" s="1"/>
  <c r="N14" i="16"/>
  <c r="N15" i="16" s="1"/>
  <c r="T13" i="35"/>
  <c r="K13" i="35"/>
  <c r="K15" i="35"/>
  <c r="BB15" i="35"/>
  <c r="AS13" i="35"/>
  <c r="AS15" i="35"/>
  <c r="AG9" i="35"/>
  <c r="L15" i="35"/>
  <c r="M15" i="35"/>
  <c r="AO9" i="35"/>
  <c r="D15" i="35"/>
  <c r="AU15" i="35"/>
  <c r="C13" i="35"/>
  <c r="K18" i="16"/>
  <c r="K20" i="16" s="1"/>
  <c r="R18" i="16"/>
  <c r="R20" i="16" s="1"/>
  <c r="AQ10" i="14"/>
  <c r="AH20" i="14"/>
  <c r="AH22" i="14" s="1"/>
  <c r="AN20" i="14"/>
  <c r="AN22" i="14" s="1"/>
  <c r="AF10" i="14"/>
  <c r="AH10" i="14"/>
  <c r="AP10" i="14"/>
  <c r="AE358" i="3"/>
  <c r="AH358" i="3"/>
  <c r="BG353" i="3"/>
  <c r="AT358" i="3"/>
  <c r="BM358" i="3" s="1"/>
  <c r="AO17" i="14"/>
  <c r="BB339" i="3"/>
  <c r="BB358" i="3" s="1"/>
  <c r="R17" i="14"/>
  <c r="AU17" i="14"/>
  <c r="BF345" i="3"/>
  <c r="AZ358" i="3"/>
  <c r="BS358" i="3" s="1"/>
  <c r="AI358" i="3"/>
  <c r="AF20" i="14"/>
  <c r="AF22" i="14" s="1"/>
  <c r="AF17" i="14"/>
  <c r="AG17" i="14"/>
  <c r="AE20" i="14"/>
  <c r="AE22" i="14" s="1"/>
  <c r="AM20" i="14"/>
  <c r="AM22" i="14" s="1"/>
  <c r="BD355" i="3"/>
  <c r="AJ358" i="3"/>
  <c r="AH17" i="14"/>
  <c r="AP17" i="14"/>
  <c r="D17" i="14"/>
  <c r="BH345" i="3"/>
  <c r="AF358" i="3"/>
  <c r="BD345" i="3"/>
  <c r="BH341" i="3"/>
  <c r="BI353" i="3"/>
  <c r="AJ20" i="14"/>
  <c r="AJ22" i="14" s="1"/>
  <c r="AD20" i="14"/>
  <c r="AD22" i="14" s="1"/>
  <c r="AL20" i="14"/>
  <c r="AL22" i="14" s="1"/>
  <c r="BB20" i="14"/>
  <c r="BB22" i="14" s="1"/>
  <c r="AS20" i="14"/>
  <c r="AS22" i="14" s="1"/>
  <c r="AZ10" i="14"/>
  <c r="BA20" i="14"/>
  <c r="BA22" i="14" s="1"/>
  <c r="AK20" i="14"/>
  <c r="AK22" i="14" s="1"/>
  <c r="AN10" i="14"/>
  <c r="BF354" i="3"/>
  <c r="AM358" i="3"/>
  <c r="BF358" i="3" s="1"/>
  <c r="BF357" i="3"/>
  <c r="BF353" i="3"/>
  <c r="AC358" i="3"/>
  <c r="BE353" i="3"/>
  <c r="AL358" i="3"/>
  <c r="BE358" i="3" s="1"/>
  <c r="BI355" i="3"/>
  <c r="AP358" i="3"/>
  <c r="BI358" i="3" s="1"/>
  <c r="BM345" i="3"/>
  <c r="AK358" i="3"/>
  <c r="BD358" i="3" s="1"/>
  <c r="BD357" i="3"/>
  <c r="BA358" i="3"/>
  <c r="BT358" i="3" s="1"/>
  <c r="AO358" i="3"/>
  <c r="BH358" i="3" s="1"/>
  <c r="BM343" i="3"/>
  <c r="BF356" i="3"/>
  <c r="BM341" i="3"/>
  <c r="BM344" i="3"/>
  <c r="BF355" i="3"/>
  <c r="AN358" i="3"/>
  <c r="BG358" i="3" s="1"/>
  <c r="AN17" i="14"/>
  <c r="C17" i="14"/>
  <c r="BM353" i="3"/>
  <c r="B346" i="3"/>
  <c r="C343" i="3"/>
  <c r="C346" i="3" s="1"/>
  <c r="AM17" i="14"/>
  <c r="AG20" i="14"/>
  <c r="AG22" i="14" s="1"/>
  <c r="AE17" i="14"/>
  <c r="AD17" i="14"/>
  <c r="BD343" i="3"/>
  <c r="AG358" i="3"/>
  <c r="AU20" i="14"/>
  <c r="AU22" i="14" s="1"/>
  <c r="BB17" i="14"/>
  <c r="AK17" i="14"/>
  <c r="I346" i="3"/>
  <c r="BA17" i="14"/>
  <c r="BD341" i="3"/>
  <c r="BK342" i="3"/>
  <c r="AQ20" i="14"/>
  <c r="AQ22" i="14" s="1"/>
  <c r="AU208" i="3"/>
  <c r="BN208" i="3" s="1"/>
  <c r="BN204" i="3"/>
  <c r="BH204" i="3"/>
  <c r="AO208" i="3"/>
  <c r="BH208" i="3" s="1"/>
  <c r="AH30" i="6"/>
  <c r="AV30" i="6"/>
  <c r="BF204" i="3"/>
  <c r="AP208" i="3"/>
  <c r="BI208" i="3" s="1"/>
  <c r="AN30" i="6"/>
  <c r="T13" i="37"/>
  <c r="BD270" i="3"/>
  <c r="J271" i="3"/>
  <c r="BD271" i="3" s="1"/>
  <c r="BD267" i="3"/>
  <c r="Q541" i="3"/>
  <c r="Q365" i="3"/>
  <c r="R16" i="13"/>
  <c r="Q269" i="3"/>
  <c r="J342" i="3"/>
  <c r="BD342" i="3" s="1"/>
  <c r="E13" i="37"/>
  <c r="I17" i="6"/>
  <c r="I26" i="6"/>
  <c r="I30" i="6" s="1"/>
  <c r="C13" i="32"/>
  <c r="K21" i="10"/>
  <c r="K24" i="10" s="1"/>
  <c r="K9" i="10"/>
  <c r="J9" i="32"/>
  <c r="N23" i="6"/>
  <c r="N26" i="6"/>
  <c r="N30" i="6" s="1"/>
  <c r="BH246" i="3"/>
  <c r="O19" i="30"/>
  <c r="N321" i="3"/>
  <c r="BH321" i="3" s="1"/>
  <c r="O17" i="30"/>
  <c r="S13" i="40"/>
  <c r="BM268" i="3"/>
  <c r="BM269" i="3"/>
  <c r="BM270" i="3"/>
  <c r="BM267" i="3"/>
  <c r="S271" i="3"/>
  <c r="BM271" i="3" s="1"/>
  <c r="BK244" i="3"/>
  <c r="Q608" i="3"/>
  <c r="BK608" i="3" s="1"/>
  <c r="BK603" i="3"/>
  <c r="C13" i="37"/>
  <c r="AB13" i="37"/>
  <c r="M13" i="37"/>
  <c r="D13" i="40"/>
  <c r="Y13" i="40"/>
  <c r="BH324" i="3"/>
  <c r="G396" i="3"/>
  <c r="BK344" i="3"/>
  <c r="BI392" i="3"/>
  <c r="G196" i="3"/>
  <c r="J196" i="3"/>
  <c r="BD196" i="3" s="1"/>
  <c r="BD189" i="3"/>
  <c r="M196" i="3"/>
  <c r="BG196" i="3" s="1"/>
  <c r="BG189" i="3"/>
  <c r="BG221" i="3"/>
  <c r="BK324" i="3"/>
  <c r="H13" i="39"/>
  <c r="M26" i="6"/>
  <c r="M30" i="6" s="1"/>
  <c r="M17" i="6"/>
  <c r="K16" i="33"/>
  <c r="K18" i="33" s="1"/>
  <c r="BK247" i="3"/>
  <c r="BK390" i="3"/>
  <c r="J17" i="36"/>
  <c r="O16" i="33"/>
  <c r="O18" i="33" s="1"/>
  <c r="X13" i="40"/>
  <c r="AB26" i="6"/>
  <c r="AB30" i="6" s="1"/>
  <c r="BJ545" i="3"/>
  <c r="O389" i="3"/>
  <c r="BI389" i="3" s="1"/>
  <c r="P29" i="12"/>
  <c r="BE219" i="3"/>
  <c r="I13" i="37"/>
  <c r="K13" i="37"/>
  <c r="D13" i="37"/>
  <c r="E13" i="40"/>
  <c r="J392" i="3"/>
  <c r="K21" i="12"/>
  <c r="D14" i="38"/>
  <c r="I17" i="36"/>
  <c r="M17" i="36"/>
  <c r="F16" i="33"/>
  <c r="O13" i="37"/>
  <c r="M13" i="40"/>
  <c r="N13" i="40"/>
  <c r="I13" i="40"/>
  <c r="BK343" i="3"/>
  <c r="AB25" i="15"/>
  <c r="AB31" i="15" s="1"/>
  <c r="T17" i="14"/>
  <c r="O17" i="6"/>
  <c r="K9" i="15"/>
  <c r="I18" i="16"/>
  <c r="I20" i="16" s="1"/>
  <c r="H18" i="16"/>
  <c r="H20" i="16" s="1"/>
  <c r="L26" i="6"/>
  <c r="L30" i="6" s="1"/>
  <c r="D18" i="16"/>
  <c r="D20" i="16" s="1"/>
  <c r="G18" i="16"/>
  <c r="G20" i="16" s="1"/>
  <c r="D26" i="6"/>
  <c r="D30" i="6" s="1"/>
  <c r="O25" i="15"/>
  <c r="O31" i="15" s="1"/>
  <c r="BE545" i="3"/>
  <c r="J26" i="6"/>
  <c r="J30" i="6" s="1"/>
  <c r="AB18" i="16"/>
  <c r="AB20" i="16" s="1"/>
  <c r="BI394" i="3"/>
  <c r="BK345" i="3"/>
  <c r="U23" i="6"/>
  <c r="J25" i="13"/>
  <c r="AA17" i="30"/>
  <c r="T17" i="30"/>
  <c r="BD221" i="3"/>
  <c r="H25" i="13"/>
  <c r="G25" i="13"/>
  <c r="F25" i="13"/>
  <c r="D29" i="12"/>
  <c r="E25" i="13"/>
  <c r="BE222" i="3"/>
  <c r="D25" i="13"/>
  <c r="P8" i="36"/>
  <c r="O542" i="3" s="1"/>
  <c r="AB14" i="36"/>
  <c r="AA544" i="3" s="1"/>
  <c r="P13" i="36"/>
  <c r="O543" i="3" s="1"/>
  <c r="O13" i="36"/>
  <c r="N543" i="3" s="1"/>
  <c r="AA13" i="36"/>
  <c r="Z543" i="3" s="1"/>
  <c r="BT543" i="3" s="1"/>
  <c r="P14" i="36"/>
  <c r="O544" i="3" s="1"/>
  <c r="O14" i="36"/>
  <c r="N544" i="3" s="1"/>
  <c r="AB5" i="36"/>
  <c r="AB10" i="36"/>
  <c r="AA545" i="3" s="1"/>
  <c r="K7" i="36"/>
  <c r="O10" i="36"/>
  <c r="N545" i="3" s="1"/>
  <c r="AA14" i="36"/>
  <c r="Z544" i="3" s="1"/>
  <c r="BT544" i="3" s="1"/>
  <c r="P5" i="36"/>
  <c r="O539" i="3" s="1"/>
  <c r="P10" i="36"/>
  <c r="O545" i="3" s="1"/>
  <c r="AB16" i="36"/>
  <c r="AA541" i="3" s="1"/>
  <c r="O5" i="36"/>
  <c r="N539" i="3" s="1"/>
  <c r="AA16" i="36"/>
  <c r="Z541" i="3" s="1"/>
  <c r="BT541" i="3" s="1"/>
  <c r="P16" i="36"/>
  <c r="O541" i="3" s="1"/>
  <c r="O16" i="36"/>
  <c r="N541" i="3" s="1"/>
  <c r="AB8" i="36"/>
  <c r="AA542" i="3" s="1"/>
  <c r="BM545" i="3"/>
  <c r="BM544" i="3"/>
  <c r="BN247" i="3"/>
  <c r="Q11" i="38"/>
  <c r="P526" i="3" s="1"/>
  <c r="I9" i="38"/>
  <c r="Q8" i="38"/>
  <c r="Q5" i="38"/>
  <c r="P522" i="3" s="1"/>
  <c r="R5" i="38"/>
  <c r="Q522" i="3" s="1"/>
  <c r="BK525" i="3" s="1"/>
  <c r="BF342" i="3"/>
  <c r="BG342" i="3"/>
  <c r="BM342" i="3"/>
  <c r="S346" i="3"/>
  <c r="BM346" i="3" s="1"/>
  <c r="BH342" i="3"/>
  <c r="BF280" i="3"/>
  <c r="AP408" i="3"/>
  <c r="BI408" i="3" s="1"/>
  <c r="BF331" i="3"/>
  <c r="BD515" i="3"/>
  <c r="BK280" i="3"/>
  <c r="BG380" i="3"/>
  <c r="BH357" i="3"/>
  <c r="H13" i="40"/>
  <c r="AR281" i="3"/>
  <c r="BK281" i="3" s="1"/>
  <c r="P14" i="33"/>
  <c r="Q212" i="3"/>
  <c r="BK222" i="3" s="1"/>
  <c r="BK584" i="3"/>
  <c r="BG116" i="3"/>
  <c r="BG115" i="3"/>
  <c r="M118" i="3"/>
  <c r="BG118" i="3" s="1"/>
  <c r="BG112" i="3"/>
  <c r="BG117" i="3"/>
  <c r="BG114" i="3"/>
  <c r="BG113" i="3"/>
  <c r="BF278" i="3"/>
  <c r="BI401" i="3"/>
  <c r="BF333" i="3"/>
  <c r="BD511" i="3"/>
  <c r="BG378" i="3"/>
  <c r="BH353" i="3"/>
  <c r="BH287" i="3"/>
  <c r="I14" i="33"/>
  <c r="R9" i="32"/>
  <c r="BK195" i="3"/>
  <c r="BK188" i="3"/>
  <c r="BD516" i="3"/>
  <c r="Q341" i="3"/>
  <c r="R17" i="6"/>
  <c r="R26" i="6"/>
  <c r="R30" i="6" s="1"/>
  <c r="K26" i="6"/>
  <c r="K30" i="6" s="1"/>
  <c r="BI393" i="3"/>
  <c r="BN218" i="3"/>
  <c r="BI402" i="3"/>
  <c r="BF334" i="3"/>
  <c r="L13" i="37"/>
  <c r="BI403" i="3"/>
  <c r="BD517" i="3"/>
  <c r="BG376" i="3"/>
  <c r="R12" i="38"/>
  <c r="J13" i="37"/>
  <c r="AN595" i="3"/>
  <c r="BG595" i="3" s="1"/>
  <c r="BI406" i="3"/>
  <c r="AA17" i="9"/>
  <c r="AK518" i="3"/>
  <c r="BD518" i="3" s="1"/>
  <c r="BG377" i="3"/>
  <c r="BH355" i="3"/>
  <c r="BI443" i="3"/>
  <c r="O444" i="3"/>
  <c r="BI444" i="3" s="1"/>
  <c r="P546" i="3"/>
  <c r="BJ546" i="3" s="1"/>
  <c r="BJ541" i="3"/>
  <c r="BG379" i="3"/>
  <c r="BH354" i="3"/>
  <c r="BI404" i="3"/>
  <c r="BD513" i="3"/>
  <c r="BG381" i="3"/>
  <c r="Q265" i="3"/>
  <c r="Q307" i="3"/>
  <c r="BK307" i="3" s="1"/>
  <c r="AO85" i="3"/>
  <c r="AP38" i="1"/>
  <c r="AM281" i="3"/>
  <c r="BF281" i="3" s="1"/>
  <c r="P13" i="30"/>
  <c r="R27" i="13"/>
  <c r="R31" i="13" s="1"/>
  <c r="Q362" i="3"/>
  <c r="Q246" i="3"/>
  <c r="Q249" i="3" s="1"/>
  <c r="R18" i="10"/>
  <c r="BK193" i="3"/>
  <c r="BD115" i="3"/>
  <c r="E26" i="6"/>
  <c r="E30" i="6" s="1"/>
  <c r="R21" i="32"/>
  <c r="BD111" i="3"/>
  <c r="BK189" i="3"/>
  <c r="BD114" i="3"/>
  <c r="BK194" i="3"/>
  <c r="BK607" i="3"/>
  <c r="BD116" i="3"/>
  <c r="AD85" i="3"/>
  <c r="AD105" i="3" s="1"/>
  <c r="C9" i="15"/>
  <c r="Q364" i="3"/>
  <c r="I43" i="1"/>
  <c r="AD49" i="1"/>
  <c r="AE32" i="1"/>
  <c r="AG32" i="1"/>
  <c r="I14" i="7"/>
  <c r="AJ16" i="1"/>
  <c r="AJ48" i="1" s="1"/>
  <c r="M22" i="15"/>
  <c r="T393" i="3"/>
  <c r="C46" i="1"/>
  <c r="AH42" i="1"/>
  <c r="AD32" i="1"/>
  <c r="AG43" i="1"/>
  <c r="L51" i="2"/>
  <c r="L39" i="1"/>
  <c r="AB9" i="15"/>
  <c r="AC408" i="3"/>
  <c r="L43" i="1"/>
  <c r="AN16" i="1"/>
  <c r="AN48" i="1" s="1"/>
  <c r="R46" i="2"/>
  <c r="P51" i="2"/>
  <c r="AQ39" i="1"/>
  <c r="AU39" i="1"/>
  <c r="AS32" i="1"/>
  <c r="AS48" i="1" s="1"/>
  <c r="AS41" i="1"/>
  <c r="AU13" i="40"/>
  <c r="BA13" i="35"/>
  <c r="BA15" i="35"/>
  <c r="AP16" i="2"/>
  <c r="AP48" i="2" s="1"/>
  <c r="BM195" i="3"/>
  <c r="B454" i="3"/>
  <c r="B461" i="3" s="1"/>
  <c r="O32" i="1"/>
  <c r="BB22" i="2"/>
  <c r="BB32" i="2"/>
  <c r="BA16" i="2"/>
  <c r="BM194" i="3"/>
  <c r="BM190" i="3"/>
  <c r="AN77" i="3"/>
  <c r="AP45" i="1"/>
  <c r="BC13" i="37"/>
  <c r="AS16" i="2"/>
  <c r="AS43" i="2"/>
  <c r="N6" i="1"/>
  <c r="BM188" i="3"/>
  <c r="P43" i="2"/>
  <c r="AS13" i="39"/>
  <c r="AS13" i="32"/>
  <c r="AO39" i="2"/>
  <c r="AQ32" i="2"/>
  <c r="AQ48" i="2" s="1"/>
  <c r="AS32" i="2"/>
  <c r="BN189" i="3"/>
  <c r="AS50" i="1"/>
  <c r="AP45" i="2"/>
  <c r="BM192" i="3"/>
  <c r="BN195" i="3"/>
  <c r="AO40" i="2"/>
  <c r="AF79" i="3"/>
  <c r="E428" i="3"/>
  <c r="AL79" i="3"/>
  <c r="K428" i="3"/>
  <c r="G440" i="3"/>
  <c r="G444" i="3" s="1"/>
  <c r="AH77" i="3"/>
  <c r="L568" i="3"/>
  <c r="BF568" i="3" s="1"/>
  <c r="L430" i="3"/>
  <c r="L415" i="3"/>
  <c r="K415" i="3"/>
  <c r="BM280" i="3"/>
  <c r="AO6" i="1"/>
  <c r="BN332" i="3"/>
  <c r="AK109" i="3"/>
  <c r="AK419" i="3"/>
  <c r="BC6" i="1"/>
  <c r="BN231" i="3"/>
  <c r="BB6" i="1"/>
  <c r="BM206" i="3"/>
  <c r="BM202" i="3"/>
  <c r="BN230" i="3"/>
  <c r="AN6" i="1"/>
  <c r="BN237" i="3"/>
  <c r="BM277" i="3"/>
  <c r="BM237" i="3"/>
  <c r="BN331" i="3"/>
  <c r="BA436" i="3"/>
  <c r="BT436" i="3" s="1"/>
  <c r="BA421" i="3"/>
  <c r="BT421" i="3" s="1"/>
  <c r="AI454" i="3"/>
  <c r="AI473" i="3" s="1"/>
  <c r="AI434" i="3"/>
  <c r="BN334" i="3"/>
  <c r="AK436" i="3"/>
  <c r="AK421" i="3"/>
  <c r="AF12" i="38"/>
  <c r="AE533" i="3"/>
  <c r="AE535" i="3" s="1"/>
  <c r="BM377" i="3"/>
  <c r="BM380" i="3"/>
  <c r="AE434" i="3"/>
  <c r="BG534" i="3"/>
  <c r="AQ6" i="1"/>
  <c r="BE592" i="3"/>
  <c r="N430" i="3"/>
  <c r="N157" i="3"/>
  <c r="BH164" i="3" s="1"/>
  <c r="BH532" i="3"/>
  <c r="BH203" i="3"/>
  <c r="N415" i="3"/>
  <c r="BI258" i="3"/>
  <c r="BH557" i="3"/>
  <c r="AS6" i="1"/>
  <c r="BK236" i="3"/>
  <c r="N428" i="3"/>
  <c r="N454" i="3"/>
  <c r="BH457" i="3" s="1"/>
  <c r="BK296" i="3"/>
  <c r="BK534" i="3"/>
  <c r="BK406" i="3"/>
  <c r="BK354" i="3"/>
  <c r="BK380" i="3"/>
  <c r="BK532" i="3"/>
  <c r="BM585" i="3" l="1"/>
  <c r="F546" i="3"/>
  <c r="H17" i="36"/>
  <c r="N16" i="33"/>
  <c r="N18" i="33" s="1"/>
  <c r="H16" i="33"/>
  <c r="H18" i="33" s="1"/>
  <c r="E16" i="33"/>
  <c r="E18" i="33" s="1"/>
  <c r="AB16" i="33"/>
  <c r="AB18" i="33" s="1"/>
  <c r="U17" i="9"/>
  <c r="D13" i="39"/>
  <c r="C11" i="39"/>
  <c r="L16" i="33"/>
  <c r="L18" i="33" s="1"/>
  <c r="BD545" i="3"/>
  <c r="I8" i="13"/>
  <c r="AA325" i="3"/>
  <c r="S364" i="3"/>
  <c r="T25" i="13"/>
  <c r="R14" i="33"/>
  <c r="BH244" i="3"/>
  <c r="BM584" i="3"/>
  <c r="S546" i="3"/>
  <c r="BM546" i="3" s="1"/>
  <c r="L13" i="39"/>
  <c r="D546" i="3"/>
  <c r="BM586" i="3"/>
  <c r="F27" i="13"/>
  <c r="F31" i="13" s="1"/>
  <c r="BT586" i="3"/>
  <c r="T16" i="33"/>
  <c r="T18" i="33" s="1"/>
  <c r="BI344" i="3"/>
  <c r="G28" i="7"/>
  <c r="R17" i="36"/>
  <c r="M13" i="39"/>
  <c r="G16" i="13"/>
  <c r="BK543" i="3"/>
  <c r="J546" i="3"/>
  <c r="BD546" i="3" s="1"/>
  <c r="E16" i="13"/>
  <c r="K17" i="36"/>
  <c r="BK544" i="3"/>
  <c r="BM542" i="3"/>
  <c r="P8" i="13"/>
  <c r="D28" i="7"/>
  <c r="H28" i="7"/>
  <c r="U28" i="7"/>
  <c r="I28" i="7"/>
  <c r="D11" i="39"/>
  <c r="F587" i="3"/>
  <c r="I546" i="3"/>
  <c r="BK545" i="3"/>
  <c r="I587" i="3"/>
  <c r="F16" i="13"/>
  <c r="M25" i="13"/>
  <c r="BK541" i="3"/>
  <c r="N249" i="3"/>
  <c r="BH249" i="3" s="1"/>
  <c r="L28" i="7"/>
  <c r="Q15" i="36"/>
  <c r="N13" i="39"/>
  <c r="R13" i="32"/>
  <c r="L16" i="13"/>
  <c r="E17" i="36"/>
  <c r="T28" i="7"/>
  <c r="BM306" i="3"/>
  <c r="N25" i="13"/>
  <c r="E8" i="13"/>
  <c r="G546" i="3"/>
  <c r="H16" i="13"/>
  <c r="R28" i="7"/>
  <c r="AA28" i="7"/>
  <c r="H11" i="39"/>
  <c r="G15" i="36"/>
  <c r="AB11" i="39"/>
  <c r="F14" i="33"/>
  <c r="D587" i="3"/>
  <c r="AB9" i="32"/>
  <c r="AA13" i="39"/>
  <c r="K546" i="3"/>
  <c r="BE546" i="3" s="1"/>
  <c r="BE543" i="3"/>
  <c r="L17" i="36"/>
  <c r="J13" i="32"/>
  <c r="I13" i="39"/>
  <c r="I16" i="33"/>
  <c r="I18" i="33" s="1"/>
  <c r="N17" i="36"/>
  <c r="BE585" i="3"/>
  <c r="BF542" i="3"/>
  <c r="C587" i="3"/>
  <c r="G16" i="33"/>
  <c r="G18" i="33" s="1"/>
  <c r="I9" i="32"/>
  <c r="L11" i="39"/>
  <c r="BT584" i="3"/>
  <c r="G17" i="36"/>
  <c r="E546" i="3"/>
  <c r="C307" i="3"/>
  <c r="D9" i="32"/>
  <c r="K13" i="32"/>
  <c r="AB28" i="7"/>
  <c r="C14" i="33"/>
  <c r="BD219" i="3"/>
  <c r="BD215" i="3"/>
  <c r="B546" i="3"/>
  <c r="J13" i="39"/>
  <c r="I13" i="32"/>
  <c r="C9" i="32"/>
  <c r="T14" i="33"/>
  <c r="BK586" i="3"/>
  <c r="BI343" i="3"/>
  <c r="L15" i="36"/>
  <c r="BD220" i="3"/>
  <c r="L546" i="3"/>
  <c r="BF546" i="3" s="1"/>
  <c r="BF584" i="3"/>
  <c r="C28" i="7"/>
  <c r="AB13" i="32"/>
  <c r="BI342" i="3"/>
  <c r="H30" i="7"/>
  <c r="H34" i="7" s="1"/>
  <c r="F13" i="39"/>
  <c r="M546" i="3"/>
  <c r="BG546" i="3" s="1"/>
  <c r="BE542" i="3"/>
  <c r="K28" i="7"/>
  <c r="R13" i="39"/>
  <c r="L14" i="33"/>
  <c r="J15" i="36"/>
  <c r="F18" i="33"/>
  <c r="C24" i="32"/>
  <c r="J16" i="33"/>
  <c r="J18" i="33" s="1"/>
  <c r="D16" i="33"/>
  <c r="D18" i="33" s="1"/>
  <c r="D21" i="32"/>
  <c r="AA9" i="32"/>
  <c r="I17" i="14"/>
  <c r="BI221" i="3"/>
  <c r="C17" i="36"/>
  <c r="M11" i="39"/>
  <c r="O587" i="3"/>
  <c r="BI587" i="3" s="1"/>
  <c r="M13" i="32"/>
  <c r="P16" i="33"/>
  <c r="P18" i="33" s="1"/>
  <c r="BF585" i="3"/>
  <c r="M16" i="33"/>
  <c r="M18" i="33" s="1"/>
  <c r="O13" i="39"/>
  <c r="M28" i="7"/>
  <c r="G14" i="33"/>
  <c r="F15" i="36"/>
  <c r="R22" i="7"/>
  <c r="BE323" i="3"/>
  <c r="C15" i="36"/>
  <c r="G11" i="39"/>
  <c r="AA14" i="33"/>
  <c r="P9" i="32"/>
  <c r="O11" i="39"/>
  <c r="M14" i="33"/>
  <c r="D15" i="36"/>
  <c r="D14" i="33"/>
  <c r="H14" i="33"/>
  <c r="H15" i="36"/>
  <c r="BT542" i="3"/>
  <c r="BE541" i="3"/>
  <c r="E15" i="36"/>
  <c r="N15" i="36"/>
  <c r="T13" i="39"/>
  <c r="M15" i="36"/>
  <c r="I11" i="39"/>
  <c r="O9" i="32"/>
  <c r="T13" i="32"/>
  <c r="BF541" i="3"/>
  <c r="C546" i="3"/>
  <c r="BI584" i="3"/>
  <c r="BI215" i="3"/>
  <c r="O21" i="10"/>
  <c r="O24" i="10" s="1"/>
  <c r="K14" i="33"/>
  <c r="I15" i="36"/>
  <c r="U9" i="32"/>
  <c r="BI586" i="3"/>
  <c r="G9" i="32"/>
  <c r="BT526" i="3"/>
  <c r="BM322" i="3"/>
  <c r="L223" i="3"/>
  <c r="BF223" i="3" s="1"/>
  <c r="BI218" i="3"/>
  <c r="BI345" i="3"/>
  <c r="BT524" i="3"/>
  <c r="O346" i="3"/>
  <c r="BI346" i="3" s="1"/>
  <c r="BI216" i="3"/>
  <c r="O10" i="14"/>
  <c r="T223" i="3"/>
  <c r="BN223" i="3" s="1"/>
  <c r="BD160" i="3"/>
  <c r="BF218" i="3"/>
  <c r="BT491" i="3"/>
  <c r="BT163" i="3"/>
  <c r="BT468" i="3"/>
  <c r="BT420" i="3"/>
  <c r="BI341" i="3"/>
  <c r="BF343" i="3"/>
  <c r="G14" i="7"/>
  <c r="BD165" i="3"/>
  <c r="BD163" i="3"/>
  <c r="O249" i="3"/>
  <c r="BI249" i="3" s="1"/>
  <c r="BT90" i="3"/>
  <c r="BT89" i="3"/>
  <c r="BT472" i="3"/>
  <c r="BT127" i="3"/>
  <c r="BT165" i="3"/>
  <c r="BT470" i="3"/>
  <c r="BT469" i="3"/>
  <c r="BT430" i="3"/>
  <c r="BG482" i="3"/>
  <c r="BG479" i="3"/>
  <c r="O14" i="38"/>
  <c r="N483" i="3"/>
  <c r="BH483" i="3" s="1"/>
  <c r="BD162" i="3"/>
  <c r="BI139" i="3"/>
  <c r="BG480" i="3"/>
  <c r="M483" i="3"/>
  <c r="BG483" i="3" s="1"/>
  <c r="BD113" i="3"/>
  <c r="BE101" i="3"/>
  <c r="BH480" i="3"/>
  <c r="Z93" i="3"/>
  <c r="BT93" i="3" s="1"/>
  <c r="L20" i="21"/>
  <c r="B223" i="3"/>
  <c r="BI222" i="3"/>
  <c r="E346" i="3"/>
  <c r="F346" i="3"/>
  <c r="Z346" i="3"/>
  <c r="BT346" i="3" s="1"/>
  <c r="BT343" i="3"/>
  <c r="BT481" i="3"/>
  <c r="BT87" i="3"/>
  <c r="BT124" i="3"/>
  <c r="BI138" i="3"/>
  <c r="BI219" i="3"/>
  <c r="E17" i="14"/>
  <c r="BT525" i="3"/>
  <c r="N14" i="7"/>
  <c r="BD161" i="3"/>
  <c r="AL105" i="3"/>
  <c r="BE105" i="3" s="1"/>
  <c r="BI217" i="3"/>
  <c r="BE103" i="3"/>
  <c r="BH481" i="3"/>
  <c r="BE99" i="3"/>
  <c r="AM38" i="1"/>
  <c r="BT471" i="3"/>
  <c r="BT492" i="3"/>
  <c r="BT482" i="3"/>
  <c r="BT459" i="3"/>
  <c r="BT112" i="3"/>
  <c r="BT117" i="3"/>
  <c r="BD166" i="3"/>
  <c r="BE100" i="3"/>
  <c r="J477" i="3"/>
  <c r="BD480" i="3" s="1"/>
  <c r="BE104" i="3"/>
  <c r="BT435" i="3"/>
  <c r="BT490" i="3"/>
  <c r="BT480" i="3"/>
  <c r="BT160" i="3"/>
  <c r="BT458" i="3"/>
  <c r="P20" i="14"/>
  <c r="P22" i="14" s="1"/>
  <c r="BA48" i="2"/>
  <c r="P17" i="14"/>
  <c r="P22" i="7"/>
  <c r="BD159" i="3"/>
  <c r="AK80" i="3"/>
  <c r="G48" i="2"/>
  <c r="BT419" i="3"/>
  <c r="BT456" i="3"/>
  <c r="BD448" i="3"/>
  <c r="AZ493" i="3"/>
  <c r="BS493" i="3" s="1"/>
  <c r="BS490" i="3"/>
  <c r="BS128" i="3"/>
  <c r="P14" i="9"/>
  <c r="AZ261" i="3"/>
  <c r="BS261" i="3" s="1"/>
  <c r="BS260" i="3"/>
  <c r="BS123" i="3"/>
  <c r="BS126" i="3"/>
  <c r="BS434" i="3"/>
  <c r="N14" i="38"/>
  <c r="AA38" i="2"/>
  <c r="AD48" i="2"/>
  <c r="AG48" i="1"/>
  <c r="AG77" i="3"/>
  <c r="BK149" i="3"/>
  <c r="BK152" i="3"/>
  <c r="BI161" i="3"/>
  <c r="BB48" i="2"/>
  <c r="T34" i="7"/>
  <c r="O214" i="3"/>
  <c r="BI214" i="3" s="1"/>
  <c r="P28" i="7"/>
  <c r="AA346" i="3"/>
  <c r="BH343" i="3"/>
  <c r="M346" i="3"/>
  <c r="BG346" i="3" s="1"/>
  <c r="BS127" i="3"/>
  <c r="BS129" i="3"/>
  <c r="O14" i="9"/>
  <c r="BS436" i="3"/>
  <c r="I214" i="3"/>
  <c r="J28" i="7"/>
  <c r="AM22" i="21"/>
  <c r="AM26" i="21" s="1"/>
  <c r="BM428" i="3"/>
  <c r="N214" i="3"/>
  <c r="O28" i="7"/>
  <c r="Z483" i="3"/>
  <c r="BT483" i="3" s="1"/>
  <c r="BS124" i="3"/>
  <c r="BS125" i="3"/>
  <c r="F48" i="2"/>
  <c r="BM429" i="3"/>
  <c r="M34" i="7"/>
  <c r="U22" i="7"/>
  <c r="D223" i="3"/>
  <c r="C223" i="3"/>
  <c r="BD222" i="3"/>
  <c r="BA48" i="1"/>
  <c r="L414" i="3"/>
  <c r="L80" i="3"/>
  <c r="L134" i="3"/>
  <c r="M23" i="18"/>
  <c r="M27" i="18" s="1"/>
  <c r="AI489" i="3"/>
  <c r="AJ20" i="21"/>
  <c r="AB14" i="38"/>
  <c r="M12" i="38"/>
  <c r="O17" i="14"/>
  <c r="P38" i="1"/>
  <c r="BK139" i="3"/>
  <c r="H346" i="3"/>
  <c r="AL80" i="3"/>
  <c r="K429" i="3"/>
  <c r="BE429" i="3" s="1"/>
  <c r="K477" i="3"/>
  <c r="L22" i="21"/>
  <c r="L26" i="21" s="1"/>
  <c r="AG420" i="3"/>
  <c r="AH23" i="18"/>
  <c r="AH27" i="18" s="1"/>
  <c r="AG134" i="3"/>
  <c r="AG153" i="3" s="1"/>
  <c r="O414" i="3"/>
  <c r="O80" i="3"/>
  <c r="P23" i="18"/>
  <c r="P27" i="18" s="1"/>
  <c r="AP420" i="3"/>
  <c r="AQ23" i="18"/>
  <c r="AQ27" i="18" s="1"/>
  <c r="AP134" i="3"/>
  <c r="Q325" i="3"/>
  <c r="BK325" i="3" s="1"/>
  <c r="C10" i="14"/>
  <c r="BG323" i="3"/>
  <c r="BI140" i="3"/>
  <c r="E429" i="3"/>
  <c r="E477" i="3"/>
  <c r="E483" i="3" s="1"/>
  <c r="F22" i="21"/>
  <c r="F26" i="21" s="1"/>
  <c r="AF80" i="3"/>
  <c r="AH420" i="3"/>
  <c r="AH134" i="3"/>
  <c r="AH153" i="3" s="1"/>
  <c r="AI23" i="18"/>
  <c r="AI27" i="18" s="1"/>
  <c r="Q5" i="22"/>
  <c r="Q7" i="2"/>
  <c r="AM80" i="3"/>
  <c r="L429" i="3"/>
  <c r="BF428" i="3" s="1"/>
  <c r="M22" i="21"/>
  <c r="M26" i="21" s="1"/>
  <c r="AK477" i="3"/>
  <c r="AK435" i="3"/>
  <c r="BD434" i="3" s="1"/>
  <c r="AL22" i="21"/>
  <c r="AL26" i="21" s="1"/>
  <c r="AR5" i="34"/>
  <c r="AR14" i="2"/>
  <c r="AR46" i="2" s="1"/>
  <c r="AI80" i="3"/>
  <c r="H429" i="3"/>
  <c r="H477" i="3"/>
  <c r="H483" i="3" s="1"/>
  <c r="AC477" i="3"/>
  <c r="AC493" i="3" s="1"/>
  <c r="AC435" i="3"/>
  <c r="AF21" i="18"/>
  <c r="AI420" i="3"/>
  <c r="AJ23" i="18"/>
  <c r="AJ27" i="18" s="1"/>
  <c r="AI134" i="3"/>
  <c r="AI153" i="3" s="1"/>
  <c r="BG321" i="3"/>
  <c r="BG345" i="3"/>
  <c r="M414" i="3"/>
  <c r="M80" i="3"/>
  <c r="M134" i="3"/>
  <c r="N23" i="18"/>
  <c r="N27" i="18" s="1"/>
  <c r="G429" i="3"/>
  <c r="AH80" i="3"/>
  <c r="G477" i="3"/>
  <c r="G483" i="3" s="1"/>
  <c r="H22" i="21"/>
  <c r="H26" i="21" s="1"/>
  <c r="AJ148" i="3"/>
  <c r="AK21" i="18"/>
  <c r="AE420" i="3"/>
  <c r="AF23" i="18"/>
  <c r="AF27" i="18" s="1"/>
  <c r="AE134" i="3"/>
  <c r="AE153" i="3" s="1"/>
  <c r="AM420" i="3"/>
  <c r="AN23" i="18"/>
  <c r="AN27" i="18" s="1"/>
  <c r="AM134" i="3"/>
  <c r="P14" i="7"/>
  <c r="AC420" i="3"/>
  <c r="AC134" i="3"/>
  <c r="AC153" i="3" s="1"/>
  <c r="N17" i="14"/>
  <c r="AR473" i="3"/>
  <c r="BK473" i="3" s="1"/>
  <c r="BI137" i="3"/>
  <c r="AO578" i="3"/>
  <c r="BH578" i="3" s="1"/>
  <c r="H440" i="3"/>
  <c r="H444" i="3" s="1"/>
  <c r="K414" i="3"/>
  <c r="K134" i="3"/>
  <c r="K80" i="3"/>
  <c r="J49" i="2"/>
  <c r="J479" i="3"/>
  <c r="K20" i="21"/>
  <c r="AH477" i="3"/>
  <c r="AH493" i="3" s="1"/>
  <c r="AI22" i="21"/>
  <c r="AI26" i="21" s="1"/>
  <c r="AH435" i="3"/>
  <c r="AJ420" i="3"/>
  <c r="AK23" i="18"/>
  <c r="AK27" i="18" s="1"/>
  <c r="AJ134" i="3"/>
  <c r="AQ454" i="3"/>
  <c r="AQ434" i="3"/>
  <c r="AM435" i="3"/>
  <c r="BF434" i="3" s="1"/>
  <c r="AM477" i="3"/>
  <c r="AN22" i="21"/>
  <c r="AN26" i="21" s="1"/>
  <c r="AL134" i="3"/>
  <c r="BE148" i="3" s="1"/>
  <c r="N346" i="3"/>
  <c r="BH346" i="3" s="1"/>
  <c r="O48" i="1"/>
  <c r="AD48" i="1"/>
  <c r="H17" i="14"/>
  <c r="BN116" i="3"/>
  <c r="AE23" i="18"/>
  <c r="AE27" i="18" s="1"/>
  <c r="AR13" i="2"/>
  <c r="AR5" i="35"/>
  <c r="AK148" i="3"/>
  <c r="AL21" i="18"/>
  <c r="I429" i="3"/>
  <c r="J22" i="21"/>
  <c r="J26" i="21" s="1"/>
  <c r="AJ80" i="3"/>
  <c r="M429" i="3"/>
  <c r="BG428" i="3" s="1"/>
  <c r="N22" i="21"/>
  <c r="N26" i="21" s="1"/>
  <c r="AN80" i="3"/>
  <c r="AL420" i="3"/>
  <c r="BE421" i="3" s="1"/>
  <c r="BI541" i="3"/>
  <c r="BM448" i="3"/>
  <c r="BI136" i="3"/>
  <c r="AR29" i="2"/>
  <c r="AR14" i="35"/>
  <c r="AN477" i="3"/>
  <c r="AN435" i="3"/>
  <c r="AO22" i="21"/>
  <c r="AO26" i="21" s="1"/>
  <c r="AR16" i="22"/>
  <c r="AQ468" i="3" s="1"/>
  <c r="BJ468" i="3" s="1"/>
  <c r="AR23" i="2"/>
  <c r="AR39" i="2" s="1"/>
  <c r="AK420" i="3"/>
  <c r="AK134" i="3"/>
  <c r="AL23" i="18"/>
  <c r="AL27" i="18" s="1"/>
  <c r="BH297" i="3"/>
  <c r="BH296" i="3"/>
  <c r="BG434" i="3"/>
  <c r="P48" i="1"/>
  <c r="U34" i="7"/>
  <c r="AD420" i="3"/>
  <c r="P18" i="10"/>
  <c r="N134" i="3"/>
  <c r="N80" i="3"/>
  <c r="O23" i="18"/>
  <c r="O27" i="18" s="1"/>
  <c r="N414" i="3"/>
  <c r="BH414" i="3" s="1"/>
  <c r="S414" i="3"/>
  <c r="BM413" i="3" s="1"/>
  <c r="S134" i="3"/>
  <c r="T23" i="18"/>
  <c r="T27" i="18" s="1"/>
  <c r="S80" i="3"/>
  <c r="AD22" i="21"/>
  <c r="AD26" i="21" s="1"/>
  <c r="Q23" i="2"/>
  <c r="Q16" i="22"/>
  <c r="P456" i="3" s="1"/>
  <c r="AI477" i="3"/>
  <c r="AI493" i="3" s="1"/>
  <c r="AJ22" i="21"/>
  <c r="AJ26" i="21" s="1"/>
  <c r="AI435" i="3"/>
  <c r="AN420" i="3"/>
  <c r="AO23" i="18"/>
  <c r="AO27" i="18" s="1"/>
  <c r="AN134" i="3"/>
  <c r="AI38" i="2"/>
  <c r="O477" i="3"/>
  <c r="AP80" i="3"/>
  <c r="P22" i="21"/>
  <c r="P26" i="21" s="1"/>
  <c r="O429" i="3"/>
  <c r="BI429" i="3" s="1"/>
  <c r="AF420" i="3"/>
  <c r="AG23" i="18"/>
  <c r="AG27" i="18" s="1"/>
  <c r="AF134" i="3"/>
  <c r="AF153" i="3" s="1"/>
  <c r="G22" i="21"/>
  <c r="G26" i="21" s="1"/>
  <c r="I24" i="32"/>
  <c r="G17" i="14"/>
  <c r="T14" i="38"/>
  <c r="BM436" i="3"/>
  <c r="BG499" i="3"/>
  <c r="BH149" i="3"/>
  <c r="BM449" i="3"/>
  <c r="AE48" i="2"/>
  <c r="S223" i="3"/>
  <c r="BM223" i="3" s="1"/>
  <c r="F223" i="3"/>
  <c r="AA22" i="7"/>
  <c r="M223" i="3"/>
  <c r="BG223" i="3" s="1"/>
  <c r="G346" i="3"/>
  <c r="T14" i="7"/>
  <c r="BG505" i="3"/>
  <c r="BG500" i="3"/>
  <c r="AO153" i="3"/>
  <c r="BH153" i="3" s="1"/>
  <c r="BE501" i="3"/>
  <c r="BE503" i="3"/>
  <c r="AT105" i="3"/>
  <c r="BM105" i="3" s="1"/>
  <c r="BM435" i="3"/>
  <c r="M22" i="7"/>
  <c r="BK435" i="3"/>
  <c r="H223" i="3"/>
  <c r="AA14" i="38"/>
  <c r="BH148" i="3"/>
  <c r="BG504" i="3"/>
  <c r="AB30" i="7"/>
  <c r="AB34" i="7" s="1"/>
  <c r="N19" i="30"/>
  <c r="G223" i="3"/>
  <c r="C22" i="7"/>
  <c r="M506" i="3"/>
  <c r="BG506" i="3" s="1"/>
  <c r="BH150" i="3"/>
  <c r="BI166" i="3"/>
  <c r="BK421" i="3"/>
  <c r="BM104" i="3"/>
  <c r="F17" i="14"/>
  <c r="BH152" i="3"/>
  <c r="BK419" i="3"/>
  <c r="E22" i="7"/>
  <c r="M325" i="3"/>
  <c r="BG325" i="3" s="1"/>
  <c r="BN111" i="3"/>
  <c r="T118" i="3"/>
  <c r="BN118" i="3" s="1"/>
  <c r="BN115" i="3"/>
  <c r="BN113" i="3"/>
  <c r="BN112" i="3"/>
  <c r="BN117" i="3"/>
  <c r="BM123" i="3"/>
  <c r="BH419" i="3"/>
  <c r="BM129" i="3"/>
  <c r="BM127" i="3"/>
  <c r="BM126" i="3"/>
  <c r="BM125" i="3"/>
  <c r="BH421" i="3"/>
  <c r="BM128" i="3"/>
  <c r="AT130" i="3"/>
  <c r="BM130" i="3" s="1"/>
  <c r="L118" i="3"/>
  <c r="BF118" i="3" s="1"/>
  <c r="BF113" i="3"/>
  <c r="AA17" i="14"/>
  <c r="BG459" i="3"/>
  <c r="I22" i="7"/>
  <c r="I217" i="3"/>
  <c r="J22" i="7"/>
  <c r="L319" i="3"/>
  <c r="M19" i="30"/>
  <c r="AB17" i="14"/>
  <c r="E31" i="12"/>
  <c r="E34" i="12" s="1"/>
  <c r="BG460" i="3"/>
  <c r="BD430" i="3"/>
  <c r="AQ38" i="2"/>
  <c r="K221" i="3"/>
  <c r="BE221" i="3" s="1"/>
  <c r="L30" i="7"/>
  <c r="L34" i="7" s="1"/>
  <c r="Z212" i="3"/>
  <c r="BT218" i="3" s="1"/>
  <c r="AA30" i="7"/>
  <c r="AA34" i="7" s="1"/>
  <c r="K217" i="3"/>
  <c r="BE217" i="3" s="1"/>
  <c r="L22" i="7"/>
  <c r="AA13" i="30"/>
  <c r="M13" i="30"/>
  <c r="J17" i="14"/>
  <c r="P30" i="7"/>
  <c r="P34" i="7" s="1"/>
  <c r="G22" i="7"/>
  <c r="BG456" i="3"/>
  <c r="BM217" i="3"/>
  <c r="BK414" i="3"/>
  <c r="AU38" i="2"/>
  <c r="BI428" i="3"/>
  <c r="D22" i="7"/>
  <c r="BI164" i="3"/>
  <c r="BI220" i="3"/>
  <c r="T22" i="7"/>
  <c r="T13" i="30"/>
  <c r="F14" i="7"/>
  <c r="U13" i="30"/>
  <c r="AD38" i="1"/>
  <c r="M17" i="14"/>
  <c r="BG322" i="3"/>
  <c r="AL450" i="3"/>
  <c r="BE450" i="3" s="1"/>
  <c r="K325" i="3"/>
  <c r="BE325" i="3" s="1"/>
  <c r="AK450" i="3"/>
  <c r="BD450" i="3" s="1"/>
  <c r="K17" i="14"/>
  <c r="H22" i="7"/>
  <c r="I38" i="2"/>
  <c r="N216" i="3"/>
  <c r="O14" i="7"/>
  <c r="N13" i="30"/>
  <c r="L17" i="14"/>
  <c r="I20" i="14"/>
  <c r="I22" i="14" s="1"/>
  <c r="N22" i="7"/>
  <c r="AO450" i="3"/>
  <c r="BH450" i="3" s="1"/>
  <c r="AH48" i="2"/>
  <c r="AF38" i="2"/>
  <c r="AZ85" i="3"/>
  <c r="BA38" i="1"/>
  <c r="N212" i="3"/>
  <c r="O30" i="7"/>
  <c r="O34" i="7" s="1"/>
  <c r="L13" i="30"/>
  <c r="J217" i="3"/>
  <c r="K22" i="7"/>
  <c r="U21" i="12"/>
  <c r="I30" i="7"/>
  <c r="I34" i="7" s="1"/>
  <c r="BK470" i="3"/>
  <c r="BA77" i="3"/>
  <c r="Z319" i="3"/>
  <c r="BT323" i="3" s="1"/>
  <c r="AA19" i="30"/>
  <c r="AG38" i="1"/>
  <c r="AE48" i="1"/>
  <c r="M440" i="3"/>
  <c r="BG442" i="3" s="1"/>
  <c r="E217" i="3"/>
  <c r="E223" i="3" s="1"/>
  <c r="F22" i="7"/>
  <c r="AB13" i="30"/>
  <c r="L19" i="30"/>
  <c r="AB19" i="30"/>
  <c r="O22" i="7"/>
  <c r="BI322" i="3"/>
  <c r="L14" i="38"/>
  <c r="BK434" i="3"/>
  <c r="BK137" i="3"/>
  <c r="C48" i="2"/>
  <c r="BK136" i="3"/>
  <c r="BM102" i="3"/>
  <c r="BK472" i="3"/>
  <c r="BK468" i="3"/>
  <c r="C38" i="2"/>
  <c r="BJ525" i="3"/>
  <c r="J24" i="32"/>
  <c r="BN138" i="3"/>
  <c r="BK138" i="3"/>
  <c r="BK436" i="3"/>
  <c r="R10" i="14"/>
  <c r="BK174" i="3"/>
  <c r="BK415" i="3"/>
  <c r="BN139" i="3"/>
  <c r="BN140" i="3"/>
  <c r="N440" i="3"/>
  <c r="AO77" i="3"/>
  <c r="AL38" i="1"/>
  <c r="AG38" i="2"/>
  <c r="BE435" i="3"/>
  <c r="BF117" i="3"/>
  <c r="Z440" i="3"/>
  <c r="BT442" i="3" s="1"/>
  <c r="N85" i="3"/>
  <c r="N77" i="3"/>
  <c r="AZ440" i="3"/>
  <c r="BA38" i="2"/>
  <c r="L77" i="3"/>
  <c r="L85" i="3"/>
  <c r="F14" i="38"/>
  <c r="BE434" i="3"/>
  <c r="BK181" i="3"/>
  <c r="K77" i="3"/>
  <c r="K85" i="3"/>
  <c r="G38" i="2"/>
  <c r="M38" i="1"/>
  <c r="Q196" i="3"/>
  <c r="BK196" i="3" s="1"/>
  <c r="R14" i="38"/>
  <c r="BK177" i="3"/>
  <c r="BK175" i="3"/>
  <c r="B440" i="3"/>
  <c r="B444" i="3" s="1"/>
  <c r="AC77" i="3"/>
  <c r="BK471" i="3"/>
  <c r="L38" i="1"/>
  <c r="Q396" i="3"/>
  <c r="BK396" i="3" s="1"/>
  <c r="H10" i="14"/>
  <c r="I25" i="13"/>
  <c r="AR182" i="3"/>
  <c r="BK182" i="3" s="1"/>
  <c r="BN136" i="3"/>
  <c r="BI449" i="3"/>
  <c r="BI448" i="3"/>
  <c r="BE491" i="3"/>
  <c r="BE489" i="3"/>
  <c r="AE77" i="3"/>
  <c r="D440" i="3"/>
  <c r="D444" i="3" s="1"/>
  <c r="AL38" i="2"/>
  <c r="BB261" i="3"/>
  <c r="BA261" i="3"/>
  <c r="BT261" i="3" s="1"/>
  <c r="BK178" i="3"/>
  <c r="BK176" i="3"/>
  <c r="G10" i="14"/>
  <c r="F12" i="38"/>
  <c r="L440" i="3"/>
  <c r="L444" i="3" s="1"/>
  <c r="BF444" i="3" s="1"/>
  <c r="BM103" i="3"/>
  <c r="BK180" i="3"/>
  <c r="AH38" i="2"/>
  <c r="AM77" i="3"/>
  <c r="Q85" i="3"/>
  <c r="Q77" i="3"/>
  <c r="BF112" i="3"/>
  <c r="BF115" i="3"/>
  <c r="BF111" i="3"/>
  <c r="BF116" i="3"/>
  <c r="AU38" i="1"/>
  <c r="E38" i="2"/>
  <c r="BB440" i="3"/>
  <c r="BB450" i="3" s="1"/>
  <c r="BC38" i="2"/>
  <c r="Z77" i="3"/>
  <c r="AA38" i="1"/>
  <c r="AN440" i="3"/>
  <c r="AO38" i="2"/>
  <c r="AA440" i="3"/>
  <c r="AA444" i="3" s="1"/>
  <c r="AB38" i="2"/>
  <c r="BM100" i="3"/>
  <c r="BM99" i="3"/>
  <c r="AP38" i="2"/>
  <c r="AK77" i="3"/>
  <c r="J440" i="3"/>
  <c r="BF449" i="3"/>
  <c r="BD482" i="3"/>
  <c r="BM443" i="3"/>
  <c r="S444" i="3"/>
  <c r="BM444" i="3" s="1"/>
  <c r="BM526" i="3"/>
  <c r="BM525" i="3"/>
  <c r="Q118" i="3"/>
  <c r="BK118" i="3" s="1"/>
  <c r="AM450" i="3"/>
  <c r="BF450" i="3" s="1"/>
  <c r="BK413" i="3"/>
  <c r="BK430" i="3"/>
  <c r="T141" i="3"/>
  <c r="BN141" i="3" s="1"/>
  <c r="Q483" i="3"/>
  <c r="BK483" i="3" s="1"/>
  <c r="O325" i="3"/>
  <c r="BI325" i="3" s="1"/>
  <c r="T8" i="13"/>
  <c r="BA440" i="3"/>
  <c r="BA450" i="3" s="1"/>
  <c r="BT450" i="3" s="1"/>
  <c r="BB38" i="2"/>
  <c r="T38" i="1"/>
  <c r="S85" i="3"/>
  <c r="S77" i="3"/>
  <c r="F21" i="32"/>
  <c r="O85" i="3"/>
  <c r="O77" i="3"/>
  <c r="BG421" i="3"/>
  <c r="BG420" i="3"/>
  <c r="BG419" i="3"/>
  <c r="L21" i="32"/>
  <c r="H20" i="14"/>
  <c r="H22" i="14" s="1"/>
  <c r="H14" i="38"/>
  <c r="M14" i="38"/>
  <c r="AA10" i="14"/>
  <c r="Q440" i="3"/>
  <c r="AR77" i="3"/>
  <c r="AI440" i="3"/>
  <c r="AI450" i="3" s="1"/>
  <c r="AJ38" i="2"/>
  <c r="R38" i="2"/>
  <c r="AK38" i="1"/>
  <c r="E14" i="38"/>
  <c r="O20" i="14"/>
  <c r="O22" i="14" s="1"/>
  <c r="J16" i="13"/>
  <c r="BG524" i="3"/>
  <c r="P21" i="13"/>
  <c r="BI472" i="3"/>
  <c r="BI471" i="3"/>
  <c r="BI468" i="3"/>
  <c r="BI469" i="3"/>
  <c r="BI470" i="3"/>
  <c r="BK428" i="3"/>
  <c r="BK429" i="3"/>
  <c r="BG430" i="3"/>
  <c r="BG429" i="3"/>
  <c r="K14" i="38"/>
  <c r="BK482" i="3"/>
  <c r="BK479" i="3"/>
  <c r="BK480" i="3"/>
  <c r="BK111" i="3"/>
  <c r="BK117" i="3"/>
  <c r="BK114" i="3"/>
  <c r="BK116" i="3"/>
  <c r="BK113" i="3"/>
  <c r="BK115" i="3"/>
  <c r="AG85" i="3"/>
  <c r="AG105" i="3" s="1"/>
  <c r="AH38" i="1"/>
  <c r="BG457" i="3"/>
  <c r="M461" i="3"/>
  <c r="BG461" i="3" s="1"/>
  <c r="L10" i="14"/>
  <c r="I21" i="32"/>
  <c r="K8" i="13"/>
  <c r="AA21" i="32"/>
  <c r="AM38" i="2"/>
  <c r="U8" i="13"/>
  <c r="AB38" i="1"/>
  <c r="AA85" i="3"/>
  <c r="AA93" i="3" s="1"/>
  <c r="AA77" i="3"/>
  <c r="BD429" i="3"/>
  <c r="BD428" i="3"/>
  <c r="AN38" i="2"/>
  <c r="Q527" i="3"/>
  <c r="BK527" i="3" s="1"/>
  <c r="BE342" i="3"/>
  <c r="J346" i="3"/>
  <c r="BD346" i="3" s="1"/>
  <c r="O396" i="3"/>
  <c r="BI396" i="3" s="1"/>
  <c r="BF526" i="3"/>
  <c r="BE343" i="3"/>
  <c r="BE345" i="3"/>
  <c r="BK365" i="3"/>
  <c r="BF524" i="3"/>
  <c r="D527" i="3"/>
  <c r="BJ526" i="3"/>
  <c r="BI370" i="3"/>
  <c r="BH545" i="3"/>
  <c r="BI323" i="3"/>
  <c r="BI368" i="3"/>
  <c r="BJ524" i="3"/>
  <c r="BE344" i="3"/>
  <c r="BI364" i="3"/>
  <c r="BD525" i="3"/>
  <c r="BE526" i="3"/>
  <c r="K346" i="3"/>
  <c r="BE346" i="3" s="1"/>
  <c r="BI367" i="3"/>
  <c r="BI525" i="3"/>
  <c r="BE525" i="3"/>
  <c r="BK214" i="3"/>
  <c r="BH165" i="3"/>
  <c r="I307" i="3"/>
  <c r="BI526" i="3"/>
  <c r="BI524" i="3"/>
  <c r="BE524" i="3"/>
  <c r="BK364" i="3"/>
  <c r="F10" i="14"/>
  <c r="D10" i="14"/>
  <c r="AB10" i="14"/>
  <c r="P14" i="38"/>
  <c r="Z392" i="3"/>
  <c r="AA21" i="12"/>
  <c r="N322" i="3"/>
  <c r="BH322" i="3" s="1"/>
  <c r="O13" i="30"/>
  <c r="BI366" i="3"/>
  <c r="BI369" i="3"/>
  <c r="O371" i="3"/>
  <c r="BI371" i="3" s="1"/>
  <c r="BI365" i="3"/>
  <c r="F302" i="3"/>
  <c r="F307" i="3" s="1"/>
  <c r="G24" i="32"/>
  <c r="AA305" i="3"/>
  <c r="AB21" i="32"/>
  <c r="K302" i="3"/>
  <c r="K307" i="3" s="1"/>
  <c r="BE307" i="3" s="1"/>
  <c r="L24" i="32"/>
  <c r="P25" i="13"/>
  <c r="K527" i="3"/>
  <c r="BE527" i="3" s="1"/>
  <c r="BM524" i="3"/>
  <c r="E527" i="3"/>
  <c r="BH525" i="3"/>
  <c r="U25" i="13"/>
  <c r="K16" i="13"/>
  <c r="AA12" i="38"/>
  <c r="N12" i="38"/>
  <c r="O21" i="13"/>
  <c r="H12" i="38"/>
  <c r="I393" i="3"/>
  <c r="I396" i="3" s="1"/>
  <c r="J21" i="12"/>
  <c r="K364" i="3"/>
  <c r="L25" i="13"/>
  <c r="L27" i="13"/>
  <c r="L31" i="13" s="1"/>
  <c r="K369" i="3"/>
  <c r="BE369" i="3" s="1"/>
  <c r="L8" i="13"/>
  <c r="Z364" i="3"/>
  <c r="AA25" i="13"/>
  <c r="M302" i="3"/>
  <c r="M307" i="3" s="1"/>
  <c r="BG307" i="3" s="1"/>
  <c r="N24" i="32"/>
  <c r="G527" i="3"/>
  <c r="K21" i="32"/>
  <c r="K12" i="38"/>
  <c r="P27" i="13"/>
  <c r="P31" i="13" s="1"/>
  <c r="G14" i="38"/>
  <c r="F393" i="3"/>
  <c r="F396" i="3" s="1"/>
  <c r="G21" i="12"/>
  <c r="T31" i="12"/>
  <c r="T34" i="12" s="1"/>
  <c r="S387" i="3"/>
  <c r="T362" i="3"/>
  <c r="BN367" i="3" s="1"/>
  <c r="U27" i="13"/>
  <c r="U31" i="13" s="1"/>
  <c r="M369" i="3"/>
  <c r="N8" i="13"/>
  <c r="AA364" i="3"/>
  <c r="AB25" i="13"/>
  <c r="H307" i="3"/>
  <c r="AB24" i="32"/>
  <c r="AA302" i="3"/>
  <c r="S527" i="3"/>
  <c r="BM527" i="3" s="1"/>
  <c r="M21" i="32"/>
  <c r="O21" i="32"/>
  <c r="U21" i="13"/>
  <c r="L12" i="38"/>
  <c r="O16" i="13"/>
  <c r="U21" i="32"/>
  <c r="J14" i="38"/>
  <c r="Q546" i="3"/>
  <c r="BK546" i="3" s="1"/>
  <c r="L387" i="3"/>
  <c r="M31" i="12"/>
  <c r="M34" i="12" s="1"/>
  <c r="L31" i="12"/>
  <c r="L34" i="12" s="1"/>
  <c r="K387" i="3"/>
  <c r="N271" i="3"/>
  <c r="BH271" i="3" s="1"/>
  <c r="BH267" i="3"/>
  <c r="P17" i="9"/>
  <c r="O265" i="3"/>
  <c r="O271" i="3" s="1"/>
  <c r="BI271" i="3" s="1"/>
  <c r="L362" i="3"/>
  <c r="BF370" i="3" s="1"/>
  <c r="M27" i="13"/>
  <c r="M31" i="13" s="1"/>
  <c r="BD365" i="3"/>
  <c r="J371" i="3"/>
  <c r="BD371" i="3" s="1"/>
  <c r="J302" i="3"/>
  <c r="J307" i="3" s="1"/>
  <c r="BD307" i="3" s="1"/>
  <c r="K24" i="32"/>
  <c r="T302" i="3"/>
  <c r="T307" i="3" s="1"/>
  <c r="BN307" i="3" s="1"/>
  <c r="U24" i="32"/>
  <c r="P16" i="13"/>
  <c r="F527" i="3"/>
  <c r="M527" i="3"/>
  <c r="BG527" i="3" s="1"/>
  <c r="BG526" i="3"/>
  <c r="J21" i="32"/>
  <c r="N16" i="13"/>
  <c r="J12" i="38"/>
  <c r="G12" i="38"/>
  <c r="G20" i="14"/>
  <c r="G22" i="14" s="1"/>
  <c r="J10" i="14"/>
  <c r="J389" i="3"/>
  <c r="BD389" i="3" s="1"/>
  <c r="K29" i="12"/>
  <c r="T387" i="3"/>
  <c r="BN393" i="3" s="1"/>
  <c r="U31" i="12"/>
  <c r="U34" i="12" s="1"/>
  <c r="M362" i="3"/>
  <c r="BG368" i="3" s="1"/>
  <c r="N27" i="13"/>
  <c r="N31" i="13" s="1"/>
  <c r="S305" i="3"/>
  <c r="BM305" i="3" s="1"/>
  <c r="T21" i="32"/>
  <c r="L304" i="3"/>
  <c r="BF304" i="3" s="1"/>
  <c r="M24" i="32"/>
  <c r="E302" i="3"/>
  <c r="E307" i="3" s="1"/>
  <c r="F24" i="32"/>
  <c r="O305" i="3"/>
  <c r="P21" i="32"/>
  <c r="H527" i="3"/>
  <c r="Z527" i="3"/>
  <c r="BT527" i="3" s="1"/>
  <c r="BD524" i="3"/>
  <c r="AA527" i="3"/>
  <c r="I527" i="3"/>
  <c r="E21" i="32"/>
  <c r="AB16" i="13"/>
  <c r="T21" i="13"/>
  <c r="E12" i="38"/>
  <c r="AA387" i="3"/>
  <c r="AA396" i="3" s="1"/>
  <c r="AB31" i="12"/>
  <c r="AB34" i="12" s="1"/>
  <c r="Z387" i="3"/>
  <c r="AA31" i="12"/>
  <c r="AA34" i="12" s="1"/>
  <c r="S362" i="3"/>
  <c r="BM368" i="3" s="1"/>
  <c r="T27" i="13"/>
  <c r="T31" i="13" s="1"/>
  <c r="Z362" i="3"/>
  <c r="BT368" i="3" s="1"/>
  <c r="AA27" i="13"/>
  <c r="AA31" i="13" s="1"/>
  <c r="AA21" i="13"/>
  <c r="S304" i="3"/>
  <c r="BM304" i="3" s="1"/>
  <c r="T24" i="32"/>
  <c r="G302" i="3"/>
  <c r="G307" i="3" s="1"/>
  <c r="H24" i="32"/>
  <c r="D302" i="3"/>
  <c r="D307" i="3" s="1"/>
  <c r="E24" i="32"/>
  <c r="BH524" i="3"/>
  <c r="N527" i="3"/>
  <c r="BH527" i="3" s="1"/>
  <c r="BH526" i="3"/>
  <c r="N21" i="32"/>
  <c r="N21" i="13"/>
  <c r="AB12" i="38"/>
  <c r="H391" i="3"/>
  <c r="H396" i="3" s="1"/>
  <c r="I21" i="12"/>
  <c r="K392" i="3"/>
  <c r="L21" i="12"/>
  <c r="N387" i="3"/>
  <c r="BH393" i="3" s="1"/>
  <c r="O31" i="12"/>
  <c r="O34" i="12" s="1"/>
  <c r="BI321" i="3"/>
  <c r="H368" i="3"/>
  <c r="H371" i="3" s="1"/>
  <c r="I27" i="13"/>
  <c r="I31" i="13" s="1"/>
  <c r="AA362" i="3"/>
  <c r="AB27" i="13"/>
  <c r="AB31" i="13" s="1"/>
  <c r="N364" i="3"/>
  <c r="O25" i="13"/>
  <c r="AA24" i="32"/>
  <c r="Z302" i="3"/>
  <c r="Z307" i="3" s="1"/>
  <c r="BT307" i="3" s="1"/>
  <c r="J527" i="3"/>
  <c r="BD527" i="3" s="1"/>
  <c r="O527" i="3"/>
  <c r="BI527" i="3" s="1"/>
  <c r="BG525" i="3"/>
  <c r="T16" i="13"/>
  <c r="AB8" i="13"/>
  <c r="AA8" i="13"/>
  <c r="AA16" i="13"/>
  <c r="U16" i="13"/>
  <c r="T12" i="38"/>
  <c r="I21" i="13"/>
  <c r="O21" i="12"/>
  <c r="O12" i="38"/>
  <c r="T10" i="14"/>
  <c r="P17" i="30"/>
  <c r="M387" i="3"/>
  <c r="N31" i="12"/>
  <c r="N34" i="12" s="1"/>
  <c r="N362" i="3"/>
  <c r="BH367" i="3" s="1"/>
  <c r="O27" i="13"/>
  <c r="O31" i="13" s="1"/>
  <c r="I368" i="3"/>
  <c r="I371" i="3" s="1"/>
  <c r="J27" i="13"/>
  <c r="J31" i="13" s="1"/>
  <c r="N302" i="3"/>
  <c r="N307" i="3" s="1"/>
  <c r="BH307" i="3" s="1"/>
  <c r="O24" i="32"/>
  <c r="P24" i="32"/>
  <c r="O302" i="3"/>
  <c r="BI304" i="3" s="1"/>
  <c r="BD526" i="3"/>
  <c r="BF525" i="3"/>
  <c r="L527" i="3"/>
  <c r="BF527" i="3" s="1"/>
  <c r="M16" i="13"/>
  <c r="G21" i="32"/>
  <c r="P19" i="30"/>
  <c r="H21" i="32"/>
  <c r="P12" i="38"/>
  <c r="O17" i="9"/>
  <c r="AB21" i="13"/>
  <c r="Q14" i="38"/>
  <c r="BI542" i="3"/>
  <c r="BI544" i="3"/>
  <c r="K10" i="14"/>
  <c r="D20" i="14"/>
  <c r="D22" i="14" s="1"/>
  <c r="BI545" i="3"/>
  <c r="BI543" i="3"/>
  <c r="I10" i="14"/>
  <c r="F20" i="14"/>
  <c r="F22" i="14" s="1"/>
  <c r="Y10" i="14"/>
  <c r="J20" i="14"/>
  <c r="J22" i="14" s="1"/>
  <c r="M10" i="14"/>
  <c r="Q10" i="14"/>
  <c r="P10" i="14"/>
  <c r="V10" i="14"/>
  <c r="E10" i="14"/>
  <c r="N20" i="14"/>
  <c r="N22" i="14" s="1"/>
  <c r="N10" i="14"/>
  <c r="E20" i="14"/>
  <c r="E22" i="14" s="1"/>
  <c r="P527" i="3"/>
  <c r="BJ527" i="3" s="1"/>
  <c r="BK524" i="3"/>
  <c r="Z546" i="3"/>
  <c r="BT546" i="3" s="1"/>
  <c r="AB15" i="36"/>
  <c r="BD392" i="3"/>
  <c r="BH542" i="3"/>
  <c r="N546" i="3"/>
  <c r="BH546" i="3" s="1"/>
  <c r="AA15" i="36"/>
  <c r="BH543" i="3"/>
  <c r="O17" i="36"/>
  <c r="BH541" i="3"/>
  <c r="Q12" i="38"/>
  <c r="BK526" i="3"/>
  <c r="P17" i="36"/>
  <c r="O546" i="3"/>
  <c r="BI546" i="3" s="1"/>
  <c r="AA539" i="3"/>
  <c r="AA546" i="3" s="1"/>
  <c r="AB17" i="36"/>
  <c r="AA17" i="36"/>
  <c r="P15" i="36"/>
  <c r="I12" i="38"/>
  <c r="I14" i="38"/>
  <c r="BH544" i="3"/>
  <c r="O15" i="36"/>
  <c r="BE149" i="3"/>
  <c r="BE150" i="3"/>
  <c r="AL153" i="3"/>
  <c r="BE153" i="3" s="1"/>
  <c r="AR85" i="3"/>
  <c r="AS38" i="1"/>
  <c r="BK246" i="3"/>
  <c r="BK249" i="3"/>
  <c r="BD419" i="3"/>
  <c r="BD420" i="3"/>
  <c r="BH161" i="3"/>
  <c r="BH160" i="3"/>
  <c r="BH162" i="3"/>
  <c r="N167" i="3"/>
  <c r="BH167" i="3" s="1"/>
  <c r="BH159" i="3"/>
  <c r="BH163" i="3"/>
  <c r="BD123" i="3"/>
  <c r="BD129" i="3"/>
  <c r="BD127" i="3"/>
  <c r="BD125" i="3"/>
  <c r="BD124" i="3"/>
  <c r="AK130" i="3"/>
  <c r="BD130" i="3" s="1"/>
  <c r="BD128" i="3"/>
  <c r="BF430" i="3"/>
  <c r="BF429" i="3"/>
  <c r="M85" i="3"/>
  <c r="M77" i="3"/>
  <c r="N38" i="1"/>
  <c r="BK370" i="3"/>
  <c r="BK270" i="3"/>
  <c r="Q271" i="3"/>
  <c r="BK271" i="3" s="1"/>
  <c r="BE413" i="3"/>
  <c r="BE415" i="3"/>
  <c r="BE414" i="3"/>
  <c r="BH430" i="3"/>
  <c r="BH166" i="3"/>
  <c r="BD421" i="3"/>
  <c r="Q371" i="3"/>
  <c r="BK371" i="3" s="1"/>
  <c r="BK366" i="3"/>
  <c r="BK368" i="3"/>
  <c r="BK369" i="3"/>
  <c r="BK269" i="3"/>
  <c r="BG443" i="3"/>
  <c r="M444" i="3"/>
  <c r="BG444" i="3" s="1"/>
  <c r="N461" i="3"/>
  <c r="BH461" i="3" s="1"/>
  <c r="BH456" i="3"/>
  <c r="BH459" i="3"/>
  <c r="BH458" i="3"/>
  <c r="BH460" i="3"/>
  <c r="BD436" i="3"/>
  <c r="BA85" i="3"/>
  <c r="BT101" i="3" s="1"/>
  <c r="BB38" i="1"/>
  <c r="AS48" i="2"/>
  <c r="BK341" i="3"/>
  <c r="Q346" i="3"/>
  <c r="BK346" i="3" s="1"/>
  <c r="BK218" i="3"/>
  <c r="BK216" i="3"/>
  <c r="BK220" i="3"/>
  <c r="BK217" i="3"/>
  <c r="BK221" i="3"/>
  <c r="BK219" i="3"/>
  <c r="Q223" i="3"/>
  <c r="BK223" i="3" s="1"/>
  <c r="BK215" i="3"/>
  <c r="BK267" i="3"/>
  <c r="BF414" i="3"/>
  <c r="BF415" i="3"/>
  <c r="BF413" i="3"/>
  <c r="BH429" i="3"/>
  <c r="BH428" i="3"/>
  <c r="AP85" i="3"/>
  <c r="AQ38" i="1"/>
  <c r="AN85" i="3"/>
  <c r="AO38" i="1"/>
  <c r="AJ77" i="3"/>
  <c r="I440" i="3"/>
  <c r="I444" i="3" s="1"/>
  <c r="J38" i="2"/>
  <c r="BK367" i="3"/>
  <c r="AM85" i="3"/>
  <c r="AN38" i="1"/>
  <c r="BB85" i="3"/>
  <c r="BB105" i="3" s="1"/>
  <c r="BC38" i="1"/>
  <c r="BD126" i="3"/>
  <c r="BH99" i="3"/>
  <c r="BH103" i="3"/>
  <c r="BH102" i="3"/>
  <c r="BH101" i="3"/>
  <c r="AO105" i="3"/>
  <c r="BH105" i="3" s="1"/>
  <c r="BH100" i="3"/>
  <c r="BH104" i="3"/>
  <c r="BK268" i="3"/>
  <c r="O223" i="3" l="1"/>
  <c r="BI223" i="3" s="1"/>
  <c r="BT364" i="3"/>
  <c r="BT366" i="3"/>
  <c r="BE420" i="3"/>
  <c r="BF442" i="3"/>
  <c r="Z444" i="3"/>
  <c r="BT444" i="3" s="1"/>
  <c r="BT443" i="3"/>
  <c r="Z223" i="3"/>
  <c r="BT223" i="3" s="1"/>
  <c r="BT219" i="3"/>
  <c r="BT221" i="3"/>
  <c r="BT217" i="3"/>
  <c r="BT215" i="3"/>
  <c r="BT214" i="3"/>
  <c r="BT220" i="3"/>
  <c r="BT216" i="3"/>
  <c r="BT367" i="3"/>
  <c r="BT449" i="3"/>
  <c r="BE419" i="3"/>
  <c r="BT304" i="3"/>
  <c r="BT365" i="3"/>
  <c r="K223" i="3"/>
  <c r="BE223" i="3" s="1"/>
  <c r="BD481" i="3"/>
  <c r="BT305" i="3"/>
  <c r="BG306" i="3"/>
  <c r="BT306" i="3"/>
  <c r="BA105" i="3"/>
  <c r="BT105" i="3" s="1"/>
  <c r="BT103" i="3"/>
  <c r="BT102" i="3"/>
  <c r="BT99" i="3"/>
  <c r="BT104" i="3"/>
  <c r="BT100" i="3"/>
  <c r="BF435" i="3"/>
  <c r="BT370" i="3"/>
  <c r="BT448" i="3"/>
  <c r="BT369" i="3"/>
  <c r="BT389" i="3"/>
  <c r="BT395" i="3"/>
  <c r="BT391" i="3"/>
  <c r="BT390" i="3"/>
  <c r="BT394" i="3"/>
  <c r="BT393" i="3"/>
  <c r="BT392" i="3"/>
  <c r="BF443" i="3"/>
  <c r="Z325" i="3"/>
  <c r="BT325" i="3" s="1"/>
  <c r="BT321" i="3"/>
  <c r="BT324" i="3"/>
  <c r="BT322" i="3"/>
  <c r="BI306" i="3"/>
  <c r="BD305" i="3"/>
  <c r="BT222" i="3"/>
  <c r="BG305" i="3"/>
  <c r="AZ105" i="3"/>
  <c r="BS105" i="3" s="1"/>
  <c r="BS104" i="3"/>
  <c r="BS101" i="3"/>
  <c r="BS100" i="3"/>
  <c r="BS99" i="3"/>
  <c r="BS102" i="3"/>
  <c r="BM415" i="3"/>
  <c r="BN304" i="3"/>
  <c r="BD435" i="3"/>
  <c r="BH305" i="3"/>
  <c r="AZ450" i="3"/>
  <c r="BS450" i="3" s="1"/>
  <c r="BS448" i="3"/>
  <c r="BS449" i="3"/>
  <c r="BH306" i="3"/>
  <c r="BN305" i="3"/>
  <c r="BD306" i="3"/>
  <c r="I223" i="3"/>
  <c r="AJ153" i="3"/>
  <c r="BI305" i="3"/>
  <c r="BM414" i="3"/>
  <c r="AR15" i="35"/>
  <c r="BD304" i="3"/>
  <c r="BE305" i="3"/>
  <c r="BH304" i="3"/>
  <c r="BE304" i="3"/>
  <c r="AR45" i="2"/>
  <c r="BS103" i="3"/>
  <c r="BN306" i="3"/>
  <c r="BG304" i="3"/>
  <c r="BE306" i="3"/>
  <c r="BI481" i="3"/>
  <c r="BI482" i="3"/>
  <c r="O483" i="3"/>
  <c r="BI483" i="3" s="1"/>
  <c r="BI480" i="3"/>
  <c r="BI479" i="3"/>
  <c r="BE151" i="3"/>
  <c r="BE136" i="3"/>
  <c r="BE137" i="3"/>
  <c r="BE138" i="3"/>
  <c r="BE140" i="3"/>
  <c r="BE139" i="3"/>
  <c r="K141" i="3"/>
  <c r="BE141" i="3" s="1"/>
  <c r="BF420" i="3"/>
  <c r="BF421" i="3"/>
  <c r="BD491" i="3"/>
  <c r="AK493" i="3"/>
  <c r="BD493" i="3" s="1"/>
  <c r="BD490" i="3"/>
  <c r="BD492" i="3"/>
  <c r="BD489" i="3"/>
  <c r="BI414" i="3"/>
  <c r="BI415" i="3"/>
  <c r="BI413" i="3"/>
  <c r="BF436" i="3"/>
  <c r="BG151" i="3"/>
  <c r="BG150" i="3"/>
  <c r="BG152" i="3"/>
  <c r="AN153" i="3"/>
  <c r="BG153" i="3" s="1"/>
  <c r="BG149" i="3"/>
  <c r="BG148" i="3"/>
  <c r="BH138" i="3"/>
  <c r="N141" i="3"/>
  <c r="BH141" i="3" s="1"/>
  <c r="BH140" i="3"/>
  <c r="BH139" i="3"/>
  <c r="BH136" i="3"/>
  <c r="BH137" i="3"/>
  <c r="BI430" i="3"/>
  <c r="AM493" i="3"/>
  <c r="BF493" i="3" s="1"/>
  <c r="BF491" i="3"/>
  <c r="BF489" i="3"/>
  <c r="BF490" i="3"/>
  <c r="BF492" i="3"/>
  <c r="BF419" i="3"/>
  <c r="BE430" i="3"/>
  <c r="BH413" i="3"/>
  <c r="BE428" i="3"/>
  <c r="BG435" i="3"/>
  <c r="BG436" i="3"/>
  <c r="BM367" i="3"/>
  <c r="BH415" i="3"/>
  <c r="AK153" i="3"/>
  <c r="BD153" i="3" s="1"/>
  <c r="BD149" i="3"/>
  <c r="BD150" i="3"/>
  <c r="BD151" i="3"/>
  <c r="BD152" i="3"/>
  <c r="AN493" i="3"/>
  <c r="BG493" i="3" s="1"/>
  <c r="BG492" i="3"/>
  <c r="BG490" i="3"/>
  <c r="BG491" i="3"/>
  <c r="BG489" i="3"/>
  <c r="BG140" i="3"/>
  <c r="BG138" i="3"/>
  <c r="BG136" i="3"/>
  <c r="BG139" i="3"/>
  <c r="M141" i="3"/>
  <c r="BG141" i="3" s="1"/>
  <c r="BG137" i="3"/>
  <c r="BI152" i="3"/>
  <c r="BI151" i="3"/>
  <c r="AP153" i="3"/>
  <c r="BI153" i="3" s="1"/>
  <c r="BI149" i="3"/>
  <c r="BI148" i="3"/>
  <c r="BI150" i="3"/>
  <c r="BF140" i="3"/>
  <c r="BF137" i="3"/>
  <c r="L141" i="3"/>
  <c r="BF141" i="3" s="1"/>
  <c r="BF138" i="3"/>
  <c r="BF136" i="3"/>
  <c r="BF139" i="3"/>
  <c r="BE152" i="3"/>
  <c r="BM140" i="3"/>
  <c r="S141" i="3"/>
  <c r="BM141" i="3" s="1"/>
  <c r="BM136" i="3"/>
  <c r="BM139" i="3"/>
  <c r="BM137" i="3"/>
  <c r="BM138" i="3"/>
  <c r="BJ471" i="3"/>
  <c r="BJ470" i="3"/>
  <c r="BJ469" i="3"/>
  <c r="BJ472" i="3"/>
  <c r="AQ473" i="3"/>
  <c r="BJ473" i="3" s="1"/>
  <c r="Q39" i="2"/>
  <c r="BF151" i="3"/>
  <c r="BF149" i="3"/>
  <c r="BF150" i="3"/>
  <c r="AM153" i="3"/>
  <c r="BF153" i="3" s="1"/>
  <c r="BF152" i="3"/>
  <c r="BF148" i="3"/>
  <c r="BD148" i="3"/>
  <c r="AR18" i="22"/>
  <c r="AR20" i="22" s="1"/>
  <c r="BD479" i="3"/>
  <c r="J483" i="3"/>
  <c r="BD483" i="3" s="1"/>
  <c r="BG413" i="3"/>
  <c r="BG414" i="3"/>
  <c r="BG415" i="3"/>
  <c r="AQ562" i="3"/>
  <c r="AR17" i="34"/>
  <c r="P454" i="3"/>
  <c r="BJ456" i="3" s="1"/>
  <c r="P428" i="3"/>
  <c r="Q18" i="22"/>
  <c r="Q20" i="22" s="1"/>
  <c r="AQ79" i="3"/>
  <c r="BI421" i="3"/>
  <c r="BI419" i="3"/>
  <c r="BI420" i="3"/>
  <c r="BE482" i="3"/>
  <c r="BE480" i="3"/>
  <c r="BE481" i="3"/>
  <c r="K483" i="3"/>
  <c r="BE483" i="3" s="1"/>
  <c r="BE479" i="3"/>
  <c r="L325" i="3"/>
  <c r="BF325" i="3" s="1"/>
  <c r="BF323" i="3"/>
  <c r="BF321" i="3"/>
  <c r="BF324" i="3"/>
  <c r="BF322" i="3"/>
  <c r="BH214" i="3"/>
  <c r="BH215" i="3"/>
  <c r="BH219" i="3"/>
  <c r="BH221" i="3"/>
  <c r="N223" i="3"/>
  <c r="BH223" i="3" s="1"/>
  <c r="BH222" i="3"/>
  <c r="BH218" i="3"/>
  <c r="BH220" i="3"/>
  <c r="BH217" i="3"/>
  <c r="J223" i="3"/>
  <c r="BD223" i="3" s="1"/>
  <c r="BD217" i="3"/>
  <c r="BH216" i="3"/>
  <c r="BE88" i="3"/>
  <c r="BE89" i="3"/>
  <c r="BE92" i="3"/>
  <c r="BE91" i="3"/>
  <c r="K93" i="3"/>
  <c r="BE93" i="3" s="1"/>
  <c r="BE90" i="3"/>
  <c r="BE87" i="3"/>
  <c r="BH89" i="3"/>
  <c r="BH92" i="3"/>
  <c r="N93" i="3"/>
  <c r="BH93" i="3" s="1"/>
  <c r="BH88" i="3"/>
  <c r="BH87" i="3"/>
  <c r="BH91" i="3"/>
  <c r="BH90" i="3"/>
  <c r="BH443" i="3"/>
  <c r="BH442" i="3"/>
  <c r="N444" i="3"/>
  <c r="BH444" i="3" s="1"/>
  <c r="BF91" i="3"/>
  <c r="BF90" i="3"/>
  <c r="BF92" i="3"/>
  <c r="L93" i="3"/>
  <c r="BF93" i="3" s="1"/>
  <c r="BF88" i="3"/>
  <c r="BF89" i="3"/>
  <c r="BF87" i="3"/>
  <c r="AN450" i="3"/>
  <c r="BG450" i="3" s="1"/>
  <c r="BG448" i="3"/>
  <c r="BG449" i="3"/>
  <c r="BK90" i="3"/>
  <c r="BK89" i="3"/>
  <c r="BK91" i="3"/>
  <c r="BK92" i="3"/>
  <c r="BK87" i="3"/>
  <c r="BK88" i="3"/>
  <c r="Q93" i="3"/>
  <c r="BK93" i="3" s="1"/>
  <c r="J444" i="3"/>
  <c r="BD444" i="3" s="1"/>
  <c r="BD442" i="3"/>
  <c r="BD443" i="3"/>
  <c r="BK443" i="3"/>
  <c r="BK442" i="3"/>
  <c r="Q444" i="3"/>
  <c r="BK444" i="3" s="1"/>
  <c r="BM89" i="3"/>
  <c r="BM91" i="3"/>
  <c r="BM90" i="3"/>
  <c r="S93" i="3"/>
  <c r="BM93" i="3" s="1"/>
  <c r="BM87" i="3"/>
  <c r="BM92" i="3"/>
  <c r="BM88" i="3"/>
  <c r="BI89" i="3"/>
  <c r="BI92" i="3"/>
  <c r="BI91" i="3"/>
  <c r="BI88" i="3"/>
  <c r="BI90" i="3"/>
  <c r="O93" i="3"/>
  <c r="BI93" i="3" s="1"/>
  <c r="BI87" i="3"/>
  <c r="BH391" i="3"/>
  <c r="AA371" i="3"/>
  <c r="BN368" i="3"/>
  <c r="BM366" i="3"/>
  <c r="BI270" i="3"/>
  <c r="BF367" i="3"/>
  <c r="Z371" i="3"/>
  <c r="BT371" i="3" s="1"/>
  <c r="J396" i="3"/>
  <c r="BD396" i="3" s="1"/>
  <c r="Z396" i="3"/>
  <c r="BT396" i="3" s="1"/>
  <c r="BG367" i="3"/>
  <c r="AA307" i="3"/>
  <c r="BN369" i="3"/>
  <c r="BG366" i="3"/>
  <c r="BG370" i="3"/>
  <c r="BH368" i="3"/>
  <c r="BM365" i="3"/>
  <c r="BF365" i="3"/>
  <c r="BM370" i="3"/>
  <c r="O307" i="3"/>
  <c r="BI307" i="3" s="1"/>
  <c r="BH365" i="3"/>
  <c r="BH366" i="3"/>
  <c r="BN364" i="3"/>
  <c r="BG369" i="3"/>
  <c r="T396" i="3"/>
  <c r="BN396" i="3" s="1"/>
  <c r="BN392" i="3"/>
  <c r="BH364" i="3"/>
  <c r="BF366" i="3"/>
  <c r="BH370" i="3"/>
  <c r="S396" i="3"/>
  <c r="BM396" i="3" s="1"/>
  <c r="BM394" i="3"/>
  <c r="BM391" i="3"/>
  <c r="BM390" i="3"/>
  <c r="BM392" i="3"/>
  <c r="BM389" i="3"/>
  <c r="BM393" i="3"/>
  <c r="BM395" i="3"/>
  <c r="BE392" i="3"/>
  <c r="BM364" i="3"/>
  <c r="S371" i="3"/>
  <c r="BM371" i="3" s="1"/>
  <c r="M371" i="3"/>
  <c r="BG371" i="3" s="1"/>
  <c r="BG364" i="3"/>
  <c r="BG365" i="3"/>
  <c r="BM369" i="3"/>
  <c r="BG392" i="3"/>
  <c r="M396" i="3"/>
  <c r="BG396" i="3" s="1"/>
  <c r="BG391" i="3"/>
  <c r="BG390" i="3"/>
  <c r="BG394" i="3"/>
  <c r="BG389" i="3"/>
  <c r="BG395" i="3"/>
  <c r="BG393" i="3"/>
  <c r="BE389" i="3"/>
  <c r="BE391" i="3"/>
  <c r="BE395" i="3"/>
  <c r="BE390" i="3"/>
  <c r="BE393" i="3"/>
  <c r="BE394" i="3"/>
  <c r="K396" i="3"/>
  <c r="BE396" i="3" s="1"/>
  <c r="BE364" i="3"/>
  <c r="K371" i="3"/>
  <c r="BE371" i="3" s="1"/>
  <c r="L307" i="3"/>
  <c r="BF307" i="3" s="1"/>
  <c r="BI267" i="3"/>
  <c r="BH369" i="3"/>
  <c r="N371" i="3"/>
  <c r="BH371" i="3" s="1"/>
  <c r="BI269" i="3"/>
  <c r="BF364" i="3"/>
  <c r="BF369" i="3"/>
  <c r="BF368" i="3"/>
  <c r="L371" i="3"/>
  <c r="BF371" i="3" s="1"/>
  <c r="BN365" i="3"/>
  <c r="T371" i="3"/>
  <c r="BN371" i="3" s="1"/>
  <c r="BN370" i="3"/>
  <c r="BN366" i="3"/>
  <c r="N325" i="3"/>
  <c r="BH325" i="3" s="1"/>
  <c r="BI268" i="3"/>
  <c r="BH392" i="3"/>
  <c r="BH395" i="3"/>
  <c r="BH389" i="3"/>
  <c r="BH390" i="3"/>
  <c r="N396" i="3"/>
  <c r="BH396" i="3" s="1"/>
  <c r="BH394" i="3"/>
  <c r="S307" i="3"/>
  <c r="BM307" i="3" s="1"/>
  <c r="BN389" i="3"/>
  <c r="BN391" i="3"/>
  <c r="BN390" i="3"/>
  <c r="BN395" i="3"/>
  <c r="BN394" i="3"/>
  <c r="L396" i="3"/>
  <c r="BF396" i="3" s="1"/>
  <c r="BF392" i="3"/>
  <c r="BF391" i="3"/>
  <c r="BF389" i="3"/>
  <c r="BF395" i="3"/>
  <c r="BF390" i="3"/>
  <c r="BF394" i="3"/>
  <c r="BF393" i="3"/>
  <c r="BG102" i="3"/>
  <c r="BG101" i="3"/>
  <c r="BG100" i="3"/>
  <c r="BG99" i="3"/>
  <c r="BG103" i="3"/>
  <c r="AN105" i="3"/>
  <c r="BG105" i="3" s="1"/>
  <c r="BG104" i="3"/>
  <c r="BK101" i="3"/>
  <c r="BK103" i="3"/>
  <c r="BK99" i="3"/>
  <c r="BK100" i="3"/>
  <c r="AR105" i="3"/>
  <c r="BK105" i="3" s="1"/>
  <c r="BK104" i="3"/>
  <c r="BK102" i="3"/>
  <c r="BF104" i="3"/>
  <c r="BF103" i="3"/>
  <c r="BF101" i="3"/>
  <c r="BF100" i="3"/>
  <c r="BF99" i="3"/>
  <c r="AM105" i="3"/>
  <c r="BF105" i="3" s="1"/>
  <c r="BF102" i="3"/>
  <c r="BG92" i="3"/>
  <c r="BG90" i="3"/>
  <c r="BG89" i="3"/>
  <c r="BG87" i="3"/>
  <c r="BG88" i="3"/>
  <c r="BG91" i="3"/>
  <c r="M93" i="3"/>
  <c r="BG93" i="3" s="1"/>
  <c r="BI101" i="3"/>
  <c r="BI100" i="3"/>
  <c r="AP105" i="3"/>
  <c r="BI105" i="3" s="1"/>
  <c r="BI103" i="3"/>
  <c r="BI102" i="3"/>
  <c r="BI99" i="3"/>
  <c r="BI104" i="3"/>
  <c r="BJ457" i="3" l="1"/>
  <c r="BJ460" i="3"/>
  <c r="BJ459" i="3"/>
  <c r="P461" i="3"/>
  <c r="BJ461" i="3" s="1"/>
  <c r="BJ458" i="3"/>
  <c r="BJ574" i="3"/>
  <c r="BJ577" i="3"/>
  <c r="BJ575" i="3"/>
  <c r="BJ576" i="3"/>
  <c r="AQ578" i="3"/>
  <c r="BJ578" i="3" s="1"/>
  <c r="AR14" i="16"/>
  <c r="AR13" i="16"/>
  <c r="AR11" i="16"/>
  <c r="AR12" i="16"/>
  <c r="Q14" i="16"/>
  <c r="Q13" i="16"/>
  <c r="Q11" i="16"/>
  <c r="Q12" i="16"/>
  <c r="Q10" i="16"/>
  <c r="AR26" i="15"/>
  <c r="AR12" i="15"/>
  <c r="AR14" i="15"/>
  <c r="AR29" i="26"/>
  <c r="AR19" i="15"/>
  <c r="AR16" i="15"/>
  <c r="AQ616" i="3" s="1"/>
  <c r="AR30" i="26"/>
  <c r="AR17" i="15"/>
  <c r="AQ617" i="3" s="1"/>
  <c r="AR24" i="15"/>
  <c r="AR31" i="26"/>
  <c r="AR18" i="15"/>
  <c r="AR20" i="15"/>
  <c r="AR8" i="15"/>
  <c r="AQ618" i="3" s="1"/>
  <c r="AR21" i="15"/>
  <c r="AQ619" i="3" s="1"/>
  <c r="Q26" i="15"/>
  <c r="Q12" i="15"/>
  <c r="Q14" i="15"/>
  <c r="Q29" i="26"/>
  <c r="Q15" i="15"/>
  <c r="P603" i="3" s="1"/>
  <c r="Q17" i="15"/>
  <c r="P605" i="3" s="1"/>
  <c r="Q24" i="15"/>
  <c r="Q18" i="15"/>
  <c r="Q20" i="15"/>
  <c r="Q8" i="15"/>
  <c r="P606" i="3" s="1"/>
  <c r="AR17" i="33"/>
  <c r="AR8" i="33"/>
  <c r="AR13" i="33"/>
  <c r="AQ593" i="3" s="1"/>
  <c r="AR9" i="33"/>
  <c r="AR10" i="33"/>
  <c r="AQ594" i="3" s="1"/>
  <c r="Q17" i="33"/>
  <c r="Q8" i="33"/>
  <c r="Q13" i="33"/>
  <c r="P585" i="3" s="1"/>
  <c r="Q9" i="33"/>
  <c r="Q10" i="33"/>
  <c r="P586" i="3" s="1"/>
  <c r="AR17" i="21"/>
  <c r="Q9" i="21"/>
  <c r="AR26" i="26"/>
  <c r="AR12" i="26"/>
  <c r="AR14" i="26"/>
  <c r="AR8" i="26"/>
  <c r="AR21" i="26"/>
  <c r="AQ517" i="3" s="1"/>
  <c r="Q17" i="26"/>
  <c r="Q20" i="26"/>
  <c r="AR25" i="21"/>
  <c r="AR35" i="20"/>
  <c r="AQ175" i="3" s="1"/>
  <c r="AR32" i="12"/>
  <c r="AR14" i="13"/>
  <c r="AQ377" i="3" s="1"/>
  <c r="AR10" i="13"/>
  <c r="AQ378" i="3" s="1"/>
  <c r="AR8" i="12"/>
  <c r="AQ402" i="3" s="1"/>
  <c r="AR15" i="13"/>
  <c r="AQ379" i="3" s="1"/>
  <c r="AR23" i="12"/>
  <c r="AR24" i="12"/>
  <c r="AR25" i="12"/>
  <c r="AR18" i="13"/>
  <c r="AQ380" i="3" s="1"/>
  <c r="AR14" i="12"/>
  <c r="AQ404" i="3" s="1"/>
  <c r="AR19" i="13"/>
  <c r="AR15" i="12"/>
  <c r="AQ405" i="3" s="1"/>
  <c r="AR18" i="12"/>
  <c r="AQ406" i="3" s="1"/>
  <c r="AR23" i="20"/>
  <c r="AR9" i="12"/>
  <c r="AR26" i="12"/>
  <c r="AR28" i="13"/>
  <c r="AR29" i="13"/>
  <c r="AR33" i="12"/>
  <c r="AR16" i="12"/>
  <c r="AR26" i="13"/>
  <c r="AR30" i="12"/>
  <c r="AR17" i="12"/>
  <c r="AR6" i="14"/>
  <c r="AR24" i="13"/>
  <c r="AR27" i="12"/>
  <c r="AR20" i="13"/>
  <c r="AR19" i="12"/>
  <c r="AR12" i="20"/>
  <c r="AQ181" i="3" s="1"/>
  <c r="AR12" i="13"/>
  <c r="AQ382" i="3" s="1"/>
  <c r="AR10" i="12"/>
  <c r="AQ407" i="3" s="1"/>
  <c r="AR25" i="20"/>
  <c r="AR20" i="12"/>
  <c r="Q32" i="12"/>
  <c r="Q8" i="12"/>
  <c r="P390" i="3" s="1"/>
  <c r="Q23" i="12"/>
  <c r="Q24" i="12"/>
  <c r="Q25" i="12"/>
  <c r="Q14" i="12"/>
  <c r="P392" i="3" s="1"/>
  <c r="Q15" i="12"/>
  <c r="P393" i="3" s="1"/>
  <c r="Q9" i="12"/>
  <c r="Q26" i="12"/>
  <c r="Q29" i="13"/>
  <c r="Q33" i="12"/>
  <c r="Q16" i="12"/>
  <c r="Q26" i="13"/>
  <c r="Q30" i="12"/>
  <c r="Q17" i="12"/>
  <c r="Q27" i="12"/>
  <c r="Q19" i="12"/>
  <c r="Q28" i="12"/>
  <c r="Q10" i="12"/>
  <c r="P395" i="3" s="1"/>
  <c r="Q20" i="12"/>
  <c r="AR12" i="7"/>
  <c r="AR8" i="6"/>
  <c r="AQ202" i="3" s="1"/>
  <c r="AR15" i="6"/>
  <c r="AR21" i="6"/>
  <c r="AQ203" i="3" s="1"/>
  <c r="AR12" i="9"/>
  <c r="AQ280" i="3" s="1"/>
  <c r="AR12" i="6"/>
  <c r="AR22" i="10"/>
  <c r="AR28" i="6"/>
  <c r="AQ205" i="3" s="1"/>
  <c r="AR23" i="10"/>
  <c r="AQ259" i="3" s="1"/>
  <c r="AR20" i="10"/>
  <c r="AR29" i="6"/>
  <c r="AR16" i="6"/>
  <c r="AR8" i="10"/>
  <c r="AR17" i="10"/>
  <c r="AQ260" i="3" s="1"/>
  <c r="AR10" i="30"/>
  <c r="AQ332" i="3" s="1"/>
  <c r="AR15" i="30"/>
  <c r="AR11" i="30"/>
  <c r="AQ333" i="3" s="1"/>
  <c r="AR16" i="30"/>
  <c r="AR18" i="30"/>
  <c r="AR12" i="30"/>
  <c r="AQ334" i="3" s="1"/>
  <c r="Q11" i="10"/>
  <c r="Q8" i="6"/>
  <c r="P190" i="3" s="1"/>
  <c r="Q15" i="6"/>
  <c r="Q12" i="6"/>
  <c r="Q27" i="6"/>
  <c r="P192" i="3" s="1"/>
  <c r="Q23" i="10"/>
  <c r="P247" i="3" s="1"/>
  <c r="Q25" i="6"/>
  <c r="P194" i="3" s="1"/>
  <c r="Q33" i="7"/>
  <c r="Q15" i="30"/>
  <c r="Q11" i="30"/>
  <c r="P323" i="3" s="1"/>
  <c r="Q16" i="30"/>
  <c r="Q18" i="30"/>
  <c r="Q12" i="30"/>
  <c r="P324" i="3" s="1"/>
  <c r="AR8" i="32"/>
  <c r="AR16" i="32"/>
  <c r="AQ313" i="3" s="1"/>
  <c r="AR23" i="32"/>
  <c r="Q11" i="32"/>
  <c r="Q15" i="32"/>
  <c r="Q17" i="32"/>
  <c r="P306" i="3" s="1"/>
  <c r="Q18" i="32"/>
  <c r="Q23" i="32"/>
  <c r="Q8" i="31"/>
  <c r="Q9" i="31"/>
  <c r="Q28" i="31"/>
  <c r="Q32" i="31"/>
  <c r="Q10" i="31"/>
  <c r="AR36" i="20"/>
  <c r="AR20" i="20"/>
  <c r="AQ180" i="3" s="1"/>
  <c r="AR7" i="20"/>
  <c r="AR37" i="20"/>
  <c r="AR19" i="20"/>
  <c r="AQ179" i="3" s="1"/>
  <c r="AR24" i="20"/>
  <c r="Q26" i="31"/>
  <c r="Q37" i="17"/>
  <c r="AR15" i="20"/>
  <c r="AQ177" i="3" s="1"/>
  <c r="Q26" i="18"/>
  <c r="AR8" i="30"/>
  <c r="AR19" i="26"/>
  <c r="AQ515" i="3" s="1"/>
  <c r="AR6" i="33"/>
  <c r="AR7" i="15"/>
  <c r="AR9" i="15" s="1"/>
  <c r="Q37" i="20"/>
  <c r="AR21" i="20"/>
  <c r="AR7" i="14"/>
  <c r="Q21" i="15"/>
  <c r="P607" i="3" s="1"/>
  <c r="Q19" i="15"/>
  <c r="Q30" i="26"/>
  <c r="Q31" i="26"/>
  <c r="AR15" i="15"/>
  <c r="AQ615" i="3" s="1"/>
  <c r="AR15" i="26"/>
  <c r="AQ513" i="3" s="1"/>
  <c r="Q24" i="13"/>
  <c r="Q17" i="13"/>
  <c r="Q10" i="13"/>
  <c r="P366" i="3" s="1"/>
  <c r="Q24" i="31"/>
  <c r="Q7" i="13"/>
  <c r="P369" i="3" s="1"/>
  <c r="Q6" i="13"/>
  <c r="Q19" i="13"/>
  <c r="Q12" i="13"/>
  <c r="P370" i="3" s="1"/>
  <c r="Q28" i="13"/>
  <c r="Q20" i="13"/>
  <c r="Q18" i="13"/>
  <c r="P368" i="3" s="1"/>
  <c r="Q28" i="20"/>
  <c r="Q11" i="6"/>
  <c r="Q13" i="6"/>
  <c r="P195" i="3" s="1"/>
  <c r="Q25" i="7"/>
  <c r="Q29" i="7"/>
  <c r="P221" i="3" s="1"/>
  <c r="Q20" i="6"/>
  <c r="Q21" i="6"/>
  <c r="P191" i="3" s="1"/>
  <c r="Q16" i="6"/>
  <c r="Q13" i="7"/>
  <c r="P216" i="3" s="1"/>
  <c r="Q24" i="7"/>
  <c r="Q8" i="7"/>
  <c r="P215" i="3" s="1"/>
  <c r="Q18" i="7"/>
  <c r="P218" i="3" s="1"/>
  <c r="Q12" i="7"/>
  <c r="Q32" i="7"/>
  <c r="P220" i="3" s="1"/>
  <c r="Q6" i="6"/>
  <c r="Q9" i="7"/>
  <c r="Q20" i="10"/>
  <c r="Q16" i="9"/>
  <c r="AR20" i="6"/>
  <c r="AR19" i="6"/>
  <c r="AQ201" i="3" s="1"/>
  <c r="AR25" i="6"/>
  <c r="AQ206" i="3" s="1"/>
  <c r="Q7" i="9"/>
  <c r="AR11" i="6"/>
  <c r="Q16" i="10"/>
  <c r="P246" i="3" s="1"/>
  <c r="Q8" i="32"/>
  <c r="AR27" i="6"/>
  <c r="AQ204" i="3" s="1"/>
  <c r="Q19" i="32"/>
  <c r="AR11" i="32"/>
  <c r="Q10" i="7"/>
  <c r="P222" i="3" s="1"/>
  <c r="AR15" i="10"/>
  <c r="AR17" i="32"/>
  <c r="AQ314" i="3" s="1"/>
  <c r="AR19" i="32"/>
  <c r="AR24" i="7"/>
  <c r="AR7" i="32"/>
  <c r="AR9" i="32" s="1"/>
  <c r="AR18" i="32"/>
  <c r="AR11" i="10"/>
  <c r="AR16" i="10"/>
  <c r="AQ258" i="3" s="1"/>
  <c r="AR12" i="32"/>
  <c r="AR31" i="7"/>
  <c r="AR13" i="7"/>
  <c r="AQ231" i="3" s="1"/>
  <c r="AR13" i="6"/>
  <c r="AQ207" i="3" s="1"/>
  <c r="AR18" i="7"/>
  <c r="AQ233" i="3" s="1"/>
  <c r="AR33" i="7"/>
  <c r="AR25" i="7"/>
  <c r="AR7" i="17"/>
  <c r="Q6" i="32"/>
  <c r="Q20" i="32"/>
  <c r="Q6" i="9"/>
  <c r="AR9" i="13"/>
  <c r="Q16" i="31"/>
  <c r="AR11" i="12"/>
  <c r="AR19" i="21"/>
  <c r="Q33" i="20"/>
  <c r="AR12" i="12"/>
  <c r="Q7" i="17"/>
  <c r="AR33" i="20"/>
  <c r="Q7" i="31"/>
  <c r="Q9" i="13"/>
  <c r="Q18" i="31"/>
  <c r="AR10" i="32"/>
  <c r="Q11" i="12"/>
  <c r="Q10" i="32"/>
  <c r="AR6" i="32"/>
  <c r="Q6" i="30"/>
  <c r="AR7" i="30"/>
  <c r="AR6" i="6"/>
  <c r="AR9" i="6" s="1"/>
  <c r="AR11" i="14"/>
  <c r="AR17" i="14" s="1"/>
  <c r="AR13" i="13"/>
  <c r="AR7" i="10"/>
  <c r="AR9" i="10" s="1"/>
  <c r="Q7" i="12"/>
  <c r="AR7" i="12"/>
  <c r="AR7" i="26"/>
  <c r="AR9" i="26" s="1"/>
  <c r="Q7" i="32"/>
  <c r="Q9" i="30"/>
  <c r="AR13" i="10"/>
  <c r="Q6" i="12"/>
  <c r="AR10" i="20"/>
  <c r="AQ176" i="3" s="1"/>
  <c r="Q6" i="10"/>
  <c r="AR9" i="30"/>
  <c r="AR10" i="6"/>
  <c r="AR6" i="12"/>
  <c r="AR9" i="16"/>
  <c r="AR6" i="9"/>
  <c r="Q12" i="31"/>
  <c r="Q7" i="30"/>
  <c r="Q12" i="12"/>
  <c r="AR14" i="20"/>
  <c r="Q7" i="26"/>
  <c r="Q11" i="33"/>
  <c r="Q7" i="15"/>
  <c r="Q9" i="15" s="1"/>
  <c r="Q6" i="33"/>
  <c r="Q7" i="33"/>
  <c r="AR7" i="33"/>
  <c r="AR10" i="15"/>
  <c r="AR11" i="15"/>
  <c r="Q12" i="33"/>
  <c r="AR12" i="33"/>
  <c r="AR14" i="33" s="1"/>
  <c r="AR11" i="33"/>
  <c r="Q16" i="7"/>
  <c r="Q17" i="10"/>
  <c r="P248" i="3" s="1"/>
  <c r="Q7" i="10"/>
  <c r="Q34" i="17"/>
  <c r="P116" i="3" s="1"/>
  <c r="Q21" i="7"/>
  <c r="Q19" i="18"/>
  <c r="Q23" i="31"/>
  <c r="AR10" i="7"/>
  <c r="AQ237" i="3" s="1"/>
  <c r="Q22" i="6"/>
  <c r="AR9" i="9"/>
  <c r="AR21" i="7"/>
  <c r="AR29" i="7"/>
  <c r="AQ236" i="3" s="1"/>
  <c r="AR14" i="17"/>
  <c r="AR20" i="17"/>
  <c r="AQ125" i="3" s="1"/>
  <c r="AR21" i="17"/>
  <c r="AQ126" i="3" s="1"/>
  <c r="AR26" i="31"/>
  <c r="AR12" i="17"/>
  <c r="AQ129" i="3" s="1"/>
  <c r="AR9" i="7"/>
  <c r="Q14" i="10"/>
  <c r="P245" i="3" s="1"/>
  <c r="AR16" i="9"/>
  <c r="Q12" i="9"/>
  <c r="P270" i="3" s="1"/>
  <c r="AR17" i="31"/>
  <c r="AQ296" i="3" s="1"/>
  <c r="AR31" i="31"/>
  <c r="AR22" i="6"/>
  <c r="Q22" i="31"/>
  <c r="Q10" i="9"/>
  <c r="P268" i="3" s="1"/>
  <c r="Q20" i="7"/>
  <c r="AR19" i="17"/>
  <c r="Q14" i="17"/>
  <c r="Q31" i="17"/>
  <c r="Q10" i="17"/>
  <c r="P112" i="3" s="1"/>
  <c r="Q14" i="13"/>
  <c r="AR32" i="31"/>
  <c r="AR13" i="20"/>
  <c r="AR19" i="18"/>
  <c r="AR13" i="18"/>
  <c r="AQ150" i="3" s="1"/>
  <c r="Q22" i="18"/>
  <c r="AR25" i="31"/>
  <c r="AR22" i="31"/>
  <c r="AR11" i="17"/>
  <c r="AR10" i="31"/>
  <c r="Q20" i="18"/>
  <c r="AR35" i="17"/>
  <c r="AR7" i="7"/>
  <c r="AR28" i="31"/>
  <c r="Q19" i="7"/>
  <c r="P219" i="3" s="1"/>
  <c r="AR11" i="7"/>
  <c r="AR14" i="7" s="1"/>
  <c r="AR30" i="31"/>
  <c r="Q13" i="10"/>
  <c r="AR24" i="31"/>
  <c r="AR31" i="20"/>
  <c r="Q8" i="30"/>
  <c r="AR6" i="30"/>
  <c r="AR9" i="21"/>
  <c r="Q14" i="21"/>
  <c r="P481" i="3" s="1"/>
  <c r="Q13" i="13"/>
  <c r="Q14" i="20"/>
  <c r="Q35" i="17"/>
  <c r="Q9" i="16"/>
  <c r="Q23" i="21"/>
  <c r="AR18" i="21"/>
  <c r="Q24" i="21"/>
  <c r="AR13" i="21"/>
  <c r="AQ490" i="3" s="1"/>
  <c r="Q19" i="21"/>
  <c r="AR21" i="21"/>
  <c r="Q21" i="26"/>
  <c r="P505" i="3" s="1"/>
  <c r="AR24" i="17"/>
  <c r="Q18" i="6"/>
  <c r="AR22" i="20"/>
  <c r="AR38" i="20"/>
  <c r="AR17" i="20"/>
  <c r="AR23" i="21"/>
  <c r="Q9" i="6" l="1"/>
  <c r="Q15" i="16"/>
  <c r="Q14" i="33"/>
  <c r="AR13" i="30"/>
  <c r="AR16" i="13"/>
  <c r="Q9" i="32"/>
  <c r="AR16" i="20"/>
  <c r="Q8" i="13"/>
  <c r="Q21" i="13"/>
  <c r="AR13" i="32"/>
  <c r="AR26" i="18"/>
  <c r="AR23" i="7"/>
  <c r="AR28" i="7" s="1"/>
  <c r="AR26" i="1"/>
  <c r="Q21" i="17"/>
  <c r="P114" i="3" s="1"/>
  <c r="Q13" i="18"/>
  <c r="P138" i="3" s="1"/>
  <c r="AR15" i="31"/>
  <c r="AR25" i="18"/>
  <c r="AR34" i="17"/>
  <c r="AQ128" i="3" s="1"/>
  <c r="AR12" i="31"/>
  <c r="Q19" i="17"/>
  <c r="Q6" i="7"/>
  <c r="AR8" i="7"/>
  <c r="AQ230" i="3" s="1"/>
  <c r="Q11" i="15"/>
  <c r="AR6" i="7"/>
  <c r="AR18" i="6"/>
  <c r="AR23" i="6" s="1"/>
  <c r="AR15" i="7"/>
  <c r="P365" i="3"/>
  <c r="Q36" i="17"/>
  <c r="Q35" i="1"/>
  <c r="Q22" i="13"/>
  <c r="AR24" i="18"/>
  <c r="AR33" i="17"/>
  <c r="AR24" i="6"/>
  <c r="AQ200" i="3" s="1"/>
  <c r="AR25" i="1"/>
  <c r="Q15" i="26"/>
  <c r="P501" i="3" s="1"/>
  <c r="AR31" i="17"/>
  <c r="Q11" i="17"/>
  <c r="AR10" i="26"/>
  <c r="AR15" i="18"/>
  <c r="AQ152" i="3" s="1"/>
  <c r="AR15" i="17"/>
  <c r="AR8" i="31"/>
  <c r="Q18" i="2"/>
  <c r="Q50" i="2" s="1"/>
  <c r="Q5" i="40"/>
  <c r="Q13" i="40" s="1"/>
  <c r="Q31" i="7"/>
  <c r="AR22" i="13"/>
  <c r="AR35" i="1"/>
  <c r="AR32" i="7"/>
  <c r="AQ235" i="3" s="1"/>
  <c r="AR19" i="7"/>
  <c r="AQ234" i="3" s="1"/>
  <c r="AR20" i="32"/>
  <c r="Q30" i="1"/>
  <c r="Q22" i="32"/>
  <c r="P304" i="3" s="1"/>
  <c r="Q15" i="10"/>
  <c r="Q18" i="10" s="1"/>
  <c r="Q28" i="6"/>
  <c r="P193" i="3" s="1"/>
  <c r="Q15" i="7"/>
  <c r="Q24" i="17"/>
  <c r="AR20" i="7"/>
  <c r="AR20" i="2"/>
  <c r="AQ449" i="3" s="1"/>
  <c r="AR5" i="15"/>
  <c r="AR6" i="15"/>
  <c r="AR30" i="20"/>
  <c r="AR6" i="20"/>
  <c r="AR8" i="20" s="1"/>
  <c r="AR12" i="18"/>
  <c r="AQ149" i="3" s="1"/>
  <c r="AR19" i="31"/>
  <c r="AQ297" i="3" s="1"/>
  <c r="Q19" i="6"/>
  <c r="P189" i="3" s="1"/>
  <c r="Q20" i="1"/>
  <c r="P92" i="3" s="1"/>
  <c r="Q5" i="12"/>
  <c r="Q24" i="6"/>
  <c r="P188" i="3" s="1"/>
  <c r="Q25" i="1"/>
  <c r="Q16" i="32"/>
  <c r="P305" i="3" s="1"/>
  <c r="Q14" i="32"/>
  <c r="Q14" i="26"/>
  <c r="Q26" i="26"/>
  <c r="AR24" i="26"/>
  <c r="AR18" i="26"/>
  <c r="AQ516" i="3" s="1"/>
  <c r="AR29" i="15"/>
  <c r="AR32" i="26"/>
  <c r="AR16" i="7"/>
  <c r="Q11" i="9"/>
  <c r="P269" i="3" s="1"/>
  <c r="Q22" i="10"/>
  <c r="Q29" i="6"/>
  <c r="Q15" i="13"/>
  <c r="P367" i="3" s="1"/>
  <c r="AR18" i="14"/>
  <c r="AQ353" i="3" s="1"/>
  <c r="AR34" i="1"/>
  <c r="Q31" i="2"/>
  <c r="Q15" i="33"/>
  <c r="P584" i="3" s="1"/>
  <c r="Q15" i="1"/>
  <c r="Q5" i="30"/>
  <c r="Q19" i="2"/>
  <c r="Q51" i="2" s="1"/>
  <c r="Q5" i="16"/>
  <c r="Q18" i="16" s="1"/>
  <c r="Q20" i="16" s="1"/>
  <c r="Q15" i="31"/>
  <c r="AR13" i="15"/>
  <c r="AQ614" i="3" s="1"/>
  <c r="Q22" i="17"/>
  <c r="Q25" i="18"/>
  <c r="AR29" i="20"/>
  <c r="AR5" i="40"/>
  <c r="AR13" i="40" s="1"/>
  <c r="AR18" i="2"/>
  <c r="AR50" i="2" s="1"/>
  <c r="AR14" i="10"/>
  <c r="Q18" i="12"/>
  <c r="P394" i="3" s="1"/>
  <c r="Q8" i="26"/>
  <c r="Q9" i="26" s="1"/>
  <c r="Q19" i="26"/>
  <c r="P503" i="3" s="1"/>
  <c r="AR10" i="21"/>
  <c r="AQ492" i="3" s="1"/>
  <c r="Q15" i="17"/>
  <c r="AR11" i="9"/>
  <c r="AQ279" i="3" s="1"/>
  <c r="Q8" i="10"/>
  <c r="Q9" i="10" s="1"/>
  <c r="Q17" i="7"/>
  <c r="P217" i="3" s="1"/>
  <c r="Q16" i="15"/>
  <c r="P604" i="3" s="1"/>
  <c r="Q28" i="15"/>
  <c r="Q28" i="26"/>
  <c r="AR5" i="13"/>
  <c r="AR19" i="1"/>
  <c r="AQ103" i="3" s="1"/>
  <c r="AR14" i="30"/>
  <c r="AR31" i="1"/>
  <c r="AR6" i="10"/>
  <c r="AR5" i="14"/>
  <c r="AR18" i="1"/>
  <c r="AR50" i="1" s="1"/>
  <c r="AR5" i="30"/>
  <c r="AR15" i="1"/>
  <c r="AR5" i="16"/>
  <c r="AR18" i="16" s="1"/>
  <c r="AR20" i="16" s="1"/>
  <c r="AR19" i="2"/>
  <c r="AR51" i="2" s="1"/>
  <c r="AR15" i="32"/>
  <c r="AR13" i="12"/>
  <c r="AQ403" i="3" s="1"/>
  <c r="Q24" i="26"/>
  <c r="AR20" i="26"/>
  <c r="Q33" i="26"/>
  <c r="Q30" i="15"/>
  <c r="Q13" i="15"/>
  <c r="P602" i="3" s="1"/>
  <c r="AR33" i="26"/>
  <c r="AR30" i="15"/>
  <c r="AR27" i="15"/>
  <c r="AR27" i="26"/>
  <c r="Q12" i="32"/>
  <c r="Q13" i="32" s="1"/>
  <c r="AR18" i="20"/>
  <c r="AQ178" i="3" s="1"/>
  <c r="Q10" i="30"/>
  <c r="P322" i="3" s="1"/>
  <c r="AR28" i="12"/>
  <c r="AR17" i="13"/>
  <c r="AR21" i="13" s="1"/>
  <c r="Q13" i="26"/>
  <c r="P500" i="3" s="1"/>
  <c r="AR28" i="15"/>
  <c r="AR28" i="26"/>
  <c r="AR10" i="9"/>
  <c r="AQ278" i="3" s="1"/>
  <c r="AR15" i="33"/>
  <c r="AQ592" i="3" s="1"/>
  <c r="AR31" i="2"/>
  <c r="AR22" i="12"/>
  <c r="AR36" i="1"/>
  <c r="Q15" i="2"/>
  <c r="Q5" i="33"/>
  <c r="Q31" i="1"/>
  <c r="Q14" i="30"/>
  <c r="Q29" i="15"/>
  <c r="Q32" i="26"/>
  <c r="Q27" i="15"/>
  <c r="Q27" i="26"/>
  <c r="AR17" i="7"/>
  <c r="AQ232" i="3" s="1"/>
  <c r="AR28" i="20"/>
  <c r="Q36" i="1"/>
  <c r="Q22" i="12"/>
  <c r="AR15" i="2"/>
  <c r="AR5" i="33"/>
  <c r="AR5" i="12"/>
  <c r="AR20" i="1"/>
  <c r="AQ104" i="3" s="1"/>
  <c r="Q13" i="12"/>
  <c r="P391" i="3" s="1"/>
  <c r="AR6" i="13"/>
  <c r="AR7" i="13"/>
  <c r="AQ381" i="3" s="1"/>
  <c r="AR17" i="26"/>
  <c r="AR10" i="16"/>
  <c r="AR15" i="16" s="1"/>
  <c r="AR24" i="21"/>
  <c r="AR14" i="21"/>
  <c r="AQ491" i="3" s="1"/>
  <c r="Q18" i="21"/>
  <c r="Q21" i="21"/>
  <c r="Q10" i="21"/>
  <c r="P482" i="3" s="1"/>
  <c r="Q17" i="21"/>
  <c r="Q19" i="31"/>
  <c r="P289" i="3" s="1"/>
  <c r="Q17" i="31"/>
  <c r="P288" i="3" s="1"/>
  <c r="Q6" i="31"/>
  <c r="AR22" i="17"/>
  <c r="Q14" i="6"/>
  <c r="Q17" i="6" s="1"/>
  <c r="Q13" i="20"/>
  <c r="Q16" i="17"/>
  <c r="Q10" i="10"/>
  <c r="Q12" i="10" s="1"/>
  <c r="Q15" i="18"/>
  <c r="P140" i="3" s="1"/>
  <c r="Q23" i="17"/>
  <c r="P115" i="3" s="1"/>
  <c r="AR6" i="26"/>
  <c r="AR23" i="31"/>
  <c r="AR7" i="9"/>
  <c r="AR10" i="17"/>
  <c r="AQ124" i="3" s="1"/>
  <c r="AR14" i="6"/>
  <c r="AR17" i="6" s="1"/>
  <c r="Q9" i="9"/>
  <c r="AR6" i="31"/>
  <c r="AR9" i="31"/>
  <c r="AR22" i="18"/>
  <c r="Q13" i="17"/>
  <c r="AR25" i="17"/>
  <c r="Q10" i="15"/>
  <c r="AR8" i="9"/>
  <c r="Q7" i="7"/>
  <c r="AR14" i="32"/>
  <c r="Q8" i="9"/>
  <c r="AR37" i="17"/>
  <c r="AR5" i="26"/>
  <c r="Q11" i="7"/>
  <c r="Q14" i="7" s="1"/>
  <c r="Q10" i="6"/>
  <c r="AR10" i="10"/>
  <c r="AR12" i="10" s="1"/>
  <c r="Q6" i="15"/>
  <c r="Q14" i="9" l="1"/>
  <c r="AR14" i="9"/>
  <c r="AR22" i="15"/>
  <c r="Q52" i="1"/>
  <c r="AR21" i="32"/>
  <c r="AR47" i="1"/>
  <c r="Q17" i="17"/>
  <c r="AR18" i="10"/>
  <c r="AQ257" i="3"/>
  <c r="AQ497" i="3"/>
  <c r="BJ516" i="3" s="1"/>
  <c r="Q12" i="18"/>
  <c r="P137" i="3" s="1"/>
  <c r="Q20" i="17"/>
  <c r="P113" i="3" s="1"/>
  <c r="AR5" i="10"/>
  <c r="AR11" i="1"/>
  <c r="Q31" i="20"/>
  <c r="Q15" i="20"/>
  <c r="P162" i="3" s="1"/>
  <c r="AR15" i="9"/>
  <c r="AQ277" i="3" s="1"/>
  <c r="AR28" i="1"/>
  <c r="AR26" i="20"/>
  <c r="AR12" i="1"/>
  <c r="AQ101" i="3" s="1"/>
  <c r="AR5" i="9"/>
  <c r="Q31" i="31"/>
  <c r="AR11" i="26"/>
  <c r="AQ582" i="3"/>
  <c r="BJ592" i="3" s="1"/>
  <c r="AR16" i="33"/>
  <c r="AR18" i="33" s="1"/>
  <c r="Q11" i="20"/>
  <c r="P582" i="3"/>
  <c r="BJ584" i="3" s="1"/>
  <c r="Q16" i="33"/>
  <c r="Q18" i="33" s="1"/>
  <c r="AQ362" i="3"/>
  <c r="AR27" i="13"/>
  <c r="AR31" i="13" s="1"/>
  <c r="Q12" i="26"/>
  <c r="Q11" i="26"/>
  <c r="AR16" i="31"/>
  <c r="AR22" i="32"/>
  <c r="AQ312" i="3" s="1"/>
  <c r="AR30" i="1"/>
  <c r="Q19" i="1"/>
  <c r="Q5" i="13"/>
  <c r="AR6" i="17"/>
  <c r="AR8" i="17" s="1"/>
  <c r="Q12" i="1"/>
  <c r="Q5" i="9"/>
  <c r="AR16" i="26"/>
  <c r="AQ514" i="3" s="1"/>
  <c r="AR8" i="13"/>
  <c r="AQ448" i="3"/>
  <c r="AR47" i="2"/>
  <c r="P442" i="3"/>
  <c r="Q47" i="2"/>
  <c r="Q22" i="7"/>
  <c r="AR36" i="17"/>
  <c r="Q14" i="1"/>
  <c r="Q46" i="1" s="1"/>
  <c r="Q5" i="32"/>
  <c r="AR36" i="2"/>
  <c r="AR52" i="2" s="1"/>
  <c r="AR23" i="15"/>
  <c r="AQ613" i="3" s="1"/>
  <c r="Q8" i="18"/>
  <c r="Q11" i="1"/>
  <c r="Q5" i="10"/>
  <c r="Q30" i="31"/>
  <c r="P389" i="3"/>
  <c r="Q29" i="12"/>
  <c r="AR8" i="1"/>
  <c r="Q18" i="26"/>
  <c r="P504" i="3" s="1"/>
  <c r="P387" i="3"/>
  <c r="Q31" i="12"/>
  <c r="Q34" i="12" s="1"/>
  <c r="Q26" i="1"/>
  <c r="Q23" i="7"/>
  <c r="Q28" i="7" s="1"/>
  <c r="Q16" i="13"/>
  <c r="AR22" i="7"/>
  <c r="Q22" i="15"/>
  <c r="AQ229" i="3"/>
  <c r="AR14" i="1"/>
  <c r="AQ102" i="3" s="1"/>
  <c r="AR5" i="32"/>
  <c r="Q36" i="2"/>
  <c r="Q23" i="15"/>
  <c r="P601" i="3" s="1"/>
  <c r="AR14" i="31"/>
  <c r="AR18" i="31"/>
  <c r="Q21" i="12"/>
  <c r="AR52" i="1"/>
  <c r="AQ319" i="3"/>
  <c r="AR19" i="30"/>
  <c r="AQ331" i="3"/>
  <c r="AR17" i="30"/>
  <c r="Q23" i="20"/>
  <c r="Q10" i="1"/>
  <c r="P88" i="3" s="1"/>
  <c r="Q5" i="7"/>
  <c r="AR51" i="1"/>
  <c r="P364" i="3"/>
  <c r="Q25" i="13"/>
  <c r="Q16" i="20"/>
  <c r="Q9" i="1"/>
  <c r="Q5" i="6"/>
  <c r="AR17" i="1"/>
  <c r="AR5" i="20"/>
  <c r="AQ401" i="3"/>
  <c r="AR29" i="12"/>
  <c r="AR21" i="12"/>
  <c r="P319" i="3"/>
  <c r="Q19" i="30"/>
  <c r="Q20" i="2"/>
  <c r="P443" i="3" s="1"/>
  <c r="Q5" i="15"/>
  <c r="AR23" i="17"/>
  <c r="AQ127" i="3" s="1"/>
  <c r="AR14" i="18"/>
  <c r="AQ151" i="3" s="1"/>
  <c r="AQ376" i="3"/>
  <c r="AR25" i="13"/>
  <c r="Q24" i="18"/>
  <c r="Q33" i="17"/>
  <c r="AR5" i="7"/>
  <c r="AR10" i="1"/>
  <c r="Q12" i="17"/>
  <c r="P117" i="3" s="1"/>
  <c r="Q9" i="17"/>
  <c r="Q7" i="18"/>
  <c r="AR19" i="10"/>
  <c r="AQ256" i="3" s="1"/>
  <c r="AR27" i="1"/>
  <c r="Q25" i="17"/>
  <c r="Q25" i="31"/>
  <c r="AQ339" i="3"/>
  <c r="AR20" i="14"/>
  <c r="AR22" i="14" s="1"/>
  <c r="Q13" i="30"/>
  <c r="AR11" i="20"/>
  <c r="AR9" i="20"/>
  <c r="AR13" i="26"/>
  <c r="AQ512" i="3" s="1"/>
  <c r="AR24" i="1"/>
  <c r="Q47" i="1"/>
  <c r="Q28" i="1"/>
  <c r="Q15" i="9"/>
  <c r="P267" i="3" s="1"/>
  <c r="Q27" i="1"/>
  <c r="Q19" i="10"/>
  <c r="P244" i="3" s="1"/>
  <c r="AR27" i="20"/>
  <c r="AR33" i="1"/>
  <c r="AQ387" i="3"/>
  <c r="BJ403" i="3" s="1"/>
  <c r="AR31" i="12"/>
  <c r="AR34" i="12" s="1"/>
  <c r="P321" i="3"/>
  <c r="Q17" i="30"/>
  <c r="Q16" i="26"/>
  <c r="P502" i="3" s="1"/>
  <c r="Q21" i="32"/>
  <c r="AQ599" i="3"/>
  <c r="BJ614" i="3" s="1"/>
  <c r="Q23" i="6"/>
  <c r="AR5" i="6"/>
  <c r="AR9" i="1"/>
  <c r="Q8" i="2"/>
  <c r="Q16" i="18"/>
  <c r="AR24" i="2"/>
  <c r="Q16" i="21"/>
  <c r="Q14" i="31"/>
  <c r="Q20" i="31" s="1"/>
  <c r="AR8" i="2"/>
  <c r="Q11" i="21"/>
  <c r="AR6" i="21"/>
  <c r="AR12" i="21"/>
  <c r="AR15" i="21" s="1"/>
  <c r="Q24" i="2"/>
  <c r="Q25" i="21"/>
  <c r="AR11" i="21"/>
  <c r="Q11" i="31"/>
  <c r="Q13" i="31" s="1"/>
  <c r="Q24" i="1"/>
  <c r="Q6" i="18"/>
  <c r="Q6" i="17"/>
  <c r="Q8" i="17" s="1"/>
  <c r="AR33" i="2"/>
  <c r="AR23" i="26"/>
  <c r="AQ511" i="3" s="1"/>
  <c r="AR9" i="17"/>
  <c r="Q23" i="26"/>
  <c r="P499" i="3" s="1"/>
  <c r="Q33" i="2"/>
  <c r="AR16" i="18"/>
  <c r="AR17" i="2"/>
  <c r="Q10" i="26"/>
  <c r="Q8" i="1"/>
  <c r="AR18" i="17"/>
  <c r="Q6" i="26"/>
  <c r="Q5" i="26"/>
  <c r="AR7" i="31"/>
  <c r="Q18" i="17"/>
  <c r="AR20" i="18"/>
  <c r="Q14" i="18"/>
  <c r="P139" i="3" s="1"/>
  <c r="AR11" i="31"/>
  <c r="AR13" i="31" s="1"/>
  <c r="AR13" i="17"/>
  <c r="AR17" i="17" s="1"/>
  <c r="Q10" i="18"/>
  <c r="AR6" i="18"/>
  <c r="AR49" i="1" l="1"/>
  <c r="BJ511" i="3"/>
  <c r="AR46" i="1"/>
  <c r="Q26" i="17"/>
  <c r="AR25" i="15"/>
  <c r="AR31" i="15" s="1"/>
  <c r="BJ512" i="3"/>
  <c r="AR43" i="1"/>
  <c r="AR26" i="17"/>
  <c r="BJ514" i="3"/>
  <c r="BJ401" i="3"/>
  <c r="BJ331" i="3"/>
  <c r="BJ321" i="3"/>
  <c r="P497" i="3"/>
  <c r="BJ504" i="3" s="1"/>
  <c r="AQ81" i="3"/>
  <c r="Q25" i="26"/>
  <c r="Q34" i="26" s="1"/>
  <c r="AR7" i="18"/>
  <c r="AR8" i="18"/>
  <c r="AQ99" i="3"/>
  <c r="AR41" i="1"/>
  <c r="AR22" i="1"/>
  <c r="P325" i="3"/>
  <c r="BJ325" i="3" s="1"/>
  <c r="BJ323" i="3"/>
  <c r="BJ324" i="3"/>
  <c r="AQ421" i="3"/>
  <c r="AQ436" i="3"/>
  <c r="AR34" i="20"/>
  <c r="AR39" i="20" s="1"/>
  <c r="AQ157" i="3"/>
  <c r="AQ302" i="3"/>
  <c r="BJ312" i="3" s="1"/>
  <c r="AR24" i="32"/>
  <c r="P396" i="3"/>
  <c r="BJ396" i="3" s="1"/>
  <c r="BJ392" i="3"/>
  <c r="BJ393" i="3"/>
  <c r="BJ395" i="3"/>
  <c r="BJ390" i="3"/>
  <c r="AQ383" i="3"/>
  <c r="BJ383" i="3" s="1"/>
  <c r="BJ382" i="3"/>
  <c r="BJ378" i="3"/>
  <c r="BJ380" i="3"/>
  <c r="BJ377" i="3"/>
  <c r="BJ379" i="3"/>
  <c r="AQ265" i="3"/>
  <c r="BJ277" i="3" s="1"/>
  <c r="AR17" i="9"/>
  <c r="AQ186" i="3"/>
  <c r="AR26" i="6"/>
  <c r="AR30" i="6" s="1"/>
  <c r="AQ100" i="3"/>
  <c r="AR42" i="1"/>
  <c r="P302" i="3"/>
  <c r="Q24" i="32"/>
  <c r="AQ595" i="3"/>
  <c r="BJ595" i="3" s="1"/>
  <c r="BJ593" i="3"/>
  <c r="BJ594" i="3"/>
  <c r="AR44" i="1"/>
  <c r="P111" i="3"/>
  <c r="Q23" i="1"/>
  <c r="AR5" i="17"/>
  <c r="AR7" i="1"/>
  <c r="Q12" i="21"/>
  <c r="Q13" i="21"/>
  <c r="P480" i="3" s="1"/>
  <c r="Q32" i="2"/>
  <c r="Q22" i="2"/>
  <c r="AR22" i="2"/>
  <c r="AR32" i="2"/>
  <c r="BJ406" i="3"/>
  <c r="AQ408" i="3"/>
  <c r="BJ408" i="3" s="1"/>
  <c r="BJ405" i="3"/>
  <c r="BJ407" i="3"/>
  <c r="BJ404" i="3"/>
  <c r="BJ402" i="3"/>
  <c r="AQ358" i="3"/>
  <c r="BJ358" i="3" s="1"/>
  <c r="BJ354" i="3"/>
  <c r="BJ357" i="3"/>
  <c r="BJ355" i="3"/>
  <c r="BJ356" i="3"/>
  <c r="AQ212" i="3"/>
  <c r="BJ229" i="3" s="1"/>
  <c r="AR30" i="7"/>
  <c r="AR34" i="7" s="1"/>
  <c r="P186" i="3"/>
  <c r="Q26" i="6"/>
  <c r="Q30" i="6" s="1"/>
  <c r="P212" i="3"/>
  <c r="Q30" i="7"/>
  <c r="Q34" i="7" s="1"/>
  <c r="BJ391" i="3"/>
  <c r="BJ394" i="3"/>
  <c r="Q17" i="9"/>
  <c r="P265" i="3"/>
  <c r="BJ381" i="3"/>
  <c r="Q40" i="1"/>
  <c r="Q5" i="31"/>
  <c r="Q13" i="1"/>
  <c r="Q16" i="1" s="1"/>
  <c r="Q16" i="2"/>
  <c r="Q40" i="2"/>
  <c r="P599" i="3"/>
  <c r="BJ601" i="3" s="1"/>
  <c r="Q25" i="15"/>
  <c r="Q31" i="15" s="1"/>
  <c r="P87" i="3"/>
  <c r="Q41" i="1"/>
  <c r="AR40" i="1"/>
  <c r="AR6" i="1"/>
  <c r="P242" i="3"/>
  <c r="P249" i="3" s="1"/>
  <c r="Q21" i="10"/>
  <c r="Q24" i="10" s="1"/>
  <c r="P89" i="3"/>
  <c r="Q44" i="1"/>
  <c r="AR22" i="26"/>
  <c r="AR21" i="10"/>
  <c r="AR24" i="10" s="1"/>
  <c r="AQ242" i="3"/>
  <c r="AR10" i="18"/>
  <c r="Q21" i="31"/>
  <c r="Q29" i="1"/>
  <c r="Q32" i="1" s="1"/>
  <c r="AR5" i="31"/>
  <c r="AR13" i="1"/>
  <c r="AR16" i="1" s="1"/>
  <c r="P479" i="3"/>
  <c r="Q20" i="21"/>
  <c r="AR20" i="31"/>
  <c r="Q43" i="1"/>
  <c r="Q22" i="26"/>
  <c r="AQ123" i="3"/>
  <c r="AR23" i="1"/>
  <c r="AR21" i="31"/>
  <c r="AR29" i="1"/>
  <c r="AR32" i="1" s="1"/>
  <c r="AR49" i="2"/>
  <c r="AR6" i="2"/>
  <c r="AQ440" i="3" s="1"/>
  <c r="AR40" i="2"/>
  <c r="AR16" i="2"/>
  <c r="AQ335" i="3"/>
  <c r="BJ335" i="3" s="1"/>
  <c r="BJ333" i="3"/>
  <c r="BJ334" i="3"/>
  <c r="BJ332" i="3"/>
  <c r="P214" i="3"/>
  <c r="BJ353" i="3"/>
  <c r="Q9" i="18"/>
  <c r="BJ322" i="3"/>
  <c r="P587" i="3"/>
  <c r="BJ587" i="3" s="1"/>
  <c r="BJ586" i="3"/>
  <c r="BJ585" i="3"/>
  <c r="AR11" i="18"/>
  <c r="AR17" i="18" s="1"/>
  <c r="Q7" i="21"/>
  <c r="Q8" i="21"/>
  <c r="AQ620" i="3"/>
  <c r="BJ620" i="3" s="1"/>
  <c r="BJ615" i="3"/>
  <c r="BJ618" i="3"/>
  <c r="BJ617" i="3"/>
  <c r="BJ616" i="3"/>
  <c r="BJ619" i="3"/>
  <c r="AQ174" i="3"/>
  <c r="AR32" i="20"/>
  <c r="BJ376" i="3"/>
  <c r="Q42" i="1"/>
  <c r="P362" i="3"/>
  <c r="Q27" i="13"/>
  <c r="Q31" i="13" s="1"/>
  <c r="AR25" i="26"/>
  <c r="AR34" i="26" s="1"/>
  <c r="Q5" i="17"/>
  <c r="Q7" i="1"/>
  <c r="AR16" i="21"/>
  <c r="AR7" i="21"/>
  <c r="AR8" i="21"/>
  <c r="Q52" i="2"/>
  <c r="BJ389" i="3"/>
  <c r="BJ613" i="3"/>
  <c r="P91" i="3"/>
  <c r="Q51" i="1"/>
  <c r="AQ518" i="3"/>
  <c r="BJ518" i="3" s="1"/>
  <c r="BJ515" i="3"/>
  <c r="BJ513" i="3"/>
  <c r="BJ517" i="3"/>
  <c r="Q6" i="21"/>
  <c r="Q5" i="21"/>
  <c r="AR5" i="21"/>
  <c r="Q18" i="18"/>
  <c r="Q17" i="2"/>
  <c r="AR18" i="18"/>
  <c r="AR5" i="18"/>
  <c r="Q11" i="18"/>
  <c r="Q17" i="18" s="1"/>
  <c r="Q5" i="18"/>
  <c r="Q48" i="2" l="1"/>
  <c r="AQ315" i="3"/>
  <c r="BJ315" i="3" s="1"/>
  <c r="BJ313" i="3"/>
  <c r="BJ314" i="3"/>
  <c r="P307" i="3"/>
  <c r="BJ307" i="3" s="1"/>
  <c r="BJ306" i="3"/>
  <c r="BJ304" i="3"/>
  <c r="BJ305" i="3"/>
  <c r="AR9" i="18"/>
  <c r="Q15" i="21"/>
  <c r="Q39" i="1"/>
  <c r="BJ502" i="3"/>
  <c r="BJ499" i="3"/>
  <c r="BJ256" i="3"/>
  <c r="BJ260" i="3"/>
  <c r="BJ257" i="3"/>
  <c r="AQ261" i="3"/>
  <c r="BJ261" i="3" s="1"/>
  <c r="BJ245" i="3"/>
  <c r="BJ248" i="3"/>
  <c r="Q6" i="2"/>
  <c r="Q38" i="2" s="1"/>
  <c r="Q49" i="2"/>
  <c r="AQ285" i="3"/>
  <c r="AR29" i="31"/>
  <c r="AR33" i="31" s="1"/>
  <c r="BJ191" i="3"/>
  <c r="P196" i="3"/>
  <c r="BJ196" i="3" s="1"/>
  <c r="BJ195" i="3"/>
  <c r="BJ190" i="3"/>
  <c r="BJ192" i="3"/>
  <c r="BJ194" i="3"/>
  <c r="BJ189" i="3"/>
  <c r="BJ188" i="3"/>
  <c r="BJ193" i="3"/>
  <c r="AQ419" i="3"/>
  <c r="AQ109" i="3"/>
  <c r="BJ123" i="3" s="1"/>
  <c r="AR32" i="17"/>
  <c r="AR38" i="17" s="1"/>
  <c r="P136" i="3"/>
  <c r="Q21" i="18"/>
  <c r="AQ295" i="3"/>
  <c r="BJ295" i="3" s="1"/>
  <c r="AR27" i="31"/>
  <c r="Q48" i="1"/>
  <c r="P271" i="3"/>
  <c r="BJ271" i="3" s="1"/>
  <c r="BJ270" i="3"/>
  <c r="BJ268" i="3"/>
  <c r="BJ269" i="3"/>
  <c r="AQ208" i="3"/>
  <c r="BJ208" i="3" s="1"/>
  <c r="BJ206" i="3"/>
  <c r="BJ203" i="3"/>
  <c r="BJ201" i="3"/>
  <c r="BJ205" i="3"/>
  <c r="BJ202" i="3"/>
  <c r="BJ207" i="3"/>
  <c r="BJ204" i="3"/>
  <c r="BJ200" i="3"/>
  <c r="BJ364" i="3"/>
  <c r="P371" i="3"/>
  <c r="BJ371" i="3" s="1"/>
  <c r="BJ368" i="3"/>
  <c r="BJ370" i="3"/>
  <c r="BJ369" i="3"/>
  <c r="BJ366" i="3"/>
  <c r="BJ365" i="3"/>
  <c r="BJ367" i="3"/>
  <c r="P287" i="3"/>
  <c r="Q27" i="31"/>
  <c r="BJ249" i="3"/>
  <c r="BJ246" i="3"/>
  <c r="BJ247" i="3"/>
  <c r="AR38" i="2"/>
  <c r="P414" i="3"/>
  <c r="P134" i="3"/>
  <c r="Q23" i="18"/>
  <c r="Q27" i="18" s="1"/>
  <c r="P80" i="3"/>
  <c r="AQ80" i="3"/>
  <c r="P477" i="3"/>
  <c r="BJ479" i="3" s="1"/>
  <c r="P429" i="3"/>
  <c r="Q22" i="21"/>
  <c r="Q26" i="21" s="1"/>
  <c r="BJ267" i="3"/>
  <c r="AQ85" i="3"/>
  <c r="BJ99" i="3" s="1"/>
  <c r="AR38" i="1"/>
  <c r="Q45" i="1"/>
  <c r="AQ238" i="3"/>
  <c r="BJ238" i="3" s="1"/>
  <c r="BJ236" i="3"/>
  <c r="BJ237" i="3"/>
  <c r="BJ233" i="3"/>
  <c r="BJ231" i="3"/>
  <c r="BJ234" i="3"/>
  <c r="BJ232" i="3"/>
  <c r="BJ230" i="3"/>
  <c r="BJ235" i="3"/>
  <c r="AQ420" i="3"/>
  <c r="AQ134" i="3"/>
  <c r="AR23" i="18"/>
  <c r="AR27" i="18" s="1"/>
  <c r="AQ148" i="3"/>
  <c r="AR21" i="18"/>
  <c r="BJ214" i="3"/>
  <c r="AR48" i="2"/>
  <c r="BJ258" i="3"/>
  <c r="BJ259" i="3"/>
  <c r="AR48" i="1"/>
  <c r="P285" i="3"/>
  <c r="Q29" i="31"/>
  <c r="Q33" i="31" s="1"/>
  <c r="AR22" i="21"/>
  <c r="AR26" i="21" s="1"/>
  <c r="AQ435" i="3"/>
  <c r="AQ477" i="3"/>
  <c r="AQ489" i="3"/>
  <c r="AR20" i="21"/>
  <c r="P608" i="3"/>
  <c r="BJ608" i="3" s="1"/>
  <c r="BJ606" i="3"/>
  <c r="BJ607" i="3"/>
  <c r="BJ603" i="3"/>
  <c r="BJ605" i="3"/>
  <c r="BJ602" i="3"/>
  <c r="BJ604" i="3"/>
  <c r="AQ450" i="3"/>
  <c r="BJ450" i="3" s="1"/>
  <c r="BJ449" i="3"/>
  <c r="BJ244" i="3"/>
  <c r="P223" i="3"/>
  <c r="BJ223" i="3" s="1"/>
  <c r="BJ218" i="3"/>
  <c r="BJ219" i="3"/>
  <c r="BJ221" i="3"/>
  <c r="BJ215" i="3"/>
  <c r="BJ222" i="3"/>
  <c r="BJ216" i="3"/>
  <c r="BJ220" i="3"/>
  <c r="BJ217" i="3"/>
  <c r="AQ182" i="3"/>
  <c r="BJ182" i="3" s="1"/>
  <c r="BJ176" i="3"/>
  <c r="BJ177" i="3"/>
  <c r="BJ179" i="3"/>
  <c r="BJ175" i="3"/>
  <c r="BJ181" i="3"/>
  <c r="BJ180" i="3"/>
  <c r="BJ178" i="3"/>
  <c r="P413" i="3"/>
  <c r="Q32" i="17"/>
  <c r="Q38" i="17" s="1"/>
  <c r="P79" i="3"/>
  <c r="P109" i="3"/>
  <c r="BJ174" i="3"/>
  <c r="BJ448" i="3"/>
  <c r="AR45" i="1"/>
  <c r="AR39" i="1"/>
  <c r="AQ281" i="3"/>
  <c r="BJ281" i="3" s="1"/>
  <c r="BJ280" i="3"/>
  <c r="BJ278" i="3"/>
  <c r="BJ279" i="3"/>
  <c r="P506" i="3"/>
  <c r="BJ506" i="3" s="1"/>
  <c r="BJ505" i="3"/>
  <c r="BJ501" i="3"/>
  <c r="BJ500" i="3"/>
  <c r="BJ503" i="3"/>
  <c r="BJ480" i="3" l="1"/>
  <c r="BJ100" i="3"/>
  <c r="BJ420" i="3"/>
  <c r="BJ489" i="3"/>
  <c r="BJ115" i="3"/>
  <c r="P118" i="3"/>
  <c r="BJ118" i="3" s="1"/>
  <c r="BJ116" i="3"/>
  <c r="BJ112" i="3"/>
  <c r="BJ114" i="3"/>
  <c r="BJ117" i="3"/>
  <c r="BJ113" i="3"/>
  <c r="BJ492" i="3"/>
  <c r="AQ493" i="3"/>
  <c r="BJ493" i="3" s="1"/>
  <c r="BJ490" i="3"/>
  <c r="BJ491" i="3"/>
  <c r="BJ287" i="3"/>
  <c r="AQ130" i="3"/>
  <c r="BJ130" i="3" s="1"/>
  <c r="BJ125" i="3"/>
  <c r="BJ129" i="3"/>
  <c r="BJ126" i="3"/>
  <c r="BJ128" i="3"/>
  <c r="BJ124" i="3"/>
  <c r="BJ127" i="3"/>
  <c r="BJ435" i="3"/>
  <c r="BJ434" i="3"/>
  <c r="BJ419" i="3"/>
  <c r="BJ111" i="3"/>
  <c r="BJ421" i="3"/>
  <c r="P483" i="3"/>
  <c r="BJ483" i="3" s="1"/>
  <c r="BJ481" i="3"/>
  <c r="BJ482" i="3"/>
  <c r="P290" i="3"/>
  <c r="BJ290" i="3" s="1"/>
  <c r="BJ288" i="3"/>
  <c r="BJ289" i="3"/>
  <c r="BJ148" i="3"/>
  <c r="BJ136" i="3"/>
  <c r="AQ298" i="3"/>
  <c r="BJ298" i="3" s="1"/>
  <c r="BJ296" i="3"/>
  <c r="BJ297" i="3"/>
  <c r="AQ105" i="3"/>
  <c r="BJ105" i="3" s="1"/>
  <c r="BJ104" i="3"/>
  <c r="BJ103" i="3"/>
  <c r="BJ102" i="3"/>
  <c r="BJ101" i="3"/>
  <c r="BJ436" i="3"/>
  <c r="AQ153" i="3"/>
  <c r="BJ153" i="3" s="1"/>
  <c r="BJ150" i="3"/>
  <c r="BJ149" i="3"/>
  <c r="BJ152" i="3"/>
  <c r="BJ151" i="3"/>
  <c r="P141" i="3"/>
  <c r="BJ141" i="3" s="1"/>
  <c r="BJ140" i="3"/>
  <c r="BJ138" i="3"/>
  <c r="BJ139" i="3"/>
  <c r="BJ137" i="3"/>
  <c r="P440" i="3"/>
  <c r="AQ77" i="3"/>
  <c r="P444" i="3" l="1"/>
  <c r="BJ444" i="3" s="1"/>
  <c r="BJ442" i="3"/>
  <c r="BJ443" i="3"/>
  <c r="Q16" i="14" l="1"/>
  <c r="P345" i="3" s="1"/>
  <c r="Q15" i="14"/>
  <c r="Q14" i="14"/>
  <c r="Q13" i="14"/>
  <c r="P344" i="3" s="1"/>
  <c r="Q12" i="14"/>
  <c r="P343" i="3" s="1"/>
  <c r="Q21" i="14"/>
  <c r="P342" i="3" s="1"/>
  <c r="Q19" i="20" l="1"/>
  <c r="P164" i="3" s="1"/>
  <c r="Q18" i="20"/>
  <c r="P163" i="3" s="1"/>
  <c r="Q24" i="20"/>
  <c r="Q36" i="20"/>
  <c r="Q22" i="20"/>
  <c r="Q20" i="20"/>
  <c r="P165" i="3" s="1"/>
  <c r="Q35" i="20"/>
  <c r="P160" i="3" s="1"/>
  <c r="Q29" i="20"/>
  <c r="Q21" i="20"/>
  <c r="Q30" i="20"/>
  <c r="Q7" i="14"/>
  <c r="Q38" i="20"/>
  <c r="Q7" i="20"/>
  <c r="Q6" i="14"/>
  <c r="Q25" i="20"/>
  <c r="Q12" i="20" l="1"/>
  <c r="P166" i="3" s="1"/>
  <c r="Q34" i="1"/>
  <c r="Q18" i="14"/>
  <c r="P341" i="3" s="1"/>
  <c r="Q6" i="20"/>
  <c r="Q8" i="20" s="1"/>
  <c r="Q17" i="20"/>
  <c r="Q26" i="20" s="1"/>
  <c r="Q10" i="20"/>
  <c r="P161" i="3" s="1"/>
  <c r="Q11" i="14"/>
  <c r="Q17" i="14" s="1"/>
  <c r="Q5" i="14" l="1"/>
  <c r="Q18" i="1"/>
  <c r="Q9" i="20"/>
  <c r="Q20" i="14" l="1"/>
  <c r="Q22" i="14" s="1"/>
  <c r="P339" i="3"/>
  <c r="Q33" i="1"/>
  <c r="Q22" i="1" s="1"/>
  <c r="Q27" i="20"/>
  <c r="Q17" i="1"/>
  <c r="Q5" i="20"/>
  <c r="P90" i="3"/>
  <c r="Q50" i="1"/>
  <c r="P346" i="3" l="1"/>
  <c r="BJ346" i="3" s="1"/>
  <c r="BJ343" i="3"/>
  <c r="BJ345" i="3"/>
  <c r="BJ344" i="3"/>
  <c r="BJ342" i="3"/>
  <c r="BJ341" i="3"/>
  <c r="P157" i="3"/>
  <c r="P81" i="3"/>
  <c r="Q34" i="20"/>
  <c r="Q39" i="20" s="1"/>
  <c r="P415" i="3"/>
  <c r="P430" i="3"/>
  <c r="Q6" i="1"/>
  <c r="Q49" i="1"/>
  <c r="Q32" i="20"/>
  <c r="P159" i="3"/>
  <c r="BJ159" i="3" l="1"/>
  <c r="P167" i="3"/>
  <c r="BJ167" i="3" s="1"/>
  <c r="BJ162" i="3"/>
  <c r="BJ160" i="3"/>
  <c r="BJ163" i="3"/>
  <c r="BJ164" i="3"/>
  <c r="BJ165" i="3"/>
  <c r="BJ166" i="3"/>
  <c r="BJ161" i="3"/>
  <c r="BJ415" i="3"/>
  <c r="BJ414" i="3"/>
  <c r="BJ413" i="3"/>
  <c r="P77" i="3"/>
  <c r="P85" i="3"/>
  <c r="Q38" i="1"/>
  <c r="BJ430" i="3"/>
  <c r="BJ428" i="3"/>
  <c r="BJ429" i="3"/>
  <c r="P93" i="3" l="1"/>
  <c r="BJ93" i="3" s="1"/>
  <c r="BJ92" i="3"/>
  <c r="BJ88" i="3"/>
  <c r="BJ91" i="3"/>
  <c r="BJ87" i="3"/>
  <c r="BJ89" i="3"/>
  <c r="BJ90" i="3"/>
  <c r="Z21" i="7" l="1"/>
  <c r="Z20" i="32"/>
  <c r="Z7" i="32"/>
  <c r="Z9" i="32" s="1"/>
  <c r="Z19" i="32"/>
  <c r="Z23" i="32"/>
  <c r="Z18" i="32"/>
  <c r="Z12" i="32"/>
  <c r="Z17" i="32"/>
  <c r="Y306" i="3" s="1"/>
  <c r="Z16" i="32"/>
  <c r="Y305" i="3" s="1"/>
  <c r="Z14" i="32"/>
  <c r="Z8" i="32"/>
  <c r="Z11" i="32"/>
  <c r="Z13" i="9"/>
  <c r="Z7" i="9"/>
  <c r="Z16" i="9"/>
  <c r="Z12" i="9"/>
  <c r="Y270" i="3" s="1"/>
  <c r="Z11" i="9"/>
  <c r="Y269" i="3" s="1"/>
  <c r="Z10" i="9"/>
  <c r="Y268" i="3" s="1"/>
  <c r="Z8" i="9"/>
  <c r="Z17" i="10"/>
  <c r="Y248" i="3" s="1"/>
  <c r="Z8" i="10"/>
  <c r="Z20" i="10"/>
  <c r="Z23" i="10"/>
  <c r="Y247" i="3" s="1"/>
  <c r="Z22" i="10"/>
  <c r="Z16" i="10"/>
  <c r="Y246" i="3" s="1"/>
  <c r="Z15" i="10"/>
  <c r="Z11" i="10"/>
  <c r="Z33" i="7"/>
  <c r="Z27" i="7"/>
  <c r="Z29" i="7"/>
  <c r="Y221" i="3" s="1"/>
  <c r="Z20" i="7"/>
  <c r="Z32" i="7"/>
  <c r="Y220" i="3" s="1"/>
  <c r="Z16" i="7"/>
  <c r="Z9" i="7"/>
  <c r="Z19" i="7"/>
  <c r="Y219" i="3" s="1"/>
  <c r="Z18" i="7"/>
  <c r="Y218" i="3" s="1"/>
  <c r="Z26" i="7"/>
  <c r="Z25" i="7"/>
  <c r="Z8" i="7"/>
  <c r="Y215" i="3" s="1"/>
  <c r="Z24" i="7"/>
  <c r="Z31" i="7"/>
  <c r="Z22" i="6"/>
  <c r="Z13" i="6"/>
  <c r="Y195" i="3" s="1"/>
  <c r="Z16" i="6"/>
  <c r="Z29" i="6"/>
  <c r="Z25" i="6"/>
  <c r="Y194" i="3" s="1"/>
  <c r="Z28" i="6"/>
  <c r="Y193" i="3" s="1"/>
  <c r="Z27" i="6"/>
  <c r="Y192" i="3" s="1"/>
  <c r="Z19" i="6"/>
  <c r="Y189" i="3" s="1"/>
  <c r="Z12" i="6"/>
  <c r="Z21" i="6"/>
  <c r="Y191" i="3" s="1"/>
  <c r="Z20" i="6"/>
  <c r="Z15" i="6"/>
  <c r="Z8" i="6"/>
  <c r="Y190" i="3" s="1"/>
  <c r="Z7" i="6"/>
  <c r="Z11" i="6"/>
  <c r="Z12" i="30"/>
  <c r="Y324" i="3" s="1"/>
  <c r="Z16" i="30"/>
  <c r="Z11" i="30"/>
  <c r="Y323" i="3" s="1"/>
  <c r="Z15" i="30"/>
  <c r="Z7" i="30"/>
  <c r="Z20" i="12"/>
  <c r="Z10" i="12"/>
  <c r="Y395" i="3" s="1"/>
  <c r="Z28" i="12"/>
  <c r="Z19" i="12"/>
  <c r="Z27" i="12"/>
  <c r="Z17" i="12"/>
  <c r="Z30" i="12"/>
  <c r="Z16" i="12"/>
  <c r="Z33" i="12"/>
  <c r="Z26" i="12"/>
  <c r="Z9" i="12"/>
  <c r="Z18" i="12"/>
  <c r="Y394" i="3" s="1"/>
  <c r="Z15" i="12"/>
  <c r="Y393" i="3" s="1"/>
  <c r="Z25" i="12"/>
  <c r="Z24" i="12"/>
  <c r="Z23" i="12"/>
  <c r="Z8" i="12"/>
  <c r="Y390" i="3" s="1"/>
  <c r="Z32" i="12"/>
  <c r="Z12" i="13"/>
  <c r="Y370" i="3" s="1"/>
  <c r="Z20" i="13"/>
  <c r="Z24" i="13"/>
  <c r="Z23" i="13"/>
  <c r="Z7" i="13"/>
  <c r="Y369" i="3" s="1"/>
  <c r="Z26" i="13"/>
  <c r="Z29" i="13"/>
  <c r="Z28" i="13"/>
  <c r="Z19" i="13"/>
  <c r="Z18" i="13"/>
  <c r="Y368" i="3" s="1"/>
  <c r="Z15" i="13"/>
  <c r="Y367" i="3" s="1"/>
  <c r="Z10" i="13"/>
  <c r="Y366" i="3" s="1"/>
  <c r="Z14" i="13"/>
  <c r="Y365" i="3" s="1"/>
  <c r="Z16" i="14"/>
  <c r="Y345" i="3" s="1"/>
  <c r="Z15" i="14"/>
  <c r="Z14" i="14"/>
  <c r="Z13" i="14"/>
  <c r="Y344" i="3" s="1"/>
  <c r="Z12" i="14"/>
  <c r="Y343" i="3" s="1"/>
  <c r="Z7" i="14"/>
  <c r="Z21" i="14"/>
  <c r="Y342" i="3" s="1"/>
  <c r="Z10" i="33"/>
  <c r="Y586" i="3" s="1"/>
  <c r="Z9" i="33"/>
  <c r="Z13" i="33"/>
  <c r="Y585" i="3" s="1"/>
  <c r="Z8" i="33"/>
  <c r="Z17" i="33"/>
  <c r="Z14" i="16"/>
  <c r="Z13" i="16"/>
  <c r="Z11" i="16"/>
  <c r="Z19" i="16"/>
  <c r="Z21" i="15"/>
  <c r="Y607" i="3" s="1"/>
  <c r="Z8" i="15"/>
  <c r="Y606" i="3" s="1"/>
  <c r="Z20" i="15"/>
  <c r="Z18" i="15"/>
  <c r="Z31" i="26"/>
  <c r="Z24" i="15"/>
  <c r="Z17" i="15"/>
  <c r="Y605" i="3" s="1"/>
  <c r="Z30" i="26"/>
  <c r="Z16" i="15"/>
  <c r="Y604" i="3" s="1"/>
  <c r="Z19" i="15"/>
  <c r="Z15" i="15"/>
  <c r="Y603" i="3" s="1"/>
  <c r="Z29" i="26"/>
  <c r="Z14" i="15"/>
  <c r="Z12" i="15"/>
  <c r="Z26" i="15"/>
  <c r="Z10" i="36"/>
  <c r="Y545" i="3" s="1"/>
  <c r="Z9" i="36"/>
  <c r="Z14" i="36"/>
  <c r="Y544" i="3" s="1"/>
  <c r="Z19" i="21"/>
  <c r="Z11" i="38"/>
  <c r="Y526" i="3" s="1"/>
  <c r="Z10" i="38"/>
  <c r="Y525" i="3" s="1"/>
  <c r="Z23" i="21"/>
  <c r="Z10" i="39"/>
  <c r="AZ20" i="12"/>
  <c r="AZ10" i="12"/>
  <c r="AY407" i="3" s="1"/>
  <c r="AZ28" i="12"/>
  <c r="AZ19" i="12"/>
  <c r="AZ27" i="12"/>
  <c r="AZ17" i="12"/>
  <c r="AZ30" i="12"/>
  <c r="AZ16" i="12"/>
  <c r="AZ33" i="12"/>
  <c r="AZ26" i="12"/>
  <c r="AZ9" i="12"/>
  <c r="AZ18" i="12"/>
  <c r="AY406" i="3" s="1"/>
  <c r="AZ15" i="12"/>
  <c r="AY405" i="3" s="1"/>
  <c r="AZ14" i="12"/>
  <c r="AY404" i="3" s="1"/>
  <c r="AZ25" i="12"/>
  <c r="AZ24" i="12"/>
  <c r="AZ23" i="12"/>
  <c r="AZ13" i="12"/>
  <c r="AY403" i="3" s="1"/>
  <c r="AZ8" i="12"/>
  <c r="AY402" i="3" s="1"/>
  <c r="AZ32" i="12"/>
  <c r="Y20" i="12"/>
  <c r="Y10" i="12"/>
  <c r="X395" i="3" s="1"/>
  <c r="Y28" i="12"/>
  <c r="Y19" i="12"/>
  <c r="Y27" i="12"/>
  <c r="Y17" i="12"/>
  <c r="Y30" i="12"/>
  <c r="Y16" i="12"/>
  <c r="Y33" i="12"/>
  <c r="Y26" i="12"/>
  <c r="Y9" i="12"/>
  <c r="Y18" i="12"/>
  <c r="X394" i="3" s="1"/>
  <c r="Y15" i="12"/>
  <c r="X393" i="3" s="1"/>
  <c r="Y14" i="12"/>
  <c r="X392" i="3" s="1"/>
  <c r="Y25" i="12"/>
  <c r="Y24" i="12"/>
  <c r="Y23" i="12"/>
  <c r="Y8" i="12"/>
  <c r="X390" i="3" s="1"/>
  <c r="Y32" i="12"/>
  <c r="AZ12" i="13"/>
  <c r="AY382" i="3" s="1"/>
  <c r="AZ20" i="13"/>
  <c r="AZ24" i="13"/>
  <c r="AZ7" i="13"/>
  <c r="AY381" i="3" s="1"/>
  <c r="AZ26" i="13"/>
  <c r="AZ29" i="13"/>
  <c r="AZ28" i="13"/>
  <c r="AZ19" i="13"/>
  <c r="AZ18" i="13"/>
  <c r="AY380" i="3" s="1"/>
  <c r="AZ15" i="13"/>
  <c r="AY379" i="3" s="1"/>
  <c r="AZ10" i="13"/>
  <c r="AY378" i="3" s="1"/>
  <c r="AZ14" i="13"/>
  <c r="AY377" i="3" s="1"/>
  <c r="Y12" i="13"/>
  <c r="X370" i="3" s="1"/>
  <c r="Y20" i="13"/>
  <c r="Y24" i="13"/>
  <c r="Y7" i="13"/>
  <c r="X369" i="3" s="1"/>
  <c r="Y26" i="13"/>
  <c r="Y29" i="13"/>
  <c r="Y28" i="13"/>
  <c r="Y19" i="13"/>
  <c r="Y18" i="13"/>
  <c r="X368" i="3" s="1"/>
  <c r="Y15" i="13"/>
  <c r="X367" i="3" s="1"/>
  <c r="Y10" i="13"/>
  <c r="X366" i="3" s="1"/>
  <c r="Y14" i="13"/>
  <c r="X365" i="3" s="1"/>
  <c r="AZ12" i="30"/>
  <c r="AY334" i="3" s="1"/>
  <c r="AZ18" i="30"/>
  <c r="AZ16" i="30"/>
  <c r="AZ11" i="30"/>
  <c r="AY333" i="3" s="1"/>
  <c r="AZ15" i="30"/>
  <c r="AZ7" i="30"/>
  <c r="AZ6" i="30"/>
  <c r="Y12" i="30"/>
  <c r="X324" i="3" s="1"/>
  <c r="Y18" i="30"/>
  <c r="Y16" i="30"/>
  <c r="Y11" i="30"/>
  <c r="X323" i="3" s="1"/>
  <c r="Y8" i="30"/>
  <c r="Y15" i="30"/>
  <c r="Y6" i="30"/>
  <c r="AZ20" i="32"/>
  <c r="AZ19" i="32"/>
  <c r="AZ23" i="32"/>
  <c r="AZ18" i="32"/>
  <c r="AZ12" i="32"/>
  <c r="AZ17" i="32"/>
  <c r="AY314" i="3" s="1"/>
  <c r="AZ16" i="32"/>
  <c r="AY313" i="3" s="1"/>
  <c r="AZ15" i="32"/>
  <c r="AZ8" i="32"/>
  <c r="AZ11" i="32"/>
  <c r="AZ31" i="31"/>
  <c r="AZ25" i="31"/>
  <c r="AZ13" i="9"/>
  <c r="AZ16" i="9"/>
  <c r="AZ12" i="9"/>
  <c r="AY280" i="3" s="1"/>
  <c r="AZ11" i="9"/>
  <c r="AY279" i="3" s="1"/>
  <c r="AZ10" i="9"/>
  <c r="AY278" i="3" s="1"/>
  <c r="AZ17" i="10"/>
  <c r="AZ8" i="10"/>
  <c r="AZ20" i="10"/>
  <c r="AZ23" i="10"/>
  <c r="AY259" i="3" s="1"/>
  <c r="AZ22" i="10"/>
  <c r="AZ16" i="10"/>
  <c r="AZ15" i="10"/>
  <c r="AZ14" i="10"/>
  <c r="AY257" i="3" s="1"/>
  <c r="AZ11" i="10"/>
  <c r="AZ21" i="7"/>
  <c r="AZ10" i="7"/>
  <c r="AY237" i="3" s="1"/>
  <c r="AZ33" i="7"/>
  <c r="AZ27" i="7"/>
  <c r="AZ29" i="7"/>
  <c r="AY236" i="3" s="1"/>
  <c r="AZ20" i="7"/>
  <c r="AZ32" i="7"/>
  <c r="AY235" i="3" s="1"/>
  <c r="AZ16" i="7"/>
  <c r="AZ9" i="7"/>
  <c r="AZ19" i="7"/>
  <c r="AY234" i="3" s="1"/>
  <c r="AZ18" i="7"/>
  <c r="AY233" i="3" s="1"/>
  <c r="AZ26" i="7"/>
  <c r="AZ25" i="7"/>
  <c r="AZ17" i="7"/>
  <c r="AY232" i="3" s="1"/>
  <c r="AZ13" i="7"/>
  <c r="AY231" i="3" s="1"/>
  <c r="AZ12" i="7"/>
  <c r="AZ24" i="7"/>
  <c r="AZ31" i="7"/>
  <c r="AZ22" i="6"/>
  <c r="AZ13" i="6"/>
  <c r="AY207" i="3" s="1"/>
  <c r="AZ16" i="6"/>
  <c r="AZ29" i="6"/>
  <c r="AZ25" i="6"/>
  <c r="AY206" i="3" s="1"/>
  <c r="AZ28" i="6"/>
  <c r="AY205" i="3" s="1"/>
  <c r="AZ27" i="6"/>
  <c r="AY204" i="3" s="1"/>
  <c r="AZ19" i="6"/>
  <c r="AY201" i="3" s="1"/>
  <c r="AZ12" i="6"/>
  <c r="AZ21" i="6"/>
  <c r="AY203" i="3" s="1"/>
  <c r="AZ20" i="6"/>
  <c r="AZ15" i="6"/>
  <c r="AZ8" i="6"/>
  <c r="AY202" i="3" s="1"/>
  <c r="AZ7" i="6"/>
  <c r="AZ11" i="6"/>
  <c r="Y20" i="32"/>
  <c r="Y19" i="32"/>
  <c r="Y23" i="32"/>
  <c r="Y18" i="32"/>
  <c r="Y12" i="32"/>
  <c r="Y17" i="32"/>
  <c r="X306" i="3" s="1"/>
  <c r="Y16" i="32"/>
  <c r="X305" i="3" s="1"/>
  <c r="Y15" i="32"/>
  <c r="Y8" i="32"/>
  <c r="Y11" i="32"/>
  <c r="Y13" i="9"/>
  <c r="Y16" i="9"/>
  <c r="Y12" i="9"/>
  <c r="X270" i="3" s="1"/>
  <c r="Y11" i="9"/>
  <c r="X269" i="3" s="1"/>
  <c r="Y10" i="9"/>
  <c r="X268" i="3" s="1"/>
  <c r="Y17" i="10"/>
  <c r="X248" i="3" s="1"/>
  <c r="Y8" i="10"/>
  <c r="Y20" i="10"/>
  <c r="Y23" i="10"/>
  <c r="X247" i="3" s="1"/>
  <c r="Y22" i="10"/>
  <c r="Y16" i="10"/>
  <c r="X246" i="3" s="1"/>
  <c r="Y15" i="10"/>
  <c r="Y14" i="10"/>
  <c r="X245" i="3" s="1"/>
  <c r="Y11" i="10"/>
  <c r="Y21" i="7"/>
  <c r="Y10" i="7"/>
  <c r="X222" i="3" s="1"/>
  <c r="Y33" i="7"/>
  <c r="Y27" i="7"/>
  <c r="Y29" i="7"/>
  <c r="X221" i="3" s="1"/>
  <c r="Y20" i="7"/>
  <c r="Y32" i="7"/>
  <c r="X220" i="3" s="1"/>
  <c r="Y16" i="7"/>
  <c r="Y9" i="7"/>
  <c r="Y19" i="7"/>
  <c r="X219" i="3" s="1"/>
  <c r="Y18" i="7"/>
  <c r="X218" i="3" s="1"/>
  <c r="Y26" i="7"/>
  <c r="Y25" i="7"/>
  <c r="Y17" i="7"/>
  <c r="X217" i="3" s="1"/>
  <c r="Y13" i="7"/>
  <c r="X216" i="3" s="1"/>
  <c r="Y8" i="7"/>
  <c r="X215" i="3" s="1"/>
  <c r="Y12" i="7"/>
  <c r="Y24" i="7"/>
  <c r="Y31" i="7"/>
  <c r="Y22" i="6"/>
  <c r="Y13" i="6"/>
  <c r="X195" i="3" s="1"/>
  <c r="Y16" i="6"/>
  <c r="Y29" i="6"/>
  <c r="Y25" i="6"/>
  <c r="X194" i="3" s="1"/>
  <c r="Y28" i="6"/>
  <c r="X193" i="3" s="1"/>
  <c r="Y27" i="6"/>
  <c r="X192" i="3" s="1"/>
  <c r="Y19" i="6"/>
  <c r="X189" i="3" s="1"/>
  <c r="Y12" i="6"/>
  <c r="Y21" i="6"/>
  <c r="X191" i="3" s="1"/>
  <c r="Y20" i="6"/>
  <c r="Y15" i="6"/>
  <c r="Y8" i="6"/>
  <c r="X190" i="3" s="1"/>
  <c r="Y7" i="6"/>
  <c r="Y11" i="6"/>
  <c r="AZ16" i="14"/>
  <c r="AY357" i="3" s="1"/>
  <c r="AZ15" i="14"/>
  <c r="AZ14" i="14"/>
  <c r="AZ13" i="14"/>
  <c r="AY356" i="3" s="1"/>
  <c r="AZ12" i="14"/>
  <c r="AY355" i="3" s="1"/>
  <c r="AZ7" i="14"/>
  <c r="AZ21" i="14"/>
  <c r="AY354" i="3" s="1"/>
  <c r="Y16" i="14"/>
  <c r="X345" i="3" s="1"/>
  <c r="Y15" i="14"/>
  <c r="Y14" i="14"/>
  <c r="Y13" i="14"/>
  <c r="X344" i="3" s="1"/>
  <c r="Y12" i="14"/>
  <c r="X343" i="3" s="1"/>
  <c r="Y21" i="14"/>
  <c r="X342" i="3" s="1"/>
  <c r="AZ10" i="33"/>
  <c r="AY594" i="3" s="1"/>
  <c r="AZ9" i="33"/>
  <c r="AZ13" i="33"/>
  <c r="AY593" i="3" s="1"/>
  <c r="AZ8" i="33"/>
  <c r="AZ17" i="33"/>
  <c r="Y10" i="33"/>
  <c r="X586" i="3" s="1"/>
  <c r="Y9" i="33"/>
  <c r="Y13" i="33"/>
  <c r="X585" i="3" s="1"/>
  <c r="Y8" i="33"/>
  <c r="Y17" i="33"/>
  <c r="AZ21" i="15"/>
  <c r="AY619" i="3" s="1"/>
  <c r="AZ8" i="15"/>
  <c r="AY618" i="3" s="1"/>
  <c r="AZ20" i="15"/>
  <c r="AZ18" i="15"/>
  <c r="AZ31" i="26"/>
  <c r="AZ24" i="15"/>
  <c r="AZ17" i="15"/>
  <c r="AY617" i="3" s="1"/>
  <c r="AZ30" i="26"/>
  <c r="AZ16" i="15"/>
  <c r="AY616" i="3" s="1"/>
  <c r="AZ19" i="15"/>
  <c r="AZ15" i="15"/>
  <c r="AY615" i="3" s="1"/>
  <c r="AZ29" i="26"/>
  <c r="AZ14" i="15"/>
  <c r="AZ13" i="15"/>
  <c r="AY614" i="3" s="1"/>
  <c r="AZ7" i="15"/>
  <c r="AZ9" i="15" s="1"/>
  <c r="AZ12" i="15"/>
  <c r="AZ26" i="15"/>
  <c r="Y21" i="15"/>
  <c r="X607" i="3" s="1"/>
  <c r="Y8" i="15"/>
  <c r="X606" i="3" s="1"/>
  <c r="Y20" i="15"/>
  <c r="Y18" i="15"/>
  <c r="Y31" i="26"/>
  <c r="Y24" i="15"/>
  <c r="Y17" i="15"/>
  <c r="X605" i="3" s="1"/>
  <c r="Y30" i="26"/>
  <c r="Y16" i="15"/>
  <c r="X604" i="3" s="1"/>
  <c r="Y19" i="15"/>
  <c r="Y15" i="15"/>
  <c r="X603" i="3" s="1"/>
  <c r="Y29" i="26"/>
  <c r="Y14" i="15"/>
  <c r="Y13" i="15"/>
  <c r="X602" i="3" s="1"/>
  <c r="Y7" i="15"/>
  <c r="Y9" i="15" s="1"/>
  <c r="Y12" i="15"/>
  <c r="Y26" i="15"/>
  <c r="AZ14" i="16"/>
  <c r="AZ13" i="16"/>
  <c r="AZ11" i="16"/>
  <c r="AZ12" i="16"/>
  <c r="AZ19" i="16"/>
  <c r="Y14" i="16"/>
  <c r="Y13" i="16"/>
  <c r="Y11" i="16"/>
  <c r="Y12" i="16"/>
  <c r="Y19" i="16"/>
  <c r="AZ10" i="36"/>
  <c r="AY557" i="3" s="1"/>
  <c r="AZ9" i="36"/>
  <c r="AZ14" i="36"/>
  <c r="AY556" i="3" s="1"/>
  <c r="AZ8" i="36"/>
  <c r="AY554" i="3" s="1"/>
  <c r="AZ10" i="37"/>
  <c r="AZ11" i="38"/>
  <c r="AY534" i="3" s="1"/>
  <c r="AZ10" i="39"/>
  <c r="Y10" i="36"/>
  <c r="X545" i="3" s="1"/>
  <c r="Y9" i="36"/>
  <c r="Y14" i="36"/>
  <c r="X544" i="3" s="1"/>
  <c r="Y8" i="36"/>
  <c r="X542" i="3" s="1"/>
  <c r="Y11" i="38"/>
  <c r="X526" i="3" s="1"/>
  <c r="AW20" i="32"/>
  <c r="AW19" i="32"/>
  <c r="AW23" i="32"/>
  <c r="AW18" i="32"/>
  <c r="AW12" i="32"/>
  <c r="AW17" i="32"/>
  <c r="AV314" i="3" s="1"/>
  <c r="AW16" i="32"/>
  <c r="AV313" i="3" s="1"/>
  <c r="AW15" i="32"/>
  <c r="AW8" i="32"/>
  <c r="AW11" i="32"/>
  <c r="AT21" i="15"/>
  <c r="AS619" i="3" s="1"/>
  <c r="S21" i="15"/>
  <c r="R607" i="3" s="1"/>
  <c r="AT8" i="15"/>
  <c r="AS618" i="3" s="1"/>
  <c r="S8" i="15"/>
  <c r="R606" i="3" s="1"/>
  <c r="AT20" i="15"/>
  <c r="S20" i="15"/>
  <c r="AT18" i="15"/>
  <c r="S18" i="15"/>
  <c r="AT31" i="26"/>
  <c r="S31" i="26"/>
  <c r="AT24" i="15"/>
  <c r="S24" i="15"/>
  <c r="AT17" i="15"/>
  <c r="AS617" i="3" s="1"/>
  <c r="S17" i="15"/>
  <c r="R605" i="3" s="1"/>
  <c r="AT30" i="26"/>
  <c r="S30" i="26"/>
  <c r="AT16" i="15"/>
  <c r="AS616" i="3" s="1"/>
  <c r="S16" i="15"/>
  <c r="R604" i="3" s="1"/>
  <c r="AT19" i="15"/>
  <c r="S19" i="15"/>
  <c r="AT15" i="15"/>
  <c r="AS615" i="3" s="1"/>
  <c r="S15" i="15"/>
  <c r="R603" i="3" s="1"/>
  <c r="AT29" i="26"/>
  <c r="S29" i="26"/>
  <c r="AT14" i="15"/>
  <c r="S14" i="15"/>
  <c r="AT13" i="15"/>
  <c r="AS614" i="3" s="1"/>
  <c r="AT12" i="15"/>
  <c r="S12" i="15"/>
  <c r="AT26" i="15"/>
  <c r="S26" i="15"/>
  <c r="AT14" i="16"/>
  <c r="S14" i="16"/>
  <c r="AT13" i="16"/>
  <c r="S13" i="16"/>
  <c r="AT11" i="16"/>
  <c r="S11" i="16"/>
  <c r="AT12" i="16"/>
  <c r="S12" i="16"/>
  <c r="AT10" i="16"/>
  <c r="AT19" i="16"/>
  <c r="S19" i="16"/>
  <c r="AT10" i="33"/>
  <c r="AS594" i="3" s="1"/>
  <c r="S10" i="33"/>
  <c r="R586" i="3" s="1"/>
  <c r="AT9" i="33"/>
  <c r="S9" i="33"/>
  <c r="AT13" i="33"/>
  <c r="AS593" i="3" s="1"/>
  <c r="S13" i="33"/>
  <c r="R585" i="3" s="1"/>
  <c r="AT8" i="33"/>
  <c r="S8" i="33"/>
  <c r="AT17" i="33"/>
  <c r="S17" i="33"/>
  <c r="AT10" i="39"/>
  <c r="S10" i="39"/>
  <c r="AT10" i="37"/>
  <c r="AT10" i="36"/>
  <c r="AS557" i="3" s="1"/>
  <c r="S10" i="36"/>
  <c r="R545" i="3" s="1"/>
  <c r="AT9" i="36"/>
  <c r="S9" i="36"/>
  <c r="AT14" i="36"/>
  <c r="AS556" i="3" s="1"/>
  <c r="S14" i="36"/>
  <c r="R544" i="3" s="1"/>
  <c r="AT13" i="36"/>
  <c r="AS555" i="3" s="1"/>
  <c r="S13" i="36"/>
  <c r="R543" i="3" s="1"/>
  <c r="AT8" i="36"/>
  <c r="AS554" i="3" s="1"/>
  <c r="S8" i="36"/>
  <c r="R542" i="3" s="1"/>
  <c r="S8" i="34"/>
  <c r="R567" i="3" s="1"/>
  <c r="AT11" i="38"/>
  <c r="AS534" i="3" s="1"/>
  <c r="S11" i="38"/>
  <c r="R526" i="3" s="1"/>
  <c r="AT10" i="38"/>
  <c r="AS533" i="3" s="1"/>
  <c r="AT22" i="6"/>
  <c r="S22" i="6"/>
  <c r="AT13" i="6"/>
  <c r="AS207" i="3" s="1"/>
  <c r="S13" i="6"/>
  <c r="R195" i="3" s="1"/>
  <c r="AT16" i="6"/>
  <c r="S16" i="6"/>
  <c r="AT29" i="6"/>
  <c r="S29" i="6"/>
  <c r="AT25" i="6"/>
  <c r="AS206" i="3" s="1"/>
  <c r="S25" i="6"/>
  <c r="R194" i="3" s="1"/>
  <c r="AT28" i="6"/>
  <c r="AS205" i="3" s="1"/>
  <c r="S28" i="6"/>
  <c r="R193" i="3" s="1"/>
  <c r="AT27" i="6"/>
  <c r="AS204" i="3" s="1"/>
  <c r="S27" i="6"/>
  <c r="R192" i="3" s="1"/>
  <c r="AT19" i="6"/>
  <c r="AS201" i="3" s="1"/>
  <c r="S19" i="6"/>
  <c r="R189" i="3" s="1"/>
  <c r="AT12" i="6"/>
  <c r="S12" i="6"/>
  <c r="AT21" i="6"/>
  <c r="AS203" i="3" s="1"/>
  <c r="S21" i="6"/>
  <c r="R191" i="3" s="1"/>
  <c r="AT20" i="6"/>
  <c r="S20" i="6"/>
  <c r="AT15" i="6"/>
  <c r="S15" i="6"/>
  <c r="AT8" i="6"/>
  <c r="AS202" i="3" s="1"/>
  <c r="S8" i="6"/>
  <c r="R190" i="3" s="1"/>
  <c r="AT7" i="6"/>
  <c r="S7" i="6"/>
  <c r="AT11" i="6"/>
  <c r="S11" i="6"/>
  <c r="AT21" i="7"/>
  <c r="S21" i="7"/>
  <c r="AT10" i="7"/>
  <c r="AS237" i="3" s="1"/>
  <c r="S10" i="7"/>
  <c r="R222" i="3" s="1"/>
  <c r="AT33" i="7"/>
  <c r="S33" i="7"/>
  <c r="AT27" i="7"/>
  <c r="S27" i="7"/>
  <c r="AT29" i="7"/>
  <c r="AS236" i="3" s="1"/>
  <c r="S29" i="7"/>
  <c r="R221" i="3" s="1"/>
  <c r="AT20" i="7"/>
  <c r="S20" i="7"/>
  <c r="AT32" i="7"/>
  <c r="AS235" i="3" s="1"/>
  <c r="S32" i="7"/>
  <c r="R220" i="3" s="1"/>
  <c r="AT16" i="7"/>
  <c r="S16" i="7"/>
  <c r="AT9" i="7"/>
  <c r="S9" i="7"/>
  <c r="AT19" i="7"/>
  <c r="AS234" i="3" s="1"/>
  <c r="S19" i="7"/>
  <c r="R219" i="3" s="1"/>
  <c r="AT18" i="7"/>
  <c r="AS233" i="3" s="1"/>
  <c r="S18" i="7"/>
  <c r="R218" i="3" s="1"/>
  <c r="AT26" i="7"/>
  <c r="S26" i="7"/>
  <c r="AT25" i="7"/>
  <c r="S25" i="7"/>
  <c r="AT17" i="7"/>
  <c r="AS232" i="3" s="1"/>
  <c r="AT13" i="7"/>
  <c r="AS231" i="3" s="1"/>
  <c r="S13" i="7"/>
  <c r="R216" i="3" s="1"/>
  <c r="AT8" i="7"/>
  <c r="AS230" i="3" s="1"/>
  <c r="S8" i="7"/>
  <c r="R215" i="3" s="1"/>
  <c r="AT12" i="7"/>
  <c r="S12" i="7"/>
  <c r="AT24" i="7"/>
  <c r="S24" i="7"/>
  <c r="AT31" i="7"/>
  <c r="S31" i="7"/>
  <c r="AT17" i="10"/>
  <c r="AS260" i="3" s="1"/>
  <c r="S17" i="10"/>
  <c r="R248" i="3" s="1"/>
  <c r="AT8" i="10"/>
  <c r="S8" i="10"/>
  <c r="AT20" i="10"/>
  <c r="S20" i="10"/>
  <c r="AT23" i="10"/>
  <c r="AS259" i="3" s="1"/>
  <c r="S23" i="10"/>
  <c r="R247" i="3" s="1"/>
  <c r="AT22" i="10"/>
  <c r="S22" i="10"/>
  <c r="AT16" i="10"/>
  <c r="AS258" i="3" s="1"/>
  <c r="S16" i="10"/>
  <c r="R246" i="3" s="1"/>
  <c r="AT15" i="10"/>
  <c r="S15" i="10"/>
  <c r="AT14" i="10"/>
  <c r="AS257" i="3" s="1"/>
  <c r="AT11" i="10"/>
  <c r="S11" i="10"/>
  <c r="AT13" i="9"/>
  <c r="S13" i="9"/>
  <c r="AT16" i="9"/>
  <c r="S16" i="9"/>
  <c r="AT12" i="9"/>
  <c r="AS280" i="3" s="1"/>
  <c r="S12" i="9"/>
  <c r="R270" i="3" s="1"/>
  <c r="AT11" i="9"/>
  <c r="AS279" i="3" s="1"/>
  <c r="S11" i="9"/>
  <c r="R269" i="3" s="1"/>
  <c r="S10" i="31"/>
  <c r="S32" i="31"/>
  <c r="S26" i="31"/>
  <c r="S31" i="31"/>
  <c r="S9" i="31"/>
  <c r="S16" i="31"/>
  <c r="AT20" i="32"/>
  <c r="S20" i="32"/>
  <c r="AT19" i="32"/>
  <c r="AT23" i="32"/>
  <c r="S23" i="32"/>
  <c r="AT18" i="32"/>
  <c r="S18" i="32"/>
  <c r="AT12" i="32"/>
  <c r="S12" i="32"/>
  <c r="AT17" i="32"/>
  <c r="AS314" i="3" s="1"/>
  <c r="AT16" i="32"/>
  <c r="AS313" i="3" s="1"/>
  <c r="S16" i="32"/>
  <c r="R305" i="3" s="1"/>
  <c r="AT15" i="32"/>
  <c r="AT8" i="32"/>
  <c r="S8" i="32"/>
  <c r="AT11" i="32"/>
  <c r="S11" i="32"/>
  <c r="AT12" i="30"/>
  <c r="AS334" i="3" s="1"/>
  <c r="AT18" i="30"/>
  <c r="AT16" i="30"/>
  <c r="AT11" i="30"/>
  <c r="AS333" i="3" s="1"/>
  <c r="AT15" i="30"/>
  <c r="AT10" i="30"/>
  <c r="AS332" i="3" s="1"/>
  <c r="S18" i="30"/>
  <c r="S11" i="30"/>
  <c r="R323" i="3" s="1"/>
  <c r="AT20" i="12"/>
  <c r="S20" i="12"/>
  <c r="AT10" i="12"/>
  <c r="AS407" i="3" s="1"/>
  <c r="S10" i="12"/>
  <c r="R395" i="3" s="1"/>
  <c r="AT28" i="12"/>
  <c r="S28" i="12"/>
  <c r="AT19" i="12"/>
  <c r="S19" i="12"/>
  <c r="AT27" i="12"/>
  <c r="S27" i="12"/>
  <c r="AT17" i="12"/>
  <c r="S17" i="12"/>
  <c r="AT30" i="12"/>
  <c r="S30" i="12"/>
  <c r="AT16" i="12"/>
  <c r="S16" i="12"/>
  <c r="AT33" i="12"/>
  <c r="S33" i="12"/>
  <c r="AT26" i="12"/>
  <c r="S26" i="12"/>
  <c r="AT9" i="12"/>
  <c r="S9" i="12"/>
  <c r="AT18" i="12"/>
  <c r="AS406" i="3" s="1"/>
  <c r="S18" i="12"/>
  <c r="R394" i="3" s="1"/>
  <c r="AT15" i="12"/>
  <c r="AS405" i="3" s="1"/>
  <c r="S15" i="12"/>
  <c r="R393" i="3" s="1"/>
  <c r="AT14" i="12"/>
  <c r="AS404" i="3" s="1"/>
  <c r="S14" i="12"/>
  <c r="R392" i="3" s="1"/>
  <c r="AT25" i="12"/>
  <c r="S25" i="12"/>
  <c r="AT24" i="12"/>
  <c r="S24" i="12"/>
  <c r="AT23" i="12"/>
  <c r="S23" i="12"/>
  <c r="AT8" i="12"/>
  <c r="AS402" i="3" s="1"/>
  <c r="S8" i="12"/>
  <c r="R390" i="3" s="1"/>
  <c r="AT32" i="12"/>
  <c r="S32" i="12"/>
  <c r="AT12" i="13"/>
  <c r="AS382" i="3" s="1"/>
  <c r="S12" i="13"/>
  <c r="R370" i="3" s="1"/>
  <c r="AT20" i="13"/>
  <c r="S20" i="13"/>
  <c r="AT24" i="13"/>
  <c r="S24" i="13"/>
  <c r="AT7" i="13"/>
  <c r="AS381" i="3" s="1"/>
  <c r="S7" i="13"/>
  <c r="R369" i="3" s="1"/>
  <c r="AT26" i="13"/>
  <c r="S26" i="13"/>
  <c r="AT29" i="13"/>
  <c r="S29" i="13"/>
  <c r="AT28" i="13"/>
  <c r="S28" i="13"/>
  <c r="AT19" i="13"/>
  <c r="S19" i="13"/>
  <c r="AT18" i="13"/>
  <c r="AS380" i="3" s="1"/>
  <c r="S18" i="13"/>
  <c r="R368" i="3" s="1"/>
  <c r="AT15" i="13"/>
  <c r="AS379" i="3" s="1"/>
  <c r="S15" i="13"/>
  <c r="R367" i="3" s="1"/>
  <c r="AT10" i="13"/>
  <c r="AS378" i="3" s="1"/>
  <c r="S10" i="13"/>
  <c r="R366" i="3" s="1"/>
  <c r="AT14" i="13"/>
  <c r="AS377" i="3" s="1"/>
  <c r="S14" i="13"/>
  <c r="R365" i="3" s="1"/>
  <c r="S16" i="14"/>
  <c r="R345" i="3" s="1"/>
  <c r="S15" i="14"/>
  <c r="S14" i="14"/>
  <c r="S13" i="14"/>
  <c r="R344" i="3" s="1"/>
  <c r="S12" i="14"/>
  <c r="R343" i="3" s="1"/>
  <c r="S9" i="14"/>
  <c r="S21" i="14"/>
  <c r="R342" i="3" s="1"/>
  <c r="AT16" i="14"/>
  <c r="AS357" i="3" s="1"/>
  <c r="AT15" i="14"/>
  <c r="AT14" i="14"/>
  <c r="AT13" i="14"/>
  <c r="AS356" i="3" s="1"/>
  <c r="AT12" i="14"/>
  <c r="AS355" i="3" s="1"/>
  <c r="AT9" i="14"/>
  <c r="AT21" i="14"/>
  <c r="AS354" i="3" s="1"/>
  <c r="AV16" i="14"/>
  <c r="AU357" i="3" s="1"/>
  <c r="AV15" i="14"/>
  <c r="AV14" i="14"/>
  <c r="AV13" i="14"/>
  <c r="AU356" i="3" s="1"/>
  <c r="AV9" i="14"/>
  <c r="AV21" i="14"/>
  <c r="AU354" i="3" s="1"/>
  <c r="U16" i="14"/>
  <c r="T345" i="3" s="1"/>
  <c r="U15" i="14"/>
  <c r="U14" i="14"/>
  <c r="U13" i="14"/>
  <c r="T344" i="3" s="1"/>
  <c r="U9" i="14"/>
  <c r="U21" i="14"/>
  <c r="T342" i="3" s="1"/>
  <c r="AY12" i="30"/>
  <c r="AX334" i="3" s="1"/>
  <c r="AX12" i="30"/>
  <c r="AW334" i="3" s="1"/>
  <c r="AY18" i="30"/>
  <c r="AX18" i="30"/>
  <c r="AY16" i="30"/>
  <c r="AX16" i="30"/>
  <c r="AX11" i="30"/>
  <c r="AW333" i="3" s="1"/>
  <c r="AY15" i="30"/>
  <c r="AX15" i="30"/>
  <c r="AY10" i="30"/>
  <c r="AX332" i="3" s="1"/>
  <c r="AX10" i="30"/>
  <c r="AW332" i="3" s="1"/>
  <c r="AX8" i="30"/>
  <c r="X12" i="30"/>
  <c r="W324" i="3" s="1"/>
  <c r="W12" i="30"/>
  <c r="V324" i="3" s="1"/>
  <c r="X18" i="30"/>
  <c r="W18" i="30"/>
  <c r="X16" i="30"/>
  <c r="W16" i="30"/>
  <c r="X11" i="30"/>
  <c r="W323" i="3" s="1"/>
  <c r="W11" i="30"/>
  <c r="V323" i="3" s="1"/>
  <c r="X15" i="30"/>
  <c r="W15" i="30"/>
  <c r="X10" i="30"/>
  <c r="W322" i="3" s="1"/>
  <c r="X7" i="30"/>
  <c r="W7" i="30"/>
  <c r="W8" i="30"/>
  <c r="AY20" i="32"/>
  <c r="AY19" i="32"/>
  <c r="AY23" i="32"/>
  <c r="AY18" i="32"/>
  <c r="AY12" i="32"/>
  <c r="AY17" i="32"/>
  <c r="AX314" i="3" s="1"/>
  <c r="AY16" i="32"/>
  <c r="AX313" i="3" s="1"/>
  <c r="AY15" i="32"/>
  <c r="AY8" i="32"/>
  <c r="AY11" i="32"/>
  <c r="AY13" i="9"/>
  <c r="AY16" i="9"/>
  <c r="AY12" i="9"/>
  <c r="AX280" i="3" s="1"/>
  <c r="AY11" i="9"/>
  <c r="AX279" i="3" s="1"/>
  <c r="AY7" i="9"/>
  <c r="AY9" i="9"/>
  <c r="AY17" i="10"/>
  <c r="AX260" i="3" s="1"/>
  <c r="AY8" i="10"/>
  <c r="AY20" i="10"/>
  <c r="AY23" i="10"/>
  <c r="AX259" i="3" s="1"/>
  <c r="AY22" i="10"/>
  <c r="AY16" i="10"/>
  <c r="AX258" i="3" s="1"/>
  <c r="AY15" i="10"/>
  <c r="AY14" i="10"/>
  <c r="AX257" i="3" s="1"/>
  <c r="AY13" i="10"/>
  <c r="AY18" i="10" s="1"/>
  <c r="AY11" i="10"/>
  <c r="AY21" i="7"/>
  <c r="AY10" i="7"/>
  <c r="AX237" i="3" s="1"/>
  <c r="AY33" i="7"/>
  <c r="AY27" i="7"/>
  <c r="AY29" i="7"/>
  <c r="AX236" i="3" s="1"/>
  <c r="AY20" i="7"/>
  <c r="AY32" i="7"/>
  <c r="AX235" i="3" s="1"/>
  <c r="AY16" i="7"/>
  <c r="AY9" i="7"/>
  <c r="AY19" i="7"/>
  <c r="AX234" i="3" s="1"/>
  <c r="AY18" i="7"/>
  <c r="AX233" i="3" s="1"/>
  <c r="AY26" i="7"/>
  <c r="AY25" i="7"/>
  <c r="AY17" i="7"/>
  <c r="AX232" i="3" s="1"/>
  <c r="AY13" i="7"/>
  <c r="AX231" i="3" s="1"/>
  <c r="AY8" i="7"/>
  <c r="AX230" i="3" s="1"/>
  <c r="AY12" i="7"/>
  <c r="AY24" i="7"/>
  <c r="AY31" i="7"/>
  <c r="AY22" i="6"/>
  <c r="AY13" i="6"/>
  <c r="AX207" i="3" s="1"/>
  <c r="AY16" i="6"/>
  <c r="AY29" i="6"/>
  <c r="AY25" i="6"/>
  <c r="AX206" i="3" s="1"/>
  <c r="AY28" i="6"/>
  <c r="AX205" i="3" s="1"/>
  <c r="AY27" i="6"/>
  <c r="AX204" i="3" s="1"/>
  <c r="AY19" i="6"/>
  <c r="AX201" i="3" s="1"/>
  <c r="AY12" i="6"/>
  <c r="AY21" i="6"/>
  <c r="AX203" i="3" s="1"/>
  <c r="AY20" i="6"/>
  <c r="AY15" i="6"/>
  <c r="AY8" i="6"/>
  <c r="AX202" i="3" s="1"/>
  <c r="AY7" i="6"/>
  <c r="AY11" i="6"/>
  <c r="X20" i="32"/>
  <c r="X19" i="32"/>
  <c r="X23" i="32"/>
  <c r="X18" i="32"/>
  <c r="X12" i="32"/>
  <c r="X17" i="32"/>
  <c r="W306" i="3" s="1"/>
  <c r="X16" i="32"/>
  <c r="W305" i="3" s="1"/>
  <c r="X11" i="32"/>
  <c r="X13" i="9"/>
  <c r="X16" i="9"/>
  <c r="X12" i="9"/>
  <c r="W270" i="3" s="1"/>
  <c r="X11" i="9"/>
  <c r="W269" i="3" s="1"/>
  <c r="X10" i="9"/>
  <c r="W268" i="3" s="1"/>
  <c r="X7" i="9"/>
  <c r="X17" i="10"/>
  <c r="W248" i="3" s="1"/>
  <c r="X8" i="10"/>
  <c r="X20" i="10"/>
  <c r="X23" i="10"/>
  <c r="W247" i="3" s="1"/>
  <c r="X22" i="10"/>
  <c r="X16" i="10"/>
  <c r="W246" i="3" s="1"/>
  <c r="X15" i="10"/>
  <c r="X11" i="10"/>
  <c r="X21" i="7"/>
  <c r="X10" i="7"/>
  <c r="W222" i="3" s="1"/>
  <c r="X33" i="7"/>
  <c r="X27" i="7"/>
  <c r="X29" i="7"/>
  <c r="W221" i="3" s="1"/>
  <c r="X20" i="7"/>
  <c r="X32" i="7"/>
  <c r="W220" i="3" s="1"/>
  <c r="X16" i="7"/>
  <c r="X9" i="7"/>
  <c r="X19" i="7"/>
  <c r="W219" i="3" s="1"/>
  <c r="X18" i="7"/>
  <c r="W218" i="3" s="1"/>
  <c r="X26" i="7"/>
  <c r="X25" i="7"/>
  <c r="X17" i="7"/>
  <c r="W217" i="3" s="1"/>
  <c r="X13" i="7"/>
  <c r="W216" i="3" s="1"/>
  <c r="X8" i="7"/>
  <c r="W215" i="3" s="1"/>
  <c r="X12" i="7"/>
  <c r="X24" i="7"/>
  <c r="X31" i="7"/>
  <c r="X22" i="6"/>
  <c r="X13" i="6"/>
  <c r="W195" i="3" s="1"/>
  <c r="X16" i="6"/>
  <c r="X29" i="6"/>
  <c r="X25" i="6"/>
  <c r="W194" i="3" s="1"/>
  <c r="X28" i="6"/>
  <c r="W193" i="3" s="1"/>
  <c r="X27" i="6"/>
  <c r="W192" i="3" s="1"/>
  <c r="X19" i="6"/>
  <c r="W189" i="3" s="1"/>
  <c r="X12" i="6"/>
  <c r="X21" i="6"/>
  <c r="W191" i="3" s="1"/>
  <c r="X20" i="6"/>
  <c r="X15" i="6"/>
  <c r="X8" i="6"/>
  <c r="W190" i="3" s="1"/>
  <c r="X7" i="6"/>
  <c r="X11" i="6"/>
  <c r="AY12" i="13"/>
  <c r="AX382" i="3" s="1"/>
  <c r="AX12" i="13"/>
  <c r="AW382" i="3" s="1"/>
  <c r="AY20" i="13"/>
  <c r="AX20" i="13"/>
  <c r="AY24" i="13"/>
  <c r="AX24" i="13"/>
  <c r="AX23" i="13"/>
  <c r="AY7" i="13"/>
  <c r="AX381" i="3" s="1"/>
  <c r="AY6" i="13"/>
  <c r="AY8" i="13" s="1"/>
  <c r="AX7" i="13"/>
  <c r="AW381" i="3" s="1"/>
  <c r="AX6" i="13"/>
  <c r="AX8" i="13" s="1"/>
  <c r="AY26" i="13"/>
  <c r="AX26" i="13"/>
  <c r="AY29" i="13"/>
  <c r="AX29" i="13"/>
  <c r="AY28" i="13"/>
  <c r="AX28" i="13"/>
  <c r="AY19" i="13"/>
  <c r="AX19" i="13"/>
  <c r="AY18" i="13"/>
  <c r="AX380" i="3" s="1"/>
  <c r="AX18" i="13"/>
  <c r="AW380" i="3" s="1"/>
  <c r="AX15" i="13"/>
  <c r="AW379" i="3" s="1"/>
  <c r="AY10" i="13"/>
  <c r="AX378" i="3" s="1"/>
  <c r="AY14" i="13"/>
  <c r="AX377" i="3" s="1"/>
  <c r="AX14" i="13"/>
  <c r="AW377" i="3" s="1"/>
  <c r="X12" i="13"/>
  <c r="W370" i="3" s="1"/>
  <c r="W12" i="13"/>
  <c r="V370" i="3" s="1"/>
  <c r="X20" i="13"/>
  <c r="W20" i="13"/>
  <c r="X24" i="13"/>
  <c r="W24" i="13"/>
  <c r="W23" i="13"/>
  <c r="X7" i="13"/>
  <c r="W369" i="3" s="1"/>
  <c r="W7" i="13"/>
  <c r="V369" i="3" s="1"/>
  <c r="W6" i="13"/>
  <c r="W8" i="13" s="1"/>
  <c r="X26" i="13"/>
  <c r="W26" i="13"/>
  <c r="X29" i="13"/>
  <c r="W29" i="13"/>
  <c r="X28" i="13"/>
  <c r="W28" i="13"/>
  <c r="X19" i="13"/>
  <c r="W19" i="13"/>
  <c r="X18" i="13"/>
  <c r="W368" i="3" s="1"/>
  <c r="W18" i="13"/>
  <c r="V368" i="3" s="1"/>
  <c r="X15" i="13"/>
  <c r="W367" i="3" s="1"/>
  <c r="W10" i="13"/>
  <c r="V366" i="3" s="1"/>
  <c r="X14" i="13"/>
  <c r="W365" i="3" s="1"/>
  <c r="W14" i="13"/>
  <c r="V365" i="3" s="1"/>
  <c r="AY20" i="12"/>
  <c r="AX20" i="12"/>
  <c r="AY10" i="12"/>
  <c r="AX407" i="3" s="1"/>
  <c r="AX10" i="12"/>
  <c r="AW407" i="3" s="1"/>
  <c r="AY28" i="12"/>
  <c r="AX28" i="12"/>
  <c r="AY19" i="12"/>
  <c r="AX19" i="12"/>
  <c r="AY27" i="12"/>
  <c r="AX27" i="12"/>
  <c r="AY17" i="12"/>
  <c r="AX17" i="12"/>
  <c r="AY30" i="12"/>
  <c r="AX30" i="12"/>
  <c r="AY16" i="12"/>
  <c r="AX16" i="12"/>
  <c r="AY33" i="12"/>
  <c r="AX33" i="12"/>
  <c r="AY26" i="12"/>
  <c r="AX26" i="12"/>
  <c r="AY9" i="12"/>
  <c r="AX9" i="12"/>
  <c r="AY18" i="12"/>
  <c r="AX406" i="3" s="1"/>
  <c r="AX18" i="12"/>
  <c r="AW406" i="3" s="1"/>
  <c r="AY15" i="12"/>
  <c r="AX405" i="3" s="1"/>
  <c r="AX15" i="12"/>
  <c r="AW405" i="3" s="1"/>
  <c r="AY14" i="12"/>
  <c r="AX404" i="3" s="1"/>
  <c r="AX14" i="12"/>
  <c r="AW404" i="3" s="1"/>
  <c r="AY25" i="12"/>
  <c r="AX25" i="12"/>
  <c r="AY24" i="12"/>
  <c r="AX24" i="12"/>
  <c r="AY23" i="12"/>
  <c r="AX23" i="12"/>
  <c r="AX6" i="12"/>
  <c r="AX13" i="12"/>
  <c r="AW403" i="3" s="1"/>
  <c r="AY8" i="12"/>
  <c r="AX402" i="3" s="1"/>
  <c r="AX8" i="12"/>
  <c r="AW402" i="3" s="1"/>
  <c r="AX11" i="12"/>
  <c r="AY32" i="12"/>
  <c r="X20" i="12"/>
  <c r="W20" i="12"/>
  <c r="X10" i="12"/>
  <c r="W395" i="3" s="1"/>
  <c r="W10" i="12"/>
  <c r="V395" i="3" s="1"/>
  <c r="X28" i="12"/>
  <c r="W28" i="12"/>
  <c r="X19" i="12"/>
  <c r="W19" i="12"/>
  <c r="X27" i="12"/>
  <c r="W27" i="12"/>
  <c r="X17" i="12"/>
  <c r="W17" i="12"/>
  <c r="X30" i="12"/>
  <c r="W30" i="12"/>
  <c r="X16" i="12"/>
  <c r="W16" i="12"/>
  <c r="X33" i="12"/>
  <c r="W33" i="12"/>
  <c r="X26" i="12"/>
  <c r="W26" i="12"/>
  <c r="X9" i="12"/>
  <c r="W9" i="12"/>
  <c r="X18" i="12"/>
  <c r="W394" i="3" s="1"/>
  <c r="W18" i="12"/>
  <c r="V394" i="3" s="1"/>
  <c r="X15" i="12"/>
  <c r="W393" i="3" s="1"/>
  <c r="W15" i="12"/>
  <c r="V393" i="3" s="1"/>
  <c r="X14" i="12"/>
  <c r="W392" i="3" s="1"/>
  <c r="W14" i="12"/>
  <c r="V392" i="3" s="1"/>
  <c r="X25" i="12"/>
  <c r="W25" i="12"/>
  <c r="X24" i="12"/>
  <c r="W24" i="12"/>
  <c r="X23" i="12"/>
  <c r="W23" i="12"/>
  <c r="W6" i="12"/>
  <c r="X13" i="12"/>
  <c r="W391" i="3" s="1"/>
  <c r="X32" i="12"/>
  <c r="W32" i="12"/>
  <c r="AY16" i="14"/>
  <c r="AX357" i="3" s="1"/>
  <c r="AX16" i="14"/>
  <c r="AW357" i="3" s="1"/>
  <c r="AY15" i="14"/>
  <c r="AX15" i="14"/>
  <c r="AY19" i="14"/>
  <c r="AX19" i="14"/>
  <c r="AY14" i="14"/>
  <c r="AX14" i="14"/>
  <c r="AY13" i="14"/>
  <c r="AX356" i="3" s="1"/>
  <c r="AX13" i="14"/>
  <c r="AW356" i="3" s="1"/>
  <c r="AY12" i="14"/>
  <c r="AX355" i="3" s="1"/>
  <c r="AX12" i="14"/>
  <c r="AW355" i="3" s="1"/>
  <c r="AY9" i="14"/>
  <c r="AX9" i="14"/>
  <c r="AY7" i="14"/>
  <c r="AY21" i="14"/>
  <c r="AX354" i="3" s="1"/>
  <c r="AX21" i="14"/>
  <c r="AW354" i="3" s="1"/>
  <c r="X16" i="14"/>
  <c r="W345" i="3" s="1"/>
  <c r="W16" i="14"/>
  <c r="V345" i="3" s="1"/>
  <c r="X15" i="14"/>
  <c r="W15" i="14"/>
  <c r="X6" i="14"/>
  <c r="X19" i="14"/>
  <c r="W19" i="14"/>
  <c r="X14" i="14"/>
  <c r="W14" i="14"/>
  <c r="X13" i="14"/>
  <c r="W344" i="3" s="1"/>
  <c r="W13" i="14"/>
  <c r="V344" i="3" s="1"/>
  <c r="X12" i="14"/>
  <c r="W343" i="3" s="1"/>
  <c r="W12" i="14"/>
  <c r="V343" i="3" s="1"/>
  <c r="X9" i="14"/>
  <c r="W9" i="14"/>
  <c r="X7" i="14"/>
  <c r="X21" i="14"/>
  <c r="W342" i="3" s="1"/>
  <c r="W21" i="14"/>
  <c r="V342" i="3" s="1"/>
  <c r="AY21" i="15"/>
  <c r="AX619" i="3" s="1"/>
  <c r="AX21" i="15"/>
  <c r="AW619" i="3" s="1"/>
  <c r="AY8" i="15"/>
  <c r="AX618" i="3" s="1"/>
  <c r="AX8" i="15"/>
  <c r="AW618" i="3" s="1"/>
  <c r="AY20" i="15"/>
  <c r="AX20" i="15"/>
  <c r="AY18" i="15"/>
  <c r="AX18" i="15"/>
  <c r="AY31" i="26"/>
  <c r="AX31" i="26"/>
  <c r="AY24" i="15"/>
  <c r="AY17" i="15"/>
  <c r="AX617" i="3" s="1"/>
  <c r="AX17" i="15"/>
  <c r="AW617" i="3" s="1"/>
  <c r="AY30" i="26"/>
  <c r="AX30" i="26"/>
  <c r="AY16" i="15"/>
  <c r="AX616" i="3" s="1"/>
  <c r="AX16" i="15"/>
  <c r="AW616" i="3" s="1"/>
  <c r="AY19" i="15"/>
  <c r="AX19" i="15"/>
  <c r="AY15" i="15"/>
  <c r="AX615" i="3" s="1"/>
  <c r="AX15" i="15"/>
  <c r="AW615" i="3" s="1"/>
  <c r="AY29" i="26"/>
  <c r="AY14" i="15"/>
  <c r="AX14" i="15"/>
  <c r="AY7" i="15"/>
  <c r="AY9" i="15" s="1"/>
  <c r="AY12" i="15"/>
  <c r="AX12" i="15"/>
  <c r="AY26" i="15"/>
  <c r="AX26" i="15"/>
  <c r="X21" i="15"/>
  <c r="W607" i="3" s="1"/>
  <c r="X8" i="15"/>
  <c r="W606" i="3" s="1"/>
  <c r="X20" i="15"/>
  <c r="X18" i="15"/>
  <c r="X31" i="26"/>
  <c r="X24" i="15"/>
  <c r="X17" i="15"/>
  <c r="W605" i="3" s="1"/>
  <c r="X30" i="26"/>
  <c r="X16" i="15"/>
  <c r="W604" i="3" s="1"/>
  <c r="X19" i="15"/>
  <c r="X15" i="15"/>
  <c r="W603" i="3" s="1"/>
  <c r="X29" i="26"/>
  <c r="X14" i="15"/>
  <c r="X13" i="15"/>
  <c r="W602" i="3" s="1"/>
  <c r="X12" i="15"/>
  <c r="X26" i="15"/>
  <c r="AY10" i="33"/>
  <c r="AX594" i="3" s="1"/>
  <c r="AY9" i="33"/>
  <c r="AX9" i="33"/>
  <c r="AY13" i="33"/>
  <c r="AX593" i="3" s="1"/>
  <c r="AX13" i="33"/>
  <c r="AW593" i="3" s="1"/>
  <c r="AY6" i="33"/>
  <c r="AY12" i="33"/>
  <c r="AY14" i="33" s="1"/>
  <c r="AY17" i="33"/>
  <c r="AX17" i="33"/>
  <c r="AY11" i="33"/>
  <c r="X10" i="33"/>
  <c r="W586" i="3" s="1"/>
  <c r="X9" i="33"/>
  <c r="X13" i="33"/>
  <c r="W585" i="3" s="1"/>
  <c r="X8" i="33"/>
  <c r="X7" i="33"/>
  <c r="X17" i="33"/>
  <c r="X14" i="16"/>
  <c r="X13" i="16"/>
  <c r="X11" i="16"/>
  <c r="X12" i="16"/>
  <c r="X19" i="16"/>
  <c r="AY14" i="16"/>
  <c r="AX14" i="16"/>
  <c r="AY13" i="16"/>
  <c r="AX13" i="16"/>
  <c r="AY11" i="16"/>
  <c r="AX11" i="16"/>
  <c r="AY12" i="16"/>
  <c r="AY19" i="16"/>
  <c r="AX19" i="16"/>
  <c r="AX13" i="34"/>
  <c r="AW576" i="3" s="1"/>
  <c r="AY10" i="36"/>
  <c r="AX557" i="3" s="1"/>
  <c r="AY9" i="36"/>
  <c r="AX9" i="36"/>
  <c r="AY14" i="36"/>
  <c r="AX556" i="3" s="1"/>
  <c r="AX14" i="36"/>
  <c r="AW556" i="3" s="1"/>
  <c r="AY6" i="36"/>
  <c r="AY13" i="36"/>
  <c r="AX555" i="3" s="1"/>
  <c r="AX13" i="36"/>
  <c r="AW555" i="3" s="1"/>
  <c r="AY8" i="36"/>
  <c r="AX554" i="3" s="1"/>
  <c r="AY7" i="36"/>
  <c r="AX8" i="36"/>
  <c r="AW554" i="3" s="1"/>
  <c r="AY10" i="37"/>
  <c r="AX10" i="37"/>
  <c r="AY8" i="37"/>
  <c r="AX7" i="37"/>
  <c r="AY11" i="38"/>
  <c r="AX534" i="3" s="1"/>
  <c r="AX11" i="38"/>
  <c r="AW534" i="3" s="1"/>
  <c r="AY10" i="38"/>
  <c r="AX533" i="3" s="1"/>
  <c r="AX7" i="38"/>
  <c r="AY10" i="39"/>
  <c r="AY7" i="39"/>
  <c r="AY9" i="39"/>
  <c r="X10" i="36"/>
  <c r="W545" i="3" s="1"/>
  <c r="X9" i="36"/>
  <c r="X14" i="36"/>
  <c r="W544" i="3" s="1"/>
  <c r="X6" i="36"/>
  <c r="X13" i="36"/>
  <c r="W543" i="3" s="1"/>
  <c r="X8" i="36"/>
  <c r="W542" i="3" s="1"/>
  <c r="X7" i="36"/>
  <c r="X12" i="36"/>
  <c r="X15" i="36" s="1"/>
  <c r="X10" i="37"/>
  <c r="X11" i="38"/>
  <c r="W526" i="3" s="1"/>
  <c r="X6" i="38"/>
  <c r="X10" i="38"/>
  <c r="W525" i="3" s="1"/>
  <c r="X7" i="38"/>
  <c r="W9" i="36"/>
  <c r="W19" i="16"/>
  <c r="W13" i="33"/>
  <c r="V585" i="3" s="1"/>
  <c r="W9" i="33"/>
  <c r="W11" i="16"/>
  <c r="W14" i="16"/>
  <c r="W13" i="16"/>
  <c r="W8" i="33"/>
  <c r="W17" i="33"/>
  <c r="W15" i="15"/>
  <c r="V603" i="3" s="1"/>
  <c r="W30" i="26"/>
  <c r="W29" i="26"/>
  <c r="W10" i="36"/>
  <c r="V545" i="3" s="1"/>
  <c r="W14" i="36"/>
  <c r="V544" i="3" s="1"/>
  <c r="W11" i="38"/>
  <c r="V526" i="3" s="1"/>
  <c r="W31" i="26"/>
  <c r="W19" i="15"/>
  <c r="W10" i="33"/>
  <c r="V586" i="3" s="1"/>
  <c r="W8" i="36"/>
  <c r="V542" i="3" s="1"/>
  <c r="W26" i="15"/>
  <c r="W24" i="15"/>
  <c r="W20" i="15"/>
  <c r="W18" i="15"/>
  <c r="W17" i="15"/>
  <c r="V605" i="3" s="1"/>
  <c r="W16" i="15"/>
  <c r="V604" i="3" s="1"/>
  <c r="W21" i="15"/>
  <c r="V607" i="3" s="1"/>
  <c r="W13" i="15"/>
  <c r="V602" i="3" s="1"/>
  <c r="AX20" i="32"/>
  <c r="AX19" i="32"/>
  <c r="AX23" i="32"/>
  <c r="AX18" i="32"/>
  <c r="AX12" i="32"/>
  <c r="AX17" i="32"/>
  <c r="AW314" i="3" s="1"/>
  <c r="AX16" i="32"/>
  <c r="AW313" i="3" s="1"/>
  <c r="AX11" i="32"/>
  <c r="AX28" i="31"/>
  <c r="AX23" i="31"/>
  <c r="AX19" i="31"/>
  <c r="AW297" i="3" s="1"/>
  <c r="AX31" i="31"/>
  <c r="AX24" i="31"/>
  <c r="AX13" i="9"/>
  <c r="AX16" i="9"/>
  <c r="AX12" i="9"/>
  <c r="AW280" i="3" s="1"/>
  <c r="AX11" i="9"/>
  <c r="AW279" i="3" s="1"/>
  <c r="AX17" i="10"/>
  <c r="AW260" i="3" s="1"/>
  <c r="AX8" i="10"/>
  <c r="AX20" i="10"/>
  <c r="AX23" i="10"/>
  <c r="AW259" i="3" s="1"/>
  <c r="AX22" i="10"/>
  <c r="AX16" i="10"/>
  <c r="AW258" i="3" s="1"/>
  <c r="AX15" i="10"/>
  <c r="AX11" i="10"/>
  <c r="AX21" i="7"/>
  <c r="AX10" i="7"/>
  <c r="AW237" i="3" s="1"/>
  <c r="AX33" i="7"/>
  <c r="AX27" i="7"/>
  <c r="AX29" i="7"/>
  <c r="AW236" i="3" s="1"/>
  <c r="AX20" i="7"/>
  <c r="AX32" i="7"/>
  <c r="AW235" i="3" s="1"/>
  <c r="AX16" i="7"/>
  <c r="AX9" i="7"/>
  <c r="AX19" i="7"/>
  <c r="AW234" i="3" s="1"/>
  <c r="AX18" i="7"/>
  <c r="AW233" i="3" s="1"/>
  <c r="AX26" i="7"/>
  <c r="AX25" i="7"/>
  <c r="AX12" i="7"/>
  <c r="AX24" i="7"/>
  <c r="AX31" i="7"/>
  <c r="AX22" i="6"/>
  <c r="AX13" i="6"/>
  <c r="AW207" i="3" s="1"/>
  <c r="AX26" i="18"/>
  <c r="AX16" i="6"/>
  <c r="AX29" i="6"/>
  <c r="AX25" i="6"/>
  <c r="AW206" i="3" s="1"/>
  <c r="AX28" i="6"/>
  <c r="AW205" i="3" s="1"/>
  <c r="AX27" i="6"/>
  <c r="AW204" i="3" s="1"/>
  <c r="AX19" i="6"/>
  <c r="AW201" i="3" s="1"/>
  <c r="AX12" i="6"/>
  <c r="AX21" i="6"/>
  <c r="AW203" i="3" s="1"/>
  <c r="AX20" i="6"/>
  <c r="AX15" i="6"/>
  <c r="AX8" i="6"/>
  <c r="AW202" i="3" s="1"/>
  <c r="AX7" i="6"/>
  <c r="AX11" i="6"/>
  <c r="W19" i="32"/>
  <c r="W25" i="6"/>
  <c r="V194" i="3" s="1"/>
  <c r="W18" i="32"/>
  <c r="W12" i="32"/>
  <c r="W9" i="7"/>
  <c r="W11" i="32"/>
  <c r="W20" i="7"/>
  <c r="W16" i="10"/>
  <c r="V246" i="3" s="1"/>
  <c r="W19" i="7"/>
  <c r="V219" i="3" s="1"/>
  <c r="W18" i="7"/>
  <c r="V218" i="3" s="1"/>
  <c r="W15" i="6"/>
  <c r="W26" i="7"/>
  <c r="W8" i="32"/>
  <c r="W32" i="7"/>
  <c r="V220" i="3" s="1"/>
  <c r="W12" i="9"/>
  <c r="V270" i="3" s="1"/>
  <c r="W24" i="7"/>
  <c r="W8" i="7"/>
  <c r="V215" i="3" s="1"/>
  <c r="W11" i="10"/>
  <c r="W23" i="10"/>
  <c r="V247" i="3" s="1"/>
  <c r="W22" i="10"/>
  <c r="W20" i="10"/>
  <c r="W23" i="32"/>
  <c r="W15" i="32"/>
  <c r="W15" i="10"/>
  <c r="W16" i="32"/>
  <c r="V305" i="3" s="1"/>
  <c r="W11" i="9"/>
  <c r="V269" i="3" s="1"/>
  <c r="W17" i="32"/>
  <c r="V306" i="3" s="1"/>
  <c r="W21" i="7"/>
  <c r="W16" i="6"/>
  <c r="W29" i="7"/>
  <c r="V221" i="3" s="1"/>
  <c r="W12" i="7"/>
  <c r="W7" i="6"/>
  <c r="W25" i="7"/>
  <c r="W8" i="6"/>
  <c r="V190" i="3" s="1"/>
  <c r="W27" i="6"/>
  <c r="V192" i="3" s="1"/>
  <c r="W11" i="6"/>
  <c r="W20" i="6"/>
  <c r="W16" i="7"/>
  <c r="W28" i="6"/>
  <c r="V193" i="3" s="1"/>
  <c r="W29" i="6"/>
  <c r="W12" i="6"/>
  <c r="W13" i="7"/>
  <c r="V216" i="3" s="1"/>
  <c r="W33" i="7"/>
  <c r="W27" i="7"/>
  <c r="W10" i="7"/>
  <c r="V222" i="3" s="1"/>
  <c r="W21" i="6"/>
  <c r="V191" i="3" s="1"/>
  <c r="W16" i="9"/>
  <c r="W31" i="7"/>
  <c r="W13" i="9"/>
  <c r="W8" i="10"/>
  <c r="W20" i="32"/>
  <c r="W19" i="6"/>
  <c r="V189" i="3" s="1"/>
  <c r="W13" i="6"/>
  <c r="V195" i="3" s="1"/>
  <c r="W17" i="10"/>
  <c r="V248" i="3" s="1"/>
  <c r="W22" i="6"/>
  <c r="V16" i="14"/>
  <c r="U345" i="3" s="1"/>
  <c r="V15" i="14"/>
  <c r="V14" i="14"/>
  <c r="V13" i="14"/>
  <c r="U344" i="3" s="1"/>
  <c r="V12" i="14"/>
  <c r="U343" i="3" s="1"/>
  <c r="V21" i="14"/>
  <c r="U342" i="3" s="1"/>
  <c r="AW15" i="14"/>
  <c r="AW14" i="14"/>
  <c r="AW13" i="14"/>
  <c r="AV356" i="3" s="1"/>
  <c r="AW12" i="14"/>
  <c r="AV355" i="3" s="1"/>
  <c r="AW21" i="14"/>
  <c r="AV354" i="3" s="1"/>
  <c r="AW12" i="30"/>
  <c r="AV334" i="3" s="1"/>
  <c r="AW18" i="30"/>
  <c r="AW16" i="30"/>
  <c r="AW11" i="30"/>
  <c r="AV333" i="3" s="1"/>
  <c r="AW15" i="30"/>
  <c r="AW6" i="30"/>
  <c r="AW10" i="30"/>
  <c r="AV332" i="3" s="1"/>
  <c r="AW12" i="13"/>
  <c r="AV382" i="3" s="1"/>
  <c r="AW20" i="13"/>
  <c r="AW24" i="13"/>
  <c r="AW23" i="13"/>
  <c r="AW7" i="13"/>
  <c r="AV381" i="3" s="1"/>
  <c r="AW6" i="13"/>
  <c r="AW8" i="13" s="1"/>
  <c r="AW29" i="13"/>
  <c r="AW28" i="13"/>
  <c r="AW19" i="13"/>
  <c r="AW18" i="13"/>
  <c r="AV380" i="3" s="1"/>
  <c r="AW15" i="13"/>
  <c r="AV379" i="3" s="1"/>
  <c r="AW10" i="13"/>
  <c r="AV378" i="3" s="1"/>
  <c r="AW9" i="13"/>
  <c r="AW14" i="13"/>
  <c r="AV377" i="3" s="1"/>
  <c r="AW20" i="12"/>
  <c r="AW10" i="12"/>
  <c r="AV407" i="3" s="1"/>
  <c r="AW28" i="12"/>
  <c r="AW27" i="12"/>
  <c r="AW17" i="12"/>
  <c r="AW30" i="12"/>
  <c r="AW16" i="12"/>
  <c r="AW33" i="12"/>
  <c r="AW26" i="12"/>
  <c r="AW9" i="12"/>
  <c r="AW18" i="12"/>
  <c r="AV406" i="3" s="1"/>
  <c r="AW15" i="12"/>
  <c r="AV405" i="3" s="1"/>
  <c r="AW14" i="12"/>
  <c r="AV404" i="3" s="1"/>
  <c r="AW25" i="12"/>
  <c r="AW24" i="12"/>
  <c r="AW23" i="12"/>
  <c r="AW8" i="12"/>
  <c r="AV402" i="3" s="1"/>
  <c r="AW32" i="12"/>
  <c r="AW10" i="33"/>
  <c r="AV594" i="3" s="1"/>
  <c r="AW13" i="33"/>
  <c r="AV593" i="3" s="1"/>
  <c r="AW8" i="33"/>
  <c r="AW21" i="15"/>
  <c r="AV619" i="3" s="1"/>
  <c r="AW20" i="15"/>
  <c r="AW18" i="15"/>
  <c r="AW31" i="26"/>
  <c r="AW24" i="15"/>
  <c r="AW16" i="15"/>
  <c r="AV616" i="3" s="1"/>
  <c r="AW19" i="15"/>
  <c r="AW15" i="15"/>
  <c r="AV615" i="3" s="1"/>
  <c r="AW29" i="26"/>
  <c r="AW14" i="15"/>
  <c r="AW13" i="15"/>
  <c r="AV614" i="3" s="1"/>
  <c r="AW12" i="15"/>
  <c r="AW26" i="15"/>
  <c r="AW14" i="16"/>
  <c r="AW13" i="16"/>
  <c r="AW11" i="16"/>
  <c r="AW10" i="16"/>
  <c r="AW19" i="16"/>
  <c r="AW20" i="10"/>
  <c r="AW16" i="9"/>
  <c r="AW32" i="7"/>
  <c r="AV235" i="3" s="1"/>
  <c r="AW19" i="6"/>
  <c r="AV201" i="3" s="1"/>
  <c r="AW9" i="7"/>
  <c r="AW25" i="7"/>
  <c r="AW7" i="6"/>
  <c r="AW11" i="10"/>
  <c r="V12" i="32"/>
  <c r="V14" i="16"/>
  <c r="V19" i="16"/>
  <c r="AV21" i="15"/>
  <c r="AU619" i="3" s="1"/>
  <c r="AV8" i="15"/>
  <c r="AU618" i="3" s="1"/>
  <c r="AV20" i="15"/>
  <c r="AV18" i="15"/>
  <c r="AV31" i="26"/>
  <c r="AV24" i="15"/>
  <c r="AV17" i="15"/>
  <c r="AU617" i="3" s="1"/>
  <c r="AV30" i="26"/>
  <c r="AV16" i="15"/>
  <c r="AU616" i="3" s="1"/>
  <c r="AV19" i="15"/>
  <c r="AV15" i="15"/>
  <c r="AU615" i="3" s="1"/>
  <c r="AV29" i="26"/>
  <c r="AV14" i="15"/>
  <c r="AV13" i="15"/>
  <c r="AU614" i="3" s="1"/>
  <c r="AV12" i="15"/>
  <c r="AV26" i="15"/>
  <c r="U21" i="15"/>
  <c r="T607" i="3" s="1"/>
  <c r="U8" i="15"/>
  <c r="T606" i="3" s="1"/>
  <c r="U8" i="26"/>
  <c r="U20" i="15"/>
  <c r="U18" i="15"/>
  <c r="U31" i="26"/>
  <c r="U24" i="15"/>
  <c r="U17" i="15"/>
  <c r="T605" i="3" s="1"/>
  <c r="U30" i="26"/>
  <c r="U16" i="15"/>
  <c r="T604" i="3" s="1"/>
  <c r="U19" i="15"/>
  <c r="U15" i="15"/>
  <c r="T603" i="3" s="1"/>
  <c r="U29" i="26"/>
  <c r="U14" i="15"/>
  <c r="U13" i="15"/>
  <c r="T602" i="3" s="1"/>
  <c r="U12" i="15"/>
  <c r="AV14" i="16"/>
  <c r="AV13" i="16"/>
  <c r="AV11" i="16"/>
  <c r="AV12" i="16"/>
  <c r="AV10" i="16"/>
  <c r="AV19" i="16"/>
  <c r="U14" i="16"/>
  <c r="U13" i="16"/>
  <c r="U11" i="16"/>
  <c r="U12" i="16"/>
  <c r="U10" i="16"/>
  <c r="U19" i="16"/>
  <c r="AV10" i="33"/>
  <c r="AU594" i="3" s="1"/>
  <c r="AV9" i="33"/>
  <c r="AV13" i="33"/>
  <c r="AU593" i="3" s="1"/>
  <c r="AV8" i="33"/>
  <c r="AV17" i="33"/>
  <c r="U10" i="33"/>
  <c r="T586" i="3" s="1"/>
  <c r="U9" i="33"/>
  <c r="U13" i="33"/>
  <c r="T585" i="3" s="1"/>
  <c r="U8" i="33"/>
  <c r="U17" i="33"/>
  <c r="AX10" i="6"/>
  <c r="Z10" i="6"/>
  <c r="Z7" i="7"/>
  <c r="AY7" i="10"/>
  <c r="Z7" i="10"/>
  <c r="Z9" i="10" s="1"/>
  <c r="AZ8" i="30"/>
  <c r="Z8" i="30"/>
  <c r="AX7" i="30"/>
  <c r="Y7" i="30"/>
  <c r="Z9" i="30"/>
  <c r="AX6" i="30"/>
  <c r="Z6" i="30"/>
  <c r="W6" i="30"/>
  <c r="AY8" i="14"/>
  <c r="AY10" i="14" s="1"/>
  <c r="AX8" i="14"/>
  <c r="AX10" i="14" s="1"/>
  <c r="Z8" i="14"/>
  <c r="Z10" i="14" s="1"/>
  <c r="X8" i="14"/>
  <c r="X10" i="14" s="1"/>
  <c r="W8" i="14"/>
  <c r="W10" i="14" s="1"/>
  <c r="Y7" i="14"/>
  <c r="Z11" i="14"/>
  <c r="AZ6" i="14"/>
  <c r="AY6" i="14"/>
  <c r="AX6" i="14"/>
  <c r="AW6" i="14"/>
  <c r="Z6" i="14"/>
  <c r="Y6" i="14"/>
  <c r="W6" i="14"/>
  <c r="Z13" i="13"/>
  <c r="Z16" i="13" s="1"/>
  <c r="X13" i="13"/>
  <c r="X16" i="13" s="1"/>
  <c r="AZ9" i="13"/>
  <c r="AY9" i="13"/>
  <c r="Z9" i="13"/>
  <c r="Y9" i="13"/>
  <c r="AY17" i="13"/>
  <c r="AY21" i="13" s="1"/>
  <c r="Z17" i="13"/>
  <c r="Z21" i="13" s="1"/>
  <c r="AZ6" i="13"/>
  <c r="AZ8" i="13" s="1"/>
  <c r="Z6" i="13"/>
  <c r="X6" i="13"/>
  <c r="X8" i="13" s="1"/>
  <c r="AX7" i="12"/>
  <c r="Z7" i="12"/>
  <c r="Z6" i="12"/>
  <c r="Z7" i="39"/>
  <c r="X7" i="39"/>
  <c r="AY7" i="38"/>
  <c r="Z7" i="38"/>
  <c r="AY7" i="37"/>
  <c r="X7" i="37"/>
  <c r="AZ7" i="33"/>
  <c r="Z7" i="33"/>
  <c r="Y7" i="33"/>
  <c r="Z7" i="16"/>
  <c r="Z7" i="15"/>
  <c r="Z9" i="15" s="1"/>
  <c r="X7" i="15"/>
  <c r="X9" i="15" s="1"/>
  <c r="Z7" i="40"/>
  <c r="Z9" i="40"/>
  <c r="Z11" i="40" s="1"/>
  <c r="AV6" i="34"/>
  <c r="AV10" i="36"/>
  <c r="AU557" i="3" s="1"/>
  <c r="AV9" i="36"/>
  <c r="AV14" i="36"/>
  <c r="AU556" i="3" s="1"/>
  <c r="AV13" i="36"/>
  <c r="AU555" i="3" s="1"/>
  <c r="AV8" i="36"/>
  <c r="AU554" i="3" s="1"/>
  <c r="AV10" i="37"/>
  <c r="AV11" i="38"/>
  <c r="AU534" i="3" s="1"/>
  <c r="AV10" i="38"/>
  <c r="AU533" i="3" s="1"/>
  <c r="AV10" i="22"/>
  <c r="AU472" i="3" s="1"/>
  <c r="AV10" i="39"/>
  <c r="U10" i="36"/>
  <c r="T545" i="3" s="1"/>
  <c r="U9" i="36"/>
  <c r="U14" i="36"/>
  <c r="T544" i="3" s="1"/>
  <c r="U13" i="36"/>
  <c r="T543" i="3" s="1"/>
  <c r="U8" i="36"/>
  <c r="T542" i="3" s="1"/>
  <c r="U10" i="37"/>
  <c r="U11" i="38"/>
  <c r="T526" i="3" s="1"/>
  <c r="U10" i="38"/>
  <c r="T525" i="3" s="1"/>
  <c r="U7" i="38"/>
  <c r="U7" i="39"/>
  <c r="AV6" i="14"/>
  <c r="AV8" i="14"/>
  <c r="AV10" i="14" s="1"/>
  <c r="AV7" i="14"/>
  <c r="AV21" i="20"/>
  <c r="AT7" i="30"/>
  <c r="AT8" i="30"/>
  <c r="S8" i="30"/>
  <c r="AT13" i="34"/>
  <c r="AS576" i="3" s="1"/>
  <c r="AT12" i="26"/>
  <c r="AT15" i="26"/>
  <c r="AS513" i="3" s="1"/>
  <c r="AT18" i="26"/>
  <c r="AS516" i="3" s="1"/>
  <c r="AT16" i="26"/>
  <c r="AS514" i="3" s="1"/>
  <c r="AT24" i="26"/>
  <c r="AT17" i="26"/>
  <c r="AT8" i="26"/>
  <c r="AT21" i="26"/>
  <c r="AS517" i="3" s="1"/>
  <c r="S26" i="26"/>
  <c r="S14" i="26"/>
  <c r="S18" i="26"/>
  <c r="R504" i="3" s="1"/>
  <c r="S19" i="26"/>
  <c r="R503" i="3" s="1"/>
  <c r="S24" i="26"/>
  <c r="S17" i="26"/>
  <c r="S20" i="26"/>
  <c r="AT17" i="22"/>
  <c r="AT19" i="22"/>
  <c r="AT15" i="20"/>
  <c r="AS177" i="3" s="1"/>
  <c r="AT19" i="20"/>
  <c r="AS179" i="3" s="1"/>
  <c r="AT17" i="13"/>
  <c r="AT21" i="13" s="1"/>
  <c r="AT23" i="20"/>
  <c r="AT21" i="20"/>
  <c r="AT37" i="20"/>
  <c r="AT38" i="20"/>
  <c r="AT24" i="20"/>
  <c r="AT25" i="20"/>
  <c r="S28" i="20"/>
  <c r="S23" i="20"/>
  <c r="S6" i="13"/>
  <c r="S8" i="13" s="1"/>
  <c r="S38" i="20"/>
  <c r="AT22" i="31"/>
  <c r="AT23" i="31"/>
  <c r="AT24" i="31"/>
  <c r="AT25" i="31"/>
  <c r="AT18" i="31"/>
  <c r="AT17" i="31"/>
  <c r="AS296" i="3" s="1"/>
  <c r="AT31" i="31"/>
  <c r="AT28" i="31"/>
  <c r="AT19" i="31"/>
  <c r="AS297" i="3" s="1"/>
  <c r="S25" i="31"/>
  <c r="S17" i="31"/>
  <c r="R288" i="3" s="1"/>
  <c r="S28" i="31"/>
  <c r="S19" i="31"/>
  <c r="R289" i="3" s="1"/>
  <c r="AZ12" i="34"/>
  <c r="AY575" i="3" s="1"/>
  <c r="AZ13" i="34"/>
  <c r="AY576" i="3" s="1"/>
  <c r="AZ8" i="34"/>
  <c r="AY577" i="3" s="1"/>
  <c r="AZ14" i="34"/>
  <c r="AY12" i="34"/>
  <c r="AX575" i="3" s="1"/>
  <c r="AY13" i="34"/>
  <c r="AX576" i="3" s="1"/>
  <c r="AY8" i="34"/>
  <c r="AX577" i="3" s="1"/>
  <c r="AY14" i="34"/>
  <c r="AX12" i="34"/>
  <c r="AW575" i="3" s="1"/>
  <c r="AX8" i="34"/>
  <c r="AW577" i="3" s="1"/>
  <c r="AX14" i="34"/>
  <c r="AV12" i="34"/>
  <c r="AU575" i="3" s="1"/>
  <c r="AV8" i="34"/>
  <c r="AU577" i="3" s="1"/>
  <c r="AV14" i="34"/>
  <c r="AZ26" i="26"/>
  <c r="AZ12" i="26"/>
  <c r="AZ14" i="26"/>
  <c r="AZ15" i="26"/>
  <c r="AY513" i="3" s="1"/>
  <c r="AZ18" i="26"/>
  <c r="AY516" i="3" s="1"/>
  <c r="AZ16" i="26"/>
  <c r="AY514" i="3" s="1"/>
  <c r="AZ19" i="26"/>
  <c r="AY515" i="3" s="1"/>
  <c r="AZ24" i="26"/>
  <c r="AZ17" i="26"/>
  <c r="AZ20" i="26"/>
  <c r="AZ8" i="26"/>
  <c r="AZ21" i="26"/>
  <c r="AY517" i="3" s="1"/>
  <c r="AY26" i="26"/>
  <c r="AY15" i="26"/>
  <c r="AX513" i="3" s="1"/>
  <c r="AY16" i="26"/>
  <c r="AX514" i="3" s="1"/>
  <c r="AY19" i="26"/>
  <c r="AX515" i="3" s="1"/>
  <c r="AY24" i="26"/>
  <c r="AY17" i="26"/>
  <c r="AY20" i="26"/>
  <c r="AY8" i="26"/>
  <c r="AY21" i="26"/>
  <c r="AX517" i="3" s="1"/>
  <c r="AX26" i="26"/>
  <c r="AX12" i="26"/>
  <c r="AX14" i="26"/>
  <c r="AX15" i="26"/>
  <c r="AW513" i="3" s="1"/>
  <c r="AX16" i="26"/>
  <c r="AW514" i="3" s="1"/>
  <c r="AX19" i="26"/>
  <c r="AW515" i="3" s="1"/>
  <c r="AX17" i="26"/>
  <c r="AX20" i="26"/>
  <c r="AX8" i="26"/>
  <c r="AX21" i="26"/>
  <c r="AW517" i="3" s="1"/>
  <c r="AW26" i="26"/>
  <c r="AW23" i="26"/>
  <c r="AV511" i="3" s="1"/>
  <c r="AW14" i="26"/>
  <c r="AW15" i="26"/>
  <c r="AV513" i="3" s="1"/>
  <c r="AW16" i="26"/>
  <c r="AV514" i="3" s="1"/>
  <c r="AW17" i="26"/>
  <c r="AW20" i="26"/>
  <c r="AW21" i="26"/>
  <c r="AV517" i="3" s="1"/>
  <c r="AV26" i="26"/>
  <c r="AV12" i="26"/>
  <c r="AV15" i="26"/>
  <c r="AU513" i="3" s="1"/>
  <c r="AV18" i="26"/>
  <c r="AU516" i="3" s="1"/>
  <c r="AV19" i="26"/>
  <c r="AU515" i="3" s="1"/>
  <c r="AV24" i="26"/>
  <c r="AV17" i="26"/>
  <c r="AV8" i="26"/>
  <c r="AV21" i="26"/>
  <c r="AU517" i="3" s="1"/>
  <c r="AZ23" i="21"/>
  <c r="AZ8" i="22"/>
  <c r="AY469" i="3" s="1"/>
  <c r="AZ17" i="21"/>
  <c r="AZ18" i="21"/>
  <c r="AZ14" i="22"/>
  <c r="AY471" i="3" s="1"/>
  <c r="AZ9" i="22"/>
  <c r="AZ17" i="22"/>
  <c r="AZ24" i="21"/>
  <c r="AZ19" i="22"/>
  <c r="AZ19" i="21"/>
  <c r="AZ10" i="22"/>
  <c r="AY472" i="3" s="1"/>
  <c r="AY23" i="21"/>
  <c r="AY8" i="22"/>
  <c r="AX469" i="3" s="1"/>
  <c r="AY13" i="21"/>
  <c r="AX490" i="3" s="1"/>
  <c r="AY17" i="21"/>
  <c r="AY18" i="21"/>
  <c r="AY9" i="22"/>
  <c r="AY9" i="21"/>
  <c r="AY24" i="21"/>
  <c r="AY19" i="21"/>
  <c r="AY10" i="22"/>
  <c r="AX472" i="3" s="1"/>
  <c r="AX17" i="21"/>
  <c r="AX18" i="21"/>
  <c r="AX24" i="21"/>
  <c r="AX19" i="21"/>
  <c r="AV23" i="21"/>
  <c r="AV17" i="21"/>
  <c r="AV24" i="21"/>
  <c r="AZ35" i="20"/>
  <c r="AY175" i="3" s="1"/>
  <c r="AZ14" i="20"/>
  <c r="AZ10" i="20"/>
  <c r="AY176" i="3" s="1"/>
  <c r="AZ28" i="20"/>
  <c r="AZ29" i="20"/>
  <c r="AZ30" i="20"/>
  <c r="AZ19" i="20"/>
  <c r="AY179" i="3" s="1"/>
  <c r="AZ20" i="20"/>
  <c r="AY180" i="3" s="1"/>
  <c r="AZ23" i="20"/>
  <c r="AZ21" i="20"/>
  <c r="AZ11" i="20"/>
  <c r="AZ36" i="20"/>
  <c r="AZ22" i="20"/>
  <c r="AZ33" i="20"/>
  <c r="AZ7" i="20"/>
  <c r="AZ31" i="20"/>
  <c r="AZ38" i="20"/>
  <c r="AZ24" i="20"/>
  <c r="AZ12" i="20"/>
  <c r="AY181" i="3" s="1"/>
  <c r="AZ25" i="20"/>
  <c r="AY35" i="20"/>
  <c r="AX175" i="3" s="1"/>
  <c r="AY14" i="20"/>
  <c r="AY10" i="20"/>
  <c r="AX176" i="3" s="1"/>
  <c r="AY15" i="20"/>
  <c r="AX177" i="3" s="1"/>
  <c r="AY18" i="20"/>
  <c r="AX178" i="3" s="1"/>
  <c r="AY28" i="20"/>
  <c r="AY29" i="20"/>
  <c r="AY30" i="20"/>
  <c r="AY19" i="20"/>
  <c r="AX179" i="3" s="1"/>
  <c r="AY20" i="20"/>
  <c r="AX180" i="3" s="1"/>
  <c r="AY23" i="20"/>
  <c r="AY21" i="20"/>
  <c r="AY11" i="20"/>
  <c r="AY36" i="20"/>
  <c r="AY37" i="20"/>
  <c r="AY22" i="20"/>
  <c r="AY33" i="20"/>
  <c r="AY7" i="20"/>
  <c r="AY31" i="20"/>
  <c r="AY38" i="20"/>
  <c r="AY24" i="20"/>
  <c r="AY12" i="20"/>
  <c r="AX181" i="3" s="1"/>
  <c r="AY25" i="20"/>
  <c r="AX35" i="20"/>
  <c r="AW175" i="3" s="1"/>
  <c r="AX14" i="20"/>
  <c r="AX10" i="20"/>
  <c r="AW176" i="3" s="1"/>
  <c r="AX15" i="20"/>
  <c r="AW177" i="3" s="1"/>
  <c r="AX18" i="20"/>
  <c r="AW178" i="3" s="1"/>
  <c r="AX28" i="20"/>
  <c r="AX29" i="20"/>
  <c r="AX30" i="20"/>
  <c r="AX19" i="20"/>
  <c r="AW179" i="3" s="1"/>
  <c r="AX20" i="20"/>
  <c r="AW180" i="3" s="1"/>
  <c r="AX23" i="20"/>
  <c r="AX21" i="20"/>
  <c r="AX11" i="20"/>
  <c r="AX37" i="20"/>
  <c r="AX22" i="20"/>
  <c r="AX33" i="20"/>
  <c r="AX7" i="20"/>
  <c r="AX31" i="20"/>
  <c r="AX38" i="20"/>
  <c r="AX24" i="20"/>
  <c r="AX12" i="20"/>
  <c r="AW181" i="3" s="1"/>
  <c r="AX25" i="20"/>
  <c r="AW15" i="20"/>
  <c r="AV177" i="3" s="1"/>
  <c r="AW18" i="20"/>
  <c r="AV178" i="3" s="1"/>
  <c r="AW28" i="20"/>
  <c r="AW29" i="20"/>
  <c r="AW30" i="20"/>
  <c r="AW19" i="20"/>
  <c r="AV179" i="3" s="1"/>
  <c r="AW20" i="20"/>
  <c r="AV180" i="3" s="1"/>
  <c r="AW21" i="20"/>
  <c r="AW11" i="20"/>
  <c r="AW36" i="20"/>
  <c r="AW37" i="20"/>
  <c r="AW7" i="20"/>
  <c r="AW38" i="20"/>
  <c r="AW12" i="20"/>
  <c r="AV181" i="3" s="1"/>
  <c r="AV35" i="20"/>
  <c r="AU175" i="3" s="1"/>
  <c r="AV10" i="20"/>
  <c r="AU176" i="3" s="1"/>
  <c r="AV15" i="20"/>
  <c r="AU177" i="3" s="1"/>
  <c r="AV19" i="20"/>
  <c r="AU179" i="3" s="1"/>
  <c r="AV20" i="20"/>
  <c r="AU180" i="3" s="1"/>
  <c r="AV36" i="20"/>
  <c r="AV22" i="20"/>
  <c r="AV7" i="20"/>
  <c r="AV24" i="20"/>
  <c r="AV12" i="20"/>
  <c r="AU181" i="3" s="1"/>
  <c r="AV25" i="20"/>
  <c r="AZ14" i="17"/>
  <c r="AZ10" i="17"/>
  <c r="AY124" i="3" s="1"/>
  <c r="AZ15" i="17"/>
  <c r="AZ7" i="17"/>
  <c r="AZ22" i="17"/>
  <c r="AZ23" i="17"/>
  <c r="AY127" i="3" s="1"/>
  <c r="AZ11" i="17"/>
  <c r="AZ34" i="17"/>
  <c r="AY128" i="3" s="1"/>
  <c r="AZ35" i="17"/>
  <c r="AZ36" i="17"/>
  <c r="AZ15" i="18"/>
  <c r="AY152" i="3" s="1"/>
  <c r="AZ37" i="17"/>
  <c r="AZ16" i="17"/>
  <c r="AZ25" i="17"/>
  <c r="AY19" i="18"/>
  <c r="AY20" i="18"/>
  <c r="AY28" i="17"/>
  <c r="AY21" i="17"/>
  <c r="AX126" i="3" s="1"/>
  <c r="AY23" i="17"/>
  <c r="AX127" i="3" s="1"/>
  <c r="AY14" i="18"/>
  <c r="AX151" i="3" s="1"/>
  <c r="AY11" i="17"/>
  <c r="AY34" i="17"/>
  <c r="AX128" i="3" s="1"/>
  <c r="AY25" i="18"/>
  <c r="AY24" i="17"/>
  <c r="AY15" i="18"/>
  <c r="AX152" i="3" s="1"/>
  <c r="AY26" i="18"/>
  <c r="AX19" i="18"/>
  <c r="AX20" i="18"/>
  <c r="AX15" i="18"/>
  <c r="AW152" i="3" s="1"/>
  <c r="AZ12" i="31"/>
  <c r="AZ30" i="31"/>
  <c r="AZ22" i="31"/>
  <c r="AZ23" i="31"/>
  <c r="AZ8" i="31"/>
  <c r="AZ15" i="31"/>
  <c r="AZ16" i="31"/>
  <c r="AZ17" i="31"/>
  <c r="AY296" i="3" s="1"/>
  <c r="AZ9" i="31"/>
  <c r="AZ26" i="31"/>
  <c r="AZ19" i="31"/>
  <c r="AY297" i="3" s="1"/>
  <c r="AZ10" i="31"/>
  <c r="AY12" i="31"/>
  <c r="AY30" i="31"/>
  <c r="AY22" i="31"/>
  <c r="AY23" i="31"/>
  <c r="AY8" i="31"/>
  <c r="AY15" i="31"/>
  <c r="AY24" i="31"/>
  <c r="AY16" i="31"/>
  <c r="AY25" i="31"/>
  <c r="AY18" i="31"/>
  <c r="AY17" i="31"/>
  <c r="AX296" i="3" s="1"/>
  <c r="AY9" i="31"/>
  <c r="AY31" i="31"/>
  <c r="AY26" i="31"/>
  <c r="AY28" i="31"/>
  <c r="AY19" i="31"/>
  <c r="AX297" i="3" s="1"/>
  <c r="AY32" i="31"/>
  <c r="AY10" i="31"/>
  <c r="AX12" i="31"/>
  <c r="AX30" i="31"/>
  <c r="AX22" i="31"/>
  <c r="AX8" i="31"/>
  <c r="AX15" i="31"/>
  <c r="AX16" i="31"/>
  <c r="AX25" i="31"/>
  <c r="AX18" i="31"/>
  <c r="AX17" i="31"/>
  <c r="AW296" i="3" s="1"/>
  <c r="AX9" i="31"/>
  <c r="AX26" i="31"/>
  <c r="AX32" i="31"/>
  <c r="AX10" i="31"/>
  <c r="Z12" i="26"/>
  <c r="Z14" i="26"/>
  <c r="Z16" i="26"/>
  <c r="Y502" i="3" s="1"/>
  <c r="Z8" i="26"/>
  <c r="Z21" i="26"/>
  <c r="Y505" i="3" s="1"/>
  <c r="Y26" i="26"/>
  <c r="Y12" i="26"/>
  <c r="Y15" i="26"/>
  <c r="X501" i="3" s="1"/>
  <c r="Y18" i="26"/>
  <c r="X504" i="3" s="1"/>
  <c r="Y16" i="26"/>
  <c r="X502" i="3" s="1"/>
  <c r="Y19" i="26"/>
  <c r="X503" i="3" s="1"/>
  <c r="Y24" i="26"/>
  <c r="Y17" i="26"/>
  <c r="Y8" i="26"/>
  <c r="Y21" i="26"/>
  <c r="X505" i="3" s="1"/>
  <c r="X26" i="26"/>
  <c r="X12" i="26"/>
  <c r="X14" i="26"/>
  <c r="X15" i="26"/>
  <c r="W501" i="3" s="1"/>
  <c r="X18" i="26"/>
  <c r="W504" i="3" s="1"/>
  <c r="X16" i="26"/>
  <c r="W502" i="3" s="1"/>
  <c r="X19" i="26"/>
  <c r="W503" i="3" s="1"/>
  <c r="X24" i="26"/>
  <c r="X17" i="26"/>
  <c r="X23" i="26"/>
  <c r="W499" i="3" s="1"/>
  <c r="X20" i="26"/>
  <c r="X8" i="26"/>
  <c r="X21" i="26"/>
  <c r="W505" i="3" s="1"/>
  <c r="W26" i="26"/>
  <c r="W15" i="26"/>
  <c r="V501" i="3" s="1"/>
  <c r="W18" i="26"/>
  <c r="V504" i="3" s="1"/>
  <c r="W17" i="26"/>
  <c r="W20" i="26"/>
  <c r="W8" i="26"/>
  <c r="W21" i="26"/>
  <c r="V505" i="3" s="1"/>
  <c r="U12" i="26"/>
  <c r="U14" i="26"/>
  <c r="U18" i="26"/>
  <c r="T504" i="3" s="1"/>
  <c r="U16" i="26"/>
  <c r="T502" i="3" s="1"/>
  <c r="U19" i="26"/>
  <c r="T503" i="3" s="1"/>
  <c r="U24" i="26"/>
  <c r="U17" i="26"/>
  <c r="U20" i="26"/>
  <c r="Z17" i="21"/>
  <c r="Z18" i="21"/>
  <c r="Z24" i="21"/>
  <c r="Y8" i="22"/>
  <c r="X457" i="3" s="1"/>
  <c r="Y17" i="21"/>
  <c r="Y18" i="21"/>
  <c r="Y14" i="22"/>
  <c r="X459" i="3" s="1"/>
  <c r="Y9" i="22"/>
  <c r="Y17" i="22"/>
  <c r="Y19" i="22"/>
  <c r="Y19" i="21"/>
  <c r="Y10" i="22"/>
  <c r="X460" i="3" s="1"/>
  <c r="X8" i="22"/>
  <c r="W457" i="3" s="1"/>
  <c r="X17" i="21"/>
  <c r="X18" i="21"/>
  <c r="X17" i="22"/>
  <c r="X24" i="21"/>
  <c r="X19" i="21"/>
  <c r="X10" i="22"/>
  <c r="W460" i="3" s="1"/>
  <c r="W17" i="21"/>
  <c r="W18" i="21"/>
  <c r="W24" i="21"/>
  <c r="U8" i="22"/>
  <c r="T457" i="3" s="1"/>
  <c r="U17" i="21"/>
  <c r="U18" i="21"/>
  <c r="U10" i="22"/>
  <c r="T460" i="3" s="1"/>
  <c r="U10" i="21"/>
  <c r="T482" i="3" s="1"/>
  <c r="Z13" i="34"/>
  <c r="Y566" i="3" s="1"/>
  <c r="Z8" i="34"/>
  <c r="Y567" i="3" s="1"/>
  <c r="Z14" i="34"/>
  <c r="Y13" i="34"/>
  <c r="X566" i="3" s="1"/>
  <c r="Y8" i="34"/>
  <c r="X567" i="3" s="1"/>
  <c r="Y14" i="34"/>
  <c r="X13" i="34"/>
  <c r="W566" i="3" s="1"/>
  <c r="X8" i="34"/>
  <c r="W567" i="3" s="1"/>
  <c r="X14" i="34"/>
  <c r="W12" i="34"/>
  <c r="V565" i="3" s="1"/>
  <c r="W13" i="34"/>
  <c r="V566" i="3" s="1"/>
  <c r="W8" i="34"/>
  <c r="V567" i="3" s="1"/>
  <c r="W14" i="34"/>
  <c r="U13" i="34"/>
  <c r="T566" i="3" s="1"/>
  <c r="U8" i="34"/>
  <c r="T567" i="3" s="1"/>
  <c r="U14" i="34"/>
  <c r="Z35" i="20"/>
  <c r="Y160" i="3" s="1"/>
  <c r="Z14" i="20"/>
  <c r="Z10" i="20"/>
  <c r="Y161" i="3" s="1"/>
  <c r="Z28" i="20"/>
  <c r="Z29" i="20"/>
  <c r="Z30" i="20"/>
  <c r="Z19" i="20"/>
  <c r="Y164" i="3" s="1"/>
  <c r="Z20" i="20"/>
  <c r="Y165" i="3" s="1"/>
  <c r="Z23" i="20"/>
  <c r="Z21" i="20"/>
  <c r="Z11" i="20"/>
  <c r="Z36" i="20"/>
  <c r="Z37" i="20"/>
  <c r="Z22" i="20"/>
  <c r="Z33" i="20"/>
  <c r="Z7" i="20"/>
  <c r="Z31" i="20"/>
  <c r="Z38" i="20"/>
  <c r="Z12" i="20"/>
  <c r="Y166" i="3" s="1"/>
  <c r="Y35" i="20"/>
  <c r="X160" i="3" s="1"/>
  <c r="Y14" i="20"/>
  <c r="Y10" i="20"/>
  <c r="X161" i="3" s="1"/>
  <c r="Y15" i="20"/>
  <c r="X162" i="3" s="1"/>
  <c r="Y18" i="20"/>
  <c r="X163" i="3" s="1"/>
  <c r="Y29" i="20"/>
  <c r="Y30" i="20"/>
  <c r="Y19" i="20"/>
  <c r="X164" i="3" s="1"/>
  <c r="Y20" i="20"/>
  <c r="X165" i="3" s="1"/>
  <c r="Y23" i="20"/>
  <c r="Y21" i="20"/>
  <c r="Y11" i="20"/>
  <c r="Y36" i="20"/>
  <c r="Y37" i="20"/>
  <c r="Y22" i="20"/>
  <c r="Y33" i="20"/>
  <c r="Y7" i="20"/>
  <c r="Y31" i="20"/>
  <c r="Y38" i="20"/>
  <c r="Y24" i="20"/>
  <c r="Y12" i="20"/>
  <c r="X166" i="3" s="1"/>
  <c r="Y25" i="20"/>
  <c r="X14" i="20"/>
  <c r="X10" i="20"/>
  <c r="W161" i="3" s="1"/>
  <c r="X15" i="20"/>
  <c r="W162" i="3" s="1"/>
  <c r="X28" i="20"/>
  <c r="X29" i="20"/>
  <c r="X30" i="20"/>
  <c r="X19" i="20"/>
  <c r="W164" i="3" s="1"/>
  <c r="X20" i="20"/>
  <c r="W165" i="3" s="1"/>
  <c r="X23" i="20"/>
  <c r="X21" i="20"/>
  <c r="X11" i="20"/>
  <c r="X36" i="20"/>
  <c r="X37" i="20"/>
  <c r="X22" i="20"/>
  <c r="X33" i="20"/>
  <c r="X31" i="20"/>
  <c r="X38" i="20"/>
  <c r="X12" i="20"/>
  <c r="W166" i="3" s="1"/>
  <c r="X25" i="20"/>
  <c r="W35" i="20"/>
  <c r="V160" i="3" s="1"/>
  <c r="W14" i="20"/>
  <c r="W10" i="20"/>
  <c r="V161" i="3" s="1"/>
  <c r="W15" i="20"/>
  <c r="V162" i="3" s="1"/>
  <c r="W28" i="20"/>
  <c r="W29" i="20"/>
  <c r="W30" i="20"/>
  <c r="W19" i="20"/>
  <c r="V164" i="3" s="1"/>
  <c r="W20" i="20"/>
  <c r="V165" i="3" s="1"/>
  <c r="W23" i="20"/>
  <c r="W21" i="20"/>
  <c r="W11" i="20"/>
  <c r="W36" i="20"/>
  <c r="W37" i="20"/>
  <c r="W22" i="20"/>
  <c r="W33" i="20"/>
  <c r="W7" i="20"/>
  <c r="W31" i="20"/>
  <c r="W38" i="20"/>
  <c r="W25" i="20"/>
  <c r="Z33" i="17"/>
  <c r="Z20" i="18"/>
  <c r="Z7" i="17"/>
  <c r="Z34" i="17"/>
  <c r="Y116" i="3" s="1"/>
  <c r="Z35" i="17"/>
  <c r="Z29" i="17"/>
  <c r="Z16" i="17"/>
  <c r="Y33" i="17"/>
  <c r="Y19" i="18"/>
  <c r="Y20" i="18"/>
  <c r="Y14" i="17"/>
  <c r="Y10" i="17"/>
  <c r="X112" i="3" s="1"/>
  <c r="Y15" i="17"/>
  <c r="Y7" i="17"/>
  <c r="Y6" i="17"/>
  <c r="Y8" i="17" s="1"/>
  <c r="Y21" i="17"/>
  <c r="X114" i="3" s="1"/>
  <c r="Y22" i="17"/>
  <c r="Y23" i="17"/>
  <c r="X115" i="3" s="1"/>
  <c r="Y11" i="17"/>
  <c r="Y19" i="17"/>
  <c r="Y34" i="17"/>
  <c r="X116" i="3" s="1"/>
  <c r="Y35" i="17"/>
  <c r="Y24" i="17"/>
  <c r="Y31" i="17"/>
  <c r="Y36" i="17"/>
  <c r="Y15" i="18"/>
  <c r="X140" i="3" s="1"/>
  <c r="Y37" i="17"/>
  <c r="Y12" i="17"/>
  <c r="X117" i="3" s="1"/>
  <c r="Y16" i="17"/>
  <c r="Y25" i="17"/>
  <c r="X33" i="17"/>
  <c r="X20" i="18"/>
  <c r="X15" i="17"/>
  <c r="X7" i="17"/>
  <c r="X21" i="17"/>
  <c r="W114" i="3" s="1"/>
  <c r="X22" i="17"/>
  <c r="X23" i="17"/>
  <c r="W115" i="3" s="1"/>
  <c r="X14" i="18"/>
  <c r="W139" i="3" s="1"/>
  <c r="X19" i="17"/>
  <c r="X35" i="17"/>
  <c r="X31" i="17"/>
  <c r="X15" i="18"/>
  <c r="W140" i="3" s="1"/>
  <c r="X26" i="18"/>
  <c r="X37" i="17"/>
  <c r="X16" i="17"/>
  <c r="W33" i="17"/>
  <c r="W19" i="18"/>
  <c r="W14" i="17"/>
  <c r="W10" i="17"/>
  <c r="V112" i="3" s="1"/>
  <c r="W7" i="17"/>
  <c r="W21" i="17"/>
  <c r="V114" i="3" s="1"/>
  <c r="W22" i="17"/>
  <c r="W19" i="17"/>
  <c r="W35" i="17"/>
  <c r="W36" i="17"/>
  <c r="W29" i="17"/>
  <c r="W15" i="18"/>
  <c r="V140" i="3" s="1"/>
  <c r="W26" i="18"/>
  <c r="W37" i="17"/>
  <c r="W16" i="17"/>
  <c r="W25" i="17"/>
  <c r="Z12" i="31"/>
  <c r="Z30" i="31"/>
  <c r="Z22" i="31"/>
  <c r="Z23" i="31"/>
  <c r="Z8" i="31"/>
  <c r="Z15" i="31"/>
  <c r="Z24" i="31"/>
  <c r="Z18" i="31"/>
  <c r="Z9" i="31"/>
  <c r="Z31" i="31"/>
  <c r="Z26" i="31"/>
  <c r="Z28" i="31"/>
  <c r="Z32" i="31"/>
  <c r="Y12" i="31"/>
  <c r="Y30" i="31"/>
  <c r="Y22" i="31"/>
  <c r="Y23" i="31"/>
  <c r="Y8" i="31"/>
  <c r="Y6" i="31"/>
  <c r="Y24" i="31"/>
  <c r="Y16" i="31"/>
  <c r="Y25" i="31"/>
  <c r="Y18" i="31"/>
  <c r="Y17" i="31"/>
  <c r="X288" i="3" s="1"/>
  <c r="Y9" i="31"/>
  <c r="Y31" i="31"/>
  <c r="Y26" i="31"/>
  <c r="Y28" i="31"/>
  <c r="Y19" i="31"/>
  <c r="X289" i="3" s="1"/>
  <c r="Y32" i="31"/>
  <c r="Y10" i="31"/>
  <c r="X12" i="31"/>
  <c r="X30" i="31"/>
  <c r="X22" i="31"/>
  <c r="X23" i="31"/>
  <c r="X8" i="31"/>
  <c r="X15" i="31"/>
  <c r="X24" i="31"/>
  <c r="X16" i="31"/>
  <c r="X25" i="31"/>
  <c r="X18" i="31"/>
  <c r="X17" i="31"/>
  <c r="W288" i="3" s="1"/>
  <c r="X9" i="31"/>
  <c r="X31" i="31"/>
  <c r="X26" i="31"/>
  <c r="X28" i="31"/>
  <c r="X19" i="31"/>
  <c r="W289" i="3" s="1"/>
  <c r="X32" i="31"/>
  <c r="X10" i="31"/>
  <c r="W12" i="31"/>
  <c r="W30" i="31"/>
  <c r="W22" i="31"/>
  <c r="W23" i="31"/>
  <c r="W8" i="31"/>
  <c r="W15" i="31"/>
  <c r="W24" i="31"/>
  <c r="W16" i="31"/>
  <c r="W25" i="31"/>
  <c r="W18" i="31"/>
  <c r="W17" i="31"/>
  <c r="V288" i="3" s="1"/>
  <c r="W9" i="31"/>
  <c r="W31" i="31"/>
  <c r="W26" i="31"/>
  <c r="W28" i="31"/>
  <c r="W19" i="31"/>
  <c r="V289" i="3" s="1"/>
  <c r="W32" i="31"/>
  <c r="W10" i="31"/>
  <c r="AZ12" i="35"/>
  <c r="AZ8" i="35"/>
  <c r="AY12" i="35"/>
  <c r="AY8" i="35"/>
  <c r="AX12" i="35"/>
  <c r="AX8" i="35"/>
  <c r="AV8" i="35"/>
  <c r="AT8" i="35"/>
  <c r="Z8" i="35"/>
  <c r="Y8" i="35"/>
  <c r="X8" i="35"/>
  <c r="W8" i="35"/>
  <c r="U12" i="35"/>
  <c r="U8" i="35"/>
  <c r="S8" i="35"/>
  <c r="X5" i="26"/>
  <c r="AY16" i="21"/>
  <c r="AY23" i="26"/>
  <c r="AX511" i="3" s="1"/>
  <c r="S30" i="31"/>
  <c r="AT9" i="31"/>
  <c r="S35" i="17"/>
  <c r="S17" i="21"/>
  <c r="S19" i="20"/>
  <c r="R164" i="3" s="1"/>
  <c r="AT30" i="20"/>
  <c r="AT25" i="17"/>
  <c r="S36" i="20"/>
  <c r="AT24" i="17"/>
  <c r="AT33" i="17"/>
  <c r="AT10" i="17"/>
  <c r="AS124" i="3" s="1"/>
  <c r="AV19" i="21"/>
  <c r="AY8" i="2"/>
  <c r="AT16" i="17"/>
  <c r="S18" i="20"/>
  <c r="R163" i="3" s="1"/>
  <c r="AT23" i="17"/>
  <c r="AS127" i="3" s="1"/>
  <c r="AT14" i="18"/>
  <c r="AS151" i="3" s="1"/>
  <c r="AT7" i="17"/>
  <c r="AT19" i="17"/>
  <c r="AT12" i="17"/>
  <c r="AS129" i="3" s="1"/>
  <c r="AT26" i="18"/>
  <c r="AT23" i="26"/>
  <c r="AS511" i="3" s="1"/>
  <c r="AT21" i="21"/>
  <c r="AT24" i="18"/>
  <c r="AT22" i="17"/>
  <c r="S11" i="17"/>
  <c r="AT19" i="18"/>
  <c r="AT36" i="20"/>
  <c r="S16" i="17"/>
  <c r="S20" i="18"/>
  <c r="S21" i="17"/>
  <c r="R114" i="3" s="1"/>
  <c r="S14" i="17"/>
  <c r="S21" i="20"/>
  <c r="AT20" i="20"/>
  <c r="AS180" i="3" s="1"/>
  <c r="U7" i="14"/>
  <c r="U15" i="26"/>
  <c r="T501" i="3" s="1"/>
  <c r="U8" i="14"/>
  <c r="U10" i="14" s="1"/>
  <c r="U6" i="14"/>
  <c r="AT20" i="18"/>
  <c r="S24" i="31"/>
  <c r="S12" i="31"/>
  <c r="S20" i="20"/>
  <c r="R165" i="3" s="1"/>
  <c r="AT12" i="20"/>
  <c r="AS181" i="3" s="1"/>
  <c r="AT10" i="31"/>
  <c r="S29" i="17"/>
  <c r="S22" i="17"/>
  <c r="S15" i="17"/>
  <c r="S7" i="17"/>
  <c r="S17" i="22"/>
  <c r="AT17" i="21"/>
  <c r="AT8" i="22"/>
  <c r="AS469" i="3" s="1"/>
  <c r="AT19" i="21"/>
  <c r="AT8" i="18"/>
  <c r="S10" i="17"/>
  <c r="R112" i="3" s="1"/>
  <c r="AT8" i="34"/>
  <c r="AS577" i="3" s="1"/>
  <c r="U20" i="20"/>
  <c r="T165" i="3" s="1"/>
  <c r="U24" i="20"/>
  <c r="U15" i="20"/>
  <c r="T162" i="3" s="1"/>
  <c r="AV7" i="26"/>
  <c r="AV9" i="26" s="1"/>
  <c r="AV10" i="26"/>
  <c r="S9" i="17"/>
  <c r="AV7" i="35"/>
  <c r="U7" i="22"/>
  <c r="U8" i="21"/>
  <c r="AT7" i="35"/>
  <c r="AT9" i="35" s="1"/>
  <c r="U7" i="34"/>
  <c r="U9" i="34" s="1"/>
  <c r="AV13" i="20"/>
  <c r="AV16" i="20" s="1"/>
  <c r="AV17" i="20"/>
  <c r="AV6" i="20"/>
  <c r="AV8" i="20" s="1"/>
  <c r="AV7" i="34"/>
  <c r="AV9" i="34" s="1"/>
  <c r="S14" i="32"/>
  <c r="AT6" i="32"/>
  <c r="AT15" i="7"/>
  <c r="AT22" i="7" s="1"/>
  <c r="S12" i="12"/>
  <c r="AT11" i="12"/>
  <c r="AT8" i="9"/>
  <c r="AT28" i="20"/>
  <c r="S18" i="31"/>
  <c r="AT8" i="31"/>
  <c r="AT30" i="31"/>
  <c r="S6" i="6"/>
  <c r="S9" i="6" s="1"/>
  <c r="AT6" i="7"/>
  <c r="S7" i="12"/>
  <c r="S10" i="10"/>
  <c r="S12" i="10" s="1"/>
  <c r="AT7" i="14"/>
  <c r="AT10" i="20"/>
  <c r="AS176" i="3" s="1"/>
  <c r="S8" i="31"/>
  <c r="AT16" i="31"/>
  <c r="AT14" i="6"/>
  <c r="AT17" i="6" s="1"/>
  <c r="AT12" i="31"/>
  <c r="S15" i="7"/>
  <c r="S7" i="32"/>
  <c r="S7" i="9"/>
  <c r="S9" i="9"/>
  <c r="S8" i="9"/>
  <c r="AT6" i="9"/>
  <c r="AT18" i="6"/>
  <c r="AT23" i="6" s="1"/>
  <c r="AT10" i="10"/>
  <c r="AT12" i="10" s="1"/>
  <c r="AT11" i="14"/>
  <c r="AT17" i="14" s="1"/>
  <c r="AT6" i="12"/>
  <c r="S14" i="22"/>
  <c r="R459" i="3" s="1"/>
  <c r="S6" i="37"/>
  <c r="AT9" i="22"/>
  <c r="AT7" i="26"/>
  <c r="AT7" i="32"/>
  <c r="AT9" i="32" s="1"/>
  <c r="S7" i="10"/>
  <c r="S9" i="10" s="1"/>
  <c r="S13" i="10"/>
  <c r="AT6" i="10"/>
  <c r="AT11" i="7"/>
  <c r="AT14" i="7" s="1"/>
  <c r="S9" i="22"/>
  <c r="S9" i="38"/>
  <c r="AT12" i="12"/>
  <c r="S9" i="39"/>
  <c r="S8" i="37"/>
  <c r="AT6" i="37"/>
  <c r="AT14" i="32"/>
  <c r="S10" i="6"/>
  <c r="S18" i="6"/>
  <c r="S23" i="6" s="1"/>
  <c r="S11" i="7"/>
  <c r="S14" i="7" s="1"/>
  <c r="S9" i="13"/>
  <c r="S11" i="12"/>
  <c r="AT13" i="13"/>
  <c r="AT16" i="13" s="1"/>
  <c r="S10" i="22"/>
  <c r="R460" i="3" s="1"/>
  <c r="S8" i="39"/>
  <c r="S7" i="26"/>
  <c r="AT6" i="26"/>
  <c r="S6" i="9"/>
  <c r="S14" i="6"/>
  <c r="S17" i="6" s="1"/>
  <c r="AT6" i="6"/>
  <c r="AT9" i="6" s="1"/>
  <c r="AT7" i="12"/>
  <c r="AT8" i="37"/>
  <c r="S7" i="38"/>
  <c r="S8" i="22"/>
  <c r="R457" i="3" s="1"/>
  <c r="S23" i="21"/>
  <c r="AT14" i="22"/>
  <c r="AS471" i="3" s="1"/>
  <c r="S6" i="10"/>
  <c r="AT7" i="10"/>
  <c r="AT9" i="10" s="1"/>
  <c r="AT9" i="9"/>
  <c r="AT9" i="13"/>
  <c r="AT10" i="32"/>
  <c r="AT13" i="32" s="1"/>
  <c r="S6" i="7"/>
  <c r="AT7" i="7"/>
  <c r="AT13" i="10"/>
  <c r="AT18" i="10" s="1"/>
  <c r="S17" i="13"/>
  <c r="S21" i="13" s="1"/>
  <c r="S6" i="12"/>
  <c r="S9" i="37"/>
  <c r="AT7" i="36"/>
  <c r="S6" i="39"/>
  <c r="AT8" i="39"/>
  <c r="AT6" i="39"/>
  <c r="S9" i="16"/>
  <c r="AT8" i="38"/>
  <c r="S7" i="36"/>
  <c r="AT9" i="37"/>
  <c r="S8" i="38"/>
  <c r="S7" i="39"/>
  <c r="AT7" i="37"/>
  <c r="AT10" i="26"/>
  <c r="S6" i="36"/>
  <c r="AT7" i="39"/>
  <c r="AT9" i="39"/>
  <c r="AT11" i="39" s="1"/>
  <c r="AT9" i="16"/>
  <c r="AT15" i="16" s="1"/>
  <c r="S6" i="38"/>
  <c r="AT12" i="36"/>
  <c r="AT15" i="36" s="1"/>
  <c r="U11" i="36"/>
  <c r="U12" i="36"/>
  <c r="U15" i="36" s="1"/>
  <c r="U7" i="36"/>
  <c r="AV8" i="38"/>
  <c r="AV9" i="38"/>
  <c r="AV12" i="38" s="1"/>
  <c r="AV7" i="38"/>
  <c r="AT7" i="38"/>
  <c r="AT11" i="36"/>
  <c r="AT6" i="38"/>
  <c r="S7" i="34"/>
  <c r="S9" i="34" s="1"/>
  <c r="AT6" i="36"/>
  <c r="S6" i="33"/>
  <c r="AT7" i="33"/>
  <c r="AT9" i="38"/>
  <c r="AT12" i="38" s="1"/>
  <c r="S11" i="36"/>
  <c r="AT6" i="33"/>
  <c r="S11" i="15"/>
  <c r="S6" i="15"/>
  <c r="AT11" i="15"/>
  <c r="AT22" i="15" s="1"/>
  <c r="AT6" i="15"/>
  <c r="S6" i="30"/>
  <c r="AT9" i="30"/>
  <c r="AT13" i="30" s="1"/>
  <c r="AV11" i="14"/>
  <c r="U8" i="37"/>
  <c r="U9" i="37"/>
  <c r="U11" i="37" s="1"/>
  <c r="U7" i="37"/>
  <c r="AV8" i="39"/>
  <c r="AV9" i="39"/>
  <c r="AV7" i="39"/>
  <c r="AV6" i="36"/>
  <c r="U8" i="38"/>
  <c r="U9" i="38"/>
  <c r="U12" i="38" s="1"/>
  <c r="S12" i="33"/>
  <c r="S14" i="33" s="1"/>
  <c r="S7" i="15"/>
  <c r="S9" i="15" s="1"/>
  <c r="U8" i="39"/>
  <c r="U9" i="39"/>
  <c r="U6" i="36"/>
  <c r="AV6" i="38"/>
  <c r="AT12" i="33"/>
  <c r="AT14" i="33" s="1"/>
  <c r="AT7" i="15"/>
  <c r="AT9" i="15" s="1"/>
  <c r="AT6" i="30"/>
  <c r="U6" i="37"/>
  <c r="AV6" i="39"/>
  <c r="S11" i="33"/>
  <c r="U6" i="38"/>
  <c r="S7" i="33"/>
  <c r="AT11" i="33"/>
  <c r="AT10" i="15"/>
  <c r="S9" i="30"/>
  <c r="U6" i="39"/>
  <c r="AV11" i="36"/>
  <c r="AV12" i="36"/>
  <c r="AV15" i="36" s="1"/>
  <c r="AV7" i="36"/>
  <c r="AV12" i="33"/>
  <c r="AV14" i="33" s="1"/>
  <c r="AV11" i="33"/>
  <c r="AV6" i="15"/>
  <c r="U11" i="33"/>
  <c r="U10" i="15"/>
  <c r="U12" i="33"/>
  <c r="U14" i="33" s="1"/>
  <c r="AT18" i="21"/>
  <c r="AT9" i="21"/>
  <c r="S19" i="21"/>
  <c r="U10" i="20"/>
  <c r="T161" i="3" s="1"/>
  <c r="X6" i="35"/>
  <c r="AX7" i="35"/>
  <c r="AX9" i="35" s="1"/>
  <c r="AY6" i="35"/>
  <c r="AX6" i="35"/>
  <c r="W7" i="31"/>
  <c r="X6" i="31"/>
  <c r="X10" i="35"/>
  <c r="AY10" i="35"/>
  <c r="AX10" i="35"/>
  <c r="X11" i="31"/>
  <c r="X13" i="31" s="1"/>
  <c r="AZ7" i="35"/>
  <c r="AZ9" i="35" s="1"/>
  <c r="X11" i="35"/>
  <c r="Z7" i="35"/>
  <c r="AY11" i="35"/>
  <c r="W11" i="31"/>
  <c r="W13" i="31" s="1"/>
  <c r="X14" i="31"/>
  <c r="X20" i="31" s="1"/>
  <c r="X7" i="35"/>
  <c r="X9" i="35" s="1"/>
  <c r="Y7" i="35"/>
  <c r="Y9" i="35" s="1"/>
  <c r="Z6" i="35"/>
  <c r="AX11" i="35"/>
  <c r="AY7" i="35"/>
  <c r="AY9" i="35" s="1"/>
  <c r="AZ10" i="35"/>
  <c r="X7" i="31"/>
  <c r="X13" i="17"/>
  <c r="Y9" i="17"/>
  <c r="W13" i="17"/>
  <c r="X9" i="17"/>
  <c r="X6" i="17"/>
  <c r="X8" i="17" s="1"/>
  <c r="W7" i="34"/>
  <c r="W9" i="34" s="1"/>
  <c r="X18" i="17"/>
  <c r="W13" i="20"/>
  <c r="W16" i="20" s="1"/>
  <c r="Z9" i="20"/>
  <c r="Y6" i="34"/>
  <c r="X11" i="34"/>
  <c r="Y10" i="34"/>
  <c r="W9" i="20"/>
  <c r="X13" i="20"/>
  <c r="X16" i="20" s="1"/>
  <c r="X7" i="34"/>
  <c r="X9" i="34" s="1"/>
  <c r="Y9" i="20"/>
  <c r="X11" i="22"/>
  <c r="Y7" i="22"/>
  <c r="X7" i="22"/>
  <c r="X6" i="22"/>
  <c r="Y12" i="22"/>
  <c r="X12" i="22"/>
  <c r="Y8" i="21"/>
  <c r="Z7" i="26"/>
  <c r="AX11" i="31"/>
  <c r="AX13" i="31" s="1"/>
  <c r="AY7" i="31"/>
  <c r="W10" i="26"/>
  <c r="X7" i="26"/>
  <c r="AY6" i="31"/>
  <c r="X6" i="26"/>
  <c r="AY11" i="31"/>
  <c r="AY13" i="31" s="1"/>
  <c r="X10" i="26"/>
  <c r="AX7" i="31"/>
  <c r="W7" i="26"/>
  <c r="W9" i="26" s="1"/>
  <c r="Y6" i="26"/>
  <c r="AX6" i="31"/>
  <c r="AY14" i="31"/>
  <c r="AY20" i="31" s="1"/>
  <c r="W6" i="26"/>
  <c r="X11" i="26"/>
  <c r="AX6" i="17"/>
  <c r="AY18" i="17"/>
  <c r="AX18" i="17"/>
  <c r="AY13" i="17"/>
  <c r="AY9" i="17"/>
  <c r="AX9" i="17"/>
  <c r="AY6" i="17"/>
  <c r="AX9" i="20"/>
  <c r="AX6" i="20"/>
  <c r="AX8" i="20" s="1"/>
  <c r="AY17" i="20"/>
  <c r="AY26" i="20" s="1"/>
  <c r="AX13" i="20"/>
  <c r="AX16" i="20" s="1"/>
  <c r="AY9" i="20"/>
  <c r="AW9" i="20"/>
  <c r="AY6" i="20"/>
  <c r="AY8" i="20" s="1"/>
  <c r="AX17" i="20"/>
  <c r="AX26" i="20" s="1"/>
  <c r="AY13" i="20"/>
  <c r="AY16" i="20" s="1"/>
  <c r="AX6" i="22"/>
  <c r="AY12" i="22"/>
  <c r="AY6" i="22"/>
  <c r="AY6" i="21"/>
  <c r="AZ7" i="22"/>
  <c r="AZ8" i="21"/>
  <c r="AX11" i="22"/>
  <c r="AZ12" i="22"/>
  <c r="AY11" i="22"/>
  <c r="AY11" i="21"/>
  <c r="AZ6" i="22"/>
  <c r="AZ11" i="22"/>
  <c r="AX6" i="26"/>
  <c r="AY11" i="26"/>
  <c r="AX10" i="26"/>
  <c r="AY7" i="26"/>
  <c r="AY6" i="26"/>
  <c r="AX11" i="26"/>
  <c r="AY10" i="26"/>
  <c r="AZ7" i="26"/>
  <c r="AZ9" i="26" s="1"/>
  <c r="AX7" i="26"/>
  <c r="AX10" i="34"/>
  <c r="AY7" i="34"/>
  <c r="AY9" i="34" s="1"/>
  <c r="AY6" i="34"/>
  <c r="AZ11" i="34"/>
  <c r="AZ15" i="34" s="1"/>
  <c r="AX11" i="34"/>
  <c r="AY10" i="34"/>
  <c r="AZ7" i="34"/>
  <c r="AZ9" i="34" s="1"/>
  <c r="AZ6" i="34"/>
  <c r="AX7" i="34"/>
  <c r="AX9" i="34" s="1"/>
  <c r="AX6" i="34"/>
  <c r="AY11" i="34"/>
  <c r="AY15" i="34" s="1"/>
  <c r="AZ10" i="34"/>
  <c r="S24" i="20"/>
  <c r="S33" i="20"/>
  <c r="S37" i="20"/>
  <c r="S29" i="20"/>
  <c r="AT10" i="6"/>
  <c r="S31" i="20"/>
  <c r="AT6" i="13"/>
  <c r="AT8" i="13" s="1"/>
  <c r="AT25" i="21"/>
  <c r="AV11" i="15"/>
  <c r="AV22" i="15" s="1"/>
  <c r="AV23" i="26"/>
  <c r="AU511" i="3" s="1"/>
  <c r="S15" i="31"/>
  <c r="S33" i="17"/>
  <c r="S31" i="17"/>
  <c r="S12" i="20"/>
  <c r="R166" i="3" s="1"/>
  <c r="AT7" i="9"/>
  <c r="S13" i="13"/>
  <c r="S16" i="13" s="1"/>
  <c r="S14" i="20"/>
  <c r="S10" i="15"/>
  <c r="AT13" i="22"/>
  <c r="AS470" i="3" s="1"/>
  <c r="S12" i="36"/>
  <c r="S15" i="36" s="1"/>
  <c r="AT14" i="34"/>
  <c r="S14" i="34"/>
  <c r="S13" i="34"/>
  <c r="R566" i="3" s="1"/>
  <c r="AV7" i="15"/>
  <c r="AV9" i="15" s="1"/>
  <c r="AV10" i="15"/>
  <c r="S13" i="20"/>
  <c r="S34" i="17"/>
  <c r="R116" i="3" s="1"/>
  <c r="S36" i="17"/>
  <c r="S22" i="31"/>
  <c r="AT35" i="20"/>
  <c r="AS175" i="3" s="1"/>
  <c r="AT20" i="17"/>
  <c r="AS125" i="3" s="1"/>
  <c r="U11" i="15"/>
  <c r="U22" i="15" s="1"/>
  <c r="AV7" i="33"/>
  <c r="U6" i="33"/>
  <c r="V11" i="32"/>
  <c r="AW19" i="21"/>
  <c r="AW6" i="38"/>
  <c r="AW11" i="36"/>
  <c r="AW23" i="31"/>
  <c r="AW11" i="6"/>
  <c r="AW24" i="7"/>
  <c r="AW8" i="31"/>
  <c r="AW31" i="7"/>
  <c r="AW8" i="7"/>
  <c r="AV230" i="3" s="1"/>
  <c r="AW20" i="7"/>
  <c r="AW25" i="6"/>
  <c r="AV206" i="3" s="1"/>
  <c r="AW29" i="7"/>
  <c r="AV236" i="3" s="1"/>
  <c r="AW13" i="7"/>
  <c r="AV231" i="3" s="1"/>
  <c r="V18" i="32"/>
  <c r="AW33" i="7"/>
  <c r="AW22" i="10"/>
  <c r="V8" i="6"/>
  <c r="U190" i="3" s="1"/>
  <c r="AW32" i="31"/>
  <c r="AW10" i="10"/>
  <c r="AW12" i="10" s="1"/>
  <c r="AW30" i="31"/>
  <c r="AW12" i="7"/>
  <c r="AW6" i="7"/>
  <c r="AW25" i="31"/>
  <c r="AW16" i="10"/>
  <c r="AV258" i="3" s="1"/>
  <c r="AW7" i="10"/>
  <c r="AW9" i="10" s="1"/>
  <c r="AW16" i="7"/>
  <c r="AW9" i="31"/>
  <c r="AW23" i="10"/>
  <c r="AV259" i="3" s="1"/>
  <c r="AW12" i="9"/>
  <c r="AV280" i="3" s="1"/>
  <c r="AW13" i="10"/>
  <c r="AW18" i="10" s="1"/>
  <c r="AW29" i="6"/>
  <c r="AW36" i="17"/>
  <c r="AW16" i="6"/>
  <c r="AW19" i="31"/>
  <c r="AV297" i="3" s="1"/>
  <c r="AW29" i="17"/>
  <c r="AW27" i="7"/>
  <c r="V19" i="32"/>
  <c r="AW10" i="7"/>
  <c r="AV237" i="3" s="1"/>
  <c r="AW8" i="10"/>
  <c r="AW22" i="6"/>
  <c r="AW21" i="7"/>
  <c r="AW10" i="9"/>
  <c r="AV278" i="3" s="1"/>
  <c r="AW13" i="9"/>
  <c r="AW18" i="7"/>
  <c r="AV233" i="3" s="1"/>
  <c r="AW15" i="10"/>
  <c r="AW26" i="7"/>
  <c r="AW11" i="9"/>
  <c r="AV279" i="3" s="1"/>
  <c r="AW21" i="6"/>
  <c r="AV203" i="3" s="1"/>
  <c r="AW13" i="6"/>
  <c r="AV207" i="3" s="1"/>
  <c r="AW17" i="7"/>
  <c r="AV232" i="3" s="1"/>
  <c r="AW19" i="7"/>
  <c r="AV234" i="3" s="1"/>
  <c r="AW14" i="10"/>
  <c r="AV257" i="3" s="1"/>
  <c r="AW20" i="6"/>
  <c r="AW17" i="10"/>
  <c r="AV260" i="3" s="1"/>
  <c r="AW8" i="36"/>
  <c r="AV554" i="3" s="1"/>
  <c r="V9" i="36"/>
  <c r="AW6" i="37"/>
  <c r="AW7" i="38"/>
  <c r="AW13" i="36"/>
  <c r="AV555" i="3" s="1"/>
  <c r="AW8" i="39"/>
  <c r="AW18" i="21"/>
  <c r="AW14" i="36"/>
  <c r="AV556" i="3" s="1"/>
  <c r="AW10" i="39"/>
  <c r="AW10" i="38"/>
  <c r="AV533" i="3" s="1"/>
  <c r="AW10" i="36"/>
  <c r="AV557" i="3" s="1"/>
  <c r="AW10" i="37"/>
  <c r="AW9" i="37"/>
  <c r="AW14" i="34"/>
  <c r="AW8" i="34"/>
  <c r="AV577" i="3" s="1"/>
  <c r="AW12" i="34"/>
  <c r="AV575" i="3" s="1"/>
  <c r="AW11" i="38"/>
  <c r="AV534" i="3" s="1"/>
  <c r="AW23" i="20"/>
  <c r="AW35" i="20"/>
  <c r="AV175" i="3" s="1"/>
  <c r="V27" i="12"/>
  <c r="V16" i="12"/>
  <c r="V12" i="30"/>
  <c r="U324" i="3" s="1"/>
  <c r="V16" i="30"/>
  <c r="V18" i="30"/>
  <c r="V9" i="30"/>
  <c r="V11" i="30"/>
  <c r="U323" i="3" s="1"/>
  <c r="V15" i="30"/>
  <c r="V24" i="13"/>
  <c r="V14" i="13"/>
  <c r="U365" i="3" s="1"/>
  <c r="V12" i="13"/>
  <c r="U370" i="3" s="1"/>
  <c r="V29" i="13"/>
  <c r="V19" i="13"/>
  <c r="V20" i="13"/>
  <c r="V7" i="13"/>
  <c r="U369" i="3" s="1"/>
  <c r="V18" i="13"/>
  <c r="U368" i="3" s="1"/>
  <c r="V26" i="13"/>
  <c r="V15" i="13"/>
  <c r="U367" i="3" s="1"/>
  <c r="V23" i="13"/>
  <c r="V28" i="13"/>
  <c r="V10" i="13"/>
  <c r="U366" i="3" s="1"/>
  <c r="V13" i="33"/>
  <c r="U585" i="3" s="1"/>
  <c r="V15" i="15"/>
  <c r="U603" i="3" s="1"/>
  <c r="V17" i="33"/>
  <c r="V10" i="33"/>
  <c r="U586" i="3" s="1"/>
  <c r="V19" i="15"/>
  <c r="V30" i="26"/>
  <c r="V31" i="26"/>
  <c r="V8" i="15"/>
  <c r="U606" i="3" s="1"/>
  <c r="V24" i="15"/>
  <c r="V9" i="33"/>
  <c r="V12" i="16"/>
  <c r="V11" i="16"/>
  <c r="V13" i="16"/>
  <c r="V20" i="15"/>
  <c r="V17" i="22"/>
  <c r="V7" i="39"/>
  <c r="AW7" i="15"/>
  <c r="AW10" i="15"/>
  <c r="AW6" i="15"/>
  <c r="AW11" i="15"/>
  <c r="AW31" i="17"/>
  <c r="AW16" i="31"/>
  <c r="AW7" i="32"/>
  <c r="AW9" i="32" s="1"/>
  <c r="V20" i="10"/>
  <c r="V32" i="7"/>
  <c r="U220" i="3" s="1"/>
  <c r="AW7" i="39"/>
  <c r="V13" i="15"/>
  <c r="U602" i="3" s="1"/>
  <c r="V22" i="20"/>
  <c r="V10" i="12"/>
  <c r="U395" i="3" s="1"/>
  <c r="V14" i="12"/>
  <c r="U392" i="3" s="1"/>
  <c r="V16" i="15"/>
  <c r="U604" i="3" s="1"/>
  <c r="V7" i="14"/>
  <c r="V15" i="20"/>
  <c r="U162" i="3" s="1"/>
  <c r="V25" i="7"/>
  <c r="V12" i="15"/>
  <c r="V11" i="14"/>
  <c r="V17" i="14" s="1"/>
  <c r="V8" i="12"/>
  <c r="U390" i="3" s="1"/>
  <c r="V26" i="15"/>
  <c r="V16" i="9"/>
  <c r="V21" i="20"/>
  <c r="V19" i="12"/>
  <c r="V20" i="12"/>
  <c r="V19" i="6"/>
  <c r="U189" i="3" s="1"/>
  <c r="V15" i="12"/>
  <c r="U393" i="3" s="1"/>
  <c r="V9" i="12"/>
  <c r="V13" i="6"/>
  <c r="U195" i="3" s="1"/>
  <c r="V24" i="12"/>
  <c r="V18" i="12"/>
  <c r="U394" i="3" s="1"/>
  <c r="V17" i="15"/>
  <c r="U605" i="3" s="1"/>
  <c r="V22" i="6"/>
  <c r="V6" i="14"/>
  <c r="V29" i="26"/>
  <c r="V25" i="12"/>
  <c r="V12" i="7"/>
  <c r="V33" i="7"/>
  <c r="V33" i="12"/>
  <c r="V28" i="31"/>
  <c r="V23" i="31"/>
  <c r="V22" i="10"/>
  <c r="V29" i="7"/>
  <c r="U221" i="3" s="1"/>
  <c r="V27" i="7"/>
  <c r="V15" i="6"/>
  <c r="V31" i="7"/>
  <c r="V8" i="10"/>
  <c r="V19" i="31"/>
  <c r="U289" i="3" s="1"/>
  <c r="V16" i="10"/>
  <c r="U246" i="3" s="1"/>
  <c r="V16" i="32"/>
  <c r="U305" i="3" s="1"/>
  <c r="V26" i="7"/>
  <c r="V10" i="7"/>
  <c r="U222" i="3" s="1"/>
  <c r="V15" i="10"/>
  <c r="V14" i="10"/>
  <c r="U245" i="3" s="1"/>
  <c r="V19" i="7"/>
  <c r="U219" i="3" s="1"/>
  <c r="V31" i="31"/>
  <c r="V22" i="31"/>
  <c r="V30" i="31"/>
  <c r="V20" i="7"/>
  <c r="V11" i="9"/>
  <c r="U269" i="3" s="1"/>
  <c r="V16" i="7"/>
  <c r="V28" i="6"/>
  <c r="U193" i="3" s="1"/>
  <c r="V21" i="6"/>
  <c r="U191" i="3" s="1"/>
  <c r="V9" i="7"/>
  <c r="V21" i="7"/>
  <c r="V17" i="10"/>
  <c r="U248" i="3" s="1"/>
  <c r="V10" i="9"/>
  <c r="U268" i="3" s="1"/>
  <c r="V12" i="9"/>
  <c r="U270" i="3" s="1"/>
  <c r="V18" i="7"/>
  <c r="U218" i="3" s="1"/>
  <c r="V29" i="6"/>
  <c r="V24" i="7"/>
  <c r="V12" i="6"/>
  <c r="V18" i="31"/>
  <c r="V15" i="32"/>
  <c r="V13" i="7"/>
  <c r="U216" i="3" s="1"/>
  <c r="V8" i="7"/>
  <c r="U215" i="3" s="1"/>
  <c r="V23" i="10"/>
  <c r="U247" i="3" s="1"/>
  <c r="V20" i="6"/>
  <c r="V13" i="9"/>
  <c r="V14" i="36"/>
  <c r="U544" i="3" s="1"/>
  <c r="V14" i="34"/>
  <c r="V10" i="36"/>
  <c r="U545" i="3" s="1"/>
  <c r="V7" i="37"/>
  <c r="V7" i="32"/>
  <c r="U6" i="20"/>
  <c r="AW10" i="32"/>
  <c r="AW13" i="32" s="1"/>
  <c r="U18" i="20"/>
  <c r="T163" i="3" s="1"/>
  <c r="S25" i="17"/>
  <c r="S25" i="20"/>
  <c r="AT8" i="14"/>
  <c r="AT10" i="14" s="1"/>
  <c r="S21" i="26"/>
  <c r="R505" i="3" s="1"/>
  <c r="AT12" i="18"/>
  <c r="AS149" i="3" s="1"/>
  <c r="S24" i="18"/>
  <c r="AT36" i="17"/>
  <c r="S7" i="37"/>
  <c r="AW12" i="12"/>
  <c r="AT7" i="34"/>
  <c r="AT9" i="34" s="1"/>
  <c r="AW14" i="32"/>
  <c r="AW21" i="32" s="1"/>
  <c r="AW12" i="31"/>
  <c r="AW7" i="37"/>
  <c r="V25" i="20"/>
  <c r="AW9" i="9"/>
  <c r="AW14" i="9" s="1"/>
  <c r="V26" i="26"/>
  <c r="AW22" i="17"/>
  <c r="AW10" i="17"/>
  <c r="AV124" i="3" s="1"/>
  <c r="AW31" i="31"/>
  <c r="AW7" i="36"/>
  <c r="AW6" i="32"/>
  <c r="AW21" i="17"/>
  <c r="AV126" i="3" s="1"/>
  <c r="V9" i="22"/>
  <c r="AW6" i="12"/>
  <c r="AW9" i="16"/>
  <c r="AW24" i="26"/>
  <c r="AW13" i="13"/>
  <c r="AW16" i="13" s="1"/>
  <c r="AW7" i="14"/>
  <c r="AW7" i="33"/>
  <c r="AW7" i="12"/>
  <c r="AW12" i="26"/>
  <c r="AW11" i="14"/>
  <c r="AW6" i="33"/>
  <c r="AW11" i="12"/>
  <c r="S10" i="21"/>
  <c r="R482" i="3" s="1"/>
  <c r="AT23" i="21"/>
  <c r="S7" i="22"/>
  <c r="S9" i="21"/>
  <c r="S14" i="21"/>
  <c r="R481" i="3" s="1"/>
  <c r="AT16" i="18"/>
  <c r="S16" i="18"/>
  <c r="AT13" i="21"/>
  <c r="AS490" i="3" s="1"/>
  <c r="AT14" i="21"/>
  <c r="AS491" i="3" s="1"/>
  <c r="AT11" i="31"/>
  <c r="AT13" i="31" s="1"/>
  <c r="AT8" i="21"/>
  <c r="S13" i="18"/>
  <c r="R138" i="3" s="1"/>
  <c r="S8" i="18"/>
  <c r="S7" i="18"/>
  <c r="S9" i="18" s="1"/>
  <c r="AT11" i="17"/>
  <c r="S16" i="26"/>
  <c r="R502" i="3" s="1"/>
  <c r="AT6" i="18"/>
  <c r="S7" i="7"/>
  <c r="S20" i="17"/>
  <c r="R113" i="3" s="1"/>
  <c r="AT20" i="26"/>
  <c r="AT37" i="17"/>
  <c r="AT19" i="26"/>
  <c r="AS515" i="3" s="1"/>
  <c r="AT34" i="17"/>
  <c r="AS128" i="3" s="1"/>
  <c r="AT25" i="18"/>
  <c r="AT6" i="14"/>
  <c r="AT7" i="20"/>
  <c r="AT14" i="26"/>
  <c r="AV14" i="26"/>
  <c r="U6" i="35"/>
  <c r="U7" i="15"/>
  <c r="U9" i="15" s="1"/>
  <c r="U9" i="16"/>
  <c r="AV14" i="22"/>
  <c r="AU471" i="3" s="1"/>
  <c r="U11" i="35"/>
  <c r="U31" i="20"/>
  <c r="U23" i="26"/>
  <c r="T499" i="3" s="1"/>
  <c r="U6" i="15"/>
  <c r="AV6" i="35"/>
  <c r="U11" i="34"/>
  <c r="U11" i="14"/>
  <c r="AV31" i="20"/>
  <c r="U13" i="21"/>
  <c r="T480" i="3" s="1"/>
  <c r="U10" i="35"/>
  <c r="AY24" i="1"/>
  <c r="AY8" i="1"/>
  <c r="X17" i="20"/>
  <c r="X6" i="20"/>
  <c r="X9" i="20"/>
  <c r="W14" i="31"/>
  <c r="W20" i="31" s="1"/>
  <c r="AY5" i="26"/>
  <c r="AY24" i="2"/>
  <c r="AY33" i="2"/>
  <c r="W6" i="31"/>
  <c r="AY7" i="22"/>
  <c r="X6" i="34"/>
  <c r="X10" i="34"/>
  <c r="X23" i="21"/>
  <c r="X24" i="2"/>
  <c r="W23" i="26"/>
  <c r="V499" i="3" s="1"/>
  <c r="W33" i="2"/>
  <c r="W6" i="20"/>
  <c r="W8" i="20" s="1"/>
  <c r="W17" i="20"/>
  <c r="AW6" i="26"/>
  <c r="AW20" i="18"/>
  <c r="W9" i="17"/>
  <c r="W18" i="17"/>
  <c r="W6" i="17"/>
  <c r="W8" i="17" s="1"/>
  <c r="W8" i="1"/>
  <c r="W24" i="1"/>
  <c r="AW19" i="18"/>
  <c r="S12" i="18"/>
  <c r="R137" i="3" s="1"/>
  <c r="AT10" i="21"/>
  <c r="AS492" i="3" s="1"/>
  <c r="S18" i="21"/>
  <c r="AV6" i="22"/>
  <c r="S7" i="35"/>
  <c r="W6" i="6"/>
  <c r="W6" i="15"/>
  <c r="AV6" i="37"/>
  <c r="W12" i="36"/>
  <c r="W8" i="37"/>
  <c r="W11" i="36"/>
  <c r="W6" i="38"/>
  <c r="AW11" i="33"/>
  <c r="AV9" i="16"/>
  <c r="AV15" i="16" s="1"/>
  <c r="AW9" i="30"/>
  <c r="AW13" i="30" s="1"/>
  <c r="AW25" i="17"/>
  <c r="V13" i="13"/>
  <c r="V16" i="13" s="1"/>
  <c r="AW14" i="6"/>
  <c r="S26" i="18"/>
  <c r="X13" i="10"/>
  <c r="U7" i="33"/>
  <c r="W6" i="32"/>
  <c r="W9" i="38"/>
  <c r="X8" i="38"/>
  <c r="AY11" i="36"/>
  <c r="AX9" i="16"/>
  <c r="X12" i="33"/>
  <c r="X14" i="33" s="1"/>
  <c r="AX6" i="15"/>
  <c r="W6" i="7"/>
  <c r="W13" i="10"/>
  <c r="W8" i="38"/>
  <c r="AY9" i="16"/>
  <c r="AX6" i="33"/>
  <c r="W12" i="12"/>
  <c r="X10" i="32"/>
  <c r="X13" i="32" s="1"/>
  <c r="K26" i="18"/>
  <c r="AX13" i="10"/>
  <c r="W9" i="37"/>
  <c r="X12" i="12"/>
  <c r="X21" i="12" s="1"/>
  <c r="K18" i="30"/>
  <c r="K16" i="30"/>
  <c r="H18" i="30"/>
  <c r="I18" i="30"/>
  <c r="I11" i="30"/>
  <c r="H323" i="3" s="1"/>
  <c r="I20" i="18"/>
  <c r="J19" i="18"/>
  <c r="C16" i="30"/>
  <c r="C15" i="30"/>
  <c r="D15" i="18"/>
  <c r="C140" i="3" s="1"/>
  <c r="D11" i="30"/>
  <c r="C323" i="3" s="1"/>
  <c r="E7" i="30"/>
  <c r="E16" i="30"/>
  <c r="E10" i="30"/>
  <c r="D322" i="3" s="1"/>
  <c r="F10" i="30"/>
  <c r="E322" i="3" s="1"/>
  <c r="H25" i="18"/>
  <c r="I15" i="18"/>
  <c r="H140" i="3" s="1"/>
  <c r="I15" i="30"/>
  <c r="J7" i="30"/>
  <c r="J8" i="18"/>
  <c r="C8" i="18"/>
  <c r="H11" i="30"/>
  <c r="G323" i="3" s="1"/>
  <c r="J25" i="18"/>
  <c r="J11" i="30"/>
  <c r="I323" i="3" s="1"/>
  <c r="C11" i="30"/>
  <c r="B323" i="3" s="1"/>
  <c r="D16" i="30"/>
  <c r="D15" i="30"/>
  <c r="D19" i="18"/>
  <c r="E15" i="30"/>
  <c r="G12" i="30"/>
  <c r="F324" i="3" s="1"/>
  <c r="H15" i="18"/>
  <c r="G140" i="3" s="1"/>
  <c r="I19" i="18"/>
  <c r="J16" i="30"/>
  <c r="D7" i="30"/>
  <c r="F7" i="18"/>
  <c r="F9" i="18" s="1"/>
  <c r="J10" i="18"/>
  <c r="E12" i="30"/>
  <c r="D324" i="3" s="1"/>
  <c r="F11" i="30"/>
  <c r="E323" i="3" s="1"/>
  <c r="G14" i="18"/>
  <c r="F139" i="3" s="1"/>
  <c r="G11" i="30"/>
  <c r="F323" i="3" s="1"/>
  <c r="G24" i="18"/>
  <c r="H6" i="30"/>
  <c r="I12" i="30"/>
  <c r="H324" i="3" s="1"/>
  <c r="K15" i="30"/>
  <c r="C12" i="30"/>
  <c r="B324" i="3" s="1"/>
  <c r="G16" i="30"/>
  <c r="H26" i="18"/>
  <c r="K12" i="30"/>
  <c r="J324" i="3" s="1"/>
  <c r="F16" i="30"/>
  <c r="F12" i="30"/>
  <c r="E324" i="3" s="1"/>
  <c r="H12" i="30"/>
  <c r="G324" i="3" s="1"/>
  <c r="E11" i="30"/>
  <c r="D323" i="3" s="1"/>
  <c r="G15" i="30"/>
  <c r="H15" i="30"/>
  <c r="AY6" i="15"/>
  <c r="X11" i="12"/>
  <c r="X14" i="6"/>
  <c r="X17" i="6" s="1"/>
  <c r="X6" i="6"/>
  <c r="X10" i="10"/>
  <c r="X12" i="10" s="1"/>
  <c r="W8" i="9"/>
  <c r="AX6" i="6"/>
  <c r="AX9" i="6" s="1"/>
  <c r="AX6" i="32"/>
  <c r="X9" i="37"/>
  <c r="X11" i="37" s="1"/>
  <c r="AY11" i="12"/>
  <c r="G8" i="18"/>
  <c r="U24" i="21"/>
  <c r="W14" i="6"/>
  <c r="W17" i="6" s="1"/>
  <c r="J15" i="30"/>
  <c r="F15" i="30"/>
  <c r="W10" i="32"/>
  <c r="W13" i="32" s="1"/>
  <c r="W11" i="15"/>
  <c r="AX9" i="39"/>
  <c r="AY14" i="6"/>
  <c r="AY17" i="6" s="1"/>
  <c r="AY14" i="32"/>
  <c r="AY21" i="32" s="1"/>
  <c r="AY18" i="6"/>
  <c r="AY23" i="6" s="1"/>
  <c r="AX9" i="30"/>
  <c r="AX13" i="30" s="1"/>
  <c r="AY8" i="9"/>
  <c r="H8" i="18"/>
  <c r="K14" i="18"/>
  <c r="J139" i="3" s="1"/>
  <c r="G6" i="30"/>
  <c r="H22" i="18"/>
  <c r="K15" i="18"/>
  <c r="J140" i="3" s="1"/>
  <c r="J15" i="18"/>
  <c r="I140" i="3" s="1"/>
  <c r="J26" i="18"/>
  <c r="K24" i="18"/>
  <c r="AZ25" i="21"/>
  <c r="AZ9" i="38"/>
  <c r="Y25" i="21"/>
  <c r="AZ16" i="18"/>
  <c r="AZ14" i="21"/>
  <c r="AY491" i="3" s="1"/>
  <c r="Y9" i="16"/>
  <c r="Y12" i="33"/>
  <c r="Y14" i="33" s="1"/>
  <c r="Y18" i="6"/>
  <c r="Y23" i="6" s="1"/>
  <c r="AZ11" i="12"/>
  <c r="AZ6" i="12"/>
  <c r="AZ25" i="18"/>
  <c r="Y8" i="37"/>
  <c r="Y11" i="36"/>
  <c r="AZ7" i="39"/>
  <c r="AZ9" i="39"/>
  <c r="AZ11" i="39" s="1"/>
  <c r="AZ7" i="37"/>
  <c r="AZ6" i="37"/>
  <c r="AZ8" i="37"/>
  <c r="AZ9" i="16"/>
  <c r="AZ6" i="15"/>
  <c r="AZ11" i="33"/>
  <c r="AZ12" i="12"/>
  <c r="AZ21" i="12" s="1"/>
  <c r="AZ21" i="21"/>
  <c r="Y7" i="36"/>
  <c r="Y11" i="14"/>
  <c r="Y17" i="14" s="1"/>
  <c r="Y9" i="37"/>
  <c r="Y15" i="7"/>
  <c r="Y22" i="7" s="1"/>
  <c r="Y10" i="10"/>
  <c r="Y12" i="10" s="1"/>
  <c r="Y14" i="32"/>
  <c r="Y21" i="32" s="1"/>
  <c r="AZ11" i="7"/>
  <c r="AZ14" i="7" s="1"/>
  <c r="AZ15" i="7"/>
  <c r="AZ22" i="7" s="1"/>
  <c r="AZ17" i="13"/>
  <c r="AZ21" i="13" s="1"/>
  <c r="Y11" i="12"/>
  <c r="Y6" i="12"/>
  <c r="Y12" i="12"/>
  <c r="Y14" i="18"/>
  <c r="X139" i="3" s="1"/>
  <c r="Y9" i="39"/>
  <c r="Y8" i="39"/>
  <c r="Y7" i="37"/>
  <c r="Y6" i="37"/>
  <c r="AZ8" i="38"/>
  <c r="AZ11" i="36"/>
  <c r="Y6" i="33"/>
  <c r="Y13" i="10"/>
  <c r="Y18" i="10" s="1"/>
  <c r="AZ14" i="6"/>
  <c r="AZ17" i="6" s="1"/>
  <c r="AZ18" i="6"/>
  <c r="AZ23" i="6" s="1"/>
  <c r="Y9" i="30"/>
  <c r="Y21" i="21"/>
  <c r="AZ7" i="32"/>
  <c r="AZ9" i="32" s="1"/>
  <c r="Y7" i="7"/>
  <c r="AZ10" i="6"/>
  <c r="Y14" i="6"/>
  <c r="Y17" i="6" s="1"/>
  <c r="AZ12" i="36"/>
  <c r="AZ13" i="13"/>
  <c r="AZ16" i="13" s="1"/>
  <c r="Y14" i="21"/>
  <c r="X481" i="3" s="1"/>
  <c r="AZ10" i="21"/>
  <c r="AY492" i="3" s="1"/>
  <c r="AZ13" i="21"/>
  <c r="AY490" i="3" s="1"/>
  <c r="AZ7" i="12"/>
  <c r="AZ7" i="36"/>
  <c r="Y6" i="15"/>
  <c r="Y10" i="15"/>
  <c r="Y11" i="15"/>
  <c r="Y22" i="15" s="1"/>
  <c r="AZ13" i="26"/>
  <c r="AY512" i="3" s="1"/>
  <c r="AZ12" i="17"/>
  <c r="AY129" i="3" s="1"/>
  <c r="Y16" i="18"/>
  <c r="Y25" i="18"/>
  <c r="Y10" i="21"/>
  <c r="X482" i="3" s="1"/>
  <c r="AZ14" i="18"/>
  <c r="AY151" i="3" s="1"/>
  <c r="AZ8" i="18"/>
  <c r="AZ12" i="33"/>
  <c r="AZ14" i="33" s="1"/>
  <c r="AZ6" i="33"/>
  <c r="Y6" i="10"/>
  <c r="Y6" i="9"/>
  <c r="Y9" i="9"/>
  <c r="Y14" i="9" s="1"/>
  <c r="Y8" i="9"/>
  <c r="AZ21" i="17"/>
  <c r="AY126" i="3" s="1"/>
  <c r="AZ19" i="17"/>
  <c r="AZ9" i="9"/>
  <c r="AZ14" i="9" s="1"/>
  <c r="AZ6" i="32"/>
  <c r="AZ10" i="32"/>
  <c r="AZ13" i="32" s="1"/>
  <c r="Y6" i="20"/>
  <c r="Y8" i="20" s="1"/>
  <c r="AZ6" i="20"/>
  <c r="AZ8" i="20" s="1"/>
  <c r="AZ15" i="20"/>
  <c r="AY177" i="3" s="1"/>
  <c r="Y13" i="13"/>
  <c r="Y16" i="13" s="1"/>
  <c r="Y13" i="20"/>
  <c r="Y16" i="20" s="1"/>
  <c r="Y17" i="20"/>
  <c r="Y26" i="20" s="1"/>
  <c r="AZ24" i="1"/>
  <c r="AZ24" i="31"/>
  <c r="AZ28" i="31"/>
  <c r="AZ32" i="31"/>
  <c r="AZ33" i="17"/>
  <c r="AZ31" i="17"/>
  <c r="AZ7" i="31"/>
  <c r="AZ13" i="10"/>
  <c r="AZ18" i="10" s="1"/>
  <c r="AZ10" i="10"/>
  <c r="AZ12" i="10" s="1"/>
  <c r="AZ7" i="9"/>
  <c r="AZ6" i="9"/>
  <c r="AZ24" i="17"/>
  <c r="Z26" i="18"/>
  <c r="AZ8" i="1"/>
  <c r="Y26" i="18"/>
  <c r="Y22" i="18"/>
  <c r="AZ9" i="20"/>
  <c r="AZ17" i="20"/>
  <c r="Y24" i="2"/>
  <c r="AZ23" i="26"/>
  <c r="AY511" i="3" s="1"/>
  <c r="AZ11" i="15"/>
  <c r="AZ22" i="15" s="1"/>
  <c r="AZ10" i="15"/>
  <c r="Y7" i="26"/>
  <c r="Y9" i="26" s="1"/>
  <c r="Y23" i="26"/>
  <c r="X499" i="3" s="1"/>
  <c r="Y10" i="26"/>
  <c r="Y7" i="34"/>
  <c r="Y9" i="34" s="1"/>
  <c r="Y13" i="21"/>
  <c r="X480" i="3" s="1"/>
  <c r="Y6" i="22"/>
  <c r="Y11" i="22"/>
  <c r="Y24" i="21"/>
  <c r="AZ13" i="20"/>
  <c r="AZ16" i="20" s="1"/>
  <c r="F8" i="18"/>
  <c r="J20" i="18"/>
  <c r="AT11" i="35"/>
  <c r="S24" i="21"/>
  <c r="U11" i="22"/>
  <c r="V23" i="17"/>
  <c r="U115" i="3" s="1"/>
  <c r="V9" i="21"/>
  <c r="AT9" i="17"/>
  <c r="AV7" i="22"/>
  <c r="AW6" i="10"/>
  <c r="AW8" i="9"/>
  <c r="AW6" i="9"/>
  <c r="AW13" i="18"/>
  <c r="AV150" i="3" s="1"/>
  <c r="V31" i="20"/>
  <c r="AT6" i="31"/>
  <c r="V11" i="12"/>
  <c r="AW8" i="38"/>
  <c r="U12" i="20"/>
  <c r="T166" i="3" s="1"/>
  <c r="D7" i="18"/>
  <c r="D9" i="18" s="1"/>
  <c r="X24" i="1"/>
  <c r="AV11" i="35"/>
  <c r="U10" i="34"/>
  <c r="X8" i="2"/>
  <c r="AX6" i="38"/>
  <c r="AV9" i="37"/>
  <c r="AV7" i="37"/>
  <c r="W18" i="6"/>
  <c r="W23" i="6" s="1"/>
  <c r="X6" i="39"/>
  <c r="AX10" i="15"/>
  <c r="AW8" i="30"/>
  <c r="W15" i="7"/>
  <c r="W9" i="9"/>
  <c r="W10" i="10"/>
  <c r="W12" i="10" s="1"/>
  <c r="AX10" i="10"/>
  <c r="AX12" i="33"/>
  <c r="AX14" i="33" s="1"/>
  <c r="AY10" i="15"/>
  <c r="W11" i="7"/>
  <c r="W14" i="7" s="1"/>
  <c r="W11" i="33"/>
  <c r="W9" i="16"/>
  <c r="X6" i="7"/>
  <c r="AY6" i="9"/>
  <c r="X9" i="30"/>
  <c r="X13" i="30" s="1"/>
  <c r="AX6" i="7"/>
  <c r="W10" i="15"/>
  <c r="W12" i="33"/>
  <c r="W14" i="33" s="1"/>
  <c r="AY8" i="39"/>
  <c r="AW7" i="30"/>
  <c r="X6" i="37"/>
  <c r="AY6" i="39"/>
  <c r="X6" i="32"/>
  <c r="AY10" i="32"/>
  <c r="AY13" i="32" s="1"/>
  <c r="X6" i="15"/>
  <c r="X8" i="37"/>
  <c r="X11" i="15"/>
  <c r="X22" i="15" s="1"/>
  <c r="X10" i="15"/>
  <c r="X11" i="7"/>
  <c r="X14" i="7" s="1"/>
  <c r="AW24" i="18"/>
  <c r="I14" i="18"/>
  <c r="H139" i="3" s="1"/>
  <c r="Z15" i="18"/>
  <c r="Y140" i="3" s="1"/>
  <c r="Z19" i="18"/>
  <c r="Z18" i="17"/>
  <c r="Z6" i="20"/>
  <c r="Z8" i="20" s="1"/>
  <c r="Z13" i="20"/>
  <c r="Z17" i="20"/>
  <c r="Z23" i="26"/>
  <c r="Y499" i="3" s="1"/>
  <c r="Z6" i="26"/>
  <c r="Z7" i="34"/>
  <c r="Z9" i="34" s="1"/>
  <c r="Z6" i="34"/>
  <c r="Z10" i="35"/>
  <c r="Z11" i="35"/>
  <c r="Z11" i="34"/>
  <c r="Z10" i="34"/>
  <c r="Z24" i="2"/>
  <c r="AZ11" i="35"/>
  <c r="AZ13" i="35" s="1"/>
  <c r="Y6" i="39"/>
  <c r="AZ6" i="6"/>
  <c r="AZ9" i="6" s="1"/>
  <c r="AZ6" i="7"/>
  <c r="Y17" i="13"/>
  <c r="Y21" i="13" s="1"/>
  <c r="Y8" i="2"/>
  <c r="AZ19" i="18"/>
  <c r="Y8" i="38"/>
  <c r="AZ6" i="38"/>
  <c r="Y7" i="38"/>
  <c r="AZ11" i="14"/>
  <c r="AZ17" i="14" s="1"/>
  <c r="AZ7" i="10"/>
  <c r="AZ9" i="10" s="1"/>
  <c r="Y7" i="39"/>
  <c r="Y6" i="38"/>
  <c r="Y6" i="36"/>
  <c r="AZ9" i="37"/>
  <c r="AZ11" i="37" s="1"/>
  <c r="Y11" i="7"/>
  <c r="Y14" i="7" s="1"/>
  <c r="Y6" i="32"/>
  <c r="H13" i="18"/>
  <c r="G138" i="3" s="1"/>
  <c r="AT13" i="17"/>
  <c r="AZ22" i="18"/>
  <c r="H24" i="18"/>
  <c r="AZ7" i="18"/>
  <c r="AZ9" i="18" s="1"/>
  <c r="J8" i="30"/>
  <c r="C13" i="18"/>
  <c r="B138" i="3" s="1"/>
  <c r="U7" i="26"/>
  <c r="AZ13" i="18"/>
  <c r="AY150" i="3" s="1"/>
  <c r="AZ11" i="26"/>
  <c r="AZ22" i="26" s="1"/>
  <c r="U9" i="20"/>
  <c r="AT10" i="35"/>
  <c r="V19" i="17"/>
  <c r="V20" i="26"/>
  <c r="V10" i="20"/>
  <c r="U161" i="3" s="1"/>
  <c r="AW8" i="22"/>
  <c r="AV469" i="3" s="1"/>
  <c r="AV9" i="20"/>
  <c r="W7" i="9"/>
  <c r="AX14" i="6"/>
  <c r="AX17" i="6" s="1"/>
  <c r="AX6" i="10"/>
  <c r="AX7" i="36"/>
  <c r="W14" i="32"/>
  <c r="W21" i="32" s="1"/>
  <c r="AX7" i="10"/>
  <c r="AX9" i="10" s="1"/>
  <c r="AX9" i="9"/>
  <c r="X8" i="39"/>
  <c r="AX11" i="36"/>
  <c r="W6" i="33"/>
  <c r="AX11" i="15"/>
  <c r="X6" i="12"/>
  <c r="W7" i="33"/>
  <c r="AY9" i="38"/>
  <c r="AY12" i="38" s="1"/>
  <c r="AY6" i="37"/>
  <c r="X9" i="16"/>
  <c r="X6" i="33"/>
  <c r="AX7" i="14"/>
  <c r="AV8" i="37"/>
  <c r="W6" i="36"/>
  <c r="AX8" i="39"/>
  <c r="AX8" i="38"/>
  <c r="X15" i="7"/>
  <c r="AX11" i="7"/>
  <c r="AV10" i="21"/>
  <c r="AU492" i="3" s="1"/>
  <c r="X11" i="36"/>
  <c r="AY11" i="14"/>
  <c r="AY17" i="14" s="1"/>
  <c r="G15" i="18"/>
  <c r="F140" i="3" s="1"/>
  <c r="I7" i="30"/>
  <c r="E16" i="18"/>
  <c r="C12" i="18"/>
  <c r="B137" i="3" s="1"/>
  <c r="I8" i="18"/>
  <c r="H19" i="18"/>
  <c r="D16" i="18"/>
  <c r="D13" i="18"/>
  <c r="C138" i="3" s="1"/>
  <c r="C16" i="18"/>
  <c r="G26" i="18"/>
  <c r="G7" i="18"/>
  <c r="G9" i="18" s="1"/>
  <c r="F16" i="18"/>
  <c r="K13" i="18"/>
  <c r="J138" i="3" s="1"/>
  <c r="J22" i="18"/>
  <c r="D9" i="30"/>
  <c r="G12" i="18"/>
  <c r="F137" i="3" s="1"/>
  <c r="E7" i="18"/>
  <c r="E9" i="18" s="1"/>
  <c r="K22" i="18"/>
  <c r="H20" i="18"/>
  <c r="AW6" i="36"/>
  <c r="AT15" i="18"/>
  <c r="AS152" i="3" s="1"/>
  <c r="V7" i="15"/>
  <c r="V9" i="15" s="1"/>
  <c r="I16" i="18"/>
  <c r="J14" i="18"/>
  <c r="I139" i="3" s="1"/>
  <c r="J24" i="18"/>
  <c r="AW16" i="18"/>
  <c r="AW6" i="39"/>
  <c r="AW23" i="17"/>
  <c r="AV127" i="3" s="1"/>
  <c r="AW15" i="7"/>
  <c r="AW6" i="6"/>
  <c r="S15" i="18"/>
  <c r="R140" i="3" s="1"/>
  <c r="E15" i="18"/>
  <c r="D140" i="3" s="1"/>
  <c r="K19" i="18"/>
  <c r="D14" i="18"/>
  <c r="C139" i="3" s="1"/>
  <c r="C6" i="30"/>
  <c r="AW24" i="21"/>
  <c r="AW23" i="21"/>
  <c r="V7" i="12"/>
  <c r="H16" i="18"/>
  <c r="AV24" i="2"/>
  <c r="V21" i="21"/>
  <c r="V8" i="30"/>
  <c r="AW7" i="7"/>
  <c r="G13" i="18"/>
  <c r="F138" i="3" s="1"/>
  <c r="K25" i="18"/>
  <c r="AW9" i="39"/>
  <c r="AW11" i="39" s="1"/>
  <c r="I22" i="18"/>
  <c r="AT11" i="22"/>
  <c r="V6" i="13"/>
  <c r="V8" i="13" s="1"/>
  <c r="V6" i="30"/>
  <c r="AW17" i="22"/>
  <c r="V15" i="17"/>
  <c r="AT18" i="17"/>
  <c r="V9" i="13"/>
  <c r="V12" i="20"/>
  <c r="U166" i="3" s="1"/>
  <c r="AW28" i="17"/>
  <c r="AW15" i="18"/>
  <c r="AV152" i="3" s="1"/>
  <c r="AW13" i="34"/>
  <c r="AV576" i="3" s="1"/>
  <c r="AW15" i="17"/>
  <c r="AW24" i="31"/>
  <c r="AW7" i="9"/>
  <c r="Y11" i="31"/>
  <c r="Y13" i="31" s="1"/>
  <c r="AZ6" i="39"/>
  <c r="W8" i="39"/>
  <c r="AX9" i="37"/>
  <c r="AY12" i="36"/>
  <c r="AY15" i="36" s="1"/>
  <c r="X14" i="32"/>
  <c r="AY15" i="7"/>
  <c r="AY22" i="7" s="1"/>
  <c r="AY6" i="32"/>
  <c r="W6" i="9"/>
  <c r="X9" i="38"/>
  <c r="X12" i="38" s="1"/>
  <c r="AY6" i="38"/>
  <c r="AX8" i="37"/>
  <c r="AX11" i="33"/>
  <c r="AZ8" i="39"/>
  <c r="AZ9" i="30"/>
  <c r="Z8" i="37"/>
  <c r="Z12" i="36"/>
  <c r="Z10" i="15"/>
  <c r="Z9" i="16"/>
  <c r="X6" i="10"/>
  <c r="AY11" i="7"/>
  <c r="AY14" i="7" s="1"/>
  <c r="X8" i="30"/>
  <c r="AY8" i="38"/>
  <c r="X7" i="10"/>
  <c r="X9" i="10" s="1"/>
  <c r="AZ6" i="36"/>
  <c r="Y11" i="33"/>
  <c r="Y12" i="36"/>
  <c r="AV10" i="34"/>
  <c r="AV6" i="33"/>
  <c r="AY9" i="37"/>
  <c r="AY11" i="15"/>
  <c r="AY12" i="12"/>
  <c r="X6" i="9"/>
  <c r="AY6" i="7"/>
  <c r="AY10" i="10"/>
  <c r="AY12" i="10" s="1"/>
  <c r="AY6" i="10"/>
  <c r="AW14" i="18"/>
  <c r="AV151" i="3" s="1"/>
  <c r="AZ6" i="31"/>
  <c r="U13" i="20"/>
  <c r="U16" i="20" s="1"/>
  <c r="C20" i="18"/>
  <c r="AW21" i="21"/>
  <c r="Y24" i="18" l="1"/>
  <c r="Y13" i="17"/>
  <c r="Y17" i="17" s="1"/>
  <c r="Y18" i="17"/>
  <c r="Y15" i="31"/>
  <c r="Y14" i="31"/>
  <c r="AZ9" i="17"/>
  <c r="AZ13" i="17"/>
  <c r="AZ17" i="17" s="1"/>
  <c r="AZ8" i="2"/>
  <c r="AZ6" i="21"/>
  <c r="AZ10" i="18"/>
  <c r="AZ13" i="22"/>
  <c r="AY470" i="3" s="1"/>
  <c r="Y7" i="10"/>
  <c r="Y9" i="10" s="1"/>
  <c r="AZ24" i="18"/>
  <c r="Y11" i="26"/>
  <c r="Y5" i="26"/>
  <c r="AZ24" i="2"/>
  <c r="AZ22" i="2" s="1"/>
  <c r="Y7" i="31"/>
  <c r="AZ7" i="38"/>
  <c r="Y7" i="9"/>
  <c r="Y10" i="39"/>
  <c r="Y11" i="39" s="1"/>
  <c r="Y10" i="37"/>
  <c r="Y11" i="37" s="1"/>
  <c r="Y10" i="16"/>
  <c r="Y10" i="30"/>
  <c r="X322" i="3" s="1"/>
  <c r="AZ15" i="36"/>
  <c r="AZ15" i="22"/>
  <c r="AZ33" i="2"/>
  <c r="AZ10" i="38"/>
  <c r="AY533" i="3" s="1"/>
  <c r="AZ13" i="36"/>
  <c r="AY555" i="3" s="1"/>
  <c r="AZ18" i="17"/>
  <c r="Y15" i="16"/>
  <c r="Y6" i="13"/>
  <c r="U6" i="26"/>
  <c r="AV16" i="22"/>
  <c r="AU468" i="3" s="1"/>
  <c r="AV23" i="2"/>
  <c r="U10" i="26"/>
  <c r="U8" i="2"/>
  <c r="U24" i="2"/>
  <c r="U23" i="21"/>
  <c r="AV8" i="2"/>
  <c r="AV6" i="26"/>
  <c r="U33" i="2"/>
  <c r="U19" i="22"/>
  <c r="U25" i="21"/>
  <c r="AV12" i="22"/>
  <c r="AV11" i="22"/>
  <c r="U6" i="21"/>
  <c r="AV17" i="22"/>
  <c r="AV21" i="21"/>
  <c r="AV33" i="2"/>
  <c r="U6" i="22"/>
  <c r="U12" i="22"/>
  <c r="U16" i="21"/>
  <c r="U19" i="21"/>
  <c r="AV14" i="21"/>
  <c r="AU491" i="3" s="1"/>
  <c r="U13" i="35"/>
  <c r="U7" i="35"/>
  <c r="U9" i="35" s="1"/>
  <c r="AV5" i="39"/>
  <c r="AV13" i="39" s="1"/>
  <c r="AV9" i="2"/>
  <c r="AV41" i="2" s="1"/>
  <c r="AV19" i="2"/>
  <c r="AV51" i="2" s="1"/>
  <c r="AV5" i="16"/>
  <c r="AV18" i="16" s="1"/>
  <c r="AV20" i="16" s="1"/>
  <c r="AV13" i="26"/>
  <c r="AU512" i="3" s="1"/>
  <c r="U12" i="14"/>
  <c r="T343" i="3" s="1"/>
  <c r="U21" i="20"/>
  <c r="AV27" i="2"/>
  <c r="AV12" i="37"/>
  <c r="U26" i="2"/>
  <c r="U42" i="2" s="1"/>
  <c r="U13" i="38"/>
  <c r="T524" i="3" s="1"/>
  <c r="U28" i="2"/>
  <c r="U16" i="36"/>
  <c r="T541" i="3" s="1"/>
  <c r="U31" i="2"/>
  <c r="U15" i="33"/>
  <c r="T584" i="3" s="1"/>
  <c r="AV9" i="21"/>
  <c r="AV9" i="22"/>
  <c r="AV28" i="2"/>
  <c r="AV16" i="36"/>
  <c r="AU553" i="3" s="1"/>
  <c r="U28" i="15"/>
  <c r="U28" i="26"/>
  <c r="U13" i="2"/>
  <c r="U5" i="35"/>
  <c r="AV15" i="33"/>
  <c r="AU592" i="3" s="1"/>
  <c r="AV31" i="2"/>
  <c r="AV11" i="2"/>
  <c r="AV5" i="37"/>
  <c r="AV13" i="2"/>
  <c r="AV5" i="35"/>
  <c r="AV15" i="35" s="1"/>
  <c r="U34" i="1"/>
  <c r="U18" i="14"/>
  <c r="T341" i="3" s="1"/>
  <c r="AV25" i="2"/>
  <c r="AV12" i="39"/>
  <c r="U10" i="2"/>
  <c r="U5" i="38"/>
  <c r="U12" i="2"/>
  <c r="U44" i="2" s="1"/>
  <c r="U5" i="36"/>
  <c r="U6" i="34"/>
  <c r="U17" i="34" s="1"/>
  <c r="U15" i="2"/>
  <c r="U5" i="33"/>
  <c r="U9" i="22"/>
  <c r="AV13" i="21"/>
  <c r="AU490" i="3" s="1"/>
  <c r="AV13" i="22"/>
  <c r="AU470" i="3" s="1"/>
  <c r="U15" i="16"/>
  <c r="AV5" i="26"/>
  <c r="AV32" i="26"/>
  <c r="AV29" i="15"/>
  <c r="AV11" i="34"/>
  <c r="AV15" i="34" s="1"/>
  <c r="AV13" i="34"/>
  <c r="AU576" i="3" s="1"/>
  <c r="AV16" i="21"/>
  <c r="AV18" i="21"/>
  <c r="U17" i="20"/>
  <c r="U19" i="20"/>
  <c r="T164" i="3" s="1"/>
  <c r="AV34" i="1"/>
  <c r="AV18" i="14"/>
  <c r="AU353" i="3" s="1"/>
  <c r="AV8" i="22"/>
  <c r="AU469" i="3" s="1"/>
  <c r="AV5" i="15"/>
  <c r="AV20" i="2"/>
  <c r="AU449" i="3" s="1"/>
  <c r="U14" i="2"/>
  <c r="U5" i="34"/>
  <c r="T562" i="3" s="1"/>
  <c r="U8" i="20"/>
  <c r="AV29" i="2"/>
  <c r="AV14" i="35"/>
  <c r="U18" i="1"/>
  <c r="U5" i="14"/>
  <c r="AV12" i="35"/>
  <c r="AV13" i="35" s="1"/>
  <c r="AV10" i="35"/>
  <c r="BN567" i="3"/>
  <c r="U12" i="34"/>
  <c r="T565" i="3" s="1"/>
  <c r="BN565" i="3" s="1"/>
  <c r="U21" i="21"/>
  <c r="U17" i="22"/>
  <c r="AV18" i="20"/>
  <c r="AU178" i="3" s="1"/>
  <c r="AV36" i="2"/>
  <c r="AV52" i="2" s="1"/>
  <c r="AV23" i="15"/>
  <c r="AU613" i="3" s="1"/>
  <c r="AV11" i="37"/>
  <c r="U32" i="26"/>
  <c r="U29" i="15"/>
  <c r="U30" i="15"/>
  <c r="U33" i="26"/>
  <c r="AV33" i="26"/>
  <c r="AV30" i="15"/>
  <c r="AV22" i="2"/>
  <c r="AV16" i="26"/>
  <c r="AU514" i="3" s="1"/>
  <c r="U23" i="15"/>
  <c r="T601" i="3" s="1"/>
  <c r="U36" i="2"/>
  <c r="U22" i="20"/>
  <c r="U36" i="20"/>
  <c r="U11" i="2"/>
  <c r="U5" i="37"/>
  <c r="AV5" i="14"/>
  <c r="AV18" i="1"/>
  <c r="AV50" i="1" s="1"/>
  <c r="AV25" i="21"/>
  <c r="AV19" i="22"/>
  <c r="U26" i="15"/>
  <c r="U27" i="26"/>
  <c r="U27" i="15"/>
  <c r="AV28" i="15"/>
  <c r="AV28" i="26"/>
  <c r="AV16" i="34"/>
  <c r="AU574" i="3" s="1"/>
  <c r="AV30" i="2"/>
  <c r="AV27" i="20"/>
  <c r="AV33" i="1"/>
  <c r="AV22" i="1" s="1"/>
  <c r="U16" i="34"/>
  <c r="T564" i="3" s="1"/>
  <c r="BN564" i="3" s="1"/>
  <c r="U30" i="2"/>
  <c r="U29" i="2"/>
  <c r="U14" i="35"/>
  <c r="AV11" i="21"/>
  <c r="U17" i="14"/>
  <c r="AV5" i="38"/>
  <c r="AV10" i="2"/>
  <c r="U11" i="39"/>
  <c r="U7" i="20"/>
  <c r="U27" i="2"/>
  <c r="U12" i="37"/>
  <c r="U9" i="2"/>
  <c r="U5" i="39"/>
  <c r="U13" i="22"/>
  <c r="T458" i="3" s="1"/>
  <c r="AV27" i="15"/>
  <c r="AV27" i="26"/>
  <c r="AV17" i="1"/>
  <c r="AV5" i="20"/>
  <c r="U19" i="2"/>
  <c r="U51" i="2" s="1"/>
  <c r="U5" i="16"/>
  <c r="U18" i="16" s="1"/>
  <c r="U20" i="16" s="1"/>
  <c r="U15" i="34"/>
  <c r="AV5" i="33"/>
  <c r="AV15" i="2"/>
  <c r="U25" i="20"/>
  <c r="U25" i="2"/>
  <c r="U12" i="39"/>
  <c r="U13" i="39" s="1"/>
  <c r="BN566" i="3"/>
  <c r="U14" i="21"/>
  <c r="T481" i="3" s="1"/>
  <c r="U14" i="22"/>
  <c r="T459" i="3" s="1"/>
  <c r="U13" i="26"/>
  <c r="T500" i="3" s="1"/>
  <c r="AV30" i="20"/>
  <c r="AV26" i="2"/>
  <c r="AV32" i="2" s="1"/>
  <c r="AV13" i="38"/>
  <c r="AU532" i="3" s="1"/>
  <c r="U10" i="39"/>
  <c r="AV12" i="2"/>
  <c r="AV5" i="36"/>
  <c r="U12" i="21"/>
  <c r="U15" i="21" s="1"/>
  <c r="U35" i="20"/>
  <c r="T160" i="3" s="1"/>
  <c r="AV9" i="35"/>
  <c r="U5" i="15"/>
  <c r="U20" i="2"/>
  <c r="AV11" i="39"/>
  <c r="U9" i="26"/>
  <c r="AV12" i="14"/>
  <c r="AU355" i="3" s="1"/>
  <c r="W11" i="35"/>
  <c r="W19" i="21"/>
  <c r="W10" i="38"/>
  <c r="V525" i="3" s="1"/>
  <c r="W14" i="35"/>
  <c r="W6" i="34"/>
  <c r="W10" i="34"/>
  <c r="W7" i="10"/>
  <c r="W9" i="10" s="1"/>
  <c r="W8" i="2"/>
  <c r="W24" i="2"/>
  <c r="W22" i="2" s="1"/>
  <c r="W10" i="35"/>
  <c r="W11" i="34"/>
  <c r="W7" i="35"/>
  <c r="W7" i="38"/>
  <c r="W6" i="35"/>
  <c r="W20" i="17"/>
  <c r="V113" i="3" s="1"/>
  <c r="W24" i="18"/>
  <c r="W7" i="32"/>
  <c r="W9" i="32" s="1"/>
  <c r="Y9" i="21"/>
  <c r="Y13" i="22"/>
  <c r="X458" i="3" s="1"/>
  <c r="Y24" i="1"/>
  <c r="Y8" i="1"/>
  <c r="Y40" i="1" s="1"/>
  <c r="Y12" i="18"/>
  <c r="X137" i="3" s="1"/>
  <c r="Y6" i="7"/>
  <c r="Y7" i="32"/>
  <c r="Y9" i="32" s="1"/>
  <c r="Y6" i="18"/>
  <c r="Y10" i="32"/>
  <c r="Y13" i="32" s="1"/>
  <c r="X11" i="21"/>
  <c r="X16" i="21"/>
  <c r="W479" i="3" s="1"/>
  <c r="X6" i="21"/>
  <c r="X10" i="6"/>
  <c r="X8" i="1"/>
  <c r="X40" i="1" s="1"/>
  <c r="X18" i="6"/>
  <c r="X23" i="6" s="1"/>
  <c r="X14" i="10"/>
  <c r="W245" i="3" s="1"/>
  <c r="X24" i="18"/>
  <c r="X7" i="7"/>
  <c r="X6" i="18"/>
  <c r="X13" i="18"/>
  <c r="W138" i="3" s="1"/>
  <c r="Y10" i="18"/>
  <c r="Y12" i="21"/>
  <c r="Y15" i="21" s="1"/>
  <c r="Y23" i="21"/>
  <c r="AZ29" i="17"/>
  <c r="Y17" i="1"/>
  <c r="Y5" i="20"/>
  <c r="AZ11" i="21"/>
  <c r="AZ5" i="26"/>
  <c r="AZ10" i="26"/>
  <c r="Y17" i="2"/>
  <c r="AZ16" i="21"/>
  <c r="Y40" i="2"/>
  <c r="Y14" i="26"/>
  <c r="Y22" i="13"/>
  <c r="Y35" i="1"/>
  <c r="AZ12" i="21"/>
  <c r="AZ15" i="21" s="1"/>
  <c r="AZ16" i="34"/>
  <c r="AY574" i="3" s="1"/>
  <c r="AZ30" i="2"/>
  <c r="Y11" i="35"/>
  <c r="Y11" i="2"/>
  <c r="Y5" i="37"/>
  <c r="AZ5" i="37"/>
  <c r="AZ11" i="2"/>
  <c r="Y19" i="10"/>
  <c r="X244" i="3" s="1"/>
  <c r="Y27" i="1"/>
  <c r="Y30" i="1"/>
  <c r="Y22" i="32"/>
  <c r="X304" i="3" s="1"/>
  <c r="Y13" i="18"/>
  <c r="X138" i="3" s="1"/>
  <c r="Y12" i="34"/>
  <c r="X565" i="3" s="1"/>
  <c r="Y20" i="26"/>
  <c r="AZ5" i="13"/>
  <c r="AZ19" i="1"/>
  <c r="AZ22" i="12"/>
  <c r="AZ36" i="1"/>
  <c r="AZ15" i="2"/>
  <c r="AY448" i="3" s="1"/>
  <c r="AZ5" i="33"/>
  <c r="Y10" i="38"/>
  <c r="X525" i="3" s="1"/>
  <c r="Y13" i="36"/>
  <c r="X543" i="3" s="1"/>
  <c r="Y27" i="26"/>
  <c r="Y27" i="15"/>
  <c r="Y30" i="15"/>
  <c r="Y33" i="26"/>
  <c r="AZ33" i="26"/>
  <c r="AZ30" i="15"/>
  <c r="Y7" i="12"/>
  <c r="Y21" i="31"/>
  <c r="Y29" i="1"/>
  <c r="Y27" i="17"/>
  <c r="Y23" i="1"/>
  <c r="AZ28" i="1"/>
  <c r="AZ15" i="9"/>
  <c r="AY277" i="3" s="1"/>
  <c r="AZ7" i="21"/>
  <c r="AZ9" i="21"/>
  <c r="Y9" i="2"/>
  <c r="Y5" i="39"/>
  <c r="AZ27" i="2"/>
  <c r="AZ12" i="37"/>
  <c r="AZ9" i="2"/>
  <c r="AZ5" i="39"/>
  <c r="Y24" i="6"/>
  <c r="X188" i="3" s="1"/>
  <c r="Y25" i="1"/>
  <c r="Y5" i="10"/>
  <c r="Y11" i="1"/>
  <c r="Y14" i="1"/>
  <c r="Y5" i="32"/>
  <c r="Y26" i="2"/>
  <c r="Y13" i="38"/>
  <c r="X524" i="3" s="1"/>
  <c r="Y28" i="2"/>
  <c r="Y16" i="36"/>
  <c r="X541" i="3" s="1"/>
  <c r="Y15" i="33"/>
  <c r="X584" i="3" s="1"/>
  <c r="Y31" i="2"/>
  <c r="Y13" i="26"/>
  <c r="X500" i="3" s="1"/>
  <c r="AZ31" i="1"/>
  <c r="AZ14" i="30"/>
  <c r="AZ5" i="12"/>
  <c r="AZ20" i="1"/>
  <c r="Y23" i="15"/>
  <c r="X601" i="3" s="1"/>
  <c r="Y36" i="2"/>
  <c r="Y32" i="26"/>
  <c r="Y29" i="15"/>
  <c r="AZ32" i="26"/>
  <c r="AZ29" i="15"/>
  <c r="Y5" i="34"/>
  <c r="Y14" i="2"/>
  <c r="Y11" i="21"/>
  <c r="Y16" i="22"/>
  <c r="X456" i="3" s="1"/>
  <c r="Y23" i="2"/>
  <c r="AZ5" i="22"/>
  <c r="AZ7" i="2"/>
  <c r="AZ40" i="1"/>
  <c r="AZ9" i="1"/>
  <c r="AZ5" i="6"/>
  <c r="AZ11" i="1"/>
  <c r="AZ5" i="10"/>
  <c r="Y7" i="21"/>
  <c r="Y12" i="35"/>
  <c r="Y10" i="35"/>
  <c r="AZ25" i="2"/>
  <c r="AZ12" i="39"/>
  <c r="Y9" i="1"/>
  <c r="Y5" i="6"/>
  <c r="Y18" i="14"/>
  <c r="X341" i="3" s="1"/>
  <c r="Y34" i="1"/>
  <c r="Y36" i="1"/>
  <c r="Y22" i="12"/>
  <c r="Y10" i="2"/>
  <c r="Y42" i="2" s="1"/>
  <c r="Y5" i="38"/>
  <c r="Y12" i="2"/>
  <c r="Y5" i="36"/>
  <c r="Y15" i="2"/>
  <c r="Y5" i="33"/>
  <c r="AZ5" i="30"/>
  <c r="AZ15" i="1"/>
  <c r="AZ18" i="20"/>
  <c r="AY178" i="3" s="1"/>
  <c r="AZ13" i="38"/>
  <c r="AY532" i="3" s="1"/>
  <c r="AZ26" i="2"/>
  <c r="Y28" i="26"/>
  <c r="Y28" i="15"/>
  <c r="AZ27" i="15"/>
  <c r="AZ27" i="26"/>
  <c r="AZ7" i="7"/>
  <c r="AZ8" i="7"/>
  <c r="AY230" i="3" s="1"/>
  <c r="AZ8" i="9"/>
  <c r="Y33" i="1"/>
  <c r="Y22" i="1" s="1"/>
  <c r="Y27" i="20"/>
  <c r="AZ16" i="22"/>
  <c r="AY468" i="3" s="1"/>
  <c r="AZ23" i="2"/>
  <c r="AZ5" i="21"/>
  <c r="AZ27" i="20"/>
  <c r="AZ33" i="1"/>
  <c r="AZ24" i="6"/>
  <c r="AY200" i="3" s="1"/>
  <c r="AZ25" i="1"/>
  <c r="AZ23" i="7"/>
  <c r="AZ26" i="1"/>
  <c r="Y14" i="30"/>
  <c r="Y31" i="1"/>
  <c r="Y5" i="14"/>
  <c r="Y18" i="1"/>
  <c r="Y20" i="1"/>
  <c r="Y5" i="12"/>
  <c r="Y11" i="34"/>
  <c r="AZ5" i="38"/>
  <c r="AY522" i="3" s="1"/>
  <c r="AZ10" i="2"/>
  <c r="AZ6" i="10"/>
  <c r="AZ14" i="32"/>
  <c r="AZ21" i="32" s="1"/>
  <c r="Y13" i="12"/>
  <c r="X391" i="3" s="1"/>
  <c r="Y19" i="2"/>
  <c r="Y51" i="2" s="1"/>
  <c r="Y5" i="16"/>
  <c r="Y18" i="16" s="1"/>
  <c r="Y20" i="16" s="1"/>
  <c r="AZ5" i="15"/>
  <c r="AZ20" i="2"/>
  <c r="AY449" i="3" s="1"/>
  <c r="Y5" i="31"/>
  <c r="Y13" i="1"/>
  <c r="Y45" i="1" s="1"/>
  <c r="AZ26" i="18"/>
  <c r="AZ28" i="17"/>
  <c r="AZ14" i="31"/>
  <c r="AZ20" i="31" s="1"/>
  <c r="AZ18" i="31"/>
  <c r="AZ22" i="32"/>
  <c r="AY312" i="3" s="1"/>
  <c r="AZ30" i="1"/>
  <c r="AZ10" i="1"/>
  <c r="AZ5" i="7"/>
  <c r="AZ15" i="33"/>
  <c r="AY592" i="3" s="1"/>
  <c r="AZ31" i="2"/>
  <c r="AZ47" i="2" s="1"/>
  <c r="Y12" i="37"/>
  <c r="Y27" i="2"/>
  <c r="Y6" i="35"/>
  <c r="Y28" i="1"/>
  <c r="Y15" i="9"/>
  <c r="X267" i="3" s="1"/>
  <c r="Y5" i="30"/>
  <c r="Y15" i="1"/>
  <c r="Y5" i="15"/>
  <c r="Y20" i="2"/>
  <c r="X443" i="3" s="1"/>
  <c r="AZ34" i="1"/>
  <c r="AZ18" i="14"/>
  <c r="AY353" i="3" s="1"/>
  <c r="AZ10" i="16"/>
  <c r="AZ15" i="16" s="1"/>
  <c r="Y6" i="6"/>
  <c r="Y9" i="6" s="1"/>
  <c r="Y10" i="6"/>
  <c r="AZ10" i="30"/>
  <c r="AY332" i="3" s="1"/>
  <c r="Y13" i="2"/>
  <c r="Y5" i="35"/>
  <c r="Y16" i="21"/>
  <c r="Y33" i="2"/>
  <c r="Y22" i="2" s="1"/>
  <c r="AZ5" i="9"/>
  <c r="AZ12" i="1"/>
  <c r="AZ22" i="1"/>
  <c r="Y21" i="12"/>
  <c r="Y19" i="1"/>
  <c r="X91" i="3" s="1"/>
  <c r="Y5" i="13"/>
  <c r="Y12" i="39"/>
  <c r="Y25" i="2"/>
  <c r="AZ19" i="2"/>
  <c r="AZ51" i="2" s="1"/>
  <c r="AZ5" i="16"/>
  <c r="AZ18" i="16" s="1"/>
  <c r="AZ20" i="16" s="1"/>
  <c r="Y23" i="7"/>
  <c r="Y26" i="1"/>
  <c r="Y5" i="9"/>
  <c r="Y12" i="1"/>
  <c r="Y20" i="17"/>
  <c r="X113" i="3" s="1"/>
  <c r="AZ5" i="14"/>
  <c r="AZ18" i="1"/>
  <c r="AZ28" i="2"/>
  <c r="AZ16" i="36"/>
  <c r="AY553" i="3" s="1"/>
  <c r="Y9" i="38"/>
  <c r="Y12" i="38" s="1"/>
  <c r="AY81" i="3"/>
  <c r="X497" i="3"/>
  <c r="X506" i="3" s="1"/>
  <c r="BR506" i="3" s="1"/>
  <c r="Y25" i="26"/>
  <c r="AZ5" i="35"/>
  <c r="AZ13" i="2"/>
  <c r="Y5" i="22"/>
  <c r="Y7" i="2"/>
  <c r="Y39" i="2" s="1"/>
  <c r="Y6" i="21"/>
  <c r="Y7" i="1"/>
  <c r="Y39" i="1" s="1"/>
  <c r="Y5" i="17"/>
  <c r="AZ14" i="1"/>
  <c r="AZ5" i="32"/>
  <c r="AZ14" i="38"/>
  <c r="AZ14" i="2"/>
  <c r="AZ46" i="2" s="1"/>
  <c r="AZ5" i="34"/>
  <c r="AZ6" i="35"/>
  <c r="Y5" i="7"/>
  <c r="Y10" i="1"/>
  <c r="X88" i="3" s="1"/>
  <c r="Y29" i="17"/>
  <c r="AZ20" i="17"/>
  <c r="AY125" i="3" s="1"/>
  <c r="AZ12" i="2"/>
  <c r="AZ5" i="36"/>
  <c r="BR533" i="3"/>
  <c r="AY258" i="3"/>
  <c r="AY260" i="3"/>
  <c r="Y8" i="13"/>
  <c r="Y22" i="26"/>
  <c r="AZ29" i="1"/>
  <c r="AZ21" i="31"/>
  <c r="AZ36" i="2"/>
  <c r="AZ52" i="2" s="1"/>
  <c r="AZ23" i="15"/>
  <c r="AY613" i="3" s="1"/>
  <c r="AZ6" i="17"/>
  <c r="AZ8" i="17" s="1"/>
  <c r="Y28" i="20"/>
  <c r="AZ37" i="20"/>
  <c r="AZ12" i="18"/>
  <c r="AY149" i="3" s="1"/>
  <c r="Y28" i="17"/>
  <c r="BR503" i="3"/>
  <c r="AZ27" i="1"/>
  <c r="AZ19" i="10"/>
  <c r="AY256" i="3" s="1"/>
  <c r="AZ35" i="1"/>
  <c r="AZ22" i="13"/>
  <c r="AZ28" i="15"/>
  <c r="AZ28" i="26"/>
  <c r="X5" i="31"/>
  <c r="X13" i="1"/>
  <c r="X45" i="1" s="1"/>
  <c r="X27" i="17"/>
  <c r="X23" i="1"/>
  <c r="X27" i="20"/>
  <c r="X33" i="1"/>
  <c r="V17" i="7"/>
  <c r="U217" i="3" s="1"/>
  <c r="V23" i="20"/>
  <c r="AY5" i="34"/>
  <c r="AY14" i="2"/>
  <c r="AX489" i="3"/>
  <c r="AY20" i="21"/>
  <c r="AY21" i="12"/>
  <c r="X19" i="18"/>
  <c r="X16" i="22"/>
  <c r="W456" i="3" s="1"/>
  <c r="X23" i="2"/>
  <c r="V7" i="17"/>
  <c r="AY22" i="26"/>
  <c r="S21" i="21"/>
  <c r="AY40" i="2"/>
  <c r="AY16" i="34"/>
  <c r="AX574" i="3" s="1"/>
  <c r="AY30" i="2"/>
  <c r="AY29" i="1"/>
  <c r="AY21" i="31"/>
  <c r="BQ499" i="3"/>
  <c r="X40" i="2"/>
  <c r="X30" i="2"/>
  <c r="X16" i="34"/>
  <c r="W564" i="3" s="1"/>
  <c r="X14" i="2"/>
  <c r="X5" i="34"/>
  <c r="X21" i="31"/>
  <c r="X29" i="1"/>
  <c r="AY8" i="21"/>
  <c r="W497" i="3"/>
  <c r="X25" i="26"/>
  <c r="AX81" i="3"/>
  <c r="V6" i="32"/>
  <c r="AY5" i="35"/>
  <c r="AY13" i="2"/>
  <c r="AY45" i="2" s="1"/>
  <c r="AY5" i="20"/>
  <c r="AY17" i="1"/>
  <c r="AY7" i="1"/>
  <c r="AY39" i="1" s="1"/>
  <c r="AY5" i="17"/>
  <c r="AY6" i="1"/>
  <c r="AY40" i="1"/>
  <c r="V21" i="17"/>
  <c r="U114" i="3" s="1"/>
  <c r="V6" i="12"/>
  <c r="X22" i="1"/>
  <c r="X13" i="2"/>
  <c r="X45" i="2" s="1"/>
  <c r="X5" i="35"/>
  <c r="X29" i="2"/>
  <c r="X14" i="35"/>
  <c r="AY5" i="22"/>
  <c r="AY7" i="2"/>
  <c r="AY14" i="35"/>
  <c r="AY29" i="2"/>
  <c r="AY22" i="2"/>
  <c r="AY27" i="17"/>
  <c r="AY23" i="1"/>
  <c r="V15" i="31"/>
  <c r="V36" i="20"/>
  <c r="V8" i="31"/>
  <c r="AY5" i="31"/>
  <c r="AY13" i="1"/>
  <c r="AY45" i="1" s="1"/>
  <c r="X7" i="1"/>
  <c r="X39" i="1" s="1"/>
  <c r="X5" i="17"/>
  <c r="X7" i="2"/>
  <c r="X5" i="22"/>
  <c r="X5" i="20"/>
  <c r="X17" i="1"/>
  <c r="X49" i="1" s="1"/>
  <c r="V8" i="35"/>
  <c r="V25" i="31"/>
  <c r="AY14" i="9"/>
  <c r="AY22" i="15"/>
  <c r="V23" i="21"/>
  <c r="X10" i="21"/>
  <c r="W482" i="3" s="1"/>
  <c r="AX497" i="3"/>
  <c r="AY25" i="26"/>
  <c r="AY34" i="26" s="1"/>
  <c r="AY27" i="20"/>
  <c r="AY33" i="1"/>
  <c r="AY49" i="1" s="1"/>
  <c r="AY22" i="1"/>
  <c r="V7" i="10"/>
  <c r="V9" i="10" s="1"/>
  <c r="X5" i="37"/>
  <c r="X11" i="2"/>
  <c r="X19" i="1"/>
  <c r="X5" i="13"/>
  <c r="W13" i="18"/>
  <c r="V138" i="3" s="1"/>
  <c r="X16" i="18"/>
  <c r="X25" i="17"/>
  <c r="X36" i="17"/>
  <c r="X24" i="17"/>
  <c r="X24" i="20"/>
  <c r="X12" i="34"/>
  <c r="W565" i="3" s="1"/>
  <c r="X5" i="15"/>
  <c r="X20" i="2"/>
  <c r="X33" i="2"/>
  <c r="X22" i="2" s="1"/>
  <c r="X14" i="21"/>
  <c r="W481" i="3" s="1"/>
  <c r="X14" i="22"/>
  <c r="W459" i="3" s="1"/>
  <c r="X13" i="22"/>
  <c r="W458" i="3" s="1"/>
  <c r="AY24" i="6"/>
  <c r="AX200" i="3" s="1"/>
  <c r="AY25" i="1"/>
  <c r="AY9" i="1"/>
  <c r="AX99" i="3" s="1"/>
  <c r="AY5" i="6"/>
  <c r="AY5" i="10"/>
  <c r="AY11" i="1"/>
  <c r="AY14" i="1"/>
  <c r="AY5" i="32"/>
  <c r="AY5" i="13"/>
  <c r="AX362" i="3" s="1"/>
  <c r="AY19" i="1"/>
  <c r="AY22" i="12"/>
  <c r="AY36" i="1"/>
  <c r="AY52" i="1" s="1"/>
  <c r="AY29" i="17"/>
  <c r="AY19" i="17"/>
  <c r="AY26" i="17" s="1"/>
  <c r="AY13" i="18"/>
  <c r="AX150" i="3" s="1"/>
  <c r="AY10" i="17"/>
  <c r="AX124" i="3" s="1"/>
  <c r="AY9" i="26"/>
  <c r="AY12" i="2"/>
  <c r="AY5" i="36"/>
  <c r="AX539" i="3" s="1"/>
  <c r="X33" i="26"/>
  <c r="X30" i="15"/>
  <c r="AY32" i="26"/>
  <c r="AY29" i="15"/>
  <c r="BQ382" i="3"/>
  <c r="X9" i="6"/>
  <c r="AY9" i="30"/>
  <c r="AY13" i="30" s="1"/>
  <c r="AY11" i="30"/>
  <c r="AX333" i="3" s="1"/>
  <c r="X27" i="2"/>
  <c r="X12" i="37"/>
  <c r="X9" i="2"/>
  <c r="X5" i="39"/>
  <c r="AY12" i="37"/>
  <c r="AY27" i="2"/>
  <c r="X19" i="10"/>
  <c r="W244" i="3" s="1"/>
  <c r="X27" i="1"/>
  <c r="X30" i="1"/>
  <c r="X22" i="32"/>
  <c r="W304" i="3" s="1"/>
  <c r="X11" i="17"/>
  <c r="BQ505" i="3"/>
  <c r="X13" i="26"/>
  <c r="W500" i="3" s="1"/>
  <c r="BQ500" i="3" s="1"/>
  <c r="AY14" i="30"/>
  <c r="AX331" i="3" s="1"/>
  <c r="AY31" i="1"/>
  <c r="AY5" i="12"/>
  <c r="AY20" i="1"/>
  <c r="AX104" i="3" s="1"/>
  <c r="AY37" i="17"/>
  <c r="AY18" i="18"/>
  <c r="AY10" i="21"/>
  <c r="AX492" i="3" s="1"/>
  <c r="AY23" i="15"/>
  <c r="AX613" i="3" s="1"/>
  <c r="AY36" i="2"/>
  <c r="W10" i="6"/>
  <c r="W10" i="9"/>
  <c r="V268" i="3" s="1"/>
  <c r="W6" i="37"/>
  <c r="X11" i="33"/>
  <c r="AY27" i="15"/>
  <c r="AY27" i="26"/>
  <c r="AY7" i="12"/>
  <c r="AY13" i="13"/>
  <c r="AY15" i="13"/>
  <c r="AX379" i="3" s="1"/>
  <c r="BQ379" i="3" s="1"/>
  <c r="BQ381" i="3"/>
  <c r="AY9" i="10"/>
  <c r="AY7" i="30"/>
  <c r="Z6" i="7"/>
  <c r="X25" i="2"/>
  <c r="X12" i="39"/>
  <c r="AY25" i="2"/>
  <c r="AY32" i="2" s="1"/>
  <c r="AY12" i="39"/>
  <c r="X24" i="6"/>
  <c r="W188" i="3" s="1"/>
  <c r="X25" i="1"/>
  <c r="X32" i="1" s="1"/>
  <c r="X5" i="10"/>
  <c r="X11" i="1"/>
  <c r="X43" i="1" s="1"/>
  <c r="X14" i="1"/>
  <c r="X46" i="1" s="1"/>
  <c r="X5" i="32"/>
  <c r="X18" i="18"/>
  <c r="X28" i="17"/>
  <c r="X14" i="17"/>
  <c r="X17" i="17" s="1"/>
  <c r="X18" i="20"/>
  <c r="W163" i="3" s="1"/>
  <c r="X25" i="21"/>
  <c r="X19" i="22"/>
  <c r="X9" i="21"/>
  <c r="X9" i="22"/>
  <c r="AY5" i="30"/>
  <c r="AY15" i="1"/>
  <c r="AY20" i="17"/>
  <c r="AX125" i="3" s="1"/>
  <c r="AY33" i="17"/>
  <c r="AY12" i="26"/>
  <c r="AY15" i="33"/>
  <c r="AX592" i="3" s="1"/>
  <c r="AY31" i="2"/>
  <c r="X10" i="39"/>
  <c r="X10" i="16"/>
  <c r="X11" i="14"/>
  <c r="X17" i="14" s="1"/>
  <c r="W13" i="12"/>
  <c r="V391" i="3" s="1"/>
  <c r="BQ380" i="3"/>
  <c r="AY6" i="6"/>
  <c r="AY9" i="6" s="1"/>
  <c r="AY7" i="7"/>
  <c r="AY7" i="32"/>
  <c r="AY9" i="32" s="1"/>
  <c r="X6" i="30"/>
  <c r="Z6" i="22"/>
  <c r="Z11" i="12"/>
  <c r="Z6" i="6"/>
  <c r="Z9" i="6" s="1"/>
  <c r="AY11" i="2"/>
  <c r="AY43" i="2" s="1"/>
  <c r="AY5" i="37"/>
  <c r="AY13" i="37" s="1"/>
  <c r="X9" i="1"/>
  <c r="W87" i="3" s="1"/>
  <c r="X5" i="6"/>
  <c r="X18" i="14"/>
  <c r="W341" i="3" s="1"/>
  <c r="X34" i="1"/>
  <c r="X36" i="1"/>
  <c r="X52" i="1" s="1"/>
  <c r="X22" i="12"/>
  <c r="X12" i="17"/>
  <c r="W117" i="3" s="1"/>
  <c r="X29" i="17"/>
  <c r="X10" i="17"/>
  <c r="W112" i="3" s="1"/>
  <c r="X15" i="34"/>
  <c r="BQ503" i="3"/>
  <c r="AY36" i="17"/>
  <c r="AY15" i="17"/>
  <c r="AY21" i="21"/>
  <c r="AY17" i="22"/>
  <c r="BQ515" i="3"/>
  <c r="AY15" i="2"/>
  <c r="AX448" i="3" s="1"/>
  <c r="AY5" i="33"/>
  <c r="AX582" i="3" s="1"/>
  <c r="AX595" i="3" s="1"/>
  <c r="BQ595" i="3" s="1"/>
  <c r="BQ557" i="3"/>
  <c r="X15" i="16"/>
  <c r="X27" i="15"/>
  <c r="X27" i="26"/>
  <c r="AY28" i="15"/>
  <c r="AY28" i="26"/>
  <c r="X17" i="13"/>
  <c r="X21" i="13" s="1"/>
  <c r="AY8" i="30"/>
  <c r="X12" i="35"/>
  <c r="X13" i="35" s="1"/>
  <c r="AY9" i="2"/>
  <c r="AY41" i="2" s="1"/>
  <c r="AY5" i="39"/>
  <c r="AY13" i="39" s="1"/>
  <c r="X31" i="1"/>
  <c r="X14" i="30"/>
  <c r="X18" i="1"/>
  <c r="X5" i="14"/>
  <c r="X5" i="12"/>
  <c r="X20" i="1"/>
  <c r="W92" i="3" s="1"/>
  <c r="X22" i="18"/>
  <c r="X25" i="18"/>
  <c r="X34" i="17"/>
  <c r="W116" i="3" s="1"/>
  <c r="X20" i="17"/>
  <c r="W113" i="3" s="1"/>
  <c r="X7" i="20"/>
  <c r="X8" i="20" s="1"/>
  <c r="X26" i="2"/>
  <c r="X13" i="38"/>
  <c r="W524" i="3" s="1"/>
  <c r="X28" i="2"/>
  <c r="X16" i="36"/>
  <c r="W541" i="3" s="1"/>
  <c r="X31" i="2"/>
  <c r="X15" i="33"/>
  <c r="W584" i="3" s="1"/>
  <c r="BQ501" i="3"/>
  <c r="AY18" i="14"/>
  <c r="AX353" i="3" s="1"/>
  <c r="AY34" i="1"/>
  <c r="AY22" i="18"/>
  <c r="AY31" i="17"/>
  <c r="AY19" i="22"/>
  <c r="AY13" i="22"/>
  <c r="AX470" i="3" s="1"/>
  <c r="AY14" i="26"/>
  <c r="AY13" i="38"/>
  <c r="AX532" i="3" s="1"/>
  <c r="AY26" i="2"/>
  <c r="AY42" i="2" s="1"/>
  <c r="X36" i="2"/>
  <c r="X23" i="15"/>
  <c r="W601" i="3" s="1"/>
  <c r="W14" i="10"/>
  <c r="V245" i="3" s="1"/>
  <c r="AY11" i="39"/>
  <c r="BQ554" i="3"/>
  <c r="BQ556" i="3"/>
  <c r="BQ593" i="3"/>
  <c r="AY13" i="15"/>
  <c r="AX614" i="3" s="1"/>
  <c r="W11" i="12"/>
  <c r="X8" i="9"/>
  <c r="X19" i="2"/>
  <c r="X51" i="2" s="1"/>
  <c r="X5" i="16"/>
  <c r="X18" i="16" s="1"/>
  <c r="X20" i="16" s="1"/>
  <c r="X15" i="9"/>
  <c r="W267" i="3" s="1"/>
  <c r="X28" i="1"/>
  <c r="X5" i="30"/>
  <c r="X15" i="1"/>
  <c r="X47" i="1" s="1"/>
  <c r="X5" i="18"/>
  <c r="X10" i="2"/>
  <c r="X5" i="38"/>
  <c r="X12" i="2"/>
  <c r="X5" i="36"/>
  <c r="X15" i="2"/>
  <c r="X5" i="33"/>
  <c r="X21" i="21"/>
  <c r="BQ502" i="3"/>
  <c r="AY26" i="1"/>
  <c r="AY23" i="7"/>
  <c r="AY5" i="14"/>
  <c r="AY18" i="1"/>
  <c r="AY50" i="1" s="1"/>
  <c r="AY16" i="18"/>
  <c r="AY25" i="17"/>
  <c r="AY16" i="17"/>
  <c r="AY35" i="17"/>
  <c r="AY22" i="17"/>
  <c r="AY14" i="22"/>
  <c r="AX471" i="3" s="1"/>
  <c r="BQ514" i="3"/>
  <c r="AY5" i="38"/>
  <c r="AY10" i="2"/>
  <c r="W7" i="39"/>
  <c r="BQ377" i="3"/>
  <c r="X22" i="7"/>
  <c r="X7" i="32"/>
  <c r="X8" i="32"/>
  <c r="AY5" i="16"/>
  <c r="AY18" i="16" s="1"/>
  <c r="AY20" i="16" s="1"/>
  <c r="AY19" i="2"/>
  <c r="AY51" i="2" s="1"/>
  <c r="X26" i="1"/>
  <c r="X23" i="7"/>
  <c r="X12" i="1"/>
  <c r="X5" i="9"/>
  <c r="X7" i="21"/>
  <c r="BQ504" i="3"/>
  <c r="AY10" i="1"/>
  <c r="AY5" i="7"/>
  <c r="AY15" i="9"/>
  <c r="AX277" i="3" s="1"/>
  <c r="AY28" i="1"/>
  <c r="AY12" i="17"/>
  <c r="AX129" i="3" s="1"/>
  <c r="AY14" i="17"/>
  <c r="AY17" i="17" s="1"/>
  <c r="AY23" i="2"/>
  <c r="AY16" i="22"/>
  <c r="AX468" i="3" s="1"/>
  <c r="AY13" i="26"/>
  <c r="AX512" i="3" s="1"/>
  <c r="AY20" i="2"/>
  <c r="AX449" i="3" s="1"/>
  <c r="AY5" i="15"/>
  <c r="AY11" i="37"/>
  <c r="AY33" i="26"/>
  <c r="AY30" i="15"/>
  <c r="X7" i="12"/>
  <c r="X8" i="12"/>
  <c r="W390" i="3" s="1"/>
  <c r="AY6" i="12"/>
  <c r="X9" i="9"/>
  <c r="X14" i="9" s="1"/>
  <c r="AY10" i="6"/>
  <c r="AY13" i="35"/>
  <c r="X10" i="1"/>
  <c r="X5" i="7"/>
  <c r="X35" i="1"/>
  <c r="X22" i="13"/>
  <c r="X35" i="20"/>
  <c r="W160" i="3" s="1"/>
  <c r="X13" i="21"/>
  <c r="W480" i="3" s="1"/>
  <c r="X9" i="26"/>
  <c r="AY27" i="1"/>
  <c r="AY19" i="10"/>
  <c r="AX256" i="3" s="1"/>
  <c r="AY12" i="1"/>
  <c r="AY5" i="9"/>
  <c r="AY22" i="32"/>
  <c r="AX312" i="3" s="1"/>
  <c r="AY30" i="1"/>
  <c r="AY22" i="13"/>
  <c r="AY35" i="1"/>
  <c r="AY6" i="18"/>
  <c r="AY7" i="17"/>
  <c r="AY8" i="17" s="1"/>
  <c r="AY18" i="26"/>
  <c r="AX516" i="3" s="1"/>
  <c r="BQ516" i="3" s="1"/>
  <c r="AY16" i="36"/>
  <c r="AX553" i="3" s="1"/>
  <c r="BQ553" i="3" s="1"/>
  <c r="AY28" i="2"/>
  <c r="W6" i="10"/>
  <c r="X9" i="39"/>
  <c r="W13" i="36"/>
  <c r="V543" i="3" s="1"/>
  <c r="W23" i="21"/>
  <c r="AY10" i="16"/>
  <c r="AY15" i="16" s="1"/>
  <c r="AY7" i="33"/>
  <c r="AY8" i="33"/>
  <c r="X28" i="15"/>
  <c r="X28" i="26"/>
  <c r="X29" i="15"/>
  <c r="X32" i="26"/>
  <c r="AY13" i="12"/>
  <c r="AX403" i="3" s="1"/>
  <c r="X9" i="13"/>
  <c r="X10" i="13"/>
  <c r="W366" i="3" s="1"/>
  <c r="BQ378" i="3"/>
  <c r="X15" i="32"/>
  <c r="X21" i="32" s="1"/>
  <c r="AY10" i="9"/>
  <c r="AX278" i="3" s="1"/>
  <c r="AY6" i="30"/>
  <c r="W20" i="18"/>
  <c r="V14" i="20"/>
  <c r="W5" i="31"/>
  <c r="W13" i="1"/>
  <c r="AX33" i="1"/>
  <c r="AX27" i="20"/>
  <c r="V13" i="34"/>
  <c r="U566" i="3" s="1"/>
  <c r="V8" i="37"/>
  <c r="V36" i="17"/>
  <c r="V16" i="31"/>
  <c r="V32" i="31"/>
  <c r="W12" i="35"/>
  <c r="W13" i="35" s="1"/>
  <c r="W5" i="16"/>
  <c r="W18" i="16" s="1"/>
  <c r="W20" i="16" s="1"/>
  <c r="W19" i="2"/>
  <c r="W51" i="2" s="1"/>
  <c r="W19" i="1"/>
  <c r="W5" i="13"/>
  <c r="W16" i="18"/>
  <c r="W18" i="18"/>
  <c r="W28" i="17"/>
  <c r="W18" i="20"/>
  <c r="V163" i="3" s="1"/>
  <c r="AX10" i="17"/>
  <c r="AW124" i="3" s="1"/>
  <c r="AX9" i="21"/>
  <c r="AX9" i="22"/>
  <c r="AX14" i="1"/>
  <c r="AW102" i="3" s="1"/>
  <c r="AX5" i="32"/>
  <c r="AX10" i="38"/>
  <c r="AW533" i="3" s="1"/>
  <c r="AX26" i="2"/>
  <c r="AX13" i="38"/>
  <c r="AW532" i="3" s="1"/>
  <c r="AX29" i="1"/>
  <c r="AX21" i="31"/>
  <c r="W21" i="31"/>
  <c r="W29" i="1"/>
  <c r="W27" i="17"/>
  <c r="W23" i="1"/>
  <c r="W33" i="1"/>
  <c r="W27" i="20"/>
  <c r="AX13" i="2"/>
  <c r="AX5" i="35"/>
  <c r="V16" i="36"/>
  <c r="U541" i="3" s="1"/>
  <c r="V8" i="39"/>
  <c r="V11" i="36"/>
  <c r="V10" i="15"/>
  <c r="W19" i="10"/>
  <c r="V244" i="3" s="1"/>
  <c r="W27" i="1"/>
  <c r="W30" i="1"/>
  <c r="W22" i="32"/>
  <c r="V304" i="3" s="1"/>
  <c r="W12" i="18"/>
  <c r="V137" i="3" s="1"/>
  <c r="W12" i="20"/>
  <c r="V166" i="3" s="1"/>
  <c r="W26" i="2"/>
  <c r="W13" i="38"/>
  <c r="V524" i="3" s="1"/>
  <c r="W28" i="2"/>
  <c r="W16" i="36"/>
  <c r="V541" i="3" s="1"/>
  <c r="W31" i="2"/>
  <c r="W15" i="33"/>
  <c r="V584" i="3" s="1"/>
  <c r="W21" i="21"/>
  <c r="W17" i="22"/>
  <c r="W19" i="26"/>
  <c r="V503" i="3" s="1"/>
  <c r="AX19" i="10"/>
  <c r="AW256" i="3" s="1"/>
  <c r="AX27" i="1"/>
  <c r="AX22" i="32"/>
  <c r="AW312" i="3" s="1"/>
  <c r="AX30" i="1"/>
  <c r="AX46" i="1" s="1"/>
  <c r="AX12" i="17"/>
  <c r="AW129" i="3" s="1"/>
  <c r="AX13" i="7"/>
  <c r="AW231" i="3" s="1"/>
  <c r="AX23" i="7"/>
  <c r="AX26" i="1"/>
  <c r="AX28" i="17"/>
  <c r="AX11" i="17"/>
  <c r="AX5" i="9"/>
  <c r="AX12" i="1"/>
  <c r="AX15" i="9"/>
  <c r="AW277" i="3" s="1"/>
  <c r="AX28" i="1"/>
  <c r="S15" i="30"/>
  <c r="S16" i="30"/>
  <c r="W30" i="2"/>
  <c r="W16" i="34"/>
  <c r="V564" i="3" s="1"/>
  <c r="AX14" i="35"/>
  <c r="AX29" i="2"/>
  <c r="S11" i="22"/>
  <c r="V8" i="38"/>
  <c r="S11" i="35"/>
  <c r="AX16" i="34"/>
  <c r="AW574" i="3" s="1"/>
  <c r="AX30" i="2"/>
  <c r="AX19" i="2"/>
  <c r="AX51" i="2" s="1"/>
  <c r="AX5" i="16"/>
  <c r="AX18" i="16" s="1"/>
  <c r="AX20" i="16" s="1"/>
  <c r="W24" i="6"/>
  <c r="V188" i="3" s="1"/>
  <c r="W25" i="1"/>
  <c r="W5" i="10"/>
  <c r="W11" i="1"/>
  <c r="W14" i="1"/>
  <c r="W46" i="1" s="1"/>
  <c r="W5" i="32"/>
  <c r="W24" i="17"/>
  <c r="W11" i="17"/>
  <c r="W10" i="2"/>
  <c r="W5" i="38"/>
  <c r="W12" i="2"/>
  <c r="W44" i="2" s="1"/>
  <c r="W5" i="36"/>
  <c r="V539" i="3" s="1"/>
  <c r="W15" i="2"/>
  <c r="W5" i="33"/>
  <c r="AX25" i="1"/>
  <c r="AX24" i="6"/>
  <c r="AW200" i="3" s="1"/>
  <c r="AX9" i="1"/>
  <c r="AX5" i="6"/>
  <c r="AX36" i="1"/>
  <c r="AX22" i="12"/>
  <c r="AX35" i="17"/>
  <c r="AX13" i="18"/>
  <c r="AW150" i="3" s="1"/>
  <c r="AX21" i="17"/>
  <c r="AW126" i="3" s="1"/>
  <c r="AX7" i="39"/>
  <c r="AX14" i="22"/>
  <c r="AW471" i="3" s="1"/>
  <c r="AX14" i="21"/>
  <c r="AW491" i="3" s="1"/>
  <c r="AX29" i="26"/>
  <c r="AX24" i="15"/>
  <c r="AX10" i="13"/>
  <c r="AW378" i="3" s="1"/>
  <c r="AX9" i="13"/>
  <c r="V6" i="37"/>
  <c r="V12" i="36"/>
  <c r="V14" i="18"/>
  <c r="U139" i="3" s="1"/>
  <c r="AX27" i="2"/>
  <c r="AX12" i="37"/>
  <c r="AX5" i="37"/>
  <c r="AX11" i="2"/>
  <c r="AX43" i="2" s="1"/>
  <c r="W5" i="6"/>
  <c r="W9" i="1"/>
  <c r="V87" i="3" s="1"/>
  <c r="W31" i="1"/>
  <c r="W14" i="30"/>
  <c r="W34" i="1"/>
  <c r="W18" i="14"/>
  <c r="V341" i="3" s="1"/>
  <c r="W22" i="12"/>
  <c r="W36" i="1"/>
  <c r="W14" i="18"/>
  <c r="V139" i="3" s="1"/>
  <c r="W23" i="17"/>
  <c r="V115" i="3" s="1"/>
  <c r="W15" i="17"/>
  <c r="W17" i="17" s="1"/>
  <c r="W24" i="20"/>
  <c r="AX21" i="21"/>
  <c r="AX17" i="22"/>
  <c r="S12" i="26"/>
  <c r="W10" i="37"/>
  <c r="W11" i="37" s="1"/>
  <c r="W12" i="15"/>
  <c r="W10" i="16"/>
  <c r="AX6" i="36"/>
  <c r="AX10" i="33"/>
  <c r="AW594" i="3" s="1"/>
  <c r="W40" i="1"/>
  <c r="W22" i="1"/>
  <c r="W13" i="2"/>
  <c r="W5" i="35"/>
  <c r="V9" i="38"/>
  <c r="V6" i="7"/>
  <c r="V6" i="15"/>
  <c r="AX14" i="2"/>
  <c r="AX46" i="2" s="1"/>
  <c r="AX5" i="34"/>
  <c r="AX25" i="2"/>
  <c r="AX12" i="39"/>
  <c r="AX9" i="2"/>
  <c r="AX41" i="2" s="1"/>
  <c r="AX5" i="39"/>
  <c r="Z24" i="1"/>
  <c r="Z11" i="31"/>
  <c r="Z13" i="31" s="1"/>
  <c r="W5" i="30"/>
  <c r="W15" i="1"/>
  <c r="W5" i="14"/>
  <c r="W18" i="1"/>
  <c r="V90" i="3" s="1"/>
  <c r="W20" i="1"/>
  <c r="V92" i="3" s="1"/>
  <c r="W5" i="12"/>
  <c r="W12" i="17"/>
  <c r="V117" i="3" s="1"/>
  <c r="W7" i="37"/>
  <c r="W15" i="13"/>
  <c r="V367" i="3" s="1"/>
  <c r="W13" i="13"/>
  <c r="AX14" i="7"/>
  <c r="V26" i="1"/>
  <c r="V9" i="9"/>
  <c r="V14" i="9" s="1"/>
  <c r="V9" i="2"/>
  <c r="W27" i="2"/>
  <c r="W12" i="37"/>
  <c r="W9" i="35"/>
  <c r="W11" i="2"/>
  <c r="W5" i="37"/>
  <c r="W15" i="9"/>
  <c r="V267" i="3" s="1"/>
  <c r="W28" i="1"/>
  <c r="W22" i="18"/>
  <c r="W31" i="17"/>
  <c r="W6" i="18"/>
  <c r="W10" i="21"/>
  <c r="V482" i="3" s="1"/>
  <c r="W10" i="22"/>
  <c r="V460" i="3" s="1"/>
  <c r="Z17" i="26"/>
  <c r="AX18" i="26"/>
  <c r="AW516" i="3" s="1"/>
  <c r="AX9" i="38"/>
  <c r="W5" i="20"/>
  <c r="W17" i="1"/>
  <c r="W49" i="1" s="1"/>
  <c r="V10" i="39"/>
  <c r="V7" i="9"/>
  <c r="V29" i="20"/>
  <c r="W25" i="2"/>
  <c r="W12" i="39"/>
  <c r="W9" i="2"/>
  <c r="W5" i="39"/>
  <c r="W23" i="7"/>
  <c r="V214" i="3" s="1"/>
  <c r="W26" i="1"/>
  <c r="W12" i="1"/>
  <c r="W5" i="9"/>
  <c r="W25" i="18"/>
  <c r="W34" i="17"/>
  <c r="V116" i="3" s="1"/>
  <c r="W20" i="2"/>
  <c r="V443" i="3" s="1"/>
  <c r="W5" i="15"/>
  <c r="W14" i="21"/>
  <c r="V481" i="3" s="1"/>
  <c r="W14" i="22"/>
  <c r="V459" i="3" s="1"/>
  <c r="AX18" i="14"/>
  <c r="AW353" i="3" s="1"/>
  <c r="AX34" i="1"/>
  <c r="W14" i="15"/>
  <c r="W22" i="15" s="1"/>
  <c r="AX12" i="2"/>
  <c r="AX5" i="36"/>
  <c r="AX10" i="36"/>
  <c r="AW557" i="3" s="1"/>
  <c r="AX32" i="12"/>
  <c r="AX17" i="13"/>
  <c r="Z11" i="15"/>
  <c r="Z12" i="16"/>
  <c r="Z12" i="33"/>
  <c r="Z11" i="33"/>
  <c r="Z6" i="33"/>
  <c r="Z14" i="12"/>
  <c r="Y392" i="3" s="1"/>
  <c r="Z12" i="12"/>
  <c r="Z18" i="6"/>
  <c r="AX27" i="17"/>
  <c r="AX23" i="1"/>
  <c r="W5" i="17"/>
  <c r="W7" i="1"/>
  <c r="W39" i="1" s="1"/>
  <c r="W5" i="34"/>
  <c r="W14" i="2"/>
  <c r="V6" i="36"/>
  <c r="V6" i="9"/>
  <c r="V13" i="20"/>
  <c r="V16" i="20" s="1"/>
  <c r="AX13" i="35"/>
  <c r="W5" i="7"/>
  <c r="W10" i="1"/>
  <c r="W35" i="1"/>
  <c r="W22" i="13"/>
  <c r="W15" i="34"/>
  <c r="AX10" i="1"/>
  <c r="AX5" i="7"/>
  <c r="AX36" i="17"/>
  <c r="AX6" i="18"/>
  <c r="AX7" i="17"/>
  <c r="AX8" i="17" s="1"/>
  <c r="W23" i="15"/>
  <c r="V601" i="3" s="1"/>
  <c r="W36" i="2"/>
  <c r="AX25" i="21"/>
  <c r="AX19" i="22"/>
  <c r="W8" i="22"/>
  <c r="V457" i="3" s="1"/>
  <c r="W24" i="26"/>
  <c r="W17" i="7"/>
  <c r="V217" i="3" s="1"/>
  <c r="AX17" i="7"/>
  <c r="AW232" i="3" s="1"/>
  <c r="AX8" i="9"/>
  <c r="AX10" i="9"/>
  <c r="AW278" i="3" s="1"/>
  <c r="AX14" i="32"/>
  <c r="AX10" i="32"/>
  <c r="AX13" i="32" s="1"/>
  <c r="AX32" i="26"/>
  <c r="AX29" i="15"/>
  <c r="W7" i="12"/>
  <c r="W8" i="12"/>
  <c r="V390" i="3" s="1"/>
  <c r="W10" i="30"/>
  <c r="V322" i="3" s="1"/>
  <c r="S13" i="12"/>
  <c r="R391" i="3" s="1"/>
  <c r="Z10" i="30"/>
  <c r="Y322" i="3" s="1"/>
  <c r="AX15" i="34"/>
  <c r="W9" i="39"/>
  <c r="W7" i="15"/>
  <c r="W8" i="15"/>
  <c r="V606" i="3" s="1"/>
  <c r="AX6" i="37"/>
  <c r="AX11" i="37"/>
  <c r="AX27" i="15"/>
  <c r="AX27" i="26"/>
  <c r="W17" i="13"/>
  <c r="W21" i="13" s="1"/>
  <c r="Z13" i="10"/>
  <c r="AX22" i="18"/>
  <c r="AX31" i="17"/>
  <c r="AX22" i="17"/>
  <c r="AX20" i="17"/>
  <c r="AW125" i="3" s="1"/>
  <c r="AX7" i="32"/>
  <c r="AX8" i="32"/>
  <c r="AX9" i="32" s="1"/>
  <c r="W6" i="39"/>
  <c r="W27" i="15"/>
  <c r="W27" i="26"/>
  <c r="AX11" i="14"/>
  <c r="AX17" i="14" s="1"/>
  <c r="S10" i="16"/>
  <c r="S15" i="16" s="1"/>
  <c r="Z10" i="37"/>
  <c r="AX37" i="17"/>
  <c r="AX14" i="17"/>
  <c r="AX23" i="21"/>
  <c r="W7" i="7"/>
  <c r="W14" i="9"/>
  <c r="W9" i="6"/>
  <c r="AX18" i="6"/>
  <c r="AX15" i="7"/>
  <c r="AX22" i="7" s="1"/>
  <c r="AX28" i="15"/>
  <c r="AX28" i="26"/>
  <c r="AX12" i="12"/>
  <c r="AX21" i="12" s="1"/>
  <c r="AX13" i="13"/>
  <c r="AX16" i="13" s="1"/>
  <c r="W9" i="30"/>
  <c r="W13" i="30" s="1"/>
  <c r="Z19" i="31"/>
  <c r="Y289" i="3" s="1"/>
  <c r="AX29" i="17"/>
  <c r="AX24" i="17"/>
  <c r="AX25" i="18"/>
  <c r="AX34" i="17"/>
  <c r="AW128" i="3" s="1"/>
  <c r="AX33" i="17"/>
  <c r="AX23" i="6"/>
  <c r="AX14" i="10"/>
  <c r="AW257" i="3" s="1"/>
  <c r="AX10" i="39"/>
  <c r="AX11" i="39" s="1"/>
  <c r="AX13" i="15"/>
  <c r="AW614" i="3" s="1"/>
  <c r="W9" i="13"/>
  <c r="W16" i="26"/>
  <c r="V502" i="3" s="1"/>
  <c r="AX35" i="1"/>
  <c r="AX22" i="13"/>
  <c r="AW376" i="3" s="1"/>
  <c r="AX16" i="18"/>
  <c r="AX25" i="17"/>
  <c r="AX14" i="18"/>
  <c r="AW151" i="3" s="1"/>
  <c r="AX23" i="17"/>
  <c r="AW127" i="3" s="1"/>
  <c r="AX9" i="26"/>
  <c r="AX13" i="26"/>
  <c r="AW512" i="3" s="1"/>
  <c r="AX7" i="7"/>
  <c r="AX8" i="7"/>
  <c r="AW230" i="3" s="1"/>
  <c r="AX12" i="10"/>
  <c r="AX7" i="9"/>
  <c r="AX15" i="32"/>
  <c r="W32" i="26"/>
  <c r="W29" i="15"/>
  <c r="W7" i="36"/>
  <c r="W15" i="16"/>
  <c r="AX6" i="39"/>
  <c r="AX12" i="36"/>
  <c r="AX15" i="36" s="1"/>
  <c r="AX10" i="16"/>
  <c r="AX15" i="16" s="1"/>
  <c r="W11" i="14"/>
  <c r="W17" i="14" s="1"/>
  <c r="AX21" i="13"/>
  <c r="Z10" i="32"/>
  <c r="Z13" i="32" s="1"/>
  <c r="AX16" i="17"/>
  <c r="AX19" i="17"/>
  <c r="AX26" i="17" s="1"/>
  <c r="AX6" i="9"/>
  <c r="W10" i="39"/>
  <c r="W28" i="15"/>
  <c r="W28" i="26"/>
  <c r="W33" i="26"/>
  <c r="W30" i="15"/>
  <c r="AX7" i="33"/>
  <c r="AX8" i="33"/>
  <c r="AX7" i="15"/>
  <c r="AX9" i="15" s="1"/>
  <c r="AX33" i="26"/>
  <c r="AX30" i="15"/>
  <c r="W7" i="14"/>
  <c r="V12" i="37"/>
  <c r="V27" i="2"/>
  <c r="F24" i="1"/>
  <c r="V5" i="30"/>
  <c r="V15" i="1"/>
  <c r="AW27" i="2"/>
  <c r="AW12" i="37"/>
  <c r="AW23" i="7"/>
  <c r="AW26" i="1"/>
  <c r="V6" i="20"/>
  <c r="AW5" i="36"/>
  <c r="AW12" i="2"/>
  <c r="V10" i="22"/>
  <c r="U460" i="3" s="1"/>
  <c r="V10" i="21"/>
  <c r="U482" i="3" s="1"/>
  <c r="V18" i="21"/>
  <c r="V25" i="1"/>
  <c r="V24" i="6"/>
  <c r="U188" i="3" s="1"/>
  <c r="V11" i="2"/>
  <c r="V5" i="37"/>
  <c r="V29" i="17"/>
  <c r="V13" i="38"/>
  <c r="U524" i="3" s="1"/>
  <c r="V26" i="2"/>
  <c r="AW7" i="34"/>
  <c r="AW9" i="34" s="1"/>
  <c r="V15" i="9"/>
  <c r="U267" i="3" s="1"/>
  <c r="V28" i="1"/>
  <c r="V33" i="17"/>
  <c r="V24" i="18"/>
  <c r="V7" i="20"/>
  <c r="V24" i="21"/>
  <c r="V15" i="26"/>
  <c r="U501" i="3" s="1"/>
  <c r="V28" i="2"/>
  <c r="V38" i="20"/>
  <c r="V15" i="2"/>
  <c r="V5" i="33"/>
  <c r="V19" i="21"/>
  <c r="AW11" i="17"/>
  <c r="V23" i="26"/>
  <c r="U499" i="3" s="1"/>
  <c r="F7" i="30"/>
  <c r="V18" i="6"/>
  <c r="V23" i="6" s="1"/>
  <c r="K8" i="30"/>
  <c r="I26" i="18"/>
  <c r="V7" i="38"/>
  <c r="V10" i="6"/>
  <c r="V17" i="13"/>
  <c r="V21" i="13" s="1"/>
  <c r="AW8" i="37"/>
  <c r="H14" i="18"/>
  <c r="G139" i="3" s="1"/>
  <c r="AW19" i="17"/>
  <c r="AW14" i="1"/>
  <c r="AW5" i="32"/>
  <c r="V8" i="34"/>
  <c r="U567" i="3" s="1"/>
  <c r="V9" i="37"/>
  <c r="V10" i="38"/>
  <c r="U525" i="3" s="1"/>
  <c r="V7" i="36"/>
  <c r="V8" i="36"/>
  <c r="U542" i="3" s="1"/>
  <c r="V14" i="6"/>
  <c r="V17" i="31"/>
  <c r="U288" i="3" s="1"/>
  <c r="V13" i="12"/>
  <c r="U391" i="3" s="1"/>
  <c r="V10" i="16"/>
  <c r="Z15" i="26"/>
  <c r="Y501" i="3" s="1"/>
  <c r="Z10" i="26"/>
  <c r="AW15" i="33"/>
  <c r="AV592" i="3" s="1"/>
  <c r="AW31" i="2"/>
  <c r="AW30" i="26"/>
  <c r="AW5" i="39"/>
  <c r="AW9" i="2"/>
  <c r="V22" i="32"/>
  <c r="U304" i="3" s="1"/>
  <c r="V30" i="1"/>
  <c r="V8" i="22"/>
  <c r="U457" i="3" s="1"/>
  <c r="V19" i="10"/>
  <c r="U244" i="3" s="1"/>
  <c r="V27" i="1"/>
  <c r="V22" i="13"/>
  <c r="V35" i="1"/>
  <c r="AW23" i="15"/>
  <c r="AV613" i="3" s="1"/>
  <c r="AW36" i="2"/>
  <c r="V10" i="1"/>
  <c r="V5" i="7"/>
  <c r="V16" i="6"/>
  <c r="V31" i="17"/>
  <c r="V25" i="6"/>
  <c r="U194" i="3" s="1"/>
  <c r="V17" i="32"/>
  <c r="U306" i="3" s="1"/>
  <c r="V20" i="32"/>
  <c r="V6" i="6"/>
  <c r="V7" i="6"/>
  <c r="V33" i="26"/>
  <c r="V30" i="15"/>
  <c r="AW28" i="31"/>
  <c r="S37" i="17"/>
  <c r="Z17" i="31"/>
  <c r="Y288" i="3" s="1"/>
  <c r="Z31" i="17"/>
  <c r="Z22" i="18"/>
  <c r="Z12" i="7"/>
  <c r="K8" i="18"/>
  <c r="J7" i="18"/>
  <c r="J9" i="18" s="1"/>
  <c r="K7" i="30"/>
  <c r="V7" i="26"/>
  <c r="V9" i="16"/>
  <c r="V9" i="39"/>
  <c r="V14" i="17"/>
  <c r="K16" i="18"/>
  <c r="C19" i="18"/>
  <c r="J10" i="30"/>
  <c r="I322" i="3" s="1"/>
  <c r="AW10" i="26"/>
  <c r="V10" i="37"/>
  <c r="V11" i="38"/>
  <c r="U526" i="3" s="1"/>
  <c r="V24" i="31"/>
  <c r="V5" i="14"/>
  <c r="V18" i="1"/>
  <c r="V7" i="33"/>
  <c r="V8" i="33"/>
  <c r="Z19" i="26"/>
  <c r="Y503" i="3" s="1"/>
  <c r="AW8" i="6"/>
  <c r="AV202" i="3" s="1"/>
  <c r="Z10" i="7"/>
  <c r="Y222" i="3" s="1"/>
  <c r="Z9" i="17"/>
  <c r="V35" i="17"/>
  <c r="AW9" i="17"/>
  <c r="AW12" i="17"/>
  <c r="AV129" i="3" s="1"/>
  <c r="AW12" i="36"/>
  <c r="AW15" i="36" s="1"/>
  <c r="V11" i="33"/>
  <c r="AW18" i="6"/>
  <c r="AW23" i="6" s="1"/>
  <c r="AW11" i="7"/>
  <c r="AW14" i="7" s="1"/>
  <c r="AW5" i="14"/>
  <c r="AW18" i="1"/>
  <c r="V8" i="9"/>
  <c r="V13" i="26"/>
  <c r="U500" i="3" s="1"/>
  <c r="Z8" i="1"/>
  <c r="V13" i="10"/>
  <c r="V18" i="10" s="1"/>
  <c r="G10" i="30"/>
  <c r="F322" i="3" s="1"/>
  <c r="AW22" i="18"/>
  <c r="V22" i="17"/>
  <c r="V10" i="10"/>
  <c r="V11" i="10"/>
  <c r="V34" i="17"/>
  <c r="U116" i="3" s="1"/>
  <c r="V27" i="6"/>
  <c r="U192" i="3" s="1"/>
  <c r="V37" i="17"/>
  <c r="V30" i="20"/>
  <c r="V23" i="12"/>
  <c r="Z25" i="20"/>
  <c r="Z24" i="20"/>
  <c r="Z12" i="22"/>
  <c r="AW22" i="12"/>
  <c r="AW36" i="1"/>
  <c r="AW31" i="20"/>
  <c r="S11" i="20"/>
  <c r="AW6" i="20"/>
  <c r="AW8" i="20" s="1"/>
  <c r="AW19" i="12"/>
  <c r="AW26" i="13"/>
  <c r="AW5" i="30"/>
  <c r="AW15" i="1"/>
  <c r="AW47" i="1" s="1"/>
  <c r="AW31" i="1"/>
  <c r="AW14" i="30"/>
  <c r="AW22" i="20"/>
  <c r="AW16" i="14"/>
  <c r="AV357" i="3" s="1"/>
  <c r="S10" i="20"/>
  <c r="R161" i="3" s="1"/>
  <c r="S7" i="14"/>
  <c r="S11" i="14"/>
  <c r="S17" i="14" s="1"/>
  <c r="S5" i="30"/>
  <c r="S7" i="30"/>
  <c r="S12" i="30"/>
  <c r="R324" i="3" s="1"/>
  <c r="S10" i="32"/>
  <c r="S6" i="32"/>
  <c r="S22" i="32"/>
  <c r="R304" i="3" s="1"/>
  <c r="S17" i="32"/>
  <c r="R306" i="3" s="1"/>
  <c r="S19" i="32"/>
  <c r="S19" i="18"/>
  <c r="S22" i="18"/>
  <c r="S14" i="31"/>
  <c r="S20" i="31" s="1"/>
  <c r="J9" i="30"/>
  <c r="F14" i="18"/>
  <c r="E139" i="3" s="1"/>
  <c r="V6" i="38"/>
  <c r="V6" i="33"/>
  <c r="AW33" i="17"/>
  <c r="H7" i="30"/>
  <c r="H7" i="18"/>
  <c r="H9" i="18" s="1"/>
  <c r="F12" i="18"/>
  <c r="E137" i="3" s="1"/>
  <c r="S11" i="31"/>
  <c r="S13" i="31" s="1"/>
  <c r="V8" i="32"/>
  <c r="V9" i="32" s="1"/>
  <c r="V26" i="31"/>
  <c r="V32" i="26"/>
  <c r="V29" i="15"/>
  <c r="V18" i="14"/>
  <c r="U341" i="3" s="1"/>
  <c r="V34" i="1"/>
  <c r="V12" i="31"/>
  <c r="V26" i="12"/>
  <c r="V10" i="30"/>
  <c r="U322" i="3" s="1"/>
  <c r="V28" i="15"/>
  <c r="V28" i="26"/>
  <c r="AW8" i="15"/>
  <c r="AV618" i="3" s="1"/>
  <c r="AW17" i="33"/>
  <c r="AW9" i="33"/>
  <c r="V19" i="18"/>
  <c r="S6" i="17"/>
  <c r="S8" i="17" s="1"/>
  <c r="V14" i="21"/>
  <c r="U481" i="3" s="1"/>
  <c r="E12" i="18"/>
  <c r="D137" i="3" s="1"/>
  <c r="H8" i="30"/>
  <c r="AW8" i="21"/>
  <c r="V10" i="32"/>
  <c r="V13" i="32" s="1"/>
  <c r="V12" i="33"/>
  <c r="V14" i="33" s="1"/>
  <c r="AW8" i="1"/>
  <c r="S7" i="31"/>
  <c r="V8" i="26"/>
  <c r="V11" i="6"/>
  <c r="V23" i="32"/>
  <c r="V27" i="15"/>
  <c r="V27" i="26"/>
  <c r="V18" i="15"/>
  <c r="V17" i="12"/>
  <c r="V28" i="12"/>
  <c r="AW18" i="14"/>
  <c r="AV353" i="3" s="1"/>
  <c r="AW34" i="1"/>
  <c r="AW12" i="35"/>
  <c r="AW28" i="6"/>
  <c r="AV205" i="3" s="1"/>
  <c r="S35" i="20"/>
  <c r="R160" i="3" s="1"/>
  <c r="AW14" i="20"/>
  <c r="AW13" i="20"/>
  <c r="AW16" i="20" s="1"/>
  <c r="AW24" i="2"/>
  <c r="V9" i="20"/>
  <c r="I7" i="18"/>
  <c r="I9" i="18" s="1"/>
  <c r="V7" i="30"/>
  <c r="V12" i="12"/>
  <c r="AW9" i="6"/>
  <c r="V7" i="22"/>
  <c r="S25" i="18"/>
  <c r="AW22" i="32"/>
  <c r="AV312" i="3" s="1"/>
  <c r="AW30" i="1"/>
  <c r="V13" i="36"/>
  <c r="U543" i="3" s="1"/>
  <c r="V7" i="7"/>
  <c r="V32" i="12"/>
  <c r="V21" i="15"/>
  <c r="U607" i="3" s="1"/>
  <c r="V14" i="15"/>
  <c r="AW11" i="37"/>
  <c r="S6" i="35"/>
  <c r="AW10" i="20"/>
  <c r="AV176" i="3" s="1"/>
  <c r="AW33" i="2"/>
  <c r="AW22" i="2" s="1"/>
  <c r="AW12" i="16"/>
  <c r="AW15" i="16" s="1"/>
  <c r="AW27" i="15"/>
  <c r="AW27" i="26"/>
  <c r="V10" i="26"/>
  <c r="AW28" i="2"/>
  <c r="AW16" i="36"/>
  <c r="AV553" i="3" s="1"/>
  <c r="V6" i="39"/>
  <c r="AW26" i="2"/>
  <c r="AW13" i="38"/>
  <c r="AV532" i="3" s="1"/>
  <c r="AW9" i="38"/>
  <c r="AW12" i="38" s="1"/>
  <c r="V14" i="32"/>
  <c r="V6" i="10"/>
  <c r="Z6" i="17"/>
  <c r="Z8" i="17" s="1"/>
  <c r="Z6" i="31"/>
  <c r="I6" i="30"/>
  <c r="V15" i="7"/>
  <c r="V18" i="20"/>
  <c r="U163" i="3" s="1"/>
  <c r="V16" i="17"/>
  <c r="V30" i="12"/>
  <c r="AW9" i="36"/>
  <c r="AW10" i="6"/>
  <c r="AW12" i="6"/>
  <c r="S23" i="17"/>
  <c r="R115" i="3" s="1"/>
  <c r="S14" i="18"/>
  <c r="R139" i="3" s="1"/>
  <c r="AW17" i="15"/>
  <c r="AV617" i="3" s="1"/>
  <c r="AW29" i="15"/>
  <c r="AW32" i="26"/>
  <c r="Z25" i="18"/>
  <c r="AW28" i="15"/>
  <c r="AW28" i="26"/>
  <c r="V9" i="31"/>
  <c r="AW12" i="33"/>
  <c r="AW14" i="33" s="1"/>
  <c r="S7" i="20"/>
  <c r="AW19" i="22"/>
  <c r="AW6" i="34"/>
  <c r="AW27" i="6"/>
  <c r="AV204" i="3" s="1"/>
  <c r="AW22" i="15"/>
  <c r="AW33" i="26"/>
  <c r="AW30" i="15"/>
  <c r="S17" i="7"/>
  <c r="R217" i="3" s="1"/>
  <c r="Z6" i="37"/>
  <c r="Z14" i="10"/>
  <c r="Y245" i="3" s="1"/>
  <c r="Z15" i="32"/>
  <c r="Z21" i="32" s="1"/>
  <c r="AW10" i="34"/>
  <c r="S10" i="38"/>
  <c r="R525" i="3" s="1"/>
  <c r="Z13" i="12"/>
  <c r="Y391" i="3" s="1"/>
  <c r="AW15" i="31"/>
  <c r="AW22" i="7"/>
  <c r="AW26" i="31"/>
  <c r="S18" i="17"/>
  <c r="S12" i="34"/>
  <c r="R565" i="3" s="1"/>
  <c r="AW13" i="26"/>
  <c r="AV512" i="3" s="1"/>
  <c r="AW13" i="12"/>
  <c r="AV403" i="3" s="1"/>
  <c r="AW17" i="13"/>
  <c r="AW21" i="13" s="1"/>
  <c r="S11" i="34"/>
  <c r="S10" i="37"/>
  <c r="S11" i="37" s="1"/>
  <c r="Z13" i="36"/>
  <c r="Y543" i="3" s="1"/>
  <c r="Z14" i="6"/>
  <c r="Z17" i="6" s="1"/>
  <c r="Z15" i="7"/>
  <c r="Z10" i="10"/>
  <c r="Z12" i="10" s="1"/>
  <c r="Z6" i="10"/>
  <c r="Z6" i="9"/>
  <c r="Z9" i="9"/>
  <c r="Z14" i="9" s="1"/>
  <c r="Z6" i="32"/>
  <c r="AW10" i="35"/>
  <c r="AW15" i="6"/>
  <c r="AW17" i="6" s="1"/>
  <c r="S24" i="2"/>
  <c r="S10" i="30"/>
  <c r="R322" i="3" s="1"/>
  <c r="S10" i="9"/>
  <c r="R268" i="3" s="1"/>
  <c r="S13" i="15"/>
  <c r="R602" i="3" s="1"/>
  <c r="K5" i="30"/>
  <c r="K15" i="1"/>
  <c r="S30" i="20"/>
  <c r="S6" i="20"/>
  <c r="H5" i="30"/>
  <c r="H15" i="1"/>
  <c r="H24" i="1"/>
  <c r="E9" i="30"/>
  <c r="E13" i="30" s="1"/>
  <c r="K6" i="30"/>
  <c r="H10" i="18"/>
  <c r="I13" i="18"/>
  <c r="H138" i="3" s="1"/>
  <c r="J18" i="18"/>
  <c r="I12" i="18"/>
  <c r="H137" i="3" s="1"/>
  <c r="J6" i="30"/>
  <c r="S13" i="32"/>
  <c r="S5" i="14"/>
  <c r="R339" i="3" s="1"/>
  <c r="S6" i="14"/>
  <c r="Z8" i="13"/>
  <c r="Z17" i="14"/>
  <c r="K31" i="1"/>
  <c r="K14" i="30"/>
  <c r="F8" i="1"/>
  <c r="H16" i="30"/>
  <c r="S34" i="1"/>
  <c r="F22" i="1"/>
  <c r="K7" i="18"/>
  <c r="K9" i="18" s="1"/>
  <c r="E18" i="18"/>
  <c r="C15" i="18"/>
  <c r="B140" i="3" s="1"/>
  <c r="D12" i="18"/>
  <c r="C137" i="3" s="1"/>
  <c r="D10" i="30"/>
  <c r="C322" i="3" s="1"/>
  <c r="H10" i="30"/>
  <c r="G322" i="3" s="1"/>
  <c r="I10" i="30"/>
  <c r="H322" i="3" s="1"/>
  <c r="G16" i="18"/>
  <c r="S9" i="20"/>
  <c r="G9" i="30"/>
  <c r="G13" i="30" s="1"/>
  <c r="C9" i="30"/>
  <c r="J13" i="18"/>
  <c r="I138" i="3" s="1"/>
  <c r="F15" i="18"/>
  <c r="E140" i="3" s="1"/>
  <c r="C10" i="30"/>
  <c r="B322" i="3" s="1"/>
  <c r="Z14" i="33"/>
  <c r="F13" i="18"/>
  <c r="E138" i="3" s="1"/>
  <c r="I9" i="30"/>
  <c r="H9" i="30"/>
  <c r="J16" i="18"/>
  <c r="J12" i="30"/>
  <c r="I324" i="3" s="1"/>
  <c r="D12" i="30"/>
  <c r="C324" i="3" s="1"/>
  <c r="K10" i="30"/>
  <c r="J322" i="3" s="1"/>
  <c r="S9" i="32"/>
  <c r="F14" i="30"/>
  <c r="F31" i="1"/>
  <c r="F11" i="18"/>
  <c r="E13" i="18"/>
  <c r="D138" i="3" s="1"/>
  <c r="I8" i="30"/>
  <c r="C7" i="30"/>
  <c r="I16" i="30"/>
  <c r="J18" i="30"/>
  <c r="K9" i="30"/>
  <c r="F9" i="30"/>
  <c r="F13" i="30" s="1"/>
  <c r="J11" i="18"/>
  <c r="J17" i="18" s="1"/>
  <c r="J12" i="18"/>
  <c r="I137" i="3" s="1"/>
  <c r="K6" i="18"/>
  <c r="H12" i="18"/>
  <c r="G137" i="3" s="1"/>
  <c r="K11" i="30"/>
  <c r="J323" i="3" s="1"/>
  <c r="Z23" i="6"/>
  <c r="S6" i="18"/>
  <c r="AT21" i="31"/>
  <c r="AT29" i="1"/>
  <c r="S10" i="34"/>
  <c r="AT14" i="20"/>
  <c r="AT13" i="20"/>
  <c r="AT16" i="20" s="1"/>
  <c r="AT6" i="20"/>
  <c r="AT8" i="20" s="1"/>
  <c r="AT17" i="20"/>
  <c r="AT8" i="1"/>
  <c r="AT8" i="2"/>
  <c r="AT24" i="2"/>
  <c r="S6" i="22"/>
  <c r="AT22" i="20"/>
  <c r="AT13" i="2"/>
  <c r="AT5" i="35"/>
  <c r="AT7" i="2"/>
  <c r="AT5" i="22"/>
  <c r="S21" i="31"/>
  <c r="S29" i="1"/>
  <c r="AT33" i="2"/>
  <c r="S6" i="34"/>
  <c r="S10" i="26"/>
  <c r="S23" i="26"/>
  <c r="R499" i="3" s="1"/>
  <c r="S6" i="26"/>
  <c r="AT12" i="21"/>
  <c r="AT15" i="21" s="1"/>
  <c r="S13" i="17"/>
  <c r="S17" i="17" s="1"/>
  <c r="AT16" i="22"/>
  <c r="AS468" i="3" s="1"/>
  <c r="AT23" i="2"/>
  <c r="AT39" i="2" s="1"/>
  <c r="S27" i="1"/>
  <c r="S19" i="10"/>
  <c r="R244" i="3" s="1"/>
  <c r="AT5" i="15"/>
  <c r="AT20" i="2"/>
  <c r="AT23" i="7"/>
  <c r="AT26" i="1"/>
  <c r="S26" i="1"/>
  <c r="S23" i="7"/>
  <c r="AT15" i="2"/>
  <c r="AT5" i="33"/>
  <c r="AT18" i="18"/>
  <c r="AT28" i="17"/>
  <c r="S25" i="2"/>
  <c r="S12" i="39"/>
  <c r="AT5" i="16"/>
  <c r="AT18" i="16" s="1"/>
  <c r="AT20" i="16" s="1"/>
  <c r="AT19" i="2"/>
  <c r="AT51" i="2" s="1"/>
  <c r="Z5" i="10"/>
  <c r="Z11" i="1"/>
  <c r="Z31" i="1"/>
  <c r="Z14" i="30"/>
  <c r="Z18" i="1"/>
  <c r="Z5" i="14"/>
  <c r="Z20" i="1"/>
  <c r="Y92" i="3" s="1"/>
  <c r="Z5" i="12"/>
  <c r="Z24" i="18"/>
  <c r="Z5" i="33"/>
  <c r="Z15" i="2"/>
  <c r="Z13" i="26"/>
  <c r="Y500" i="3" s="1"/>
  <c r="AT28" i="15"/>
  <c r="AT28" i="26"/>
  <c r="S7" i="21"/>
  <c r="S8" i="21"/>
  <c r="S27" i="17"/>
  <c r="S23" i="1"/>
  <c r="AT14" i="31"/>
  <c r="Z5" i="35"/>
  <c r="Z13" i="2"/>
  <c r="AT7" i="18"/>
  <c r="AT9" i="18" s="1"/>
  <c r="AT7" i="21"/>
  <c r="AT14" i="30"/>
  <c r="AT31" i="1"/>
  <c r="AT29" i="20"/>
  <c r="AT7" i="31"/>
  <c r="S12" i="17"/>
  <c r="R117" i="3" s="1"/>
  <c r="S11" i="1"/>
  <c r="S5" i="10"/>
  <c r="S22" i="12"/>
  <c r="S36" i="1"/>
  <c r="S25" i="1"/>
  <c r="S24" i="6"/>
  <c r="R188" i="3" s="1"/>
  <c r="AT5" i="14"/>
  <c r="AT18" i="1"/>
  <c r="S36" i="2"/>
  <c r="S23" i="15"/>
  <c r="R601" i="3" s="1"/>
  <c r="S22" i="20"/>
  <c r="AT10" i="1"/>
  <c r="AT5" i="7"/>
  <c r="S31" i="2"/>
  <c r="S15" i="33"/>
  <c r="R584" i="3" s="1"/>
  <c r="Z9" i="35"/>
  <c r="Z5" i="16"/>
  <c r="Z18" i="16" s="1"/>
  <c r="Z20" i="16" s="1"/>
  <c r="Z19" i="2"/>
  <c r="Z51" i="2" s="1"/>
  <c r="AT27" i="2"/>
  <c r="AT12" i="37"/>
  <c r="AT12" i="35"/>
  <c r="AT13" i="35" s="1"/>
  <c r="Z15" i="1"/>
  <c r="Z5" i="30"/>
  <c r="Z35" i="1"/>
  <c r="Z22" i="13"/>
  <c r="Z19" i="17"/>
  <c r="Z22" i="17"/>
  <c r="Z28" i="17"/>
  <c r="Z8" i="18"/>
  <c r="Z10" i="17"/>
  <c r="Y112" i="3" s="1"/>
  <c r="Z5" i="15"/>
  <c r="Z20" i="2"/>
  <c r="Z10" i="22"/>
  <c r="Y460" i="3" s="1"/>
  <c r="Z21" i="21"/>
  <c r="Z17" i="22"/>
  <c r="S8" i="26"/>
  <c r="S9" i="26" s="1"/>
  <c r="S15" i="32"/>
  <c r="S21" i="32" s="1"/>
  <c r="AT10" i="9"/>
  <c r="AS278" i="3" s="1"/>
  <c r="Z7" i="37"/>
  <c r="Z7" i="36"/>
  <c r="Z8" i="36"/>
  <c r="Y542" i="3" s="1"/>
  <c r="Z11" i="36"/>
  <c r="Z30" i="15"/>
  <c r="Z33" i="26"/>
  <c r="S14" i="35"/>
  <c r="S29" i="2"/>
  <c r="S18" i="1"/>
  <c r="AT15" i="9"/>
  <c r="AS277" i="3" s="1"/>
  <c r="AT28" i="1"/>
  <c r="AT18" i="20"/>
  <c r="AS178" i="3" s="1"/>
  <c r="AT5" i="10"/>
  <c r="AT11" i="1"/>
  <c r="AT5" i="6"/>
  <c r="AT9" i="1"/>
  <c r="S15" i="2"/>
  <c r="S5" i="33"/>
  <c r="AT5" i="36"/>
  <c r="AT12" i="2"/>
  <c r="AT12" i="39"/>
  <c r="AT25" i="2"/>
  <c r="Z26" i="1"/>
  <c r="Z23" i="7"/>
  <c r="Z19" i="1"/>
  <c r="Z5" i="13"/>
  <c r="Z11" i="17"/>
  <c r="Z14" i="18"/>
  <c r="Y139" i="3" s="1"/>
  <c r="Z23" i="17"/>
  <c r="Y115" i="3" s="1"/>
  <c r="S14" i="30"/>
  <c r="S31" i="1"/>
  <c r="AT21" i="32"/>
  <c r="S14" i="10"/>
  <c r="R245" i="3" s="1"/>
  <c r="Z8" i="39"/>
  <c r="Z6" i="39"/>
  <c r="Z6" i="15"/>
  <c r="AT12" i="22"/>
  <c r="AT15" i="22" s="1"/>
  <c r="S11" i="21"/>
  <c r="Z5" i="34"/>
  <c r="Z14" i="2"/>
  <c r="Z16" i="34"/>
  <c r="Y564" i="3" s="1"/>
  <c r="Z30" i="2"/>
  <c r="AT6" i="22"/>
  <c r="AT26" i="31"/>
  <c r="S10" i="35"/>
  <c r="AT27" i="1"/>
  <c r="AT19" i="10"/>
  <c r="AS256" i="3" s="1"/>
  <c r="S20" i="1"/>
  <c r="S5" i="12"/>
  <c r="S26" i="2"/>
  <c r="S13" i="38"/>
  <c r="R524" i="3" s="1"/>
  <c r="S24" i="17"/>
  <c r="AT10" i="18"/>
  <c r="AT14" i="17"/>
  <c r="AT17" i="17" s="1"/>
  <c r="AT14" i="1"/>
  <c r="AT5" i="32"/>
  <c r="S14" i="1"/>
  <c r="S5" i="32"/>
  <c r="AT30" i="1"/>
  <c r="AT22" i="32"/>
  <c r="AS312" i="3" s="1"/>
  <c r="Z11" i="2"/>
  <c r="Z5" i="37"/>
  <c r="AT11" i="2"/>
  <c r="AT43" i="2" s="1"/>
  <c r="AT5" i="37"/>
  <c r="AT13" i="37" s="1"/>
  <c r="Z5" i="7"/>
  <c r="Z10" i="1"/>
  <c r="Z28" i="1"/>
  <c r="Z15" i="9"/>
  <c r="Y267" i="3" s="1"/>
  <c r="Z37" i="17"/>
  <c r="Z24" i="17"/>
  <c r="Z13" i="18"/>
  <c r="Y138" i="3" s="1"/>
  <c r="Z21" i="17"/>
  <c r="Y114" i="3" s="1"/>
  <c r="Z26" i="2"/>
  <c r="Z13" i="38"/>
  <c r="Y524" i="3" s="1"/>
  <c r="Z28" i="2"/>
  <c r="Z16" i="36"/>
  <c r="Y541" i="3" s="1"/>
  <c r="Z12" i="34"/>
  <c r="Y565" i="3" s="1"/>
  <c r="Z25" i="21"/>
  <c r="Z19" i="22"/>
  <c r="Z9" i="26"/>
  <c r="AT13" i="12"/>
  <c r="AS403" i="3" s="1"/>
  <c r="Z27" i="15"/>
  <c r="Z27" i="26"/>
  <c r="Z13" i="15"/>
  <c r="Y602" i="3" s="1"/>
  <c r="Z15" i="34"/>
  <c r="Z27" i="20"/>
  <c r="Z33" i="1"/>
  <c r="Z22" i="1" s="1"/>
  <c r="AT32" i="31"/>
  <c r="AT21" i="12"/>
  <c r="AT19" i="1"/>
  <c r="AT5" i="13"/>
  <c r="S19" i="17"/>
  <c r="AT25" i="1"/>
  <c r="AT24" i="6"/>
  <c r="AS200" i="3" s="1"/>
  <c r="S12" i="1"/>
  <c r="S5" i="9"/>
  <c r="AT13" i="38"/>
  <c r="AS532" i="3" s="1"/>
  <c r="AT26" i="2"/>
  <c r="S5" i="36"/>
  <c r="S12" i="2"/>
  <c r="AT36" i="1"/>
  <c r="AT22" i="12"/>
  <c r="S5" i="37"/>
  <c r="S11" i="2"/>
  <c r="Z9" i="2"/>
  <c r="Z5" i="39"/>
  <c r="Z18" i="2"/>
  <c r="Z50" i="2" s="1"/>
  <c r="Z5" i="40"/>
  <c r="Z13" i="40" s="1"/>
  <c r="AT9" i="2"/>
  <c r="AT41" i="2" s="1"/>
  <c r="AT5" i="39"/>
  <c r="AT13" i="39" s="1"/>
  <c r="Z5" i="9"/>
  <c r="Z12" i="1"/>
  <c r="Z16" i="18"/>
  <c r="Z25" i="17"/>
  <c r="Z12" i="18"/>
  <c r="Y137" i="3" s="1"/>
  <c r="Z20" i="17"/>
  <c r="Y113" i="3" s="1"/>
  <c r="Z10" i="2"/>
  <c r="Z5" i="38"/>
  <c r="Z12" i="2"/>
  <c r="Z5" i="36"/>
  <c r="Z9" i="21"/>
  <c r="Z9" i="22"/>
  <c r="Z18" i="26"/>
  <c r="Y504" i="3" s="1"/>
  <c r="Z26" i="26"/>
  <c r="AT5" i="30"/>
  <c r="AS319" i="3" s="1"/>
  <c r="BL333" i="3" s="1"/>
  <c r="AT15" i="1"/>
  <c r="S8" i="14"/>
  <c r="AT9" i="26"/>
  <c r="AT11" i="37"/>
  <c r="Z11" i="7"/>
  <c r="Z13" i="7"/>
  <c r="Y216" i="3" s="1"/>
  <c r="AT6" i="35"/>
  <c r="S8" i="2"/>
  <c r="AT6" i="17"/>
  <c r="AT8" i="17" s="1"/>
  <c r="S28" i="17"/>
  <c r="AT24" i="21"/>
  <c r="AT5" i="26"/>
  <c r="AT26" i="26"/>
  <c r="AT22" i="18"/>
  <c r="AT31" i="17"/>
  <c r="S5" i="13"/>
  <c r="S19" i="1"/>
  <c r="S22" i="13"/>
  <c r="S35" i="1"/>
  <c r="AT15" i="33"/>
  <c r="AS592" i="3" s="1"/>
  <c r="AT31" i="2"/>
  <c r="AT10" i="2"/>
  <c r="AT42" i="2" s="1"/>
  <c r="AT5" i="38"/>
  <c r="AT12" i="1"/>
  <c r="AT5" i="9"/>
  <c r="S28" i="1"/>
  <c r="S15" i="9"/>
  <c r="R267" i="3" s="1"/>
  <c r="S10" i="2"/>
  <c r="S5" i="38"/>
  <c r="AT28" i="2"/>
  <c r="AT16" i="36"/>
  <c r="AS553" i="3" s="1"/>
  <c r="AT5" i="12"/>
  <c r="AT20" i="1"/>
  <c r="Z12" i="37"/>
  <c r="Z27" i="2"/>
  <c r="S9" i="2"/>
  <c r="S41" i="2" s="1"/>
  <c r="S5" i="39"/>
  <c r="Z12" i="35"/>
  <c r="Z13" i="35" s="1"/>
  <c r="S19" i="2"/>
  <c r="S51" i="2" s="1"/>
  <c r="S5" i="16"/>
  <c r="S18" i="16" s="1"/>
  <c r="S20" i="16" s="1"/>
  <c r="Z25" i="1"/>
  <c r="Z24" i="6"/>
  <c r="Y188" i="3" s="1"/>
  <c r="Z30" i="1"/>
  <c r="Z22" i="32"/>
  <c r="Y304" i="3" s="1"/>
  <c r="Z36" i="17"/>
  <c r="Z15" i="17"/>
  <c r="Z14" i="17"/>
  <c r="Z14" i="21"/>
  <c r="Y481" i="3" s="1"/>
  <c r="Z14" i="22"/>
  <c r="Y459" i="3" s="1"/>
  <c r="Z8" i="21"/>
  <c r="Z20" i="26"/>
  <c r="AT15" i="31"/>
  <c r="S18" i="14"/>
  <c r="R341" i="3" s="1"/>
  <c r="AT13" i="26"/>
  <c r="AS512" i="3" s="1"/>
  <c r="S27" i="26"/>
  <c r="S27" i="15"/>
  <c r="S32" i="26"/>
  <c r="S29" i="15"/>
  <c r="S30" i="15"/>
  <c r="S33" i="26"/>
  <c r="Z28" i="15"/>
  <c r="Z28" i="26"/>
  <c r="Z10" i="16"/>
  <c r="Z17" i="7"/>
  <c r="Y217" i="3" s="1"/>
  <c r="AT6" i="21"/>
  <c r="AT24" i="1"/>
  <c r="Z29" i="2"/>
  <c r="Z14" i="35"/>
  <c r="AT11" i="26"/>
  <c r="AT22" i="26" s="1"/>
  <c r="AT35" i="1"/>
  <c r="AT22" i="13"/>
  <c r="AT21" i="17"/>
  <c r="AS126" i="3" s="1"/>
  <c r="S5" i="6"/>
  <c r="S9" i="1"/>
  <c r="AT29" i="17"/>
  <c r="S30" i="1"/>
  <c r="Z25" i="2"/>
  <c r="Z12" i="39"/>
  <c r="S9" i="35"/>
  <c r="Z5" i="6"/>
  <c r="Z9" i="1"/>
  <c r="Y87" i="3" s="1"/>
  <c r="Z14" i="1"/>
  <c r="Z5" i="32"/>
  <c r="Z18" i="20"/>
  <c r="Y163" i="3" s="1"/>
  <c r="Z23" i="15"/>
  <c r="Y601" i="3" s="1"/>
  <c r="Z36" i="2"/>
  <c r="AT17" i="2"/>
  <c r="AT49" i="2" s="1"/>
  <c r="S5" i="26"/>
  <c r="AT10" i="34"/>
  <c r="AT27" i="15"/>
  <c r="AT27" i="26"/>
  <c r="AT29" i="15"/>
  <c r="AT32" i="26"/>
  <c r="AT33" i="26"/>
  <c r="AT30" i="15"/>
  <c r="Z17" i="1"/>
  <c r="Z49" i="1" s="1"/>
  <c r="Z5" i="20"/>
  <c r="Z40" i="1"/>
  <c r="AT27" i="17"/>
  <c r="AT23" i="1"/>
  <c r="AT7" i="22"/>
  <c r="AT10" i="22"/>
  <c r="AS472" i="3" s="1"/>
  <c r="S13" i="26"/>
  <c r="R500" i="3" s="1"/>
  <c r="AT12" i="34"/>
  <c r="AS575" i="3" s="1"/>
  <c r="AT35" i="17"/>
  <c r="S25" i="21"/>
  <c r="S19" i="22"/>
  <c r="AT18" i="14"/>
  <c r="AS353" i="3" s="1"/>
  <c r="AT34" i="1"/>
  <c r="S12" i="35"/>
  <c r="S13" i="35" s="1"/>
  <c r="S15" i="20"/>
  <c r="R162" i="3" s="1"/>
  <c r="S5" i="7"/>
  <c r="S10" i="1"/>
  <c r="AT36" i="2"/>
  <c r="AT23" i="15"/>
  <c r="AS613" i="3" s="1"/>
  <c r="S20" i="2"/>
  <c r="S5" i="15"/>
  <c r="S28" i="2"/>
  <c r="S16" i="36"/>
  <c r="R541" i="3" s="1"/>
  <c r="AT15" i="17"/>
  <c r="S12" i="37"/>
  <c r="S27" i="2"/>
  <c r="Z27" i="1"/>
  <c r="Z19" i="10"/>
  <c r="Y244" i="3" s="1"/>
  <c r="Z18" i="14"/>
  <c r="Y341" i="3" s="1"/>
  <c r="Z34" i="1"/>
  <c r="Z36" i="1"/>
  <c r="Z52" i="1" s="1"/>
  <c r="Z22" i="12"/>
  <c r="Z15" i="20"/>
  <c r="Y162" i="3" s="1"/>
  <c r="Z15" i="33"/>
  <c r="Y584" i="3" s="1"/>
  <c r="Z31" i="2"/>
  <c r="Z13" i="21"/>
  <c r="Y480" i="3" s="1"/>
  <c r="Z13" i="22"/>
  <c r="Y458" i="3" s="1"/>
  <c r="Z24" i="26"/>
  <c r="S11" i="39"/>
  <c r="S28" i="15"/>
  <c r="S28" i="26"/>
  <c r="Z9" i="38"/>
  <c r="Z12" i="38" s="1"/>
  <c r="Z32" i="26"/>
  <c r="Z29" i="15"/>
  <c r="Z33" i="2"/>
  <c r="Z22" i="2" s="1"/>
  <c r="Z9" i="39"/>
  <c r="Z11" i="39" s="1"/>
  <c r="Z8" i="38"/>
  <c r="Z6" i="18"/>
  <c r="Z6" i="38"/>
  <c r="Z6" i="36"/>
  <c r="Z9" i="37"/>
  <c r="S10" i="18"/>
  <c r="V10" i="35"/>
  <c r="C7" i="18"/>
  <c r="C9" i="18" s="1"/>
  <c r="AW26" i="18"/>
  <c r="AZ11" i="18"/>
  <c r="AZ17" i="18" s="1"/>
  <c r="AT16" i="21"/>
  <c r="V17" i="21"/>
  <c r="V22" i="18"/>
  <c r="AW25" i="21"/>
  <c r="K11" i="18"/>
  <c r="V11" i="15"/>
  <c r="V20" i="20"/>
  <c r="U165" i="3" s="1"/>
  <c r="D11" i="18"/>
  <c r="D17" i="18" s="1"/>
  <c r="I10" i="18"/>
  <c r="AW37" i="17"/>
  <c r="G11" i="18"/>
  <c r="G17" i="18" s="1"/>
  <c r="AZ6" i="26"/>
  <c r="K10" i="18"/>
  <c r="V11" i="7"/>
  <c r="V14" i="7" s="1"/>
  <c r="AW17" i="31"/>
  <c r="AV296" i="3" s="1"/>
  <c r="G18" i="18"/>
  <c r="G7" i="30"/>
  <c r="K20" i="18"/>
  <c r="V19" i="22"/>
  <c r="V26" i="18"/>
  <c r="AW8" i="35"/>
  <c r="AW20" i="17"/>
  <c r="AV125" i="3" s="1"/>
  <c r="AW11" i="31"/>
  <c r="AW13" i="31" s="1"/>
  <c r="C6" i="18"/>
  <c r="U30" i="20"/>
  <c r="AT5" i="18"/>
  <c r="G5" i="18"/>
  <c r="E5" i="18"/>
  <c r="G6" i="18"/>
  <c r="AV6" i="21"/>
  <c r="Y5" i="21" l="1"/>
  <c r="AY80" i="3" s="1"/>
  <c r="Y20" i="31"/>
  <c r="Y8" i="18"/>
  <c r="Y7" i="18"/>
  <c r="Y9" i="18" s="1"/>
  <c r="Y34" i="26"/>
  <c r="Y47" i="1"/>
  <c r="AZ12" i="38"/>
  <c r="AZ32" i="1"/>
  <c r="AZ20" i="18"/>
  <c r="AZ43" i="2"/>
  <c r="Y51" i="1"/>
  <c r="AZ40" i="2"/>
  <c r="AZ13" i="37"/>
  <c r="Y18" i="18"/>
  <c r="X136" i="3" s="1"/>
  <c r="AZ47" i="1"/>
  <c r="Y11" i="18"/>
  <c r="Y17" i="18" s="1"/>
  <c r="Y13" i="30"/>
  <c r="Y15" i="22"/>
  <c r="AU497" i="3"/>
  <c r="AU448" i="3"/>
  <c r="AV47" i="2"/>
  <c r="BN512" i="3"/>
  <c r="AV49" i="1"/>
  <c r="AV6" i="1"/>
  <c r="T339" i="3"/>
  <c r="U20" i="14"/>
  <c r="U22" i="14" s="1"/>
  <c r="AU599" i="3"/>
  <c r="AV25" i="15"/>
  <c r="AV31" i="15" s="1"/>
  <c r="T442" i="3"/>
  <c r="U47" i="2"/>
  <c r="U45" i="2"/>
  <c r="AV11" i="26"/>
  <c r="AV25" i="26" s="1"/>
  <c r="AV34" i="26" s="1"/>
  <c r="U22" i="2"/>
  <c r="U32" i="2"/>
  <c r="U23" i="2"/>
  <c r="U16" i="22"/>
  <c r="T456" i="3" s="1"/>
  <c r="T479" i="3"/>
  <c r="U20" i="21"/>
  <c r="AU582" i="3"/>
  <c r="AV16" i="33"/>
  <c r="AV18" i="33" s="1"/>
  <c r="U41" i="2"/>
  <c r="AU339" i="3"/>
  <c r="AV20" i="14"/>
  <c r="AV22" i="14" s="1"/>
  <c r="AV17" i="14"/>
  <c r="AV8" i="21"/>
  <c r="AV7" i="21"/>
  <c r="T539" i="3"/>
  <c r="U17" i="36"/>
  <c r="BN592" i="3"/>
  <c r="U15" i="22"/>
  <c r="U40" i="2"/>
  <c r="U16" i="2"/>
  <c r="U48" i="2" s="1"/>
  <c r="BN355" i="3"/>
  <c r="AV42" i="2"/>
  <c r="U13" i="37"/>
  <c r="AU489" i="3"/>
  <c r="AV20" i="21"/>
  <c r="AV20" i="26"/>
  <c r="U5" i="22"/>
  <c r="U7" i="2"/>
  <c r="AV5" i="22"/>
  <c r="AV7" i="2"/>
  <c r="AV39" i="2" s="1"/>
  <c r="V21" i="32"/>
  <c r="AU522" i="3"/>
  <c r="AV14" i="38"/>
  <c r="AU174" i="3"/>
  <c r="AV32" i="20"/>
  <c r="U43" i="2"/>
  <c r="BN353" i="3"/>
  <c r="T522" i="3"/>
  <c r="U14" i="38"/>
  <c r="BN343" i="3"/>
  <c r="AV15" i="22"/>
  <c r="AV40" i="2"/>
  <c r="U26" i="26"/>
  <c r="U5" i="26"/>
  <c r="U17" i="2"/>
  <c r="U6" i="2" s="1"/>
  <c r="T90" i="3"/>
  <c r="U50" i="1"/>
  <c r="BN524" i="3"/>
  <c r="T443" i="3"/>
  <c r="U52" i="2"/>
  <c r="AU539" i="3"/>
  <c r="BN553" i="3" s="1"/>
  <c r="AV17" i="36"/>
  <c r="BN613" i="3"/>
  <c r="T568" i="3"/>
  <c r="BN568" i="3" s="1"/>
  <c r="AV45" i="2"/>
  <c r="AV26" i="20"/>
  <c r="V22" i="15"/>
  <c r="X18" i="10"/>
  <c r="T599" i="3"/>
  <c r="U25" i="15"/>
  <c r="U31" i="15" s="1"/>
  <c r="AV44" i="2"/>
  <c r="BN514" i="3"/>
  <c r="U46" i="2"/>
  <c r="U9" i="21"/>
  <c r="U7" i="21"/>
  <c r="AV13" i="37"/>
  <c r="U21" i="26"/>
  <c r="T505" i="3" s="1"/>
  <c r="U11" i="26"/>
  <c r="U22" i="26" s="1"/>
  <c r="AV5" i="34"/>
  <c r="AV14" i="2"/>
  <c r="AV46" i="2" s="1"/>
  <c r="V12" i="10"/>
  <c r="AU157" i="3"/>
  <c r="BN178" i="3" s="1"/>
  <c r="AU421" i="3"/>
  <c r="AU436" i="3"/>
  <c r="AV34" i="20"/>
  <c r="AV39" i="20" s="1"/>
  <c r="U26" i="20"/>
  <c r="T582" i="3"/>
  <c r="U16" i="33"/>
  <c r="U18" i="33" s="1"/>
  <c r="AV43" i="2"/>
  <c r="U15" i="35"/>
  <c r="BN541" i="3"/>
  <c r="AV12" i="21"/>
  <c r="AV15" i="21" s="1"/>
  <c r="W29" i="2"/>
  <c r="W46" i="2"/>
  <c r="W43" i="2"/>
  <c r="W12" i="38"/>
  <c r="W40" i="2"/>
  <c r="W32" i="2"/>
  <c r="W42" i="2"/>
  <c r="W26" i="17"/>
  <c r="W43" i="1"/>
  <c r="W16" i="1"/>
  <c r="Y44" i="2"/>
  <c r="Y16" i="2"/>
  <c r="Y43" i="1"/>
  <c r="Y32" i="1"/>
  <c r="X20" i="21"/>
  <c r="X44" i="2"/>
  <c r="X32" i="2"/>
  <c r="X10" i="18"/>
  <c r="AZ17" i="9"/>
  <c r="AY265" i="3"/>
  <c r="BR277" i="3" s="1"/>
  <c r="AY100" i="3"/>
  <c r="AZ42" i="1"/>
  <c r="BR534" i="3"/>
  <c r="AY535" i="3"/>
  <c r="BR535" i="3" s="1"/>
  <c r="X90" i="3"/>
  <c r="Y50" i="1"/>
  <c r="AZ28" i="7"/>
  <c r="AY229" i="3"/>
  <c r="AY477" i="3"/>
  <c r="AY435" i="3"/>
  <c r="AZ22" i="21"/>
  <c r="AZ26" i="21" s="1"/>
  <c r="X522" i="3"/>
  <c r="BR525" i="3" s="1"/>
  <c r="Y14" i="38"/>
  <c r="AZ43" i="1"/>
  <c r="Y46" i="1"/>
  <c r="BR505" i="3"/>
  <c r="AZ17" i="2"/>
  <c r="AY302" i="3"/>
  <c r="BR312" i="3" s="1"/>
  <c r="AZ24" i="32"/>
  <c r="Y18" i="22"/>
  <c r="Y20" i="22" s="1"/>
  <c r="X428" i="3"/>
  <c r="AY79" i="3"/>
  <c r="X454" i="3"/>
  <c r="BR456" i="3" s="1"/>
  <c r="X599" i="3"/>
  <c r="Y25" i="15"/>
  <c r="Y31" i="15" s="1"/>
  <c r="X339" i="3"/>
  <c r="BR341" i="3" s="1"/>
  <c r="Y20" i="14"/>
  <c r="Y22" i="14" s="1"/>
  <c r="AY186" i="3"/>
  <c r="AZ26" i="6"/>
  <c r="AZ30" i="6" s="1"/>
  <c r="AY104" i="3"/>
  <c r="AZ52" i="1"/>
  <c r="Y13" i="39"/>
  <c r="X287" i="3"/>
  <c r="Y27" i="31"/>
  <c r="AY489" i="3"/>
  <c r="AZ20" i="21"/>
  <c r="AY102" i="3"/>
  <c r="AZ46" i="1"/>
  <c r="X89" i="3"/>
  <c r="Y44" i="1"/>
  <c r="X362" i="3"/>
  <c r="Y27" i="13"/>
  <c r="Y31" i="13" s="1"/>
  <c r="X479" i="3"/>
  <c r="Y20" i="21"/>
  <c r="Y16" i="34"/>
  <c r="X564" i="3" s="1"/>
  <c r="Y30" i="2"/>
  <c r="Y46" i="2" s="1"/>
  <c r="BR532" i="3"/>
  <c r="AY319" i="3"/>
  <c r="AZ19" i="30"/>
  <c r="X186" i="3"/>
  <c r="Y26" i="6"/>
  <c r="Y30" i="6" s="1"/>
  <c r="AY99" i="3"/>
  <c r="AZ41" i="1"/>
  <c r="AY387" i="3"/>
  <c r="AZ31" i="12"/>
  <c r="AZ34" i="12" s="1"/>
  <c r="X242" i="3"/>
  <c r="Y21" i="10"/>
  <c r="Y24" i="10" s="1"/>
  <c r="Y41" i="2"/>
  <c r="X364" i="3"/>
  <c r="Y25" i="13"/>
  <c r="Y49" i="2"/>
  <c r="AZ13" i="30"/>
  <c r="AY295" i="3"/>
  <c r="AZ27" i="31"/>
  <c r="AZ11" i="31"/>
  <c r="AZ13" i="31" s="1"/>
  <c r="AY539" i="3"/>
  <c r="AZ17" i="36"/>
  <c r="X265" i="3"/>
  <c r="Y17" i="9"/>
  <c r="AZ16" i="2"/>
  <c r="Y17" i="30"/>
  <c r="X321" i="3"/>
  <c r="BR501" i="3"/>
  <c r="X87" i="3"/>
  <c r="Y41" i="1"/>
  <c r="AZ17" i="30"/>
  <c r="AY331" i="3"/>
  <c r="Y30" i="17"/>
  <c r="X111" i="3"/>
  <c r="Y26" i="17"/>
  <c r="AY401" i="3"/>
  <c r="AZ29" i="12"/>
  <c r="Y13" i="37"/>
  <c r="Y15" i="36"/>
  <c r="AZ5" i="20"/>
  <c r="AZ17" i="1"/>
  <c r="Y5" i="18"/>
  <c r="AZ44" i="2"/>
  <c r="Y30" i="7"/>
  <c r="Y34" i="7" s="1"/>
  <c r="X212" i="3"/>
  <c r="X413" i="3"/>
  <c r="X79" i="3"/>
  <c r="X109" i="3"/>
  <c r="BR113" i="3" s="1"/>
  <c r="Y32" i="17"/>
  <c r="Y38" i="17" s="1"/>
  <c r="AZ50" i="1"/>
  <c r="Y42" i="1"/>
  <c r="Y29" i="31"/>
  <c r="Y33" i="31" s="1"/>
  <c r="X285" i="3"/>
  <c r="Y15" i="34"/>
  <c r="Y14" i="35"/>
  <c r="Y15" i="35" s="1"/>
  <c r="Y29" i="2"/>
  <c r="Y45" i="2" s="1"/>
  <c r="Y32" i="20"/>
  <c r="X159" i="3"/>
  <c r="X582" i="3"/>
  <c r="Y16" i="33"/>
  <c r="Y18" i="33" s="1"/>
  <c r="X389" i="3"/>
  <c r="Y29" i="12"/>
  <c r="AZ29" i="2"/>
  <c r="AZ32" i="2" s="1"/>
  <c r="AZ14" i="35"/>
  <c r="AZ15" i="35" s="1"/>
  <c r="AZ26" i="20"/>
  <c r="AY103" i="3"/>
  <c r="AZ51" i="1"/>
  <c r="Y43" i="2"/>
  <c r="Y34" i="20"/>
  <c r="Y39" i="20" s="1"/>
  <c r="X81" i="3"/>
  <c r="X430" i="3"/>
  <c r="X157" i="3"/>
  <c r="X415" i="3"/>
  <c r="Y16" i="1"/>
  <c r="AY376" i="3"/>
  <c r="AZ25" i="13"/>
  <c r="AY339" i="3"/>
  <c r="AZ20" i="14"/>
  <c r="AZ22" i="14" s="1"/>
  <c r="Y28" i="7"/>
  <c r="X214" i="3"/>
  <c r="BR214" i="3" s="1"/>
  <c r="Y19" i="30"/>
  <c r="X319" i="3"/>
  <c r="X442" i="3"/>
  <c r="Y47" i="2"/>
  <c r="AZ39" i="2"/>
  <c r="X562" i="3"/>
  <c r="Y52" i="2"/>
  <c r="BR500" i="3"/>
  <c r="AZ13" i="39"/>
  <c r="BR499" i="3"/>
  <c r="AY582" i="3"/>
  <c r="AZ16" i="33"/>
  <c r="AZ18" i="33" s="1"/>
  <c r="AY362" i="3"/>
  <c r="AZ27" i="13"/>
  <c r="AZ31" i="13" s="1"/>
  <c r="Y13" i="35"/>
  <c r="Y6" i="1"/>
  <c r="Y38" i="1" s="1"/>
  <c r="Y49" i="1"/>
  <c r="AY562" i="3"/>
  <c r="AZ17" i="34"/>
  <c r="BR332" i="3"/>
  <c r="BR267" i="3"/>
  <c r="AZ25" i="15"/>
  <c r="AZ31" i="15" s="1"/>
  <c r="AY599" i="3"/>
  <c r="X387" i="3"/>
  <c r="Y31" i="12"/>
  <c r="Y34" i="12" s="1"/>
  <c r="AZ26" i="17"/>
  <c r="X539" i="3"/>
  <c r="Y17" i="36"/>
  <c r="AY454" i="3"/>
  <c r="AZ18" i="22"/>
  <c r="AZ20" i="22" s="1"/>
  <c r="AY434" i="3"/>
  <c r="BR601" i="3"/>
  <c r="AZ41" i="2"/>
  <c r="AY497" i="3"/>
  <c r="AZ25" i="26"/>
  <c r="AZ34" i="26" s="1"/>
  <c r="X429" i="3"/>
  <c r="X477" i="3"/>
  <c r="BR553" i="3"/>
  <c r="BR504" i="3"/>
  <c r="AY101" i="3"/>
  <c r="AZ44" i="1"/>
  <c r="BR502" i="3"/>
  <c r="AY212" i="3"/>
  <c r="AZ30" i="7"/>
  <c r="AZ34" i="7" s="1"/>
  <c r="BR391" i="3"/>
  <c r="AZ42" i="2"/>
  <c r="X92" i="3"/>
  <c r="Y52" i="1"/>
  <c r="AY174" i="3"/>
  <c r="AZ32" i="20"/>
  <c r="AY242" i="3"/>
  <c r="AZ21" i="10"/>
  <c r="AZ24" i="10" s="1"/>
  <c r="Y24" i="32"/>
  <c r="X302" i="3"/>
  <c r="Y6" i="2"/>
  <c r="W414" i="3"/>
  <c r="W80" i="3"/>
  <c r="W134" i="3"/>
  <c r="W136" i="3"/>
  <c r="X21" i="18"/>
  <c r="X28" i="7"/>
  <c r="W214" i="3"/>
  <c r="AX148" i="3"/>
  <c r="AY21" i="18"/>
  <c r="S6" i="31"/>
  <c r="S13" i="39"/>
  <c r="S6" i="21"/>
  <c r="W41" i="2"/>
  <c r="W16" i="13"/>
  <c r="W6" i="22"/>
  <c r="X18" i="22"/>
  <c r="X20" i="22" s="1"/>
  <c r="W89" i="3"/>
  <c r="X44" i="1"/>
  <c r="AX522" i="3"/>
  <c r="AY14" i="38"/>
  <c r="X42" i="2"/>
  <c r="W186" i="3"/>
  <c r="X26" i="6"/>
  <c r="X30" i="6" s="1"/>
  <c r="AX319" i="3"/>
  <c r="AY19" i="30"/>
  <c r="W302" i="3"/>
  <c r="BQ304" i="3" s="1"/>
  <c r="X24" i="32"/>
  <c r="X41" i="2"/>
  <c r="AY8" i="18"/>
  <c r="AY7" i="18"/>
  <c r="AX242" i="3"/>
  <c r="AY21" i="10"/>
  <c r="AY24" i="10" s="1"/>
  <c r="AX174" i="3"/>
  <c r="AY32" i="20"/>
  <c r="X26" i="20"/>
  <c r="AY17" i="36"/>
  <c r="AY39" i="2"/>
  <c r="V13" i="18"/>
  <c r="U138" i="3" s="1"/>
  <c r="AY7" i="21"/>
  <c r="AY15" i="22"/>
  <c r="AY46" i="2"/>
  <c r="W159" i="3"/>
  <c r="X32" i="20"/>
  <c r="BQ331" i="3"/>
  <c r="AX401" i="3"/>
  <c r="AY29" i="12"/>
  <c r="W11" i="22"/>
  <c r="Z11" i="21"/>
  <c r="Z11" i="22"/>
  <c r="AX518" i="3"/>
  <c r="BQ518" i="3" s="1"/>
  <c r="W430" i="3"/>
  <c r="W81" i="3"/>
  <c r="W157" i="3"/>
  <c r="X34" i="20"/>
  <c r="X39" i="20" s="1"/>
  <c r="W415" i="3"/>
  <c r="S15" i="1"/>
  <c r="S47" i="1" s="1"/>
  <c r="V12" i="22"/>
  <c r="V12" i="35"/>
  <c r="V23" i="7"/>
  <c r="W15" i="36"/>
  <c r="BQ160" i="3"/>
  <c r="W88" i="3"/>
  <c r="X42" i="1"/>
  <c r="BQ512" i="3"/>
  <c r="AY14" i="21"/>
  <c r="AX491" i="3" s="1"/>
  <c r="AY5" i="21"/>
  <c r="AY12" i="21"/>
  <c r="AY15" i="21" s="1"/>
  <c r="W582" i="3"/>
  <c r="BQ584" i="3" s="1"/>
  <c r="X16" i="33"/>
  <c r="X18" i="33" s="1"/>
  <c r="BQ532" i="3"/>
  <c r="W19" i="22"/>
  <c r="W25" i="21"/>
  <c r="AY47" i="2"/>
  <c r="BQ594" i="3"/>
  <c r="AX558" i="3"/>
  <c r="BQ558" i="3" s="1"/>
  <c r="AY41" i="1"/>
  <c r="X12" i="21"/>
  <c r="X15" i="21" s="1"/>
  <c r="X26" i="17"/>
  <c r="AY16" i="1"/>
  <c r="X34" i="26"/>
  <c r="X46" i="2"/>
  <c r="W21" i="12"/>
  <c r="AX186" i="3"/>
  <c r="AY26" i="6"/>
  <c r="AY30" i="6" s="1"/>
  <c r="X17" i="2"/>
  <c r="W562" i="3"/>
  <c r="X17" i="34"/>
  <c r="Z10" i="18"/>
  <c r="V14" i="31"/>
  <c r="V20" i="31" s="1"/>
  <c r="V546" i="3"/>
  <c r="BP546" i="3" s="1"/>
  <c r="AX212" i="3"/>
  <c r="AY30" i="7"/>
  <c r="AY34" i="7" s="1"/>
  <c r="W442" i="3"/>
  <c r="X47" i="2"/>
  <c r="W319" i="3"/>
  <c r="X19" i="30"/>
  <c r="W387" i="3"/>
  <c r="X31" i="12"/>
  <c r="X34" i="12" s="1"/>
  <c r="W389" i="3"/>
  <c r="BQ389" i="3" s="1"/>
  <c r="X29" i="12"/>
  <c r="Z16" i="21"/>
  <c r="Z8" i="22"/>
  <c r="Y457" i="3" s="1"/>
  <c r="Z7" i="22"/>
  <c r="BQ592" i="3"/>
  <c r="AY24" i="18"/>
  <c r="AY5" i="18"/>
  <c r="W242" i="3"/>
  <c r="X21" i="10"/>
  <c r="X24" i="10" s="1"/>
  <c r="BQ333" i="3"/>
  <c r="BQ555" i="3"/>
  <c r="AY44" i="2"/>
  <c r="AX302" i="3"/>
  <c r="AY24" i="32"/>
  <c r="BQ200" i="3"/>
  <c r="W443" i="3"/>
  <c r="X52" i="2"/>
  <c r="W362" i="3"/>
  <c r="X27" i="13"/>
  <c r="X31" i="13" s="1"/>
  <c r="AY32" i="1"/>
  <c r="AX79" i="3"/>
  <c r="W428" i="3"/>
  <c r="W454" i="3"/>
  <c r="X15" i="35"/>
  <c r="AX436" i="3"/>
  <c r="AY34" i="20"/>
  <c r="AY39" i="20" s="1"/>
  <c r="AX421" i="3"/>
  <c r="AX157" i="3"/>
  <c r="W506" i="3"/>
  <c r="BQ506" i="3" s="1"/>
  <c r="X16" i="2"/>
  <c r="X48" i="2" s="1"/>
  <c r="AY25" i="21"/>
  <c r="BQ163" i="3"/>
  <c r="W413" i="3"/>
  <c r="BQ413" i="3" s="1"/>
  <c r="W109" i="3"/>
  <c r="BQ113" i="3" s="1"/>
  <c r="W79" i="3"/>
  <c r="X32" i="17"/>
  <c r="X38" i="17" s="1"/>
  <c r="Z12" i="17"/>
  <c r="Y117" i="3" s="1"/>
  <c r="Z13" i="30"/>
  <c r="Z11" i="37"/>
  <c r="Z11" i="18"/>
  <c r="Z17" i="18" s="1"/>
  <c r="V6" i="31"/>
  <c r="V9" i="6"/>
  <c r="S21" i="12"/>
  <c r="W32" i="1"/>
  <c r="W48" i="1" s="1"/>
  <c r="BQ366" i="3"/>
  <c r="AX265" i="3"/>
  <c r="AY17" i="9"/>
  <c r="AX100" i="3"/>
  <c r="AY42" i="1"/>
  <c r="AX339" i="3"/>
  <c r="AY20" i="14"/>
  <c r="AY22" i="14" s="1"/>
  <c r="W539" i="3"/>
  <c r="BQ541" i="3" s="1"/>
  <c r="X17" i="36"/>
  <c r="W339" i="3"/>
  <c r="BQ341" i="3" s="1"/>
  <c r="X20" i="14"/>
  <c r="X22" i="14" s="1"/>
  <c r="X41" i="1"/>
  <c r="AX102" i="3"/>
  <c r="AY46" i="1"/>
  <c r="BQ458" i="3"/>
  <c r="W599" i="3"/>
  <c r="BQ601" i="3" s="1"/>
  <c r="X25" i="15"/>
  <c r="X31" i="15" s="1"/>
  <c r="W91" i="3"/>
  <c r="X51" i="1"/>
  <c r="X39" i="2"/>
  <c r="X22" i="26"/>
  <c r="AY16" i="2"/>
  <c r="AY48" i="2" s="1"/>
  <c r="X16" i="1"/>
  <c r="X48" i="1" s="1"/>
  <c r="X30" i="17"/>
  <c r="W111" i="3"/>
  <c r="AX562" i="3"/>
  <c r="AY17" i="34"/>
  <c r="S24" i="1"/>
  <c r="AX376" i="3"/>
  <c r="BQ376" i="3" s="1"/>
  <c r="AY25" i="13"/>
  <c r="W212" i="3"/>
  <c r="X30" i="7"/>
  <c r="X34" i="7" s="1"/>
  <c r="X9" i="32"/>
  <c r="AY16" i="13"/>
  <c r="AY52" i="2"/>
  <c r="AX103" i="3"/>
  <c r="AY51" i="1"/>
  <c r="AX285" i="3"/>
  <c r="AY29" i="31"/>
  <c r="AY33" i="31" s="1"/>
  <c r="AX85" i="3"/>
  <c r="AX105" i="3" s="1"/>
  <c r="BQ105" i="3" s="1"/>
  <c r="AY38" i="1"/>
  <c r="BQ456" i="3"/>
  <c r="W285" i="3"/>
  <c r="X29" i="31"/>
  <c r="X33" i="31" s="1"/>
  <c r="S26" i="17"/>
  <c r="V15" i="18"/>
  <c r="U140" i="3" s="1"/>
  <c r="W13" i="39"/>
  <c r="X13" i="39"/>
  <c r="X11" i="39"/>
  <c r="AX101" i="3"/>
  <c r="AY44" i="1"/>
  <c r="AY27" i="13"/>
  <c r="AY31" i="13" s="1"/>
  <c r="BQ513" i="3"/>
  <c r="X12" i="18"/>
  <c r="W137" i="3" s="1"/>
  <c r="X11" i="18"/>
  <c r="W90" i="3"/>
  <c r="X50" i="1"/>
  <c r="AY17" i="2"/>
  <c r="AY12" i="18"/>
  <c r="AX149" i="3" s="1"/>
  <c r="AY11" i="18"/>
  <c r="BQ188" i="3"/>
  <c r="BQ459" i="3"/>
  <c r="X43" i="2"/>
  <c r="X15" i="22"/>
  <c r="AY15" i="35"/>
  <c r="X6" i="1"/>
  <c r="AX599" i="3"/>
  <c r="BQ613" i="3" s="1"/>
  <c r="AY25" i="15"/>
  <c r="AY31" i="15" s="1"/>
  <c r="AY30" i="17"/>
  <c r="AX123" i="3"/>
  <c r="AX434" i="3"/>
  <c r="AX454" i="3"/>
  <c r="BQ471" i="3" s="1"/>
  <c r="AY18" i="22"/>
  <c r="AY20" i="22" s="1"/>
  <c r="AX109" i="3"/>
  <c r="BQ129" i="3" s="1"/>
  <c r="AX419" i="3"/>
  <c r="AY32" i="17"/>
  <c r="AY38" i="17" s="1"/>
  <c r="W287" i="3"/>
  <c r="X27" i="31"/>
  <c r="V22" i="7"/>
  <c r="W26" i="20"/>
  <c r="BQ256" i="3"/>
  <c r="W364" i="3"/>
  <c r="BQ364" i="3" s="1"/>
  <c r="X25" i="13"/>
  <c r="BQ390" i="3"/>
  <c r="AY10" i="18"/>
  <c r="X8" i="21"/>
  <c r="X5" i="21"/>
  <c r="W265" i="3"/>
  <c r="BQ267" i="3" s="1"/>
  <c r="X17" i="9"/>
  <c r="AX229" i="3"/>
  <c r="BQ229" i="3" s="1"/>
  <c r="AY28" i="7"/>
  <c r="W522" i="3"/>
  <c r="X14" i="38"/>
  <c r="BQ470" i="3"/>
  <c r="BQ353" i="3"/>
  <c r="X17" i="30"/>
  <c r="W321" i="3"/>
  <c r="BQ321" i="3" s="1"/>
  <c r="AY17" i="30"/>
  <c r="X8" i="18"/>
  <c r="X9" i="18" s="1"/>
  <c r="X7" i="18"/>
  <c r="BQ517" i="3"/>
  <c r="AY47" i="1"/>
  <c r="AX387" i="3"/>
  <c r="AY31" i="12"/>
  <c r="AY34" i="12" s="1"/>
  <c r="BQ124" i="3"/>
  <c r="AY43" i="1"/>
  <c r="X13" i="37"/>
  <c r="W18" i="10"/>
  <c r="AY16" i="33"/>
  <c r="AY18" i="33" s="1"/>
  <c r="BQ511" i="3"/>
  <c r="AY27" i="31"/>
  <c r="AX295" i="3"/>
  <c r="BQ295" i="3" s="1"/>
  <c r="V136" i="3"/>
  <c r="W21" i="18"/>
  <c r="BP557" i="3"/>
  <c r="V89" i="3"/>
  <c r="W44" i="1"/>
  <c r="V6" i="22"/>
  <c r="V5" i="26"/>
  <c r="AX25" i="13"/>
  <c r="BP545" i="3"/>
  <c r="BP278" i="3"/>
  <c r="W22" i="7"/>
  <c r="V364" i="3"/>
  <c r="W25" i="13"/>
  <c r="W13" i="37"/>
  <c r="AX8" i="2"/>
  <c r="AW562" i="3"/>
  <c r="AX17" i="34"/>
  <c r="W15" i="35"/>
  <c r="AX5" i="13"/>
  <c r="AX19" i="1"/>
  <c r="AW103" i="3" s="1"/>
  <c r="W24" i="32"/>
  <c r="V302" i="3"/>
  <c r="AX15" i="1"/>
  <c r="AX47" i="1" s="1"/>
  <c r="AX5" i="30"/>
  <c r="AX27" i="31"/>
  <c r="AW295" i="3"/>
  <c r="AX5" i="38"/>
  <c r="AX10" i="2"/>
  <c r="AX42" i="2" s="1"/>
  <c r="AW99" i="3"/>
  <c r="AX41" i="1"/>
  <c r="V11" i="20"/>
  <c r="V562" i="3"/>
  <c r="BP564" i="3" s="1"/>
  <c r="W17" i="34"/>
  <c r="AX16" i="36"/>
  <c r="AW553" i="3" s="1"/>
  <c r="BP553" i="3" s="1"/>
  <c r="AX28" i="2"/>
  <c r="AX44" i="2" s="1"/>
  <c r="W10" i="18"/>
  <c r="AX12" i="38"/>
  <c r="W6" i="1"/>
  <c r="V387" i="3"/>
  <c r="W31" i="12"/>
  <c r="W34" i="12" s="1"/>
  <c r="W45" i="2"/>
  <c r="AX24" i="2"/>
  <c r="W13" i="22"/>
  <c r="V458" i="3" s="1"/>
  <c r="W12" i="22"/>
  <c r="V186" i="3"/>
  <c r="W26" i="6"/>
  <c r="W30" i="6" s="1"/>
  <c r="AX33" i="2"/>
  <c r="AX23" i="26"/>
  <c r="AW511" i="3" s="1"/>
  <c r="V522" i="3"/>
  <c r="BP524" i="3" s="1"/>
  <c r="W14" i="38"/>
  <c r="BP574" i="3"/>
  <c r="AW101" i="3"/>
  <c r="AX44" i="1"/>
  <c r="AX24" i="32"/>
  <c r="AW302" i="3"/>
  <c r="AX16" i="21"/>
  <c r="AX12" i="18"/>
  <c r="AW149" i="3" s="1"/>
  <c r="AX11" i="18"/>
  <c r="AX17" i="18" s="1"/>
  <c r="S43" i="1"/>
  <c r="S11" i="18"/>
  <c r="S17" i="18" s="1"/>
  <c r="V5" i="39"/>
  <c r="BP542" i="3"/>
  <c r="AX18" i="18"/>
  <c r="W9" i="15"/>
  <c r="AX15" i="33"/>
  <c r="AW592" i="3" s="1"/>
  <c r="AX31" i="2"/>
  <c r="W52" i="1"/>
  <c r="AX36" i="2"/>
  <c r="AX23" i="15"/>
  <c r="AW613" i="3" s="1"/>
  <c r="AX8" i="22"/>
  <c r="AW469" i="3" s="1"/>
  <c r="AX7" i="22"/>
  <c r="V582" i="3"/>
  <c r="BP584" i="3" s="1"/>
  <c r="W16" i="33"/>
  <c r="W18" i="33" s="1"/>
  <c r="AX22" i="26"/>
  <c r="AW265" i="3"/>
  <c r="AX17" i="9"/>
  <c r="V159" i="3"/>
  <c r="BP159" i="3" s="1"/>
  <c r="W32" i="20"/>
  <c r="AX18" i="10"/>
  <c r="W27" i="13"/>
  <c r="W31" i="13" s="1"/>
  <c r="V362" i="3"/>
  <c r="BP367" i="3" s="1"/>
  <c r="AX14" i="9"/>
  <c r="W12" i="26"/>
  <c r="W11" i="26"/>
  <c r="W5" i="26"/>
  <c r="AX11" i="1"/>
  <c r="AX43" i="1" s="1"/>
  <c r="AX5" i="10"/>
  <c r="S8" i="1"/>
  <c r="V20" i="18"/>
  <c r="V6" i="35"/>
  <c r="BP544" i="3"/>
  <c r="AX24" i="18"/>
  <c r="AX5" i="18"/>
  <c r="W11" i="39"/>
  <c r="W52" i="2"/>
  <c r="V88" i="3"/>
  <c r="W42" i="1"/>
  <c r="V109" i="3"/>
  <c r="BP115" i="3" s="1"/>
  <c r="V79" i="3"/>
  <c r="V413" i="3"/>
  <c r="W32" i="17"/>
  <c r="W38" i="17" s="1"/>
  <c r="AW539" i="3"/>
  <c r="W16" i="2"/>
  <c r="W9" i="21"/>
  <c r="W9" i="22"/>
  <c r="W7" i="22"/>
  <c r="AX13" i="39"/>
  <c r="V389" i="3"/>
  <c r="W29" i="12"/>
  <c r="AX13" i="37"/>
  <c r="AX5" i="14"/>
  <c r="AX18" i="1"/>
  <c r="AX50" i="1" s="1"/>
  <c r="AX5" i="15"/>
  <c r="AX20" i="2"/>
  <c r="AW449" i="3" s="1"/>
  <c r="V442" i="3"/>
  <c r="W47" i="2"/>
  <c r="V242" i="3"/>
  <c r="W21" i="10"/>
  <c r="W24" i="10" s="1"/>
  <c r="AX14" i="31"/>
  <c r="AX20" i="31" s="1"/>
  <c r="W8" i="18"/>
  <c r="W7" i="18"/>
  <c r="V91" i="3"/>
  <c r="W51" i="1"/>
  <c r="AX22" i="15"/>
  <c r="W11" i="18"/>
  <c r="W17" i="18" s="1"/>
  <c r="V6" i="34"/>
  <c r="Z15" i="16"/>
  <c r="Z47" i="1"/>
  <c r="AX10" i="18"/>
  <c r="AW212" i="3"/>
  <c r="BP232" i="3" s="1"/>
  <c r="AX30" i="7"/>
  <c r="AX34" i="7" s="1"/>
  <c r="V212" i="3"/>
  <c r="BP217" i="3" s="1"/>
  <c r="W30" i="7"/>
  <c r="W34" i="7" s="1"/>
  <c r="AX5" i="12"/>
  <c r="AX20" i="1"/>
  <c r="V339" i="3"/>
  <c r="BP341" i="3" s="1"/>
  <c r="W20" i="14"/>
  <c r="W22" i="14" s="1"/>
  <c r="W13" i="26"/>
  <c r="V500" i="3" s="1"/>
  <c r="W28" i="7"/>
  <c r="AX36" i="20"/>
  <c r="AX5" i="26"/>
  <c r="AW401" i="3"/>
  <c r="AX29" i="12"/>
  <c r="W41" i="1"/>
  <c r="AW229" i="3"/>
  <c r="BP229" i="3" s="1"/>
  <c r="AX28" i="7"/>
  <c r="BP541" i="3"/>
  <c r="AW174" i="3"/>
  <c r="AX32" i="20"/>
  <c r="W45" i="1"/>
  <c r="AX15" i="2"/>
  <c r="AW448" i="3" s="1"/>
  <c r="AX5" i="33"/>
  <c r="AX14" i="30"/>
  <c r="AX31" i="1"/>
  <c r="AX8" i="18"/>
  <c r="AX7" i="18"/>
  <c r="AX9" i="18" s="1"/>
  <c r="W17" i="36"/>
  <c r="Z21" i="12"/>
  <c r="I13" i="30"/>
  <c r="W8" i="21"/>
  <c r="AW100" i="3"/>
  <c r="AX42" i="1"/>
  <c r="Z8" i="2"/>
  <c r="Z40" i="2" s="1"/>
  <c r="W14" i="26"/>
  <c r="V157" i="3"/>
  <c r="BP166" i="3" s="1"/>
  <c r="V415" i="3"/>
  <c r="V430" i="3"/>
  <c r="V81" i="3"/>
  <c r="W34" i="20"/>
  <c r="W39" i="20" s="1"/>
  <c r="W47" i="1"/>
  <c r="W50" i="1"/>
  <c r="AX24" i="26"/>
  <c r="AX15" i="17"/>
  <c r="AX13" i="17"/>
  <c r="AX15" i="35"/>
  <c r="W30" i="17"/>
  <c r="V111" i="3"/>
  <c r="V285" i="3"/>
  <c r="W29" i="31"/>
  <c r="W33" i="31" s="1"/>
  <c r="V287" i="3"/>
  <c r="W27" i="31"/>
  <c r="S18" i="18"/>
  <c r="V21" i="12"/>
  <c r="V11" i="39"/>
  <c r="V15" i="16"/>
  <c r="AX6" i="21"/>
  <c r="AX21" i="32"/>
  <c r="AX30" i="17"/>
  <c r="AW123" i="3"/>
  <c r="Z5" i="26"/>
  <c r="Z11" i="26"/>
  <c r="AX10" i="21"/>
  <c r="AW492" i="3" s="1"/>
  <c r="AX10" i="22"/>
  <c r="AW472" i="3" s="1"/>
  <c r="V599" i="3"/>
  <c r="BP601" i="3" s="1"/>
  <c r="W25" i="15"/>
  <c r="W31" i="15" s="1"/>
  <c r="V265" i="3"/>
  <c r="BP267" i="3" s="1"/>
  <c r="W17" i="9"/>
  <c r="AX11" i="21"/>
  <c r="V319" i="3"/>
  <c r="BP322" i="3" s="1"/>
  <c r="W19" i="30"/>
  <c r="BP543" i="3"/>
  <c r="W17" i="30"/>
  <c r="V321" i="3"/>
  <c r="AW186" i="3"/>
  <c r="AX26" i="6"/>
  <c r="AX30" i="6" s="1"/>
  <c r="AX8" i="1"/>
  <c r="AX24" i="1"/>
  <c r="BP231" i="3"/>
  <c r="AX45" i="2"/>
  <c r="AX13" i="21"/>
  <c r="AW490" i="3" s="1"/>
  <c r="AX13" i="22"/>
  <c r="AW470" i="3" s="1"/>
  <c r="AX12" i="22"/>
  <c r="W5" i="18"/>
  <c r="AV81" i="3"/>
  <c r="U497" i="3"/>
  <c r="BO500" i="3" s="1"/>
  <c r="Z32" i="2"/>
  <c r="AW18" i="31"/>
  <c r="AW19" i="26"/>
  <c r="AV515" i="3" s="1"/>
  <c r="V14" i="26"/>
  <c r="V21" i="26"/>
  <c r="U505" i="3" s="1"/>
  <c r="V10" i="17"/>
  <c r="U112" i="3" s="1"/>
  <c r="V9" i="17"/>
  <c r="V25" i="17"/>
  <c r="V16" i="18"/>
  <c r="V11" i="26"/>
  <c r="V10" i="31"/>
  <c r="V7" i="31"/>
  <c r="AW9" i="1"/>
  <c r="AW5" i="6"/>
  <c r="AW7" i="17"/>
  <c r="U339" i="3"/>
  <c r="V20" i="14"/>
  <c r="V22" i="14" s="1"/>
  <c r="V9" i="26"/>
  <c r="AW5" i="7"/>
  <c r="AW10" i="1"/>
  <c r="V12" i="1"/>
  <c r="V5" i="9"/>
  <c r="V19" i="2"/>
  <c r="V51" i="2" s="1"/>
  <c r="V5" i="16"/>
  <c r="V18" i="16" s="1"/>
  <c r="V20" i="16" s="1"/>
  <c r="V24" i="1"/>
  <c r="AV102" i="3"/>
  <c r="AW46" i="1"/>
  <c r="V36" i="2"/>
  <c r="V23" i="15"/>
  <c r="U601" i="3" s="1"/>
  <c r="V8" i="20"/>
  <c r="V15" i="36"/>
  <c r="V24" i="17"/>
  <c r="S22" i="15"/>
  <c r="S14" i="9"/>
  <c r="AW22" i="31"/>
  <c r="AW25" i="2"/>
  <c r="AW41" i="2" s="1"/>
  <c r="AW12" i="39"/>
  <c r="AW13" i="39" s="1"/>
  <c r="AW8" i="26"/>
  <c r="AW7" i="26"/>
  <c r="AW9" i="26" s="1"/>
  <c r="AW14" i="17"/>
  <c r="V11" i="17"/>
  <c r="V25" i="2"/>
  <c r="V41" i="2" s="1"/>
  <c r="V12" i="39"/>
  <c r="AW17" i="14"/>
  <c r="V17" i="6"/>
  <c r="AW44" i="2"/>
  <c r="H11" i="18"/>
  <c r="AW5" i="9"/>
  <c r="AW12" i="1"/>
  <c r="S8" i="20"/>
  <c r="AW6" i="31"/>
  <c r="Z18" i="10"/>
  <c r="AW5" i="15"/>
  <c r="AW20" i="2"/>
  <c r="V5" i="32"/>
  <c r="V14" i="1"/>
  <c r="V46" i="1" s="1"/>
  <c r="AW5" i="26"/>
  <c r="V35" i="20"/>
  <c r="U160" i="3" s="1"/>
  <c r="AW19" i="30"/>
  <c r="AV319" i="3"/>
  <c r="AW24" i="20"/>
  <c r="AW17" i="20"/>
  <c r="V12" i="26"/>
  <c r="V5" i="15"/>
  <c r="V20" i="2"/>
  <c r="Z25" i="31"/>
  <c r="V11" i="37"/>
  <c r="AW16" i="17"/>
  <c r="V25" i="18"/>
  <c r="AW17" i="36"/>
  <c r="AV539" i="3"/>
  <c r="AW23" i="2"/>
  <c r="AW16" i="22"/>
  <c r="AV468" i="3" s="1"/>
  <c r="S11" i="26"/>
  <c r="Z46" i="1"/>
  <c r="Z26" i="17"/>
  <c r="AW34" i="17"/>
  <c r="AV128" i="3" s="1"/>
  <c r="AW25" i="18"/>
  <c r="V24" i="26"/>
  <c r="V5" i="38"/>
  <c r="V10" i="2"/>
  <c r="V42" i="2" s="1"/>
  <c r="AW11" i="2"/>
  <c r="AW43" i="2" s="1"/>
  <c r="AW5" i="37"/>
  <c r="V10" i="18"/>
  <c r="V12" i="2"/>
  <c r="V44" i="2" s="1"/>
  <c r="V5" i="36"/>
  <c r="AW33" i="20"/>
  <c r="AW5" i="12"/>
  <c r="AW20" i="1"/>
  <c r="V28" i="20"/>
  <c r="V6" i="26"/>
  <c r="V25" i="26" s="1"/>
  <c r="V34" i="26" s="1"/>
  <c r="Z13" i="17"/>
  <c r="Z17" i="17" s="1"/>
  <c r="AW24" i="1"/>
  <c r="AW40" i="1" s="1"/>
  <c r="U212" i="3"/>
  <c r="V30" i="7"/>
  <c r="V34" i="7" s="1"/>
  <c r="V14" i="30"/>
  <c r="V19" i="30" s="1"/>
  <c r="V31" i="1"/>
  <c r="V20" i="1"/>
  <c r="V5" i="12"/>
  <c r="U582" i="3"/>
  <c r="V13" i="17"/>
  <c r="V17" i="17" s="1"/>
  <c r="V12" i="38"/>
  <c r="AW19" i="10"/>
  <c r="AV256" i="3" s="1"/>
  <c r="AW27" i="1"/>
  <c r="S15" i="34"/>
  <c r="V33" i="20"/>
  <c r="V5" i="13"/>
  <c r="U362" i="3" s="1"/>
  <c r="V19" i="1"/>
  <c r="U91" i="3" s="1"/>
  <c r="V16" i="26"/>
  <c r="U502" i="3" s="1"/>
  <c r="BO502" i="3" s="1"/>
  <c r="S17" i="20"/>
  <c r="S26" i="20" s="1"/>
  <c r="V24" i="20"/>
  <c r="V10" i="34"/>
  <c r="AW9" i="15"/>
  <c r="V20" i="17"/>
  <c r="U113" i="3" s="1"/>
  <c r="V12" i="18"/>
  <c r="U137" i="3" s="1"/>
  <c r="V19" i="20"/>
  <c r="U164" i="3" s="1"/>
  <c r="U88" i="3"/>
  <c r="V42" i="1"/>
  <c r="V7" i="21"/>
  <c r="V8" i="21"/>
  <c r="S13" i="30"/>
  <c r="BO499" i="3"/>
  <c r="U442" i="3"/>
  <c r="V11" i="35"/>
  <c r="V13" i="35" s="1"/>
  <c r="V47" i="1"/>
  <c r="V43" i="2"/>
  <c r="V5" i="10"/>
  <c r="V11" i="1"/>
  <c r="V43" i="1" s="1"/>
  <c r="AW15" i="9"/>
  <c r="AV277" i="3" s="1"/>
  <c r="AW28" i="1"/>
  <c r="S42" i="2"/>
  <c r="Z16" i="2"/>
  <c r="S33" i="2"/>
  <c r="S22" i="2" s="1"/>
  <c r="H13" i="30"/>
  <c r="AW7" i="31"/>
  <c r="AW10" i="31"/>
  <c r="AW6" i="17"/>
  <c r="AW8" i="17" s="1"/>
  <c r="AW6" i="18"/>
  <c r="AW9" i="22"/>
  <c r="AW7" i="22"/>
  <c r="V36" i="1"/>
  <c r="V22" i="12"/>
  <c r="BO553" i="3"/>
  <c r="AW19" i="2"/>
  <c r="AW51" i="2" s="1"/>
  <c r="AW5" i="16"/>
  <c r="AW18" i="16" s="1"/>
  <c r="AW20" i="16" s="1"/>
  <c r="V13" i="22"/>
  <c r="U458" i="3" s="1"/>
  <c r="AW14" i="22"/>
  <c r="AV471" i="3" s="1"/>
  <c r="AW14" i="21"/>
  <c r="AV491" i="3" s="1"/>
  <c r="AW8" i="18"/>
  <c r="AW7" i="18"/>
  <c r="S23" i="31"/>
  <c r="AV331" i="3"/>
  <c r="AW17" i="30"/>
  <c r="AV401" i="3"/>
  <c r="AW29" i="12"/>
  <c r="V37" i="20"/>
  <c r="AW50" i="1"/>
  <c r="V9" i="1"/>
  <c r="V5" i="6"/>
  <c r="Z16" i="31"/>
  <c r="Z14" i="31"/>
  <c r="Z20" i="31" s="1"/>
  <c r="V27" i="13"/>
  <c r="V31" i="13" s="1"/>
  <c r="U364" i="3"/>
  <c r="V25" i="13"/>
  <c r="V7" i="34"/>
  <c r="V9" i="34" s="1"/>
  <c r="BO501" i="3"/>
  <c r="AW8" i="2"/>
  <c r="U319" i="3"/>
  <c r="BO322" i="3" s="1"/>
  <c r="V13" i="37"/>
  <c r="S18" i="10"/>
  <c r="S22" i="7"/>
  <c r="AW24" i="17"/>
  <c r="AW17" i="21"/>
  <c r="AW18" i="26"/>
  <c r="AV516" i="3" s="1"/>
  <c r="AW11" i="26"/>
  <c r="V17" i="26"/>
  <c r="AW24" i="6"/>
  <c r="AV200" i="3" s="1"/>
  <c r="AW25" i="1"/>
  <c r="Z15" i="36"/>
  <c r="S12" i="38"/>
  <c r="V12" i="34"/>
  <c r="U565" i="3" s="1"/>
  <c r="V11" i="34"/>
  <c r="AW22" i="13"/>
  <c r="AW35" i="1"/>
  <c r="AV339" i="3"/>
  <c r="AW20" i="14"/>
  <c r="AW22" i="14" s="1"/>
  <c r="V18" i="26"/>
  <c r="U504" i="3" s="1"/>
  <c r="BO504" i="3" s="1"/>
  <c r="AW21" i="12"/>
  <c r="AW13" i="22"/>
  <c r="AV470" i="3" s="1"/>
  <c r="AW13" i="21"/>
  <c r="AV490" i="3" s="1"/>
  <c r="V28" i="7"/>
  <c r="U214" i="3"/>
  <c r="AW28" i="7"/>
  <c r="AV229" i="3"/>
  <c r="AW11" i="1"/>
  <c r="AW43" i="1" s="1"/>
  <c r="AW5" i="10"/>
  <c r="V16" i="21"/>
  <c r="S32" i="1"/>
  <c r="AW5" i="38"/>
  <c r="AW10" i="2"/>
  <c r="AW42" i="2" s="1"/>
  <c r="V11" i="31"/>
  <c r="V13" i="31" s="1"/>
  <c r="AW35" i="17"/>
  <c r="BO353" i="3"/>
  <c r="AW15" i="2"/>
  <c r="AW5" i="33"/>
  <c r="V19" i="26"/>
  <c r="U503" i="3" s="1"/>
  <c r="BO503" i="3" s="1"/>
  <c r="AW25" i="20"/>
  <c r="AW19" i="1"/>
  <c r="AW5" i="13"/>
  <c r="V12" i="17"/>
  <c r="U117" i="3" s="1"/>
  <c r="U90" i="3"/>
  <c r="V50" i="1"/>
  <c r="V28" i="17"/>
  <c r="V14" i="22"/>
  <c r="U459" i="3" s="1"/>
  <c r="Z10" i="31"/>
  <c r="Z7" i="31"/>
  <c r="V13" i="30"/>
  <c r="AW10" i="21"/>
  <c r="AV492" i="3" s="1"/>
  <c r="AW10" i="22"/>
  <c r="AV472" i="3" s="1"/>
  <c r="AV302" i="3"/>
  <c r="AW24" i="32"/>
  <c r="V15" i="33"/>
  <c r="U584" i="3" s="1"/>
  <c r="BO584" i="3" s="1"/>
  <c r="V31" i="2"/>
  <c r="V47" i="2" s="1"/>
  <c r="AW13" i="37"/>
  <c r="I136" i="3"/>
  <c r="J21" i="18"/>
  <c r="F17" i="18"/>
  <c r="BL343" i="3"/>
  <c r="BL342" i="3"/>
  <c r="BL344" i="3"/>
  <c r="BL345" i="3"/>
  <c r="C24" i="1"/>
  <c r="I5" i="18"/>
  <c r="I24" i="18"/>
  <c r="K13" i="30"/>
  <c r="E15" i="1"/>
  <c r="E5" i="30"/>
  <c r="H31" i="1"/>
  <c r="H32" i="1" s="1"/>
  <c r="H14" i="30"/>
  <c r="H19" i="30" s="1"/>
  <c r="E14" i="30"/>
  <c r="E31" i="1"/>
  <c r="I6" i="18"/>
  <c r="G14" i="30"/>
  <c r="G31" i="1"/>
  <c r="D80" i="3"/>
  <c r="D414" i="3"/>
  <c r="D134" i="3"/>
  <c r="E321" i="3"/>
  <c r="F17" i="30"/>
  <c r="D14" i="30"/>
  <c r="D31" i="1"/>
  <c r="I15" i="1"/>
  <c r="I5" i="30"/>
  <c r="J13" i="30"/>
  <c r="G319" i="3"/>
  <c r="H47" i="1"/>
  <c r="F80" i="3"/>
  <c r="F414" i="3"/>
  <c r="F134" i="3"/>
  <c r="G23" i="18"/>
  <c r="G27" i="18" s="1"/>
  <c r="D136" i="3"/>
  <c r="E21" i="18"/>
  <c r="D13" i="30"/>
  <c r="D15" i="1"/>
  <c r="D47" i="1" s="1"/>
  <c r="D5" i="30"/>
  <c r="K17" i="30"/>
  <c r="J321" i="3"/>
  <c r="H22" i="1"/>
  <c r="K24" i="1"/>
  <c r="J24" i="1"/>
  <c r="F5" i="30"/>
  <c r="F15" i="1"/>
  <c r="F16" i="1" s="1"/>
  <c r="Z14" i="7"/>
  <c r="G5" i="30"/>
  <c r="G15" i="1"/>
  <c r="G47" i="1" s="1"/>
  <c r="J14" i="30"/>
  <c r="J31" i="1"/>
  <c r="J15" i="1"/>
  <c r="J5" i="30"/>
  <c r="K8" i="1"/>
  <c r="I11" i="18"/>
  <c r="I17" i="18" s="1"/>
  <c r="BL341" i="3"/>
  <c r="H18" i="18"/>
  <c r="F6" i="1"/>
  <c r="F40" i="1"/>
  <c r="E11" i="18"/>
  <c r="E17" i="18" s="1"/>
  <c r="E14" i="18"/>
  <c r="D139" i="3" s="1"/>
  <c r="G21" i="18"/>
  <c r="F136" i="3"/>
  <c r="F32" i="1"/>
  <c r="K47" i="1"/>
  <c r="C15" i="1"/>
  <c r="C47" i="1" s="1"/>
  <c r="C5" i="30"/>
  <c r="I31" i="1"/>
  <c r="I14" i="30"/>
  <c r="C13" i="30"/>
  <c r="C14" i="30"/>
  <c r="C31" i="1"/>
  <c r="K12" i="18"/>
  <c r="J137" i="3" s="1"/>
  <c r="H17" i="18"/>
  <c r="K19" i="30"/>
  <c r="J319" i="3"/>
  <c r="BD323" i="3" s="1"/>
  <c r="AT14" i="2"/>
  <c r="AT5" i="34"/>
  <c r="AT21" i="18"/>
  <c r="AS148" i="3"/>
  <c r="R497" i="3"/>
  <c r="AS81" i="3"/>
  <c r="S25" i="26"/>
  <c r="S34" i="26" s="1"/>
  <c r="AT17" i="1"/>
  <c r="AT5" i="20"/>
  <c r="S40" i="1"/>
  <c r="AT27" i="20"/>
  <c r="AT33" i="1"/>
  <c r="S30" i="7"/>
  <c r="S34" i="7" s="1"/>
  <c r="R212" i="3"/>
  <c r="Y522" i="3"/>
  <c r="BS524" i="3" s="1"/>
  <c r="Z14" i="38"/>
  <c r="S46" i="1"/>
  <c r="Z46" i="2"/>
  <c r="S5" i="34"/>
  <c r="S14" i="2"/>
  <c r="BL332" i="3"/>
  <c r="R321" i="3"/>
  <c r="S17" i="30"/>
  <c r="AT44" i="2"/>
  <c r="R90" i="3"/>
  <c r="S50" i="1"/>
  <c r="AT47" i="1"/>
  <c r="S30" i="17"/>
  <c r="R111" i="3"/>
  <c r="R346" i="3"/>
  <c r="BL346" i="3" s="1"/>
  <c r="Y442" i="3"/>
  <c r="Z47" i="2"/>
  <c r="AS434" i="3"/>
  <c r="AS454" i="3"/>
  <c r="AT18" i="22"/>
  <c r="AT20" i="22" s="1"/>
  <c r="Y186" i="3"/>
  <c r="BS188" i="3" s="1"/>
  <c r="Z26" i="6"/>
  <c r="Z30" i="6" s="1"/>
  <c r="AS376" i="3"/>
  <c r="BL376" i="3" s="1"/>
  <c r="AT25" i="13"/>
  <c r="AS104" i="3"/>
  <c r="AT52" i="1"/>
  <c r="S44" i="2"/>
  <c r="S19" i="30"/>
  <c r="R319" i="3"/>
  <c r="Z44" i="2"/>
  <c r="AS302" i="3"/>
  <c r="AT24" i="32"/>
  <c r="R387" i="3"/>
  <c r="S31" i="12"/>
  <c r="S34" i="12" s="1"/>
  <c r="Y562" i="3"/>
  <c r="Z17" i="34"/>
  <c r="Y214" i="3"/>
  <c r="Z28" i="7"/>
  <c r="AS539" i="3"/>
  <c r="AT17" i="36"/>
  <c r="AT43" i="1"/>
  <c r="AT19" i="30"/>
  <c r="AS331" i="3"/>
  <c r="BL331" i="3" s="1"/>
  <c r="AT17" i="30"/>
  <c r="Z22" i="15"/>
  <c r="Y582" i="3"/>
  <c r="BS584" i="3" s="1"/>
  <c r="Z16" i="33"/>
  <c r="Z18" i="33" s="1"/>
  <c r="AT28" i="7"/>
  <c r="AS229" i="3"/>
  <c r="S16" i="34"/>
  <c r="R564" i="3" s="1"/>
  <c r="S30" i="2"/>
  <c r="AT31" i="12"/>
  <c r="AT34" i="12" s="1"/>
  <c r="AS387" i="3"/>
  <c r="R136" i="3"/>
  <c r="S21" i="18"/>
  <c r="S40" i="2"/>
  <c r="S16" i="2"/>
  <c r="Z22" i="7"/>
  <c r="R539" i="3"/>
  <c r="S17" i="36"/>
  <c r="Z13" i="37"/>
  <c r="AS102" i="3"/>
  <c r="AT46" i="1"/>
  <c r="S52" i="1"/>
  <c r="R92" i="3"/>
  <c r="S13" i="2"/>
  <c r="S45" i="2" s="1"/>
  <c r="S5" i="35"/>
  <c r="S15" i="35" s="1"/>
  <c r="AS242" i="3"/>
  <c r="AT21" i="10"/>
  <c r="AT24" i="10" s="1"/>
  <c r="Y364" i="3"/>
  <c r="Z25" i="13"/>
  <c r="AT50" i="1"/>
  <c r="S21" i="10"/>
  <c r="S24" i="10" s="1"/>
  <c r="R242" i="3"/>
  <c r="BL244" i="3" s="1"/>
  <c r="S5" i="18"/>
  <c r="Z43" i="1"/>
  <c r="AS449" i="3"/>
  <c r="AT52" i="2"/>
  <c r="AT14" i="9"/>
  <c r="S5" i="17"/>
  <c r="S7" i="1"/>
  <c r="S39" i="1" s="1"/>
  <c r="AT16" i="1"/>
  <c r="AT48" i="1" s="1"/>
  <c r="AT6" i="1"/>
  <c r="R599" i="3"/>
  <c r="S25" i="15"/>
  <c r="S31" i="15" s="1"/>
  <c r="Z6" i="1"/>
  <c r="AT40" i="1"/>
  <c r="AT22" i="1"/>
  <c r="AT17" i="9"/>
  <c r="AS265" i="3"/>
  <c r="R364" i="3"/>
  <c r="S25" i="13"/>
  <c r="Y159" i="3"/>
  <c r="Z32" i="20"/>
  <c r="Z42" i="2"/>
  <c r="Z43" i="2"/>
  <c r="Z16" i="20"/>
  <c r="AS339" i="3"/>
  <c r="AT20" i="14"/>
  <c r="AT22" i="14" s="1"/>
  <c r="AT29" i="2"/>
  <c r="AT14" i="35"/>
  <c r="S13" i="22"/>
  <c r="R458" i="3" s="1"/>
  <c r="S12" i="22"/>
  <c r="Z31" i="12"/>
  <c r="Z34" i="12" s="1"/>
  <c r="Y387" i="3"/>
  <c r="Y242" i="3"/>
  <c r="Z21" i="10"/>
  <c r="Z24" i="10" s="1"/>
  <c r="AS599" i="3"/>
  <c r="AT25" i="15"/>
  <c r="AT31" i="15" s="1"/>
  <c r="Z15" i="22"/>
  <c r="AT5" i="31"/>
  <c r="AT13" i="1"/>
  <c r="AT45" i="1" s="1"/>
  <c r="AT26" i="20"/>
  <c r="AT32" i="1"/>
  <c r="Z12" i="21"/>
  <c r="Z15" i="21" s="1"/>
  <c r="R443" i="3"/>
  <c r="S52" i="2"/>
  <c r="AT30" i="17"/>
  <c r="AS123" i="3"/>
  <c r="Y430" i="3"/>
  <c r="Z34" i="20"/>
  <c r="Z39" i="20" s="1"/>
  <c r="Y415" i="3"/>
  <c r="Y157" i="3"/>
  <c r="BS163" i="3" s="1"/>
  <c r="Y81" i="3"/>
  <c r="S15" i="26"/>
  <c r="R501" i="3" s="1"/>
  <c r="R87" i="3"/>
  <c r="S41" i="1"/>
  <c r="AS101" i="3"/>
  <c r="AT44" i="1"/>
  <c r="R91" i="3"/>
  <c r="S51" i="1"/>
  <c r="S20" i="14"/>
  <c r="S22" i="14" s="1"/>
  <c r="S10" i="14"/>
  <c r="Z13" i="39"/>
  <c r="AS362" i="3"/>
  <c r="AT27" i="13"/>
  <c r="AT31" i="13" s="1"/>
  <c r="R582" i="3"/>
  <c r="S16" i="33"/>
  <c r="S18" i="33" s="1"/>
  <c r="S16" i="22"/>
  <c r="R456" i="3" s="1"/>
  <c r="S23" i="2"/>
  <c r="Y319" i="3"/>
  <c r="Z19" i="30"/>
  <c r="AT30" i="7"/>
  <c r="AT34" i="7" s="1"/>
  <c r="AS212" i="3"/>
  <c r="Z26" i="20"/>
  <c r="AT31" i="20"/>
  <c r="AT16" i="33"/>
  <c r="AT18" i="33" s="1"/>
  <c r="AS582" i="3"/>
  <c r="AT7" i="1"/>
  <c r="AT39" i="1" s="1"/>
  <c r="AT5" i="17"/>
  <c r="S16" i="21"/>
  <c r="AT15" i="35"/>
  <c r="AS295" i="3"/>
  <c r="AT27" i="31"/>
  <c r="AS489" i="3"/>
  <c r="AT20" i="21"/>
  <c r="Y389" i="3"/>
  <c r="Z29" i="12"/>
  <c r="R186" i="3"/>
  <c r="S26" i="6"/>
  <c r="S30" i="6" s="1"/>
  <c r="S16" i="20"/>
  <c r="BL553" i="3"/>
  <c r="S27" i="13"/>
  <c r="S31" i="13" s="1"/>
  <c r="R362" i="3"/>
  <c r="AS497" i="3"/>
  <c r="AT25" i="26"/>
  <c r="AT34" i="26" s="1"/>
  <c r="S5" i="31"/>
  <c r="S13" i="1"/>
  <c r="S45" i="1" s="1"/>
  <c r="Z41" i="2"/>
  <c r="AS103" i="3"/>
  <c r="AT51" i="1"/>
  <c r="BL312" i="3"/>
  <c r="BL256" i="3"/>
  <c r="BS564" i="3"/>
  <c r="BL245" i="3"/>
  <c r="Z7" i="18"/>
  <c r="Z9" i="18" s="1"/>
  <c r="R442" i="3"/>
  <c r="S47" i="2"/>
  <c r="Z7" i="21"/>
  <c r="Z10" i="21"/>
  <c r="Y482" i="3" s="1"/>
  <c r="AS100" i="3"/>
  <c r="AT42" i="1"/>
  <c r="Z45" i="2"/>
  <c r="AT20" i="31"/>
  <c r="Y339" i="3"/>
  <c r="BS341" i="3" s="1"/>
  <c r="Z20" i="14"/>
  <c r="Z22" i="14" s="1"/>
  <c r="AS448" i="3"/>
  <c r="AT47" i="2"/>
  <c r="R287" i="3"/>
  <c r="S27" i="31"/>
  <c r="AT45" i="2"/>
  <c r="BL353" i="3"/>
  <c r="BL500" i="3"/>
  <c r="AT33" i="20"/>
  <c r="Y302" i="3"/>
  <c r="Z24" i="32"/>
  <c r="AT26" i="17"/>
  <c r="AS522" i="3"/>
  <c r="AT14" i="38"/>
  <c r="Y539" i="3"/>
  <c r="Z17" i="36"/>
  <c r="Y89" i="3"/>
  <c r="Z44" i="1"/>
  <c r="S43" i="2"/>
  <c r="R265" i="3"/>
  <c r="BL267" i="3" s="1"/>
  <c r="S17" i="9"/>
  <c r="BS565" i="3"/>
  <c r="Z42" i="1"/>
  <c r="Y88" i="3"/>
  <c r="Z27" i="13"/>
  <c r="Z31" i="13" s="1"/>
  <c r="Y362" i="3"/>
  <c r="AS99" i="3"/>
  <c r="AT41" i="1"/>
  <c r="BL277" i="3"/>
  <c r="Y443" i="3"/>
  <c r="Z52" i="2"/>
  <c r="Z15" i="35"/>
  <c r="Y90" i="3"/>
  <c r="Z50" i="1"/>
  <c r="S28" i="7"/>
  <c r="R214" i="3"/>
  <c r="S5" i="20"/>
  <c r="S17" i="1"/>
  <c r="AT40" i="2"/>
  <c r="AT6" i="2"/>
  <c r="AT16" i="2"/>
  <c r="AT16" i="34"/>
  <c r="AS574" i="3" s="1"/>
  <c r="AT30" i="2"/>
  <c r="AT6" i="34"/>
  <c r="AS420" i="3"/>
  <c r="AS134" i="3"/>
  <c r="BL541" i="3"/>
  <c r="R88" i="3"/>
  <c r="S42" i="1"/>
  <c r="S22" i="26"/>
  <c r="AT13" i="18"/>
  <c r="AS150" i="3" s="1"/>
  <c r="BL150" i="3" s="1"/>
  <c r="AT11" i="18"/>
  <c r="Z41" i="1"/>
  <c r="S14" i="38"/>
  <c r="R522" i="3"/>
  <c r="AS335" i="3"/>
  <c r="BL335" i="3" s="1"/>
  <c r="Y265" i="3"/>
  <c r="Z17" i="9"/>
  <c r="S13" i="37"/>
  <c r="AS401" i="3"/>
  <c r="BL401" i="3" s="1"/>
  <c r="AT29" i="12"/>
  <c r="R89" i="3"/>
  <c r="S44" i="1"/>
  <c r="AT11" i="20"/>
  <c r="AT9" i="20"/>
  <c r="Y212" i="3"/>
  <c r="Z30" i="7"/>
  <c r="Z34" i="7" s="1"/>
  <c r="S24" i="32"/>
  <c r="R302" i="3"/>
  <c r="AT11" i="34"/>
  <c r="AT15" i="34" s="1"/>
  <c r="BL334" i="3"/>
  <c r="Y91" i="3"/>
  <c r="Z51" i="1"/>
  <c r="AT26" i="6"/>
  <c r="AT30" i="6" s="1"/>
  <c r="AS186" i="3"/>
  <c r="Y599" i="3"/>
  <c r="Z25" i="15"/>
  <c r="Z31" i="15" s="1"/>
  <c r="R389" i="3"/>
  <c r="S29" i="12"/>
  <c r="Y321" i="3"/>
  <c r="Z17" i="30"/>
  <c r="BL499" i="3"/>
  <c r="AT23" i="18"/>
  <c r="AT27" i="18" s="1"/>
  <c r="S33" i="1"/>
  <c r="S22" i="1" s="1"/>
  <c r="S27" i="20"/>
  <c r="AT22" i="2"/>
  <c r="Z6" i="21"/>
  <c r="AW18" i="17"/>
  <c r="AW26" i="17" s="1"/>
  <c r="AW13" i="17"/>
  <c r="AW17" i="17" s="1"/>
  <c r="AW10" i="18"/>
  <c r="V6" i="17"/>
  <c r="V8" i="17" s="1"/>
  <c r="V8" i="1"/>
  <c r="C18" i="18"/>
  <c r="F5" i="18"/>
  <c r="F18" i="18"/>
  <c r="AW7" i="35"/>
  <c r="AW9" i="35" s="1"/>
  <c r="S5" i="21"/>
  <c r="V7" i="35"/>
  <c r="V9" i="35" s="1"/>
  <c r="AW6" i="35"/>
  <c r="H8" i="1"/>
  <c r="AW11" i="34"/>
  <c r="AW15" i="34" s="1"/>
  <c r="V11" i="21"/>
  <c r="V11" i="22"/>
  <c r="V24" i="2"/>
  <c r="V33" i="2"/>
  <c r="AT5" i="21"/>
  <c r="AT11" i="21"/>
  <c r="C8" i="1"/>
  <c r="H5" i="18"/>
  <c r="AW16" i="21"/>
  <c r="K5" i="18"/>
  <c r="K18" i="18"/>
  <c r="AW14" i="31"/>
  <c r="AW20" i="31" s="1"/>
  <c r="J8" i="1"/>
  <c r="V8" i="2"/>
  <c r="D18" i="18"/>
  <c r="J6" i="18"/>
  <c r="J5" i="18"/>
  <c r="AW6" i="22"/>
  <c r="I18" i="18"/>
  <c r="V17" i="20"/>
  <c r="C5" i="18"/>
  <c r="AW11" i="35"/>
  <c r="AW13" i="35" s="1"/>
  <c r="AW12" i="21"/>
  <c r="AW15" i="21" s="1"/>
  <c r="AW12" i="22"/>
  <c r="AW15" i="22" s="1"/>
  <c r="C11" i="18"/>
  <c r="C17" i="18" s="1"/>
  <c r="H6" i="18"/>
  <c r="E24" i="1"/>
  <c r="E8" i="1"/>
  <c r="AV5" i="21"/>
  <c r="AW11" i="22"/>
  <c r="V18" i="17"/>
  <c r="V26" i="17" s="1"/>
  <c r="U5" i="21"/>
  <c r="U11" i="21"/>
  <c r="D8" i="1"/>
  <c r="D24" i="1"/>
  <c r="AW5" i="18"/>
  <c r="I8" i="1"/>
  <c r="I24" i="1"/>
  <c r="G8" i="1"/>
  <c r="G24" i="1"/>
  <c r="AW18" i="18"/>
  <c r="Y22" i="21" l="1"/>
  <c r="Y26" i="21" s="1"/>
  <c r="Y21" i="18"/>
  <c r="BR331" i="3"/>
  <c r="U38" i="2"/>
  <c r="AU77" i="3"/>
  <c r="T440" i="3"/>
  <c r="T444" i="3" s="1"/>
  <c r="BN444" i="3" s="1"/>
  <c r="BL389" i="3"/>
  <c r="AU454" i="3"/>
  <c r="AU434" i="3"/>
  <c r="AV18" i="22"/>
  <c r="AV20" i="22" s="1"/>
  <c r="AU620" i="3"/>
  <c r="BN620" i="3" s="1"/>
  <c r="BN617" i="3"/>
  <c r="BN614" i="3"/>
  <c r="BN618" i="3"/>
  <c r="BN616" i="3"/>
  <c r="BN615" i="3"/>
  <c r="BN619" i="3"/>
  <c r="T608" i="3"/>
  <c r="BN608" i="3" s="1"/>
  <c r="BN606" i="3"/>
  <c r="BN602" i="3"/>
  <c r="BN607" i="3"/>
  <c r="BN604" i="3"/>
  <c r="BN603" i="3"/>
  <c r="BN605" i="3"/>
  <c r="T477" i="3"/>
  <c r="BN479" i="3" s="1"/>
  <c r="AU80" i="3"/>
  <c r="T429" i="3"/>
  <c r="U22" i="21"/>
  <c r="U26" i="21" s="1"/>
  <c r="AU435" i="3"/>
  <c r="BN435" i="3" s="1"/>
  <c r="AU477" i="3"/>
  <c r="AV22" i="21"/>
  <c r="AV26" i="21" s="1"/>
  <c r="BN601" i="3"/>
  <c r="U49" i="2"/>
  <c r="BN174" i="3"/>
  <c r="BN489" i="3"/>
  <c r="T346" i="3"/>
  <c r="BN346" i="3" s="1"/>
  <c r="BN345" i="3"/>
  <c r="BN344" i="3"/>
  <c r="BN342" i="3"/>
  <c r="BN421" i="3"/>
  <c r="BN420" i="3"/>
  <c r="BN419" i="3"/>
  <c r="U39" i="2"/>
  <c r="AU358" i="3"/>
  <c r="BN358" i="3" s="1"/>
  <c r="BN357" i="3"/>
  <c r="BN354" i="3"/>
  <c r="BN356" i="3"/>
  <c r="AU85" i="3"/>
  <c r="AV38" i="1"/>
  <c r="AU182" i="3"/>
  <c r="BN182" i="3" s="1"/>
  <c r="BN177" i="3"/>
  <c r="BN176" i="3"/>
  <c r="BN180" i="3"/>
  <c r="BN179" i="3"/>
  <c r="BN181" i="3"/>
  <c r="BN175" i="3"/>
  <c r="AU535" i="3"/>
  <c r="BN535" i="3" s="1"/>
  <c r="BN534" i="3"/>
  <c r="BN533" i="3"/>
  <c r="T454" i="3"/>
  <c r="AU79" i="3"/>
  <c r="U18" i="22"/>
  <c r="U20" i="22" s="1"/>
  <c r="T428" i="3"/>
  <c r="T587" i="3"/>
  <c r="BN587" i="3" s="1"/>
  <c r="BN585" i="3"/>
  <c r="BN586" i="3"/>
  <c r="AU558" i="3"/>
  <c r="BN558" i="3" s="1"/>
  <c r="BN555" i="3"/>
  <c r="BN557" i="3"/>
  <c r="BN554" i="3"/>
  <c r="BN556" i="3"/>
  <c r="AU81" i="3"/>
  <c r="U25" i="26"/>
  <c r="U34" i="26" s="1"/>
  <c r="T497" i="3"/>
  <c r="BN545" i="3"/>
  <c r="BN543" i="3"/>
  <c r="T546" i="3"/>
  <c r="BN546" i="3" s="1"/>
  <c r="BN542" i="3"/>
  <c r="BN544" i="3"/>
  <c r="BN442" i="3"/>
  <c r="BN532" i="3"/>
  <c r="AV17" i="2"/>
  <c r="U27" i="20"/>
  <c r="U33" i="1"/>
  <c r="U22" i="1" s="1"/>
  <c r="BL214" i="3"/>
  <c r="BO214" i="3"/>
  <c r="BN584" i="3"/>
  <c r="T527" i="3"/>
  <c r="BN527" i="3" s="1"/>
  <c r="BN525" i="3"/>
  <c r="BN526" i="3"/>
  <c r="AU595" i="3"/>
  <c r="BN595" i="3" s="1"/>
  <c r="BN594" i="3"/>
  <c r="BN593" i="3"/>
  <c r="U5" i="20"/>
  <c r="U17" i="1"/>
  <c r="BR364" i="3"/>
  <c r="AU562" i="3"/>
  <c r="AV17" i="34"/>
  <c r="BN443" i="3"/>
  <c r="AV16" i="2"/>
  <c r="AV48" i="2" s="1"/>
  <c r="AV22" i="26"/>
  <c r="BN341" i="3"/>
  <c r="AU518" i="3"/>
  <c r="BN518" i="3" s="1"/>
  <c r="BN511" i="3"/>
  <c r="BN516" i="3"/>
  <c r="BN515" i="3"/>
  <c r="BN513" i="3"/>
  <c r="BN517" i="3"/>
  <c r="W6" i="21"/>
  <c r="W15" i="22"/>
  <c r="W48" i="2"/>
  <c r="W16" i="21"/>
  <c r="Y32" i="2"/>
  <c r="Y48" i="2" s="1"/>
  <c r="BR430" i="3"/>
  <c r="Y48" i="1"/>
  <c r="BQ137" i="3"/>
  <c r="BQ287" i="3"/>
  <c r="X23" i="18"/>
  <c r="X27" i="18" s="1"/>
  <c r="BQ112" i="3"/>
  <c r="BQ116" i="3"/>
  <c r="BQ117" i="3"/>
  <c r="BQ136" i="3"/>
  <c r="BQ111" i="3"/>
  <c r="BR304" i="3"/>
  <c r="X307" i="3"/>
  <c r="BR307" i="3" s="1"/>
  <c r="BR306" i="3"/>
  <c r="BR305" i="3"/>
  <c r="BR576" i="3"/>
  <c r="AY578" i="3"/>
  <c r="BR578" i="3" s="1"/>
  <c r="BR575" i="3"/>
  <c r="BR577" i="3"/>
  <c r="AY595" i="3"/>
  <c r="BR595" i="3" s="1"/>
  <c r="BR593" i="3"/>
  <c r="BR594" i="3"/>
  <c r="BR565" i="3"/>
  <c r="X568" i="3"/>
  <c r="BR568" i="3" s="1"/>
  <c r="BR566" i="3"/>
  <c r="BR567" i="3"/>
  <c r="BR389" i="3"/>
  <c r="X290" i="3"/>
  <c r="BR290" i="3" s="1"/>
  <c r="BR289" i="3"/>
  <c r="BR288" i="3"/>
  <c r="AY421" i="3"/>
  <c r="AZ34" i="20"/>
  <c r="AZ39" i="20" s="1"/>
  <c r="AY157" i="3"/>
  <c r="AY436" i="3"/>
  <c r="BR436" i="3" s="1"/>
  <c r="BR564" i="3"/>
  <c r="AZ5" i="17"/>
  <c r="AZ7" i="1"/>
  <c r="AZ39" i="1" s="1"/>
  <c r="AY518" i="3"/>
  <c r="BR518" i="3" s="1"/>
  <c r="BR516" i="3"/>
  <c r="BR511" i="3"/>
  <c r="BR512" i="3"/>
  <c r="BR517" i="3"/>
  <c r="BR513" i="3"/>
  <c r="BR515" i="3"/>
  <c r="BR514" i="3"/>
  <c r="BR434" i="3"/>
  <c r="X396" i="3"/>
  <c r="BR396" i="3" s="1"/>
  <c r="BR393" i="3"/>
  <c r="BR395" i="3"/>
  <c r="BR390" i="3"/>
  <c r="BR392" i="3"/>
  <c r="BR394" i="3"/>
  <c r="X167" i="3"/>
  <c r="BR167" i="3" s="1"/>
  <c r="BR165" i="3"/>
  <c r="BR164" i="3"/>
  <c r="BR163" i="3"/>
  <c r="BR161" i="3"/>
  <c r="BR166" i="3"/>
  <c r="BR160" i="3"/>
  <c r="BR162" i="3"/>
  <c r="AZ48" i="2"/>
  <c r="BR557" i="3"/>
  <c r="AY558" i="3"/>
  <c r="BR558" i="3" s="1"/>
  <c r="BR556" i="3"/>
  <c r="BR554" i="3"/>
  <c r="BR555" i="3"/>
  <c r="BR428" i="3"/>
  <c r="BR435" i="3"/>
  <c r="AZ5" i="18"/>
  <c r="AZ6" i="18"/>
  <c r="AY620" i="3"/>
  <c r="BR620" i="3" s="1"/>
  <c r="BR615" i="3"/>
  <c r="BR619" i="3"/>
  <c r="BR614" i="3"/>
  <c r="BR617" i="3"/>
  <c r="BR618" i="3"/>
  <c r="BR616" i="3"/>
  <c r="BR584" i="3"/>
  <c r="X587" i="3"/>
  <c r="BR587" i="3" s="1"/>
  <c r="BR585" i="3"/>
  <c r="BR586" i="3"/>
  <c r="X223" i="3"/>
  <c r="BR223" i="3" s="1"/>
  <c r="BR217" i="3"/>
  <c r="BR216" i="3"/>
  <c r="BR219" i="3"/>
  <c r="BR220" i="3"/>
  <c r="BR221" i="3"/>
  <c r="BR215" i="3"/>
  <c r="BR218" i="3"/>
  <c r="BR222" i="3"/>
  <c r="BR188" i="3"/>
  <c r="X196" i="3"/>
  <c r="BR196" i="3" s="1"/>
  <c r="BR189" i="3"/>
  <c r="BR193" i="3"/>
  <c r="BR190" i="3"/>
  <c r="BR191" i="3"/>
  <c r="BR192" i="3"/>
  <c r="BR194" i="3"/>
  <c r="BR195" i="3"/>
  <c r="BR479" i="3"/>
  <c r="BR200" i="3"/>
  <c r="AY208" i="3"/>
  <c r="BR208" i="3" s="1"/>
  <c r="BR205" i="3"/>
  <c r="BR201" i="3"/>
  <c r="BR202" i="3"/>
  <c r="BR203" i="3"/>
  <c r="BR204" i="3"/>
  <c r="BR206" i="3"/>
  <c r="BR207" i="3"/>
  <c r="AY493" i="3"/>
  <c r="BR493" i="3" s="1"/>
  <c r="BR490" i="3"/>
  <c r="BR491" i="3"/>
  <c r="BR492" i="3"/>
  <c r="AY261" i="3"/>
  <c r="BR261" i="3" s="1"/>
  <c r="BR259" i="3"/>
  <c r="BR257" i="3"/>
  <c r="BR256" i="3"/>
  <c r="AZ27" i="17"/>
  <c r="AZ23" i="1"/>
  <c r="AY473" i="3"/>
  <c r="BR473" i="3" s="1"/>
  <c r="BR471" i="3"/>
  <c r="BR472" i="3"/>
  <c r="BR469" i="3"/>
  <c r="BR470" i="3"/>
  <c r="X85" i="3"/>
  <c r="BR89" i="3" s="1"/>
  <c r="X77" i="3"/>
  <c r="AY358" i="3"/>
  <c r="BR358" i="3" s="1"/>
  <c r="BR354" i="3"/>
  <c r="BR355" i="3"/>
  <c r="BR357" i="3"/>
  <c r="BR356" i="3"/>
  <c r="BR159" i="3"/>
  <c r="BR489" i="3"/>
  <c r="BR229" i="3"/>
  <c r="AY238" i="3"/>
  <c r="BR238" i="3" s="1"/>
  <c r="BR237" i="3"/>
  <c r="BR231" i="3"/>
  <c r="BR232" i="3"/>
  <c r="BR235" i="3"/>
  <c r="BR236" i="3"/>
  <c r="BR233" i="3"/>
  <c r="BR234" i="3"/>
  <c r="X483" i="3"/>
  <c r="BR483" i="3" s="1"/>
  <c r="BR482" i="3"/>
  <c r="BR481" i="3"/>
  <c r="BR480" i="3"/>
  <c r="AZ18" i="18"/>
  <c r="BR592" i="3"/>
  <c r="BR258" i="3"/>
  <c r="BR401" i="3"/>
  <c r="X249" i="3"/>
  <c r="BR249" i="3" s="1"/>
  <c r="BR246" i="3"/>
  <c r="BR248" i="3"/>
  <c r="BR245" i="3"/>
  <c r="BR247" i="3"/>
  <c r="AY335" i="3"/>
  <c r="BR335" i="3" s="1"/>
  <c r="BR334" i="3"/>
  <c r="BR333" i="3"/>
  <c r="X371" i="3"/>
  <c r="BR371" i="3" s="1"/>
  <c r="BR366" i="3"/>
  <c r="BR369" i="3"/>
  <c r="BR367" i="3"/>
  <c r="BR370" i="3"/>
  <c r="BR365" i="3"/>
  <c r="BR368" i="3"/>
  <c r="X346" i="3"/>
  <c r="BR346" i="3" s="1"/>
  <c r="BR343" i="3"/>
  <c r="BR342" i="3"/>
  <c r="BR344" i="3"/>
  <c r="BR345" i="3"/>
  <c r="AY315" i="3"/>
  <c r="BR315" i="3" s="1"/>
  <c r="BR313" i="3"/>
  <c r="BR314" i="3"/>
  <c r="AY281" i="3"/>
  <c r="BR281" i="3" s="1"/>
  <c r="BR278" i="3"/>
  <c r="BR279" i="3"/>
  <c r="BR280" i="3"/>
  <c r="BR541" i="3"/>
  <c r="X546" i="3"/>
  <c r="BR546" i="3" s="1"/>
  <c r="BR544" i="3"/>
  <c r="BR542" i="3"/>
  <c r="BR545" i="3"/>
  <c r="BR324" i="3"/>
  <c r="X325" i="3"/>
  <c r="BR325" i="3" s="1"/>
  <c r="BR322" i="3"/>
  <c r="BR323" i="3"/>
  <c r="AZ13" i="1"/>
  <c r="AZ5" i="31"/>
  <c r="BR260" i="3"/>
  <c r="BR543" i="3"/>
  <c r="BR269" i="3"/>
  <c r="X271" i="3"/>
  <c r="BR271" i="3" s="1"/>
  <c r="BR268" i="3"/>
  <c r="BR270" i="3"/>
  <c r="BR287" i="3"/>
  <c r="Y38" i="2"/>
  <c r="X440" i="3"/>
  <c r="AY77" i="3"/>
  <c r="BR379" i="3"/>
  <c r="AY383" i="3"/>
  <c r="BR383" i="3" s="1"/>
  <c r="BR377" i="3"/>
  <c r="BR380" i="3"/>
  <c r="BR378" i="3"/>
  <c r="BR381" i="3"/>
  <c r="BR382" i="3"/>
  <c r="BR376" i="3"/>
  <c r="X80" i="3"/>
  <c r="Y23" i="18"/>
  <c r="Y27" i="18" s="1"/>
  <c r="X414" i="3"/>
  <c r="BR414" i="3" s="1"/>
  <c r="X134" i="3"/>
  <c r="AY408" i="3"/>
  <c r="BR408" i="3" s="1"/>
  <c r="BR402" i="3"/>
  <c r="BR403" i="3"/>
  <c r="BR404" i="3"/>
  <c r="BR406" i="3"/>
  <c r="BR407" i="3"/>
  <c r="BR405" i="3"/>
  <c r="BR468" i="3"/>
  <c r="X608" i="3"/>
  <c r="BR608" i="3" s="1"/>
  <c r="BR605" i="3"/>
  <c r="BR607" i="3"/>
  <c r="BR602" i="3"/>
  <c r="BR603" i="3"/>
  <c r="BR606" i="3"/>
  <c r="BR604" i="3"/>
  <c r="AZ49" i="2"/>
  <c r="AZ6" i="2"/>
  <c r="BR524" i="3"/>
  <c r="X527" i="3"/>
  <c r="BR527" i="3" s="1"/>
  <c r="BR526" i="3"/>
  <c r="BR574" i="3"/>
  <c r="BR429" i="3"/>
  <c r="Y17" i="34"/>
  <c r="BR353" i="3"/>
  <c r="X118" i="3"/>
  <c r="BR118" i="3" s="1"/>
  <c r="BR114" i="3"/>
  <c r="BR117" i="3"/>
  <c r="BR115" i="3"/>
  <c r="BR112" i="3"/>
  <c r="BR116" i="3"/>
  <c r="AZ6" i="1"/>
  <c r="AZ49" i="1"/>
  <c r="BR111" i="3"/>
  <c r="BR321" i="3"/>
  <c r="AZ45" i="2"/>
  <c r="X461" i="3"/>
  <c r="BR461" i="3" s="1"/>
  <c r="BR460" i="3"/>
  <c r="BR459" i="3"/>
  <c r="BR458" i="3"/>
  <c r="BR457" i="3"/>
  <c r="BR244" i="3"/>
  <c r="BR230" i="3"/>
  <c r="BR613" i="3"/>
  <c r="Y479" i="3"/>
  <c r="Z20" i="21"/>
  <c r="BQ175" i="3"/>
  <c r="AX182" i="3"/>
  <c r="BQ182" i="3" s="1"/>
  <c r="BQ177" i="3"/>
  <c r="BQ181" i="3"/>
  <c r="BQ178" i="3"/>
  <c r="BQ176" i="3"/>
  <c r="BQ180" i="3"/>
  <c r="BQ179" i="3"/>
  <c r="W249" i="3"/>
  <c r="BQ249" i="3" s="1"/>
  <c r="BQ247" i="3"/>
  <c r="BQ248" i="3"/>
  <c r="BQ246" i="3"/>
  <c r="BQ245" i="3"/>
  <c r="W568" i="3"/>
  <c r="BQ568" i="3" s="1"/>
  <c r="BQ566" i="3"/>
  <c r="BQ567" i="3"/>
  <c r="BP321" i="3"/>
  <c r="AX80" i="3"/>
  <c r="W477" i="3"/>
  <c r="W429" i="3"/>
  <c r="BQ429" i="3" s="1"/>
  <c r="X22" i="21"/>
  <c r="X26" i="21" s="1"/>
  <c r="BQ101" i="3"/>
  <c r="AX578" i="3"/>
  <c r="BQ578" i="3" s="1"/>
  <c r="BQ576" i="3"/>
  <c r="BQ577" i="3"/>
  <c r="BQ575" i="3"/>
  <c r="BQ342" i="3"/>
  <c r="W346" i="3"/>
  <c r="BQ346" i="3" s="1"/>
  <c r="BQ344" i="3"/>
  <c r="BQ343" i="3"/>
  <c r="BQ345" i="3"/>
  <c r="Z23" i="2"/>
  <c r="Z16" i="22"/>
  <c r="Y456" i="3" s="1"/>
  <c r="AX208" i="3"/>
  <c r="BQ208" i="3" s="1"/>
  <c r="BQ205" i="3"/>
  <c r="BQ204" i="3"/>
  <c r="BQ206" i="3"/>
  <c r="BQ201" i="3"/>
  <c r="BQ207" i="3"/>
  <c r="BQ203" i="3"/>
  <c r="BQ202" i="3"/>
  <c r="AY9" i="18"/>
  <c r="AX435" i="3"/>
  <c r="BQ435" i="3" s="1"/>
  <c r="AY22" i="21"/>
  <c r="AY26" i="21" s="1"/>
  <c r="AX477" i="3"/>
  <c r="BQ99" i="3"/>
  <c r="V17" i="2"/>
  <c r="V49" i="2" s="1"/>
  <c r="Z48" i="2"/>
  <c r="BQ419" i="3"/>
  <c r="AY49" i="2"/>
  <c r="AY6" i="2"/>
  <c r="X17" i="18"/>
  <c r="W223" i="3"/>
  <c r="BQ223" i="3" s="1"/>
  <c r="BQ215" i="3"/>
  <c r="BQ220" i="3"/>
  <c r="BQ216" i="3"/>
  <c r="BQ218" i="3"/>
  <c r="BQ219" i="3"/>
  <c r="BQ222" i="3"/>
  <c r="BQ221" i="3"/>
  <c r="BQ217" i="3"/>
  <c r="BQ102" i="3"/>
  <c r="BQ421" i="3"/>
  <c r="AY48" i="1"/>
  <c r="AY23" i="18"/>
  <c r="AY27" i="18" s="1"/>
  <c r="AX420" i="3"/>
  <c r="BQ420" i="3" s="1"/>
  <c r="AX134" i="3"/>
  <c r="BQ149" i="3" s="1"/>
  <c r="W11" i="21"/>
  <c r="BQ159" i="3"/>
  <c r="W196" i="3"/>
  <c r="BQ196" i="3" s="1"/>
  <c r="BQ189" i="3"/>
  <c r="BQ190" i="3"/>
  <c r="BQ194" i="3"/>
  <c r="BQ191" i="3"/>
  <c r="BQ192" i="3"/>
  <c r="BQ195" i="3"/>
  <c r="BQ193" i="3"/>
  <c r="AX315" i="3"/>
  <c r="BQ315" i="3" s="1"/>
  <c r="BQ314" i="3"/>
  <c r="BQ313" i="3"/>
  <c r="V13" i="39"/>
  <c r="AX408" i="3"/>
  <c r="BQ408" i="3" s="1"/>
  <c r="BQ402" i="3"/>
  <c r="BQ406" i="3"/>
  <c r="BQ407" i="3"/>
  <c r="BQ405" i="3"/>
  <c r="BQ404" i="3"/>
  <c r="W527" i="3"/>
  <c r="BQ527" i="3" s="1"/>
  <c r="BQ526" i="3"/>
  <c r="BQ525" i="3"/>
  <c r="BQ403" i="3"/>
  <c r="AX130" i="3"/>
  <c r="BQ130" i="3" s="1"/>
  <c r="BQ127" i="3"/>
  <c r="BQ128" i="3"/>
  <c r="BQ126" i="3"/>
  <c r="AX620" i="3"/>
  <c r="BQ620" i="3" s="1"/>
  <c r="BQ619" i="3"/>
  <c r="BQ615" i="3"/>
  <c r="BQ618" i="3"/>
  <c r="BQ616" i="3"/>
  <c r="BQ617" i="3"/>
  <c r="BQ565" i="3"/>
  <c r="AX298" i="3"/>
  <c r="BQ298" i="3" s="1"/>
  <c r="BQ297" i="3"/>
  <c r="BQ296" i="3"/>
  <c r="BQ614" i="3"/>
  <c r="AX281" i="3"/>
  <c r="BQ281" i="3" s="1"/>
  <c r="BQ279" i="3"/>
  <c r="BQ280" i="3"/>
  <c r="BQ278" i="3"/>
  <c r="AX238" i="3"/>
  <c r="BQ238" i="3" s="1"/>
  <c r="BQ235" i="3"/>
  <c r="BQ233" i="3"/>
  <c r="BQ232" i="3"/>
  <c r="BQ236" i="3"/>
  <c r="BQ237" i="3"/>
  <c r="BQ234" i="3"/>
  <c r="BQ230" i="3"/>
  <c r="BQ231" i="3"/>
  <c r="X49" i="2"/>
  <c r="X6" i="2"/>
  <c r="BQ277" i="3"/>
  <c r="BQ415" i="3"/>
  <c r="BQ148" i="3"/>
  <c r="Z5" i="21"/>
  <c r="BP111" i="3"/>
  <c r="BP389" i="3"/>
  <c r="W5" i="21"/>
  <c r="AW80" i="3" s="1"/>
  <c r="BQ436" i="3"/>
  <c r="BQ365" i="3"/>
  <c r="W371" i="3"/>
  <c r="BQ371" i="3" s="1"/>
  <c r="BQ369" i="3"/>
  <c r="BQ370" i="3"/>
  <c r="BQ367" i="3"/>
  <c r="BQ368" i="3"/>
  <c r="BQ468" i="3"/>
  <c r="BQ401" i="3"/>
  <c r="BQ174" i="3"/>
  <c r="W307" i="3"/>
  <c r="BQ307" i="3" s="1"/>
  <c r="BQ305" i="3"/>
  <c r="BQ306" i="3"/>
  <c r="BQ214" i="3"/>
  <c r="W141" i="3"/>
  <c r="BQ141" i="3" s="1"/>
  <c r="BQ139" i="3"/>
  <c r="BQ138" i="3"/>
  <c r="BQ140" i="3"/>
  <c r="AX473" i="3"/>
  <c r="BQ473" i="3" s="1"/>
  <c r="BQ472" i="3"/>
  <c r="BQ469" i="3"/>
  <c r="BQ104" i="3"/>
  <c r="W16" i="22"/>
  <c r="V456" i="3" s="1"/>
  <c r="W23" i="2"/>
  <c r="W290" i="3"/>
  <c r="BQ290" i="3" s="1"/>
  <c r="BQ289" i="3"/>
  <c r="BQ288" i="3"/>
  <c r="BQ103" i="3"/>
  <c r="BQ545" i="3"/>
  <c r="W546" i="3"/>
  <c r="BQ546" i="3" s="1"/>
  <c r="BQ542" i="3"/>
  <c r="BQ543" i="3"/>
  <c r="BQ544" i="3"/>
  <c r="BQ244" i="3"/>
  <c r="W396" i="3"/>
  <c r="BQ396" i="3" s="1"/>
  <c r="BQ392" i="3"/>
  <c r="BQ393" i="3"/>
  <c r="BQ391" i="3"/>
  <c r="BQ394" i="3"/>
  <c r="BQ395" i="3"/>
  <c r="BQ312" i="3"/>
  <c r="AX383" i="3"/>
  <c r="BQ383" i="3" s="1"/>
  <c r="W167" i="3"/>
  <c r="BQ167" i="3" s="1"/>
  <c r="BQ166" i="3"/>
  <c r="BQ164" i="3"/>
  <c r="BQ162" i="3"/>
  <c r="BQ165" i="3"/>
  <c r="BQ161" i="3"/>
  <c r="V22" i="2"/>
  <c r="BQ524" i="3"/>
  <c r="BQ434" i="3"/>
  <c r="W85" i="3"/>
  <c r="BQ88" i="3" s="1"/>
  <c r="W77" i="3"/>
  <c r="X38" i="1"/>
  <c r="BQ125" i="3"/>
  <c r="BQ457" i="3"/>
  <c r="W461" i="3"/>
  <c r="BQ461" i="3" s="1"/>
  <c r="BQ460" i="3"/>
  <c r="AX335" i="3"/>
  <c r="BQ335" i="3" s="1"/>
  <c r="BQ334" i="3"/>
  <c r="BQ332" i="3"/>
  <c r="AX535" i="3"/>
  <c r="BQ535" i="3" s="1"/>
  <c r="BQ534" i="3"/>
  <c r="BQ533" i="3"/>
  <c r="BQ414" i="3"/>
  <c r="BQ100" i="3"/>
  <c r="BO505" i="3"/>
  <c r="Z25" i="26"/>
  <c r="Z34" i="26" s="1"/>
  <c r="W271" i="3"/>
  <c r="BQ271" i="3" s="1"/>
  <c r="BQ268" i="3"/>
  <c r="BQ269" i="3"/>
  <c r="BQ270" i="3"/>
  <c r="BQ123" i="3"/>
  <c r="AY17" i="18"/>
  <c r="BQ574" i="3"/>
  <c r="W608" i="3"/>
  <c r="BQ608" i="3" s="1"/>
  <c r="BQ602" i="3"/>
  <c r="BQ605" i="3"/>
  <c r="BQ606" i="3"/>
  <c r="BQ607" i="3"/>
  <c r="BQ603" i="3"/>
  <c r="BQ604" i="3"/>
  <c r="AX358" i="3"/>
  <c r="BQ358" i="3" s="1"/>
  <c r="BQ356" i="3"/>
  <c r="BQ354" i="3"/>
  <c r="BQ355" i="3"/>
  <c r="BQ357" i="3"/>
  <c r="W118" i="3"/>
  <c r="BQ118" i="3" s="1"/>
  <c r="BQ115" i="3"/>
  <c r="BQ114" i="3"/>
  <c r="BQ564" i="3"/>
  <c r="W325" i="3"/>
  <c r="BQ325" i="3" s="1"/>
  <c r="BQ323" i="3"/>
  <c r="BQ324" i="3"/>
  <c r="BQ322" i="3"/>
  <c r="W587" i="3"/>
  <c r="BQ587" i="3" s="1"/>
  <c r="BQ586" i="3"/>
  <c r="BQ585" i="3"/>
  <c r="AX261" i="3"/>
  <c r="BQ261" i="3" s="1"/>
  <c r="BQ260" i="3"/>
  <c r="BQ259" i="3"/>
  <c r="BQ258" i="3"/>
  <c r="BQ257" i="3"/>
  <c r="V196" i="3"/>
  <c r="BP196" i="3" s="1"/>
  <c r="BP191" i="3"/>
  <c r="BP194" i="3"/>
  <c r="BP192" i="3"/>
  <c r="BP190" i="3"/>
  <c r="BP195" i="3"/>
  <c r="BP189" i="3"/>
  <c r="BP193" i="3"/>
  <c r="BS321" i="3"/>
  <c r="W7" i="21"/>
  <c r="V249" i="3"/>
  <c r="BP249" i="3" s="1"/>
  <c r="BP246" i="3"/>
  <c r="BP245" i="3"/>
  <c r="BP247" i="3"/>
  <c r="BP248" i="3"/>
  <c r="BP244" i="3"/>
  <c r="V587" i="3"/>
  <c r="BP587" i="3" s="1"/>
  <c r="BP586" i="3"/>
  <c r="BP585" i="3"/>
  <c r="AX51" i="1"/>
  <c r="V223" i="3"/>
  <c r="BP223" i="3" s="1"/>
  <c r="BP220" i="3"/>
  <c r="BP216" i="3"/>
  <c r="BP215" i="3"/>
  <c r="BP222" i="3"/>
  <c r="BP221" i="3"/>
  <c r="BP219" i="3"/>
  <c r="BP218" i="3"/>
  <c r="AW242" i="3"/>
  <c r="AX21" i="10"/>
  <c r="AX24" i="10" s="1"/>
  <c r="Z22" i="26"/>
  <c r="V13" i="21"/>
  <c r="U480" i="3" s="1"/>
  <c r="V51" i="1"/>
  <c r="V608" i="3"/>
  <c r="BP608" i="3" s="1"/>
  <c r="BP605" i="3"/>
  <c r="BP607" i="3"/>
  <c r="BP602" i="3"/>
  <c r="BP604" i="3"/>
  <c r="BP603" i="3"/>
  <c r="AZ81" i="3"/>
  <c r="Y497" i="3"/>
  <c r="BP287" i="3"/>
  <c r="BP188" i="3"/>
  <c r="AW331" i="3"/>
  <c r="AX17" i="30"/>
  <c r="AW238" i="3"/>
  <c r="BP238" i="3" s="1"/>
  <c r="BP234" i="3"/>
  <c r="BP235" i="3"/>
  <c r="BP237" i="3"/>
  <c r="BP233" i="3"/>
  <c r="BP236" i="3"/>
  <c r="V118" i="3"/>
  <c r="BP118" i="3" s="1"/>
  <c r="BP114" i="3"/>
  <c r="BP112" i="3"/>
  <c r="BP113" i="3"/>
  <c r="AW81" i="3"/>
  <c r="V497" i="3"/>
  <c r="W25" i="26"/>
  <c r="W34" i="26" s="1"/>
  <c r="AX47" i="2"/>
  <c r="AW489" i="3"/>
  <c r="AX20" i="21"/>
  <c r="V527" i="3"/>
  <c r="BP527" i="3" s="1"/>
  <c r="BP526" i="3"/>
  <c r="BP525" i="3"/>
  <c r="V396" i="3"/>
  <c r="BP396" i="3" s="1"/>
  <c r="BP392" i="3"/>
  <c r="BP393" i="3"/>
  <c r="BP395" i="3"/>
  <c r="BP391" i="3"/>
  <c r="BP394" i="3"/>
  <c r="AX12" i="21"/>
  <c r="AX15" i="21" s="1"/>
  <c r="BP304" i="3"/>
  <c r="V307" i="3"/>
  <c r="BP307" i="3" s="1"/>
  <c r="BP306" i="3"/>
  <c r="BP305" i="3"/>
  <c r="BP390" i="3"/>
  <c r="AW387" i="3"/>
  <c r="AX31" i="12"/>
  <c r="AX34" i="12" s="1"/>
  <c r="V26" i="20"/>
  <c r="V18" i="18"/>
  <c r="V6" i="21"/>
  <c r="AW208" i="3"/>
  <c r="BP208" i="3" s="1"/>
  <c r="BP206" i="3"/>
  <c r="BP205" i="3"/>
  <c r="BP207" i="3"/>
  <c r="BP204" i="3"/>
  <c r="BP202" i="3"/>
  <c r="BP203" i="3"/>
  <c r="BP201" i="3"/>
  <c r="AW582" i="3"/>
  <c r="BP592" i="3" s="1"/>
  <c r="AX16" i="33"/>
  <c r="AX18" i="33" s="1"/>
  <c r="BP401" i="3"/>
  <c r="AX5" i="20"/>
  <c r="AX17" i="1"/>
  <c r="AX49" i="1" s="1"/>
  <c r="Z7" i="2"/>
  <c r="Z39" i="2" s="1"/>
  <c r="Z5" i="22"/>
  <c r="AX17" i="36"/>
  <c r="AW134" i="3"/>
  <c r="AX23" i="18"/>
  <c r="AX27" i="18" s="1"/>
  <c r="AW420" i="3"/>
  <c r="BP365" i="3"/>
  <c r="V371" i="3"/>
  <c r="BP371" i="3" s="1"/>
  <c r="BP368" i="3"/>
  <c r="BP370" i="3"/>
  <c r="BP369" i="3"/>
  <c r="BP366" i="3"/>
  <c r="AW315" i="3"/>
  <c r="BP315" i="3" s="1"/>
  <c r="BP314" i="3"/>
  <c r="BP313" i="3"/>
  <c r="W5" i="22"/>
  <c r="W7" i="2"/>
  <c r="W39" i="2" s="1"/>
  <c r="V85" i="3"/>
  <c r="BP91" i="3" s="1"/>
  <c r="V77" i="3"/>
  <c r="W38" i="1"/>
  <c r="AX7" i="1"/>
  <c r="AX39" i="1" s="1"/>
  <c r="AX5" i="17"/>
  <c r="V15" i="34"/>
  <c r="BO364" i="3"/>
  <c r="V134" i="3"/>
  <c r="W23" i="18"/>
  <c r="W27" i="18" s="1"/>
  <c r="V414" i="3"/>
  <c r="BP414" i="3" s="1"/>
  <c r="V80" i="3"/>
  <c r="V346" i="3"/>
  <c r="BP346" i="3" s="1"/>
  <c r="BP342" i="3"/>
  <c r="BP343" i="3"/>
  <c r="BP344" i="3"/>
  <c r="BP345" i="3"/>
  <c r="W9" i="18"/>
  <c r="AW558" i="3"/>
  <c r="BP558" i="3" s="1"/>
  <c r="BP554" i="3"/>
  <c r="BP556" i="3"/>
  <c r="BP555" i="3"/>
  <c r="BP88" i="3"/>
  <c r="W22" i="26"/>
  <c r="BP312" i="3"/>
  <c r="V568" i="3"/>
  <c r="BP568" i="3" s="1"/>
  <c r="BP565" i="3"/>
  <c r="BP566" i="3"/>
  <c r="BP567" i="3"/>
  <c r="BP200" i="3"/>
  <c r="AW578" i="3"/>
  <c r="BP578" i="3" s="1"/>
  <c r="BP576" i="3"/>
  <c r="BP577" i="3"/>
  <c r="BP575" i="3"/>
  <c r="AX16" i="22"/>
  <c r="AW468" i="3" s="1"/>
  <c r="AX23" i="2"/>
  <c r="AX13" i="1"/>
  <c r="AX45" i="1" s="1"/>
  <c r="AX5" i="31"/>
  <c r="V325" i="3"/>
  <c r="BP325" i="3" s="1"/>
  <c r="BP323" i="3"/>
  <c r="BP324" i="3"/>
  <c r="AW599" i="3"/>
  <c r="AX25" i="15"/>
  <c r="AX31" i="15" s="1"/>
  <c r="W17" i="2"/>
  <c r="AX8" i="21"/>
  <c r="AX7" i="21"/>
  <c r="V479" i="3"/>
  <c r="W20" i="21"/>
  <c r="BP230" i="3"/>
  <c r="W13" i="21"/>
  <c r="V480" i="3" s="1"/>
  <c r="W12" i="21"/>
  <c r="BP214" i="3"/>
  <c r="BP606" i="3"/>
  <c r="AW522" i="3"/>
  <c r="AX14" i="38"/>
  <c r="Z17" i="2"/>
  <c r="AX40" i="1"/>
  <c r="AX6" i="1"/>
  <c r="AX16" i="1"/>
  <c r="AX48" i="1" s="1"/>
  <c r="V271" i="3"/>
  <c r="BP271" i="3" s="1"/>
  <c r="BP269" i="3"/>
  <c r="BP268" i="3"/>
  <c r="BP270" i="3"/>
  <c r="V6" i="18"/>
  <c r="AX7" i="2"/>
  <c r="AX5" i="22"/>
  <c r="AX17" i="17"/>
  <c r="AW281" i="3"/>
  <c r="BP281" i="3" s="1"/>
  <c r="BP279" i="3"/>
  <c r="BP280" i="3"/>
  <c r="BP613" i="3"/>
  <c r="BP116" i="3"/>
  <c r="AW148" i="3"/>
  <c r="BP148" i="3" s="1"/>
  <c r="AX21" i="18"/>
  <c r="AX17" i="2"/>
  <c r="AX49" i="2" s="1"/>
  <c r="BP277" i="3"/>
  <c r="AX16" i="2"/>
  <c r="AX48" i="2" s="1"/>
  <c r="AX40" i="2"/>
  <c r="BP364" i="3"/>
  <c r="AX15" i="22"/>
  <c r="AX22" i="1"/>
  <c r="AX32" i="1"/>
  <c r="AX5" i="21"/>
  <c r="V290" i="3"/>
  <c r="BP290" i="3" s="1"/>
  <c r="BP288" i="3"/>
  <c r="BP289" i="3"/>
  <c r="V167" i="3"/>
  <c r="BP167" i="3" s="1"/>
  <c r="BP160" i="3"/>
  <c r="BP165" i="3"/>
  <c r="BP164" i="3"/>
  <c r="BP162" i="3"/>
  <c r="BP161" i="3"/>
  <c r="AW497" i="3"/>
  <c r="AX25" i="26"/>
  <c r="AX34" i="26" s="1"/>
  <c r="AW104" i="3"/>
  <c r="AX52" i="1"/>
  <c r="AW339" i="3"/>
  <c r="AX20" i="14"/>
  <c r="AX22" i="14" s="1"/>
  <c r="BP117" i="3"/>
  <c r="AX52" i="2"/>
  <c r="AX22" i="2"/>
  <c r="AX32" i="2"/>
  <c r="BP163" i="3"/>
  <c r="AW319" i="3"/>
  <c r="AX19" i="30"/>
  <c r="AW362" i="3"/>
  <c r="AX27" i="13"/>
  <c r="AX31" i="13" s="1"/>
  <c r="BP89" i="3"/>
  <c r="BP136" i="3"/>
  <c r="AW13" i="2"/>
  <c r="AW5" i="35"/>
  <c r="V6" i="2"/>
  <c r="V40" i="2"/>
  <c r="V8" i="18"/>
  <c r="V7" i="18"/>
  <c r="V9" i="18" s="1"/>
  <c r="BO312" i="3"/>
  <c r="AV315" i="3"/>
  <c r="BO315" i="3" s="1"/>
  <c r="BO314" i="3"/>
  <c r="BO313" i="3"/>
  <c r="AW27" i="13"/>
  <c r="AW31" i="13" s="1"/>
  <c r="AV362" i="3"/>
  <c r="U479" i="3"/>
  <c r="V20" i="21"/>
  <c r="AW25" i="13"/>
  <c r="AV376" i="3"/>
  <c r="Z13" i="1"/>
  <c r="Z5" i="31"/>
  <c r="U87" i="3"/>
  <c r="V41" i="1"/>
  <c r="AW17" i="2"/>
  <c r="AW49" i="2" s="1"/>
  <c r="U92" i="3"/>
  <c r="V52" i="1"/>
  <c r="AV100" i="3"/>
  <c r="AW42" i="1"/>
  <c r="AV186" i="3"/>
  <c r="AW26" i="6"/>
  <c r="AW30" i="6" s="1"/>
  <c r="AW13" i="1"/>
  <c r="AW5" i="31"/>
  <c r="V40" i="1"/>
  <c r="AW51" i="1"/>
  <c r="AV103" i="3"/>
  <c r="AV582" i="3"/>
  <c r="AW16" i="33"/>
  <c r="AW18" i="33" s="1"/>
  <c r="AV242" i="3"/>
  <c r="AW21" i="10"/>
  <c r="AW24" i="10" s="1"/>
  <c r="U223" i="3"/>
  <c r="BO223" i="3" s="1"/>
  <c r="BO217" i="3"/>
  <c r="BO216" i="3"/>
  <c r="BO215" i="3"/>
  <c r="BO220" i="3"/>
  <c r="BO218" i="3"/>
  <c r="BO222" i="3"/>
  <c r="BO221" i="3"/>
  <c r="BO219" i="3"/>
  <c r="Z7" i="1"/>
  <c r="Z5" i="17"/>
  <c r="AV558" i="3"/>
  <c r="BO558" i="3" s="1"/>
  <c r="BO556" i="3"/>
  <c r="BO555" i="3"/>
  <c r="BO557" i="3"/>
  <c r="BO554" i="3"/>
  <c r="AW26" i="20"/>
  <c r="AW30" i="7"/>
  <c r="AW34" i="7" s="1"/>
  <c r="AV212" i="3"/>
  <c r="AW41" i="1"/>
  <c r="AV99" i="3"/>
  <c r="V22" i="26"/>
  <c r="AW7" i="2"/>
  <c r="AW39" i="2" s="1"/>
  <c r="AW5" i="22"/>
  <c r="AV148" i="3"/>
  <c r="BO148" i="3" s="1"/>
  <c r="AW21" i="18"/>
  <c r="V5" i="22"/>
  <c r="V7" i="2"/>
  <c r="AW16" i="34"/>
  <c r="AV574" i="3" s="1"/>
  <c r="AW30" i="2"/>
  <c r="AW14" i="35"/>
  <c r="AW29" i="2"/>
  <c r="Z27" i="17"/>
  <c r="Z23" i="1"/>
  <c r="AV448" i="3"/>
  <c r="AW47" i="2"/>
  <c r="AV522" i="3"/>
  <c r="AW14" i="38"/>
  <c r="BO323" i="3"/>
  <c r="BO324" i="3"/>
  <c r="AW17" i="1"/>
  <c r="AW5" i="20"/>
  <c r="U321" i="3"/>
  <c r="BO321" i="3" s="1"/>
  <c r="V17" i="30"/>
  <c r="AV104" i="3"/>
  <c r="AW52" i="1"/>
  <c r="V11" i="18"/>
  <c r="V17" i="18" s="1"/>
  <c r="AV420" i="3"/>
  <c r="AV134" i="3"/>
  <c r="V5" i="17"/>
  <c r="V7" i="1"/>
  <c r="V5" i="31"/>
  <c r="V13" i="1"/>
  <c r="V16" i="1" s="1"/>
  <c r="AW5" i="17"/>
  <c r="AW7" i="1"/>
  <c r="Z18" i="18"/>
  <c r="Z5" i="18"/>
  <c r="Z23" i="18" s="1"/>
  <c r="Z27" i="18" s="1"/>
  <c r="BO200" i="3"/>
  <c r="U389" i="3"/>
  <c r="V29" i="12"/>
  <c r="AW31" i="12"/>
  <c r="AW34" i="12" s="1"/>
  <c r="AV387" i="3"/>
  <c r="U302" i="3"/>
  <c r="V24" i="32"/>
  <c r="V5" i="34"/>
  <c r="V14" i="2"/>
  <c r="AW5" i="34"/>
  <c r="AW14" i="2"/>
  <c r="AW46" i="2" s="1"/>
  <c r="V29" i="1"/>
  <c r="V32" i="1" s="1"/>
  <c r="V21" i="31"/>
  <c r="F48" i="1"/>
  <c r="AW40" i="2"/>
  <c r="AW6" i="2"/>
  <c r="AW16" i="2"/>
  <c r="V14" i="35"/>
  <c r="V29" i="2"/>
  <c r="V32" i="2" s="1"/>
  <c r="V23" i="2"/>
  <c r="V16" i="22"/>
  <c r="U456" i="3" s="1"/>
  <c r="U587" i="3"/>
  <c r="BO587" i="3" s="1"/>
  <c r="BO586" i="3"/>
  <c r="BO585" i="3"/>
  <c r="U443" i="3"/>
  <c r="V52" i="2"/>
  <c r="BO331" i="3"/>
  <c r="AV335" i="3"/>
  <c r="BO335" i="3" s="1"/>
  <c r="BO333" i="3"/>
  <c r="BO332" i="3"/>
  <c r="BO334" i="3"/>
  <c r="AW52" i="2"/>
  <c r="AV449" i="3"/>
  <c r="V12" i="21"/>
  <c r="BO341" i="3"/>
  <c r="U346" i="3"/>
  <c r="BO346" i="3" s="1"/>
  <c r="BO345" i="3"/>
  <c r="BO344" i="3"/>
  <c r="BO342" i="3"/>
  <c r="BO343" i="3"/>
  <c r="BO515" i="3"/>
  <c r="AV489" i="3"/>
  <c r="AW20" i="21"/>
  <c r="V27" i="17"/>
  <c r="V23" i="1"/>
  <c r="BL501" i="3"/>
  <c r="S46" i="2"/>
  <c r="I47" i="1"/>
  <c r="D141" i="3"/>
  <c r="AV358" i="3"/>
  <c r="BO358" i="3" s="1"/>
  <c r="BO356" i="3"/>
  <c r="BO354" i="3"/>
  <c r="BO355" i="3"/>
  <c r="V27" i="20"/>
  <c r="V33" i="1"/>
  <c r="V22" i="1" s="1"/>
  <c r="BO401" i="3"/>
  <c r="AW9" i="18"/>
  <c r="V16" i="33"/>
  <c r="V18" i="33" s="1"/>
  <c r="V14" i="38"/>
  <c r="U522" i="3"/>
  <c r="Z21" i="31"/>
  <c r="Z29" i="1"/>
  <c r="Z32" i="1" s="1"/>
  <c r="U599" i="3"/>
  <c r="BO601" i="3" s="1"/>
  <c r="V25" i="15"/>
  <c r="V31" i="15" s="1"/>
  <c r="AV599" i="3"/>
  <c r="AW25" i="15"/>
  <c r="AW31" i="15" s="1"/>
  <c r="AV101" i="3"/>
  <c r="AW44" i="1"/>
  <c r="U265" i="3"/>
  <c r="V17" i="9"/>
  <c r="BO357" i="3"/>
  <c r="U506" i="3"/>
  <c r="BO506" i="3" s="1"/>
  <c r="V17" i="1"/>
  <c r="V5" i="20"/>
  <c r="V25" i="21"/>
  <c r="V16" i="34"/>
  <c r="U564" i="3" s="1"/>
  <c r="V30" i="2"/>
  <c r="U136" i="3"/>
  <c r="V21" i="18"/>
  <c r="AW11" i="18"/>
  <c r="AW23" i="18" s="1"/>
  <c r="AW27" i="18" s="1"/>
  <c r="AW12" i="18"/>
  <c r="AV149" i="3" s="1"/>
  <c r="BO149" i="3" s="1"/>
  <c r="S15" i="22"/>
  <c r="AW27" i="20"/>
  <c r="AW33" i="1"/>
  <c r="U242" i="3"/>
  <c r="V21" i="10"/>
  <c r="V24" i="10" s="1"/>
  <c r="BO366" i="3"/>
  <c r="U371" i="3"/>
  <c r="BO371" i="3" s="1"/>
  <c r="BO367" i="3"/>
  <c r="BO370" i="3"/>
  <c r="BO368" i="3"/>
  <c r="BO365" i="3"/>
  <c r="BO369" i="3"/>
  <c r="AW22" i="1"/>
  <c r="AW32" i="1"/>
  <c r="U539" i="3"/>
  <c r="V17" i="36"/>
  <c r="AW25" i="26"/>
  <c r="AW34" i="26" s="1"/>
  <c r="AV497" i="3"/>
  <c r="AW17" i="9"/>
  <c r="AV265" i="3"/>
  <c r="U89" i="3"/>
  <c r="V44" i="1"/>
  <c r="AW29" i="1"/>
  <c r="AW21" i="31"/>
  <c r="AW27" i="17"/>
  <c r="AW23" i="1"/>
  <c r="V13" i="2"/>
  <c r="V5" i="35"/>
  <c r="AW22" i="26"/>
  <c r="U186" i="3"/>
  <c r="V26" i="6"/>
  <c r="V30" i="6" s="1"/>
  <c r="AW9" i="21"/>
  <c r="AW7" i="21"/>
  <c r="U387" i="3"/>
  <c r="V31" i="12"/>
  <c r="V34" i="12" s="1"/>
  <c r="AW16" i="1"/>
  <c r="V15" i="22"/>
  <c r="C136" i="3"/>
  <c r="D21" i="18"/>
  <c r="I32" i="1"/>
  <c r="I22" i="1"/>
  <c r="J80" i="3"/>
  <c r="J134" i="3"/>
  <c r="J414" i="3"/>
  <c r="K23" i="18"/>
  <c r="K27" i="18" s="1"/>
  <c r="C17" i="30"/>
  <c r="B321" i="3"/>
  <c r="F141" i="3"/>
  <c r="H319" i="3"/>
  <c r="I19" i="30"/>
  <c r="F321" i="3"/>
  <c r="G17" i="30"/>
  <c r="E77" i="3"/>
  <c r="E85" i="3"/>
  <c r="E93" i="3" s="1"/>
  <c r="F38" i="1"/>
  <c r="J17" i="30"/>
  <c r="I321" i="3"/>
  <c r="E319" i="3"/>
  <c r="F19" i="30"/>
  <c r="C319" i="3"/>
  <c r="D19" i="30"/>
  <c r="E40" i="1"/>
  <c r="E16" i="1"/>
  <c r="E6" i="1"/>
  <c r="H136" i="3"/>
  <c r="I21" i="18"/>
  <c r="J16" i="1"/>
  <c r="J40" i="1"/>
  <c r="J6" i="1"/>
  <c r="C21" i="18"/>
  <c r="B136" i="3"/>
  <c r="H21" i="18"/>
  <c r="G136" i="3"/>
  <c r="J32" i="1"/>
  <c r="J22" i="1"/>
  <c r="D319" i="3"/>
  <c r="E19" i="30"/>
  <c r="E32" i="1"/>
  <c r="E22" i="1"/>
  <c r="C23" i="18"/>
  <c r="C27" i="18" s="1"/>
  <c r="B134" i="3"/>
  <c r="B414" i="3"/>
  <c r="B80" i="3"/>
  <c r="F21" i="18"/>
  <c r="E136" i="3"/>
  <c r="BS389" i="3"/>
  <c r="J325" i="3"/>
  <c r="BD325" i="3" s="1"/>
  <c r="BD324" i="3"/>
  <c r="H321" i="3"/>
  <c r="H325" i="3" s="1"/>
  <c r="I17" i="30"/>
  <c r="F319" i="3"/>
  <c r="F325" i="3" s="1"/>
  <c r="G19" i="30"/>
  <c r="C321" i="3"/>
  <c r="D17" i="30"/>
  <c r="E17" i="30"/>
  <c r="D321" i="3"/>
  <c r="E47" i="1"/>
  <c r="G22" i="1"/>
  <c r="G32" i="1"/>
  <c r="E80" i="3"/>
  <c r="E134" i="3"/>
  <c r="E141" i="3" s="1"/>
  <c r="E414" i="3"/>
  <c r="BL321" i="3"/>
  <c r="K22" i="1"/>
  <c r="K32" i="1"/>
  <c r="E23" i="18"/>
  <c r="E27" i="18" s="1"/>
  <c r="I6" i="1"/>
  <c r="I16" i="1"/>
  <c r="I40" i="1"/>
  <c r="G40" i="1"/>
  <c r="G6" i="1"/>
  <c r="G16" i="1"/>
  <c r="G414" i="3"/>
  <c r="G80" i="3"/>
  <c r="H23" i="18"/>
  <c r="H27" i="18" s="1"/>
  <c r="G134" i="3"/>
  <c r="B319" i="3"/>
  <c r="B325" i="3" s="1"/>
  <c r="C19" i="30"/>
  <c r="K40" i="1"/>
  <c r="K16" i="1"/>
  <c r="K48" i="1" s="1"/>
  <c r="K6" i="1"/>
  <c r="BD322" i="3"/>
  <c r="G321" i="3"/>
  <c r="G325" i="3" s="1"/>
  <c r="H17" i="30"/>
  <c r="F23" i="18"/>
  <c r="F27" i="18" s="1"/>
  <c r="I134" i="3"/>
  <c r="I141" i="3" s="1"/>
  <c r="I80" i="3"/>
  <c r="I414" i="3"/>
  <c r="J23" i="18"/>
  <c r="J27" i="18" s="1"/>
  <c r="H40" i="1"/>
  <c r="H16" i="1"/>
  <c r="H48" i="1" s="1"/>
  <c r="H6" i="1"/>
  <c r="H38" i="1" s="1"/>
  <c r="BD137" i="3"/>
  <c r="J19" i="30"/>
  <c r="I319" i="3"/>
  <c r="F47" i="1"/>
  <c r="H80" i="3"/>
  <c r="H414" i="3"/>
  <c r="H134" i="3"/>
  <c r="I23" i="18"/>
  <c r="I27" i="18" s="1"/>
  <c r="D22" i="1"/>
  <c r="D32" i="1"/>
  <c r="D6" i="1"/>
  <c r="D16" i="1"/>
  <c r="D40" i="1"/>
  <c r="J136" i="3"/>
  <c r="BD136" i="3" s="1"/>
  <c r="K21" i="18"/>
  <c r="C40" i="1"/>
  <c r="C16" i="1"/>
  <c r="C48" i="1" s="1"/>
  <c r="C6" i="1"/>
  <c r="J47" i="1"/>
  <c r="K17" i="18"/>
  <c r="BD321" i="3"/>
  <c r="E325" i="3"/>
  <c r="C22" i="1"/>
  <c r="C32" i="1"/>
  <c r="BL469" i="3"/>
  <c r="AS473" i="3"/>
  <c r="BL473" i="3" s="1"/>
  <c r="BL471" i="3"/>
  <c r="BL470" i="3"/>
  <c r="Y271" i="3"/>
  <c r="BS271" i="3" s="1"/>
  <c r="BS270" i="3"/>
  <c r="BS268" i="3"/>
  <c r="BS269" i="3"/>
  <c r="R371" i="3"/>
  <c r="BL371" i="3" s="1"/>
  <c r="BL367" i="3"/>
  <c r="BL368" i="3"/>
  <c r="BL370" i="3"/>
  <c r="BL365" i="3"/>
  <c r="BL366" i="3"/>
  <c r="BL369" i="3"/>
  <c r="S13" i="21"/>
  <c r="R480" i="3" s="1"/>
  <c r="S12" i="21"/>
  <c r="BL364" i="3"/>
  <c r="R249" i="3"/>
  <c r="BL249" i="3" s="1"/>
  <c r="BL248" i="3"/>
  <c r="BL246" i="3"/>
  <c r="BL247" i="3"/>
  <c r="AS261" i="3"/>
  <c r="BL261" i="3" s="1"/>
  <c r="BL257" i="3"/>
  <c r="BL258" i="3"/>
  <c r="BL259" i="3"/>
  <c r="BL260" i="3"/>
  <c r="R396" i="3"/>
  <c r="BL396" i="3" s="1"/>
  <c r="BL390" i="3"/>
  <c r="BL392" i="3"/>
  <c r="BL394" i="3"/>
  <c r="BL391" i="3"/>
  <c r="BL395" i="3"/>
  <c r="BL393" i="3"/>
  <c r="S32" i="2"/>
  <c r="S48" i="2" s="1"/>
  <c r="BL502" i="3"/>
  <c r="R506" i="3"/>
  <c r="BL506" i="3" s="1"/>
  <c r="BL505" i="3"/>
  <c r="BL504" i="3"/>
  <c r="BL503" i="3"/>
  <c r="BL515" i="3"/>
  <c r="AS518" i="3"/>
  <c r="BL518" i="3" s="1"/>
  <c r="BL517" i="3"/>
  <c r="BL514" i="3"/>
  <c r="BL513" i="3"/>
  <c r="BL516" i="3"/>
  <c r="BL511" i="3"/>
  <c r="S5" i="22"/>
  <c r="S7" i="2"/>
  <c r="S39" i="2" s="1"/>
  <c r="BL592" i="3"/>
  <c r="AS595" i="3"/>
  <c r="BL595" i="3" s="1"/>
  <c r="BL593" i="3"/>
  <c r="BL594" i="3"/>
  <c r="BL232" i="3"/>
  <c r="AS238" i="3"/>
  <c r="BL238" i="3" s="1"/>
  <c r="BL231" i="3"/>
  <c r="BL234" i="3"/>
  <c r="BL230" i="3"/>
  <c r="BL233" i="3"/>
  <c r="BL235" i="3"/>
  <c r="BL236" i="3"/>
  <c r="BL237" i="3"/>
  <c r="BL584" i="3"/>
  <c r="R587" i="3"/>
  <c r="BL587" i="3" s="1"/>
  <c r="BL586" i="3"/>
  <c r="BL585" i="3"/>
  <c r="BL613" i="3"/>
  <c r="AS620" i="3"/>
  <c r="BL620" i="3" s="1"/>
  <c r="BL615" i="3"/>
  <c r="BL618" i="3"/>
  <c r="BL617" i="3"/>
  <c r="BL619" i="3"/>
  <c r="BL614" i="3"/>
  <c r="BL616" i="3"/>
  <c r="BL278" i="3"/>
  <c r="AS281" i="3"/>
  <c r="BL281" i="3" s="1"/>
  <c r="BL280" i="3"/>
  <c r="BL279" i="3"/>
  <c r="BL601" i="3"/>
  <c r="R608" i="3"/>
  <c r="BL608" i="3" s="1"/>
  <c r="BL606" i="3"/>
  <c r="BL607" i="3"/>
  <c r="BL603" i="3"/>
  <c r="BL605" i="3"/>
  <c r="BL602" i="3"/>
  <c r="BL604" i="3"/>
  <c r="R79" i="3"/>
  <c r="R413" i="3"/>
  <c r="S32" i="17"/>
  <c r="S38" i="17" s="1"/>
  <c r="R109" i="3"/>
  <c r="Y587" i="3"/>
  <c r="BS587" i="3" s="1"/>
  <c r="BS586" i="3"/>
  <c r="BS585" i="3"/>
  <c r="Y196" i="3"/>
  <c r="BS196" i="3" s="1"/>
  <c r="BS195" i="3"/>
  <c r="BS191" i="3"/>
  <c r="BS194" i="3"/>
  <c r="BS190" i="3"/>
  <c r="BS189" i="3"/>
  <c r="BS193" i="3"/>
  <c r="BS192" i="3"/>
  <c r="BL472" i="3"/>
  <c r="BL148" i="3"/>
  <c r="R430" i="3"/>
  <c r="R157" i="3"/>
  <c r="R415" i="3"/>
  <c r="R81" i="3"/>
  <c r="S34" i="20"/>
  <c r="S39" i="20" s="1"/>
  <c r="AT22" i="21"/>
  <c r="AT26" i="21" s="1"/>
  <c r="AS477" i="3"/>
  <c r="AS435" i="3"/>
  <c r="BL434" i="3" s="1"/>
  <c r="Y608" i="3"/>
  <c r="BS608" i="3" s="1"/>
  <c r="BS605" i="3"/>
  <c r="BS604" i="3"/>
  <c r="BS606" i="3"/>
  <c r="BS607" i="3"/>
  <c r="BS603" i="3"/>
  <c r="BL304" i="3"/>
  <c r="R307" i="3"/>
  <c r="BL307" i="3" s="1"/>
  <c r="BL306" i="3"/>
  <c r="BL305" i="3"/>
  <c r="BL524" i="3"/>
  <c r="R527" i="3"/>
  <c r="BL527" i="3" s="1"/>
  <c r="BL525" i="3"/>
  <c r="BL526" i="3"/>
  <c r="BS367" i="3"/>
  <c r="Y371" i="3"/>
  <c r="BS371" i="3" s="1"/>
  <c r="BS369" i="3"/>
  <c r="BS368" i="3"/>
  <c r="BS365" i="3"/>
  <c r="BS366" i="3"/>
  <c r="BS370" i="3"/>
  <c r="R479" i="3"/>
  <c r="S20" i="21"/>
  <c r="BS267" i="3"/>
  <c r="BL554" i="3"/>
  <c r="AS558" i="3"/>
  <c r="BL558" i="3" s="1"/>
  <c r="BL555" i="3"/>
  <c r="BL556" i="3"/>
  <c r="BL557" i="3"/>
  <c r="AS315" i="3"/>
  <c r="BL315" i="3" s="1"/>
  <c r="BL313" i="3"/>
  <c r="BL314" i="3"/>
  <c r="BS601" i="3"/>
  <c r="R562" i="3"/>
  <c r="BL564" i="3" s="1"/>
  <c r="S17" i="34"/>
  <c r="BL217" i="3"/>
  <c r="R223" i="3"/>
  <c r="BL223" i="3" s="1"/>
  <c r="BL221" i="3"/>
  <c r="BL222" i="3"/>
  <c r="BL215" i="3"/>
  <c r="BL216" i="3"/>
  <c r="BL220" i="3"/>
  <c r="BL219" i="3"/>
  <c r="BL218" i="3"/>
  <c r="S16" i="1"/>
  <c r="S48" i="1" s="1"/>
  <c r="Y527" i="3"/>
  <c r="BS527" i="3" s="1"/>
  <c r="BS525" i="3"/>
  <c r="BS526" i="3"/>
  <c r="R429" i="3"/>
  <c r="AS80" i="3"/>
  <c r="R477" i="3"/>
  <c r="AS208" i="3"/>
  <c r="BL208" i="3" s="1"/>
  <c r="BL205" i="3"/>
  <c r="BL202" i="3"/>
  <c r="BL206" i="3"/>
  <c r="BL207" i="3"/>
  <c r="BL201" i="3"/>
  <c r="BL204" i="3"/>
  <c r="BL203" i="3"/>
  <c r="S29" i="31"/>
  <c r="S33" i="31" s="1"/>
  <c r="R285" i="3"/>
  <c r="BS602" i="3"/>
  <c r="Y249" i="3"/>
  <c r="BS249" i="3" s="1"/>
  <c r="BS248" i="3"/>
  <c r="BS245" i="3"/>
  <c r="BS246" i="3"/>
  <c r="BS247" i="3"/>
  <c r="AT32" i="2"/>
  <c r="AT48" i="2" s="1"/>
  <c r="Z22" i="21"/>
  <c r="Z26" i="21" s="1"/>
  <c r="Y477" i="3"/>
  <c r="BS482" i="3" s="1"/>
  <c r="Y429" i="3"/>
  <c r="AZ80" i="3"/>
  <c r="Y77" i="3"/>
  <c r="Z38" i="1"/>
  <c r="Y85" i="3"/>
  <c r="BS91" i="3" s="1"/>
  <c r="AS440" i="3"/>
  <c r="AS450" i="3" s="1"/>
  <c r="BL450" i="3" s="1"/>
  <c r="AT38" i="2"/>
  <c r="BS541" i="3"/>
  <c r="Y546" i="3"/>
  <c r="BS546" i="3" s="1"/>
  <c r="BS543" i="3"/>
  <c r="BS545" i="3"/>
  <c r="BS544" i="3"/>
  <c r="Y307" i="3"/>
  <c r="BS307" i="3" s="1"/>
  <c r="BS305" i="3"/>
  <c r="BS306" i="3"/>
  <c r="BL489" i="3"/>
  <c r="AT32" i="17"/>
  <c r="AT38" i="17" s="1"/>
  <c r="AS419" i="3"/>
  <c r="AS109" i="3"/>
  <c r="BL123" i="3" s="1"/>
  <c r="BS323" i="3"/>
  <c r="Y325" i="3"/>
  <c r="BS325" i="3" s="1"/>
  <c r="BS322" i="3"/>
  <c r="BS324" i="3"/>
  <c r="Y396" i="3"/>
  <c r="BS396" i="3" s="1"/>
  <c r="BS390" i="3"/>
  <c r="BS392" i="3"/>
  <c r="BS394" i="3"/>
  <c r="BS395" i="3"/>
  <c r="BS391" i="3"/>
  <c r="BS393" i="3"/>
  <c r="BS159" i="3"/>
  <c r="BS364" i="3"/>
  <c r="BL543" i="3"/>
  <c r="R546" i="3"/>
  <c r="BL546" i="3" s="1"/>
  <c r="BL544" i="3"/>
  <c r="BL542" i="3"/>
  <c r="BL545" i="3"/>
  <c r="AS408" i="3"/>
  <c r="BL408" i="3" s="1"/>
  <c r="BL402" i="3"/>
  <c r="BL404" i="3"/>
  <c r="BL406" i="3"/>
  <c r="BL405" i="3"/>
  <c r="BL407" i="3"/>
  <c r="BS214" i="3"/>
  <c r="R325" i="3"/>
  <c r="BL325" i="3" s="1"/>
  <c r="BL322" i="3"/>
  <c r="BL323" i="3"/>
  <c r="BL324" i="3"/>
  <c r="BL512" i="3"/>
  <c r="BS244" i="3"/>
  <c r="AS157" i="3"/>
  <c r="AS436" i="3"/>
  <c r="BL436" i="3" s="1"/>
  <c r="AT34" i="20"/>
  <c r="AT39" i="20" s="1"/>
  <c r="AS421" i="3"/>
  <c r="BL421" i="3" s="1"/>
  <c r="AS562" i="3"/>
  <c r="AT17" i="34"/>
  <c r="BL268" i="3"/>
  <c r="R271" i="3"/>
  <c r="BL271" i="3" s="1"/>
  <c r="BL270" i="3"/>
  <c r="BL269" i="3"/>
  <c r="Y223" i="3"/>
  <c r="BS223" i="3" s="1"/>
  <c r="BS220" i="3"/>
  <c r="BS215" i="3"/>
  <c r="BS219" i="3"/>
  <c r="BS222" i="3"/>
  <c r="BS218" i="3"/>
  <c r="BS221" i="3"/>
  <c r="AT17" i="18"/>
  <c r="AS153" i="3"/>
  <c r="BL153" i="3" s="1"/>
  <c r="BL149" i="3"/>
  <c r="BL152" i="3"/>
  <c r="BL151" i="3"/>
  <c r="Y346" i="3"/>
  <c r="BS346" i="3" s="1"/>
  <c r="BS343" i="3"/>
  <c r="BS342" i="3"/>
  <c r="BS344" i="3"/>
  <c r="BS345" i="3"/>
  <c r="AS383" i="3"/>
  <c r="BL383" i="3" s="1"/>
  <c r="BL377" i="3"/>
  <c r="BL381" i="3"/>
  <c r="BL379" i="3"/>
  <c r="BL380" i="3"/>
  <c r="BL378" i="3"/>
  <c r="BL382" i="3"/>
  <c r="BS304" i="3"/>
  <c r="BS165" i="3"/>
  <c r="Y167" i="3"/>
  <c r="BS167" i="3" s="1"/>
  <c r="BS161" i="3"/>
  <c r="BS160" i="3"/>
  <c r="BS164" i="3"/>
  <c r="BS166" i="3"/>
  <c r="AS285" i="3"/>
  <c r="AT29" i="31"/>
  <c r="AT33" i="31" s="1"/>
  <c r="AS358" i="3"/>
  <c r="BL358" i="3" s="1"/>
  <c r="BL354" i="3"/>
  <c r="BL356" i="3"/>
  <c r="BL355" i="3"/>
  <c r="BL357" i="3"/>
  <c r="BL200" i="3"/>
  <c r="BS162" i="3"/>
  <c r="AT49" i="1"/>
  <c r="AT46" i="2"/>
  <c r="AS174" i="3"/>
  <c r="BL174" i="3" s="1"/>
  <c r="AT32" i="20"/>
  <c r="R159" i="3"/>
  <c r="BL159" i="3" s="1"/>
  <c r="S32" i="20"/>
  <c r="BL420" i="3"/>
  <c r="S6" i="1"/>
  <c r="S49" i="1"/>
  <c r="BL532" i="3"/>
  <c r="AS535" i="3"/>
  <c r="BL535" i="3" s="1"/>
  <c r="BL533" i="3"/>
  <c r="BL534" i="3"/>
  <c r="BL188" i="3"/>
  <c r="R196" i="3"/>
  <c r="BL196" i="3" s="1"/>
  <c r="BL189" i="3"/>
  <c r="BL192" i="3"/>
  <c r="BL191" i="3"/>
  <c r="BL190" i="3"/>
  <c r="BL193" i="3"/>
  <c r="BL194" i="3"/>
  <c r="BL195" i="3"/>
  <c r="BL295" i="3"/>
  <c r="BL468" i="3"/>
  <c r="BS542" i="3"/>
  <c r="BS216" i="3"/>
  <c r="AS85" i="3"/>
  <c r="AS105" i="3" s="1"/>
  <c r="BL105" i="3" s="1"/>
  <c r="AT38" i="1"/>
  <c r="R414" i="3"/>
  <c r="R134" i="3"/>
  <c r="S23" i="18"/>
  <c r="S27" i="18" s="1"/>
  <c r="R80" i="3"/>
  <c r="BS217" i="3"/>
  <c r="BL229" i="3"/>
  <c r="Y568" i="3"/>
  <c r="BS568" i="3" s="1"/>
  <c r="BS566" i="3"/>
  <c r="BS567" i="3"/>
  <c r="BL403" i="3"/>
  <c r="S17" i="2"/>
  <c r="AW11" i="21"/>
  <c r="AW5" i="21"/>
  <c r="V5" i="21"/>
  <c r="AW6" i="21"/>
  <c r="D5" i="18"/>
  <c r="V5" i="18"/>
  <c r="AV49" i="2" l="1"/>
  <c r="AV6" i="2"/>
  <c r="BN501" i="3"/>
  <c r="T506" i="3"/>
  <c r="BN506" i="3" s="1"/>
  <c r="BN503" i="3"/>
  <c r="BN504" i="3"/>
  <c r="BN499" i="3"/>
  <c r="BN502" i="3"/>
  <c r="BN500" i="3"/>
  <c r="BN505" i="3"/>
  <c r="BN436" i="3"/>
  <c r="BN434" i="3"/>
  <c r="T159" i="3"/>
  <c r="U32" i="20"/>
  <c r="T461" i="3"/>
  <c r="BN461" i="3" s="1"/>
  <c r="BN460" i="3"/>
  <c r="BN457" i="3"/>
  <c r="BN459" i="3"/>
  <c r="BN458" i="3"/>
  <c r="AU578" i="3"/>
  <c r="BN578" i="3" s="1"/>
  <c r="BN575" i="3"/>
  <c r="BN577" i="3"/>
  <c r="BN574" i="3"/>
  <c r="BN576" i="3"/>
  <c r="AU473" i="3"/>
  <c r="BN473" i="3" s="1"/>
  <c r="BN472" i="3"/>
  <c r="BN471" i="3"/>
  <c r="BN468" i="3"/>
  <c r="BN470" i="3"/>
  <c r="BN469" i="3"/>
  <c r="T483" i="3"/>
  <c r="BN483" i="3" s="1"/>
  <c r="BN482" i="3"/>
  <c r="BN480" i="3"/>
  <c r="BN481" i="3"/>
  <c r="AU493" i="3"/>
  <c r="BN493" i="3" s="1"/>
  <c r="BN492" i="3"/>
  <c r="BN490" i="3"/>
  <c r="BN491" i="3"/>
  <c r="U6" i="1"/>
  <c r="U49" i="1"/>
  <c r="T430" i="3"/>
  <c r="BN430" i="3" s="1"/>
  <c r="T157" i="3"/>
  <c r="T81" i="3"/>
  <c r="U34" i="20"/>
  <c r="U39" i="20" s="1"/>
  <c r="T415" i="3"/>
  <c r="BN104" i="3"/>
  <c r="BN100" i="3"/>
  <c r="BN103" i="3"/>
  <c r="AU105" i="3"/>
  <c r="BN105" i="3" s="1"/>
  <c r="BN101" i="3"/>
  <c r="BN99" i="3"/>
  <c r="BN102" i="3"/>
  <c r="BN456" i="3"/>
  <c r="BN429" i="3"/>
  <c r="W22" i="21"/>
  <c r="W26" i="21" s="1"/>
  <c r="V429" i="3"/>
  <c r="V477" i="3"/>
  <c r="BP479" i="3" s="1"/>
  <c r="BR90" i="3"/>
  <c r="BR87" i="3"/>
  <c r="BQ430" i="3"/>
  <c r="BQ428" i="3"/>
  <c r="BQ91" i="3"/>
  <c r="BR174" i="3"/>
  <c r="AY182" i="3"/>
  <c r="BR182" i="3" s="1"/>
  <c r="BR180" i="3"/>
  <c r="BR176" i="3"/>
  <c r="BR181" i="3"/>
  <c r="BR177" i="3"/>
  <c r="BR175" i="3"/>
  <c r="BR179" i="3"/>
  <c r="BR178" i="3"/>
  <c r="BR413" i="3"/>
  <c r="X444" i="3"/>
  <c r="BR444" i="3" s="1"/>
  <c r="BR443" i="3"/>
  <c r="AY85" i="3"/>
  <c r="AZ38" i="1"/>
  <c r="AY440" i="3"/>
  <c r="AZ38" i="2"/>
  <c r="AY419" i="3"/>
  <c r="AY109" i="3"/>
  <c r="AZ32" i="17"/>
  <c r="AZ38" i="17" s="1"/>
  <c r="BR92" i="3"/>
  <c r="BR442" i="3"/>
  <c r="BR136" i="3"/>
  <c r="X141" i="3"/>
  <c r="BR141" i="3" s="1"/>
  <c r="BR140" i="3"/>
  <c r="BR139" i="3"/>
  <c r="BR137" i="3"/>
  <c r="BR138" i="3"/>
  <c r="AY285" i="3"/>
  <c r="AZ29" i="31"/>
  <c r="AZ33" i="31" s="1"/>
  <c r="AZ30" i="17"/>
  <c r="AY123" i="3"/>
  <c r="AZ45" i="1"/>
  <c r="AZ16" i="1"/>
  <c r="AZ48" i="1" s="1"/>
  <c r="X93" i="3"/>
  <c r="BR93" i="3" s="1"/>
  <c r="BR88" i="3"/>
  <c r="BR91" i="3"/>
  <c r="AY148" i="3"/>
  <c r="AZ21" i="18"/>
  <c r="AY420" i="3"/>
  <c r="BR420" i="3" s="1"/>
  <c r="AZ23" i="18"/>
  <c r="AZ27" i="18" s="1"/>
  <c r="AY134" i="3"/>
  <c r="BR415" i="3"/>
  <c r="V15" i="21"/>
  <c r="BQ89" i="3"/>
  <c r="W483" i="3"/>
  <c r="BQ483" i="3" s="1"/>
  <c r="BQ481" i="3"/>
  <c r="BQ482" i="3"/>
  <c r="BQ479" i="3"/>
  <c r="BQ480" i="3"/>
  <c r="V15" i="35"/>
  <c r="BQ491" i="3"/>
  <c r="AX493" i="3"/>
  <c r="BQ493" i="3" s="1"/>
  <c r="BQ490" i="3"/>
  <c r="BQ492" i="3"/>
  <c r="BQ489" i="3"/>
  <c r="BQ90" i="3"/>
  <c r="BQ151" i="3"/>
  <c r="AX153" i="3"/>
  <c r="BQ153" i="3" s="1"/>
  <c r="BQ152" i="3"/>
  <c r="BQ150" i="3"/>
  <c r="AX440" i="3"/>
  <c r="AY38" i="2"/>
  <c r="BP415" i="3"/>
  <c r="W93" i="3"/>
  <c r="BQ93" i="3" s="1"/>
  <c r="BQ92" i="3"/>
  <c r="BQ87" i="3"/>
  <c r="X38" i="2"/>
  <c r="W440" i="3"/>
  <c r="AX77" i="3"/>
  <c r="AW518" i="3"/>
  <c r="BP518" i="3" s="1"/>
  <c r="BP514" i="3"/>
  <c r="BP515" i="3"/>
  <c r="BP513" i="3"/>
  <c r="BP517" i="3"/>
  <c r="BP516" i="3"/>
  <c r="BP512" i="3"/>
  <c r="AX6" i="2"/>
  <c r="AW454" i="3"/>
  <c r="AW434" i="3"/>
  <c r="AX18" i="22"/>
  <c r="AX20" i="22" s="1"/>
  <c r="AX38" i="1"/>
  <c r="AW85" i="3"/>
  <c r="W49" i="2"/>
  <c r="W6" i="2"/>
  <c r="BS479" i="3"/>
  <c r="AW383" i="3"/>
  <c r="BP383" i="3" s="1"/>
  <c r="BP380" i="3"/>
  <c r="BP379" i="3"/>
  <c r="BP381" i="3"/>
  <c r="BP382" i="3"/>
  <c r="BP377" i="3"/>
  <c r="BP376" i="3"/>
  <c r="BP378" i="3"/>
  <c r="AX39" i="2"/>
  <c r="W15" i="21"/>
  <c r="AW285" i="3"/>
  <c r="AX29" i="31"/>
  <c r="AX33" i="31" s="1"/>
  <c r="AZ79" i="3"/>
  <c r="Z18" i="22"/>
  <c r="Z20" i="22" s="1"/>
  <c r="Y428" i="3"/>
  <c r="BS429" i="3" s="1"/>
  <c r="Y454" i="3"/>
  <c r="BP502" i="3"/>
  <c r="V506" i="3"/>
  <c r="BP506" i="3" s="1"/>
  <c r="BP504" i="3"/>
  <c r="BP499" i="3"/>
  <c r="BP505" i="3"/>
  <c r="BP501" i="3"/>
  <c r="BP503" i="3"/>
  <c r="BP331" i="3"/>
  <c r="AW261" i="3"/>
  <c r="BP261" i="3" s="1"/>
  <c r="BP259" i="3"/>
  <c r="BP260" i="3"/>
  <c r="BP258" i="3"/>
  <c r="BP257" i="3"/>
  <c r="BP256" i="3"/>
  <c r="V39" i="1"/>
  <c r="AW477" i="3"/>
  <c r="AX22" i="21"/>
  <c r="AX26" i="21" s="1"/>
  <c r="AW435" i="3"/>
  <c r="Z49" i="2"/>
  <c r="Z6" i="2"/>
  <c r="V141" i="3"/>
  <c r="BP141" i="3" s="1"/>
  <c r="BP140" i="3"/>
  <c r="BP138" i="3"/>
  <c r="BP137" i="3"/>
  <c r="BP139" i="3"/>
  <c r="BP413" i="3"/>
  <c r="I325" i="3"/>
  <c r="V48" i="1"/>
  <c r="AW335" i="3"/>
  <c r="BP335" i="3" s="1"/>
  <c r="BP334" i="3"/>
  <c r="BP332" i="3"/>
  <c r="BP333" i="3"/>
  <c r="AW620" i="3"/>
  <c r="BP620" i="3" s="1"/>
  <c r="BP615" i="3"/>
  <c r="BP618" i="3"/>
  <c r="BP616" i="3"/>
  <c r="BP617" i="3"/>
  <c r="BP619" i="3"/>
  <c r="BP614" i="3"/>
  <c r="AW419" i="3"/>
  <c r="AW109" i="3"/>
  <c r="AX32" i="17"/>
  <c r="AX38" i="17" s="1"/>
  <c r="AW595" i="3"/>
  <c r="BP595" i="3" s="1"/>
  <c r="BP593" i="3"/>
  <c r="BP594" i="3"/>
  <c r="AW358" i="3"/>
  <c r="BP358" i="3" s="1"/>
  <c r="BP356" i="3"/>
  <c r="BP354" i="3"/>
  <c r="BP357" i="3"/>
  <c r="BP355" i="3"/>
  <c r="BP353" i="3"/>
  <c r="V93" i="3"/>
  <c r="BP93" i="3" s="1"/>
  <c r="BP87" i="3"/>
  <c r="BP92" i="3"/>
  <c r="BP90" i="3"/>
  <c r="AW436" i="3"/>
  <c r="BP436" i="3" s="1"/>
  <c r="AX34" i="20"/>
  <c r="AX39" i="20" s="1"/>
  <c r="AW421" i="3"/>
  <c r="BP421" i="3" s="1"/>
  <c r="AW157" i="3"/>
  <c r="BS499" i="3"/>
  <c r="BS502" i="3"/>
  <c r="BS505" i="3"/>
  <c r="BS501" i="3"/>
  <c r="BS503" i="3"/>
  <c r="BS504" i="3"/>
  <c r="Y506" i="3"/>
  <c r="BS506" i="3" s="1"/>
  <c r="BS500" i="3"/>
  <c r="S15" i="21"/>
  <c r="BP511" i="3"/>
  <c r="AW153" i="3"/>
  <c r="BP153" i="3" s="1"/>
  <c r="BP152" i="3"/>
  <c r="BP151" i="3"/>
  <c r="BP150" i="3"/>
  <c r="AW408" i="3"/>
  <c r="BP408" i="3" s="1"/>
  <c r="BP407" i="3"/>
  <c r="BP405" i="3"/>
  <c r="BP402" i="3"/>
  <c r="BP404" i="3"/>
  <c r="BP403" i="3"/>
  <c r="BP406" i="3"/>
  <c r="BP149" i="3"/>
  <c r="BP104" i="3"/>
  <c r="AW535" i="3"/>
  <c r="BP535" i="3" s="1"/>
  <c r="BP534" i="3"/>
  <c r="BP533" i="3"/>
  <c r="BP532" i="3"/>
  <c r="AW79" i="3"/>
  <c r="V454" i="3"/>
  <c r="V428" i="3"/>
  <c r="W18" i="22"/>
  <c r="W20" i="22" s="1"/>
  <c r="BP489" i="3"/>
  <c r="BP500" i="3"/>
  <c r="S22" i="21"/>
  <c r="S26" i="21" s="1"/>
  <c r="V16" i="2"/>
  <c r="V48" i="2" s="1"/>
  <c r="V45" i="2"/>
  <c r="AV620" i="3"/>
  <c r="BO620" i="3" s="1"/>
  <c r="BO614" i="3"/>
  <c r="BO619" i="3"/>
  <c r="BO616" i="3"/>
  <c r="BO615" i="3"/>
  <c r="BO618" i="3"/>
  <c r="BO613" i="3"/>
  <c r="BO617" i="3"/>
  <c r="AV440" i="3"/>
  <c r="AV450" i="3" s="1"/>
  <c r="BO450" i="3" s="1"/>
  <c r="AW38" i="2"/>
  <c r="Y111" i="3"/>
  <c r="Z30" i="17"/>
  <c r="Y109" i="3"/>
  <c r="Z32" i="17"/>
  <c r="Z38" i="17" s="1"/>
  <c r="Y79" i="3"/>
  <c r="Y413" i="3"/>
  <c r="AV285" i="3"/>
  <c r="AW29" i="31"/>
  <c r="AW33" i="31" s="1"/>
  <c r="V6" i="1"/>
  <c r="V49" i="1"/>
  <c r="AV261" i="3"/>
  <c r="BO261" i="3" s="1"/>
  <c r="BO260" i="3"/>
  <c r="BO257" i="3"/>
  <c r="BO259" i="3"/>
  <c r="BO258" i="3"/>
  <c r="H141" i="3"/>
  <c r="G141" i="3"/>
  <c r="I48" i="1"/>
  <c r="D325" i="3"/>
  <c r="AW48" i="1"/>
  <c r="AV518" i="3"/>
  <c r="BO518" i="3" s="1"/>
  <c r="BO514" i="3"/>
  <c r="BO513" i="3"/>
  <c r="BO511" i="3"/>
  <c r="BO517" i="3"/>
  <c r="BO512" i="3"/>
  <c r="BO256" i="3"/>
  <c r="U562" i="3"/>
  <c r="BO564" i="3" s="1"/>
  <c r="V17" i="34"/>
  <c r="U285" i="3"/>
  <c r="V29" i="31"/>
  <c r="V33" i="31" s="1"/>
  <c r="AV157" i="3"/>
  <c r="AV421" i="3"/>
  <c r="AV436" i="3"/>
  <c r="BO436" i="3" s="1"/>
  <c r="AW34" i="20"/>
  <c r="AW39" i="20" s="1"/>
  <c r="U325" i="3"/>
  <c r="BO325" i="3" s="1"/>
  <c r="AW32" i="2"/>
  <c r="AV454" i="3"/>
  <c r="AV434" i="3"/>
  <c r="AW18" i="22"/>
  <c r="AW20" i="22" s="1"/>
  <c r="Z39" i="1"/>
  <c r="AV595" i="3"/>
  <c r="BO595" i="3" s="1"/>
  <c r="BO594" i="3"/>
  <c r="BO593" i="3"/>
  <c r="BO592" i="3"/>
  <c r="AW45" i="1"/>
  <c r="AV477" i="3"/>
  <c r="AV435" i="3"/>
  <c r="AW22" i="21"/>
  <c r="AW26" i="21" s="1"/>
  <c r="BL414" i="3"/>
  <c r="AW30" i="17"/>
  <c r="AV123" i="3"/>
  <c r="AV174" i="3"/>
  <c r="BO174" i="3" s="1"/>
  <c r="AW32" i="20"/>
  <c r="V46" i="2"/>
  <c r="U608" i="3"/>
  <c r="BO608" i="3" s="1"/>
  <c r="BO605" i="3"/>
  <c r="BO603" i="3"/>
  <c r="BO606" i="3"/>
  <c r="BO602" i="3"/>
  <c r="BO604" i="3"/>
  <c r="BO607" i="3"/>
  <c r="V30" i="17"/>
  <c r="U111" i="3"/>
  <c r="AW6" i="1"/>
  <c r="AV85" i="3" s="1"/>
  <c r="BO99" i="3" s="1"/>
  <c r="AW49" i="1"/>
  <c r="BO516" i="3"/>
  <c r="AV383" i="3"/>
  <c r="BO383" i="3" s="1"/>
  <c r="BO377" i="3"/>
  <c r="BO380" i="3"/>
  <c r="BO381" i="3"/>
  <c r="BO378" i="3"/>
  <c r="BO379" i="3"/>
  <c r="BO382" i="3"/>
  <c r="AV281" i="3"/>
  <c r="BO281" i="3" s="1"/>
  <c r="BO278" i="3"/>
  <c r="BO280" i="3"/>
  <c r="BO279" i="3"/>
  <c r="BO244" i="3"/>
  <c r="U249" i="3"/>
  <c r="BO249" i="3" s="1"/>
  <c r="BO248" i="3"/>
  <c r="BO246" i="3"/>
  <c r="BO245" i="3"/>
  <c r="BO247" i="3"/>
  <c r="U414" i="3"/>
  <c r="U80" i="3"/>
  <c r="U134" i="3"/>
  <c r="BO136" i="3" s="1"/>
  <c r="BO191" i="3"/>
  <c r="U196" i="3"/>
  <c r="BO196" i="3" s="1"/>
  <c r="BO189" i="3"/>
  <c r="BO195" i="3"/>
  <c r="BO193" i="3"/>
  <c r="BO190" i="3"/>
  <c r="BO194" i="3"/>
  <c r="BO188" i="3"/>
  <c r="BO192" i="3"/>
  <c r="AW27" i="31"/>
  <c r="AV295" i="3"/>
  <c r="BO295" i="3" s="1"/>
  <c r="BO267" i="3"/>
  <c r="U271" i="3"/>
  <c r="BO271" i="3" s="1"/>
  <c r="BO270" i="3"/>
  <c r="BO268" i="3"/>
  <c r="BO269" i="3"/>
  <c r="U307" i="3"/>
  <c r="BO307" i="3" s="1"/>
  <c r="BO305" i="3"/>
  <c r="BO304" i="3"/>
  <c r="BO306" i="3"/>
  <c r="U413" i="3"/>
  <c r="U79" i="3"/>
  <c r="U109" i="3"/>
  <c r="V32" i="17"/>
  <c r="V38" i="17" s="1"/>
  <c r="AV208" i="3"/>
  <c r="BO208" i="3" s="1"/>
  <c r="BO207" i="3"/>
  <c r="BO206" i="3"/>
  <c r="BO203" i="3"/>
  <c r="BO201" i="3"/>
  <c r="BO204" i="3"/>
  <c r="BO205" i="3"/>
  <c r="BO202" i="3"/>
  <c r="Y285" i="3"/>
  <c r="Z29" i="31"/>
  <c r="Z33" i="31" s="1"/>
  <c r="AV77" i="3"/>
  <c r="U440" i="3"/>
  <c r="V38" i="2"/>
  <c r="AW48" i="2"/>
  <c r="AV419" i="3"/>
  <c r="BO419" i="3" s="1"/>
  <c r="AV109" i="3"/>
  <c r="AW32" i="17"/>
  <c r="AW38" i="17" s="1"/>
  <c r="AV80" i="3"/>
  <c r="U429" i="3"/>
  <c r="U477" i="3"/>
  <c r="V22" i="21"/>
  <c r="V26" i="21" s="1"/>
  <c r="U546" i="3"/>
  <c r="BO546" i="3" s="1"/>
  <c r="BO545" i="3"/>
  <c r="BO544" i="3"/>
  <c r="BO543" i="3"/>
  <c r="BO541" i="3"/>
  <c r="BO542" i="3"/>
  <c r="Y287" i="3"/>
  <c r="Z27" i="31"/>
  <c r="BO489" i="3"/>
  <c r="U287" i="3"/>
  <c r="BO287" i="3" s="1"/>
  <c r="V27" i="31"/>
  <c r="Y134" i="3"/>
  <c r="Y80" i="3"/>
  <c r="Y414" i="3"/>
  <c r="AV535" i="3"/>
  <c r="BO535" i="3" s="1"/>
  <c r="BO534" i="3"/>
  <c r="BO533" i="3"/>
  <c r="BO532" i="3"/>
  <c r="BO574" i="3"/>
  <c r="Z45" i="1"/>
  <c r="Z16" i="1"/>
  <c r="Z48" i="1" s="1"/>
  <c r="AW15" i="35"/>
  <c r="AW17" i="34"/>
  <c r="AV562" i="3"/>
  <c r="BO449" i="3"/>
  <c r="BO443" i="3"/>
  <c r="BO277" i="3"/>
  <c r="V45" i="1"/>
  <c r="Y136" i="3"/>
  <c r="Z21" i="18"/>
  <c r="BO151" i="3"/>
  <c r="AV153" i="3"/>
  <c r="BO153" i="3" s="1"/>
  <c r="BO150" i="3"/>
  <c r="BO152" i="3"/>
  <c r="V39" i="2"/>
  <c r="BO100" i="3"/>
  <c r="BO376" i="3"/>
  <c r="AW45" i="2"/>
  <c r="BO389" i="3"/>
  <c r="U396" i="3"/>
  <c r="BO396" i="3" s="1"/>
  <c r="BO392" i="3"/>
  <c r="BO394" i="3"/>
  <c r="BO393" i="3"/>
  <c r="BO390" i="3"/>
  <c r="BO395" i="3"/>
  <c r="BO391" i="3"/>
  <c r="E48" i="1"/>
  <c r="AW17" i="18"/>
  <c r="U415" i="3"/>
  <c r="U157" i="3"/>
  <c r="U81" i="3"/>
  <c r="V34" i="20"/>
  <c r="V39" i="20" s="1"/>
  <c r="U430" i="3"/>
  <c r="BO101" i="3"/>
  <c r="U527" i="3"/>
  <c r="BO527" i="3" s="1"/>
  <c r="BO525" i="3"/>
  <c r="BO524" i="3"/>
  <c r="BO526" i="3"/>
  <c r="U159" i="3"/>
  <c r="V32" i="20"/>
  <c r="AV408" i="3"/>
  <c r="BO408" i="3" s="1"/>
  <c r="BO407" i="3"/>
  <c r="BO404" i="3"/>
  <c r="BO406" i="3"/>
  <c r="BO402" i="3"/>
  <c r="BO405" i="3"/>
  <c r="BO403" i="3"/>
  <c r="AW39" i="1"/>
  <c r="BO448" i="3"/>
  <c r="U428" i="3"/>
  <c r="V18" i="22"/>
  <c r="V20" i="22" s="1"/>
  <c r="AV79" i="3"/>
  <c r="U454" i="3"/>
  <c r="BO229" i="3"/>
  <c r="AV238" i="3"/>
  <c r="BO238" i="3" s="1"/>
  <c r="BO230" i="3"/>
  <c r="BO231" i="3"/>
  <c r="BO232" i="3"/>
  <c r="BO233" i="3"/>
  <c r="BO237" i="3"/>
  <c r="BO235" i="3"/>
  <c r="BO234" i="3"/>
  <c r="BO236" i="3"/>
  <c r="V23" i="18"/>
  <c r="V27" i="18" s="1"/>
  <c r="I85" i="3"/>
  <c r="I93" i="3" s="1"/>
  <c r="I77" i="3"/>
  <c r="J38" i="1"/>
  <c r="C325" i="3"/>
  <c r="BD413" i="3"/>
  <c r="BD414" i="3"/>
  <c r="BD415" i="3"/>
  <c r="H77" i="3"/>
  <c r="I38" i="1"/>
  <c r="H85" i="3"/>
  <c r="H93" i="3" s="1"/>
  <c r="J48" i="1"/>
  <c r="J141" i="3"/>
  <c r="BD141" i="3" s="1"/>
  <c r="BD140" i="3"/>
  <c r="BD139" i="3"/>
  <c r="BD138" i="3"/>
  <c r="D38" i="1"/>
  <c r="C77" i="3"/>
  <c r="C85" i="3"/>
  <c r="C93" i="3" s="1"/>
  <c r="J85" i="3"/>
  <c r="K38" i="1"/>
  <c r="J77" i="3"/>
  <c r="B141" i="3"/>
  <c r="C38" i="1"/>
  <c r="B85" i="3"/>
  <c r="B93" i="3" s="1"/>
  <c r="B77" i="3"/>
  <c r="D48" i="1"/>
  <c r="G48" i="1"/>
  <c r="D77" i="3"/>
  <c r="E38" i="1"/>
  <c r="D85" i="3"/>
  <c r="D93" i="3" s="1"/>
  <c r="C134" i="3"/>
  <c r="C141" i="3" s="1"/>
  <c r="D23" i="18"/>
  <c r="D27" i="18" s="1"/>
  <c r="C80" i="3"/>
  <c r="C414" i="3"/>
  <c r="F85" i="3"/>
  <c r="F93" i="3" s="1"/>
  <c r="F77" i="3"/>
  <c r="G38" i="1"/>
  <c r="G77" i="3"/>
  <c r="G85" i="3"/>
  <c r="G93" i="3" s="1"/>
  <c r="BL101" i="3"/>
  <c r="S49" i="2"/>
  <c r="S6" i="2"/>
  <c r="BL104" i="3"/>
  <c r="Y483" i="3"/>
  <c r="BS483" i="3" s="1"/>
  <c r="BS481" i="3"/>
  <c r="BS480" i="3"/>
  <c r="R483" i="3"/>
  <c r="BL483" i="3" s="1"/>
  <c r="BL481" i="3"/>
  <c r="BL482" i="3"/>
  <c r="BL102" i="3"/>
  <c r="R77" i="3"/>
  <c r="R85" i="3"/>
  <c r="S38" i="1"/>
  <c r="R290" i="3"/>
  <c r="BL290" i="3" s="1"/>
  <c r="BL288" i="3"/>
  <c r="BL289" i="3"/>
  <c r="BL415" i="3"/>
  <c r="S18" i="22"/>
  <c r="S20" i="22" s="1"/>
  <c r="R454" i="3"/>
  <c r="AS79" i="3"/>
  <c r="R428" i="3"/>
  <c r="BL428" i="3" s="1"/>
  <c r="BS428" i="3"/>
  <c r="BL137" i="3"/>
  <c r="R141" i="3"/>
  <c r="BL141" i="3" s="1"/>
  <c r="BL140" i="3"/>
  <c r="BL139" i="3"/>
  <c r="BL138" i="3"/>
  <c r="AS298" i="3"/>
  <c r="BL298" i="3" s="1"/>
  <c r="BL297" i="3"/>
  <c r="BL296" i="3"/>
  <c r="AS578" i="3"/>
  <c r="BL578" i="3" s="1"/>
  <c r="BL576" i="3"/>
  <c r="BL577" i="3"/>
  <c r="BL575" i="3"/>
  <c r="R568" i="3"/>
  <c r="BL568" i="3" s="1"/>
  <c r="BL566" i="3"/>
  <c r="BL567" i="3"/>
  <c r="BL565" i="3"/>
  <c r="BL479" i="3"/>
  <c r="R167" i="3"/>
  <c r="BL167" i="3" s="1"/>
  <c r="BL164" i="3"/>
  <c r="BL161" i="3"/>
  <c r="BL163" i="3"/>
  <c r="BL165" i="3"/>
  <c r="BL160" i="3"/>
  <c r="BL166" i="3"/>
  <c r="BL162" i="3"/>
  <c r="BL111" i="3"/>
  <c r="R118" i="3"/>
  <c r="BL118" i="3" s="1"/>
  <c r="BL112" i="3"/>
  <c r="BL115" i="3"/>
  <c r="BL113" i="3"/>
  <c r="BL116" i="3"/>
  <c r="BL114" i="3"/>
  <c r="BL117" i="3"/>
  <c r="BL100" i="3"/>
  <c r="BL449" i="3"/>
  <c r="AS130" i="3"/>
  <c r="BL130" i="3" s="1"/>
  <c r="BL128" i="3"/>
  <c r="BL124" i="3"/>
  <c r="BL129" i="3"/>
  <c r="BL125" i="3"/>
  <c r="BL127" i="3"/>
  <c r="BL126" i="3"/>
  <c r="BL448" i="3"/>
  <c r="BL435" i="3"/>
  <c r="BL413" i="3"/>
  <c r="BL480" i="3"/>
  <c r="BL419" i="3"/>
  <c r="BS88" i="3"/>
  <c r="Y93" i="3"/>
  <c r="BS93" i="3" s="1"/>
  <c r="BS92" i="3"/>
  <c r="BS87" i="3"/>
  <c r="BL136" i="3"/>
  <c r="BS90" i="3"/>
  <c r="AS493" i="3"/>
  <c r="BL493" i="3" s="1"/>
  <c r="BL492" i="3"/>
  <c r="BL490" i="3"/>
  <c r="BL491" i="3"/>
  <c r="BL99" i="3"/>
  <c r="BS430" i="3"/>
  <c r="BL103" i="3"/>
  <c r="AS182" i="3"/>
  <c r="BL182" i="3" s="1"/>
  <c r="BL179" i="3"/>
  <c r="BL177" i="3"/>
  <c r="BL175" i="3"/>
  <c r="BL180" i="3"/>
  <c r="BL176" i="3"/>
  <c r="BL181" i="3"/>
  <c r="BL178" i="3"/>
  <c r="BS89" i="3"/>
  <c r="BL574" i="3"/>
  <c r="BL287" i="3"/>
  <c r="BR123" i="3" l="1"/>
  <c r="BR148" i="3"/>
  <c r="BN428" i="3"/>
  <c r="BN415" i="3"/>
  <c r="BN413" i="3"/>
  <c r="BN414" i="3"/>
  <c r="BN159" i="3"/>
  <c r="T85" i="3"/>
  <c r="T77" i="3"/>
  <c r="U38" i="1"/>
  <c r="T167" i="3"/>
  <c r="BN167" i="3" s="1"/>
  <c r="BN163" i="3"/>
  <c r="BN165" i="3"/>
  <c r="BN166" i="3"/>
  <c r="BN161" i="3"/>
  <c r="BN162" i="3"/>
  <c r="BN160" i="3"/>
  <c r="BN164" i="3"/>
  <c r="AU440" i="3"/>
  <c r="AV38" i="2"/>
  <c r="BP481" i="3"/>
  <c r="BP482" i="3"/>
  <c r="BP480" i="3"/>
  <c r="V483" i="3"/>
  <c r="BP483" i="3" s="1"/>
  <c r="AY450" i="3"/>
  <c r="BR450" i="3" s="1"/>
  <c r="BR449" i="3"/>
  <c r="BR448" i="3"/>
  <c r="AY105" i="3"/>
  <c r="BR105" i="3" s="1"/>
  <c r="BR99" i="3"/>
  <c r="BR101" i="3"/>
  <c r="BR104" i="3"/>
  <c r="BR103" i="3"/>
  <c r="BR102" i="3"/>
  <c r="BR100" i="3"/>
  <c r="AY298" i="3"/>
  <c r="BR298" i="3" s="1"/>
  <c r="BR297" i="3"/>
  <c r="BR296" i="3"/>
  <c r="BR295" i="3"/>
  <c r="BR421" i="3"/>
  <c r="AY130" i="3"/>
  <c r="BR130" i="3" s="1"/>
  <c r="BR127" i="3"/>
  <c r="BR126" i="3"/>
  <c r="BR128" i="3"/>
  <c r="BR129" i="3"/>
  <c r="BR124" i="3"/>
  <c r="BR125" i="3"/>
  <c r="AY153" i="3"/>
  <c r="BR153" i="3" s="1"/>
  <c r="BR151" i="3"/>
  <c r="BR150" i="3"/>
  <c r="BR152" i="3"/>
  <c r="BR149" i="3"/>
  <c r="BR419" i="3"/>
  <c r="BS136" i="3"/>
  <c r="AX450" i="3"/>
  <c r="BQ450" i="3" s="1"/>
  <c r="BQ449" i="3"/>
  <c r="BQ448" i="3"/>
  <c r="BS287" i="3"/>
  <c r="W444" i="3"/>
  <c r="BQ444" i="3" s="1"/>
  <c r="BQ443" i="3"/>
  <c r="BQ442" i="3"/>
  <c r="BP428" i="3"/>
  <c r="BP430" i="3"/>
  <c r="V440" i="3"/>
  <c r="W38" i="2"/>
  <c r="AW77" i="3"/>
  <c r="BO415" i="3"/>
  <c r="V461" i="3"/>
  <c r="BP461" i="3" s="1"/>
  <c r="BP460" i="3"/>
  <c r="BP456" i="3"/>
  <c r="BP459" i="3"/>
  <c r="BP457" i="3"/>
  <c r="BP458" i="3"/>
  <c r="AW182" i="3"/>
  <c r="BP182" i="3" s="1"/>
  <c r="BP176" i="3"/>
  <c r="BP178" i="3"/>
  <c r="BP175" i="3"/>
  <c r="BP177" i="3"/>
  <c r="BP179" i="3"/>
  <c r="BP181" i="3"/>
  <c r="BP180" i="3"/>
  <c r="BP174" i="3"/>
  <c r="Z38" i="2"/>
  <c r="Y440" i="3"/>
  <c r="AZ77" i="3"/>
  <c r="AW105" i="3"/>
  <c r="BP105" i="3" s="1"/>
  <c r="BP102" i="3"/>
  <c r="BP100" i="3"/>
  <c r="BP103" i="3"/>
  <c r="BP99" i="3"/>
  <c r="BP101" i="3"/>
  <c r="AW130" i="3"/>
  <c r="BP130" i="3" s="1"/>
  <c r="BP127" i="3"/>
  <c r="BP125" i="3"/>
  <c r="BP124" i="3"/>
  <c r="BP128" i="3"/>
  <c r="BP126" i="3"/>
  <c r="BP129" i="3"/>
  <c r="BP123" i="3"/>
  <c r="AW298" i="3"/>
  <c r="BP298" i="3" s="1"/>
  <c r="BP297" i="3"/>
  <c r="BP296" i="3"/>
  <c r="BP295" i="3"/>
  <c r="BS414" i="3"/>
  <c r="BO429" i="3"/>
  <c r="BP419" i="3"/>
  <c r="BP435" i="3"/>
  <c r="BP429" i="3"/>
  <c r="BP434" i="3"/>
  <c r="BP420" i="3"/>
  <c r="AW493" i="3"/>
  <c r="BP493" i="3" s="1"/>
  <c r="BP491" i="3"/>
  <c r="BP492" i="3"/>
  <c r="BP490" i="3"/>
  <c r="BS458" i="3"/>
  <c r="BS457" i="3"/>
  <c r="BS456" i="3"/>
  <c r="BS460" i="3"/>
  <c r="Y461" i="3"/>
  <c r="BS461" i="3" s="1"/>
  <c r="BS459" i="3"/>
  <c r="AW473" i="3"/>
  <c r="BP473" i="3" s="1"/>
  <c r="BP471" i="3"/>
  <c r="BP472" i="3"/>
  <c r="BP469" i="3"/>
  <c r="BP470" i="3"/>
  <c r="BS111" i="3"/>
  <c r="BP468" i="3"/>
  <c r="AW440" i="3"/>
  <c r="AX38" i="2"/>
  <c r="BO159" i="3"/>
  <c r="U483" i="3"/>
  <c r="BO483" i="3" s="1"/>
  <c r="BO482" i="3"/>
  <c r="BO481" i="3"/>
  <c r="BO480" i="3"/>
  <c r="U444" i="3"/>
  <c r="BO444" i="3" s="1"/>
  <c r="BO442" i="3"/>
  <c r="BO479" i="3"/>
  <c r="BO434" i="3"/>
  <c r="U85" i="3"/>
  <c r="U77" i="3"/>
  <c r="U461" i="3"/>
  <c r="BO461" i="3" s="1"/>
  <c r="BO457" i="3"/>
  <c r="BO460" i="3"/>
  <c r="BO459" i="3"/>
  <c r="BO458" i="3"/>
  <c r="U167" i="3"/>
  <c r="BO167" i="3" s="1"/>
  <c r="BO166" i="3"/>
  <c r="BO161" i="3"/>
  <c r="BO162" i="3"/>
  <c r="BO165" i="3"/>
  <c r="BO163" i="3"/>
  <c r="BO164" i="3"/>
  <c r="BO160" i="3"/>
  <c r="BO468" i="3"/>
  <c r="AV473" i="3"/>
  <c r="BO473" i="3" s="1"/>
  <c r="BO469" i="3"/>
  <c r="BO471" i="3"/>
  <c r="BO470" i="3"/>
  <c r="BO472" i="3"/>
  <c r="U290" i="3"/>
  <c r="BO290" i="3" s="1"/>
  <c r="BO289" i="3"/>
  <c r="BO288" i="3"/>
  <c r="BO103" i="3"/>
  <c r="AV298" i="3"/>
  <c r="BO298" i="3" s="1"/>
  <c r="BO297" i="3"/>
  <c r="BO296" i="3"/>
  <c r="BS137" i="3"/>
  <c r="BS138" i="3"/>
  <c r="BS140" i="3"/>
  <c r="Y141" i="3"/>
  <c r="BS141" i="3" s="1"/>
  <c r="BS139" i="3"/>
  <c r="Y290" i="3"/>
  <c r="BS290" i="3" s="1"/>
  <c r="BS288" i="3"/>
  <c r="BS289" i="3"/>
  <c r="U568" i="3"/>
  <c r="BO568" i="3" s="1"/>
  <c r="BO566" i="3"/>
  <c r="BO567" i="3"/>
  <c r="BO565" i="3"/>
  <c r="BS413" i="3"/>
  <c r="BS415" i="3"/>
  <c r="BO428" i="3"/>
  <c r="AW38" i="1"/>
  <c r="BO123" i="3"/>
  <c r="AV130" i="3"/>
  <c r="BO130" i="3" s="1"/>
  <c r="BO127" i="3"/>
  <c r="BO126" i="3"/>
  <c r="BO124" i="3"/>
  <c r="BO125" i="3"/>
  <c r="BO129" i="3"/>
  <c r="BO128" i="3"/>
  <c r="BO456" i="3"/>
  <c r="BO115" i="3"/>
  <c r="U118" i="3"/>
  <c r="BO118" i="3" s="1"/>
  <c r="BO114" i="3"/>
  <c r="BO116" i="3"/>
  <c r="BO112" i="3"/>
  <c r="BO113" i="3"/>
  <c r="BO117" i="3"/>
  <c r="U141" i="3"/>
  <c r="BO141" i="3" s="1"/>
  <c r="BO139" i="3"/>
  <c r="BO138" i="3"/>
  <c r="BO140" i="3"/>
  <c r="BO137" i="3"/>
  <c r="BO104" i="3"/>
  <c r="AV105" i="3"/>
  <c r="BO105" i="3" s="1"/>
  <c r="BO102" i="3"/>
  <c r="BO420" i="3"/>
  <c r="BO430" i="3"/>
  <c r="AV578" i="3"/>
  <c r="BO578" i="3" s="1"/>
  <c r="BO575" i="3"/>
  <c r="BO577" i="3"/>
  <c r="BO576" i="3"/>
  <c r="BO111" i="3"/>
  <c r="BO435" i="3"/>
  <c r="BO421" i="3"/>
  <c r="BS115" i="3"/>
  <c r="BS112" i="3"/>
  <c r="BS117" i="3"/>
  <c r="BS114" i="3"/>
  <c r="BS113" i="3"/>
  <c r="Y118" i="3"/>
  <c r="BS118" i="3" s="1"/>
  <c r="BS116" i="3"/>
  <c r="BO413" i="3"/>
  <c r="BO414" i="3"/>
  <c r="BO491" i="3"/>
  <c r="AV493" i="3"/>
  <c r="BO493" i="3" s="1"/>
  <c r="BO490" i="3"/>
  <c r="BO492" i="3"/>
  <c r="AV182" i="3"/>
  <c r="BO182" i="3" s="1"/>
  <c r="BO175" i="3"/>
  <c r="BO181" i="3"/>
  <c r="BO178" i="3"/>
  <c r="BO179" i="3"/>
  <c r="BO177" i="3"/>
  <c r="BO180" i="3"/>
  <c r="BO176" i="3"/>
  <c r="V38" i="1"/>
  <c r="BD91" i="3"/>
  <c r="BD88" i="3"/>
  <c r="BD89" i="3"/>
  <c r="BD90" i="3"/>
  <c r="J93" i="3"/>
  <c r="BD93" i="3" s="1"/>
  <c r="BD87" i="3"/>
  <c r="BD92" i="3"/>
  <c r="R93" i="3"/>
  <c r="BL93" i="3" s="1"/>
  <c r="BL87" i="3"/>
  <c r="BL92" i="3"/>
  <c r="BL88" i="3"/>
  <c r="BL91" i="3"/>
  <c r="BL89" i="3"/>
  <c r="BL90" i="3"/>
  <c r="AS77" i="3"/>
  <c r="R440" i="3"/>
  <c r="S38" i="2"/>
  <c r="R461" i="3"/>
  <c r="BL461" i="3" s="1"/>
  <c r="BL460" i="3"/>
  <c r="BL457" i="3"/>
  <c r="BL459" i="3"/>
  <c r="BL456" i="3"/>
  <c r="BL458" i="3"/>
  <c r="BL429" i="3"/>
  <c r="BL430" i="3"/>
  <c r="BN87" i="3" l="1"/>
  <c r="BN92" i="3"/>
  <c r="BN91" i="3"/>
  <c r="BN89" i="3"/>
  <c r="T93" i="3"/>
  <c r="BN93" i="3" s="1"/>
  <c r="BN88" i="3"/>
  <c r="BN90" i="3"/>
  <c r="AU450" i="3"/>
  <c r="BN450" i="3" s="1"/>
  <c r="BN449" i="3"/>
  <c r="BN448" i="3"/>
  <c r="Y444" i="3"/>
  <c r="BS444" i="3" s="1"/>
  <c r="BS443" i="3"/>
  <c r="BS442" i="3"/>
  <c r="BP448" i="3"/>
  <c r="AW450" i="3"/>
  <c r="BP450" i="3" s="1"/>
  <c r="BP449" i="3"/>
  <c r="V444" i="3"/>
  <c r="BP444" i="3" s="1"/>
  <c r="BP443" i="3"/>
  <c r="BP442" i="3"/>
  <c r="U93" i="3"/>
  <c r="BO93" i="3" s="1"/>
  <c r="BO90" i="3"/>
  <c r="BO88" i="3"/>
  <c r="BO91" i="3"/>
  <c r="BO92" i="3"/>
  <c r="BO89" i="3"/>
  <c r="BO87" i="3"/>
  <c r="R444" i="3"/>
  <c r="BL444" i="3" s="1"/>
  <c r="BL443" i="3"/>
  <c r="BL442" i="3"/>
</calcChain>
</file>

<file path=xl/sharedStrings.xml><?xml version="1.0" encoding="utf-8"?>
<sst xmlns="http://schemas.openxmlformats.org/spreadsheetml/2006/main" count="949" uniqueCount="200">
  <si>
    <t>Other wood</t>
  </si>
  <si>
    <t>Total</t>
  </si>
  <si>
    <t>(million cubic metres)</t>
  </si>
  <si>
    <t>Import value</t>
  </si>
  <si>
    <t>Imports from all countries</t>
  </si>
  <si>
    <r>
      <t>Estimated</t>
    </r>
    <r>
      <rPr>
        <b/>
        <sz val="12"/>
        <rFont val="Arial"/>
        <family val="2"/>
      </rPr>
      <t xml:space="preserve"> roundwood equivalent volume</t>
    </r>
  </si>
  <si>
    <t xml:space="preserve">Logs </t>
  </si>
  <si>
    <t xml:space="preserve">Sawn wood </t>
  </si>
  <si>
    <t xml:space="preserve">Veneer </t>
  </si>
  <si>
    <t xml:space="preserve">Plywood </t>
  </si>
  <si>
    <t xml:space="preserve">Other wood </t>
  </si>
  <si>
    <t xml:space="preserve">Wood-based pulp </t>
  </si>
  <si>
    <t xml:space="preserve"> Paper sector:</t>
  </si>
  <si>
    <t xml:space="preserve"> Timber sector:</t>
  </si>
  <si>
    <t xml:space="preserve"> Total</t>
  </si>
  <si>
    <t>(US$ billion, cif, nominal)</t>
  </si>
  <si>
    <t>Share of EU-27 in the above</t>
  </si>
  <si>
    <t xml:space="preserve">Paper </t>
  </si>
  <si>
    <t>Export value</t>
  </si>
  <si>
    <t>Malaysia</t>
  </si>
  <si>
    <t xml:space="preserve">Papua New Guinea </t>
  </si>
  <si>
    <t xml:space="preserve">Gabon </t>
  </si>
  <si>
    <t xml:space="preserve">Others </t>
  </si>
  <si>
    <t xml:space="preserve">Malaysia </t>
  </si>
  <si>
    <t xml:space="preserve"> Africa: </t>
  </si>
  <si>
    <t xml:space="preserve">Guyana </t>
  </si>
  <si>
    <t>Volume</t>
  </si>
  <si>
    <t xml:space="preserve">Indonesia </t>
  </si>
  <si>
    <t xml:space="preserve">USA </t>
  </si>
  <si>
    <t xml:space="preserve">Australia </t>
  </si>
  <si>
    <t xml:space="preserve">New Zealand </t>
  </si>
  <si>
    <t xml:space="preserve">Thailand </t>
  </si>
  <si>
    <t xml:space="preserve">Vietnam </t>
  </si>
  <si>
    <t xml:space="preserve"> Russia </t>
  </si>
  <si>
    <t xml:space="preserve">Brazil </t>
  </si>
  <si>
    <t xml:space="preserve">Taiwan </t>
  </si>
  <si>
    <t xml:space="preserve">Philippines </t>
  </si>
  <si>
    <t xml:space="preserve">Chile </t>
  </si>
  <si>
    <t xml:space="preserve">Canada </t>
  </si>
  <si>
    <t>Others</t>
  </si>
  <si>
    <t xml:space="preserve">Singapore </t>
  </si>
  <si>
    <t xml:space="preserve">Mexico </t>
  </si>
  <si>
    <t xml:space="preserve"> North America: </t>
  </si>
  <si>
    <t xml:space="preserve">Belgium </t>
  </si>
  <si>
    <t xml:space="preserve">France </t>
  </si>
  <si>
    <t xml:space="preserve">Germany </t>
  </si>
  <si>
    <t xml:space="preserve"> East Asia:</t>
  </si>
  <si>
    <t xml:space="preserve">South Korea </t>
  </si>
  <si>
    <t xml:space="preserve">South Africa </t>
  </si>
  <si>
    <t xml:space="preserve">China </t>
  </si>
  <si>
    <t xml:space="preserve"> Source</t>
  </si>
  <si>
    <t xml:space="preserve"> Product group</t>
  </si>
  <si>
    <t>Weight</t>
  </si>
  <si>
    <t xml:space="preserve">Italy </t>
  </si>
  <si>
    <t xml:space="preserve">Sweden </t>
  </si>
  <si>
    <t>Estimated RWE Volume</t>
  </si>
  <si>
    <t xml:space="preserve"> South America: </t>
  </si>
  <si>
    <t>Other Timber Sector</t>
  </si>
  <si>
    <t>VPA Core products</t>
  </si>
  <si>
    <t>Russia</t>
  </si>
  <si>
    <t xml:space="preserve">VPA core products </t>
  </si>
  <si>
    <t>Product groups</t>
  </si>
  <si>
    <t>It does so in total (by product group) and for selected product groups (by country and region), including on charts</t>
  </si>
  <si>
    <t>Presenting the data to more than two significant figures or to more than two decimal places would not be warranted.</t>
  </si>
  <si>
    <t>RWE volume for the main products groups traded has been estimated by multiplying</t>
  </si>
  <si>
    <t>The product groups specified correspond with the commodity codes designated in the UN's Harmonised System:</t>
  </si>
  <si>
    <t>4403 (logs),  4407 (sawn wood),  4408 (veneer),  4412 (plywood) which together are described herein as VPA core products;</t>
  </si>
  <si>
    <t>940161, 940169, 940330, 940340, 940350, 940360 (wooden furniture)</t>
  </si>
  <si>
    <t>440121, 440122, 440130 (wood chips and residues),  4701, 4702, 4703, 4704, 4705 (wood-based pulp),  48 (paper)</t>
  </si>
  <si>
    <t>Exports from all countries</t>
  </si>
  <si>
    <t xml:space="preserve"> Africa</t>
  </si>
  <si>
    <t xml:space="preserve">Norway </t>
  </si>
  <si>
    <t xml:space="preserve">Austria </t>
  </si>
  <si>
    <t xml:space="preserve">Finland </t>
  </si>
  <si>
    <t xml:space="preserve"> South America </t>
  </si>
  <si>
    <t xml:space="preserve"> North America </t>
  </si>
  <si>
    <t xml:space="preserve"> Africa </t>
  </si>
  <si>
    <t xml:space="preserve">"Malaysia" </t>
  </si>
  <si>
    <t>China</t>
  </si>
  <si>
    <t>(million tonnes)</t>
  </si>
  <si>
    <t xml:space="preserve">Other panels </t>
  </si>
  <si>
    <t xml:space="preserve">Netherlands </t>
  </si>
  <si>
    <t>Vietnam</t>
  </si>
  <si>
    <t>Other Timber</t>
  </si>
  <si>
    <t>Imports</t>
  </si>
  <si>
    <t>Exports</t>
  </si>
  <si>
    <t>(million cubic metres RWE volume)</t>
  </si>
  <si>
    <t>Wood volume (million cubic metres)</t>
  </si>
  <si>
    <t>RWE volume (million cubic metres)</t>
  </si>
  <si>
    <t xml:space="preserve"> Weight (million tonne)</t>
  </si>
  <si>
    <t>Export value (US$ million, fob, nominal)</t>
  </si>
  <si>
    <t>Source</t>
  </si>
  <si>
    <t xml:space="preserve">Mouldings </t>
  </si>
  <si>
    <t xml:space="preserve">Japan </t>
  </si>
  <si>
    <t xml:space="preserve">Switzerland </t>
  </si>
  <si>
    <t xml:space="preserve">UK </t>
  </si>
  <si>
    <t xml:space="preserve">Burma </t>
  </si>
  <si>
    <t xml:space="preserve">Argentina </t>
  </si>
  <si>
    <t xml:space="preserve">Paraguay </t>
  </si>
  <si>
    <t xml:space="preserve">Spain </t>
  </si>
  <si>
    <t xml:space="preserve">United Arab Emirates </t>
  </si>
  <si>
    <t>"Malaysia"</t>
  </si>
  <si>
    <t>Taiwan's imports of mouldings</t>
  </si>
  <si>
    <t>Japan</t>
  </si>
  <si>
    <t>Philippines</t>
  </si>
  <si>
    <r>
      <t xml:space="preserve">This workbook summarises the RWE volume and trade value for </t>
    </r>
    <r>
      <rPr>
        <b/>
        <sz val="10"/>
        <color indexed="10"/>
        <rFont val="Arial"/>
        <family val="2"/>
      </rPr>
      <t>Taiwan</t>
    </r>
    <r>
      <rPr>
        <sz val="10"/>
        <rFont val="Arial"/>
        <family val="2"/>
      </rPr>
      <t>'s imports and exports of wood-based products.</t>
    </r>
  </si>
  <si>
    <t xml:space="preserve">New Taiwan Dollar amounts have been converted into USA dollars using monthly exchange rates available for each year as at http://www.x-rates.com/d/TWD/USD/hist2007.html </t>
  </si>
  <si>
    <t>(US$ billion, fob, nominal)</t>
  </si>
  <si>
    <t xml:space="preserve">Wooden furniture </t>
  </si>
  <si>
    <t xml:space="preserve"> Wood chips &amp; residues </t>
  </si>
  <si>
    <t>US$ billion, fob, nominal)</t>
  </si>
  <si>
    <r>
      <t xml:space="preserve">(US$ </t>
    </r>
    <r>
      <rPr>
        <sz val="10"/>
        <color indexed="10"/>
        <rFont val="Arial"/>
        <family val="2"/>
      </rPr>
      <t>million</t>
    </r>
    <r>
      <rPr>
        <sz val="10"/>
        <rFont val="Arial"/>
        <family val="2"/>
      </rPr>
      <t>, fob, nominal)</t>
    </r>
  </si>
  <si>
    <r>
      <t xml:space="preserve">(US$ </t>
    </r>
    <r>
      <rPr>
        <sz val="10"/>
        <color indexed="12"/>
        <rFont val="Arial"/>
        <family val="2"/>
      </rPr>
      <t>billion</t>
    </r>
    <r>
      <rPr>
        <sz val="10"/>
        <rFont val="Arial"/>
        <family val="2"/>
      </rPr>
      <t>, fob, nominal)</t>
    </r>
  </si>
  <si>
    <r>
      <t xml:space="preserve">(US$ </t>
    </r>
    <r>
      <rPr>
        <sz val="10"/>
        <color indexed="10"/>
        <rFont val="Arial"/>
        <family val="2"/>
      </rPr>
      <t>million</t>
    </r>
    <r>
      <rPr>
        <sz val="10"/>
        <rFont val="Arial"/>
        <family val="2"/>
      </rPr>
      <t>, cif, nominal)</t>
    </r>
  </si>
  <si>
    <t xml:space="preserve"> East Asia: </t>
  </si>
  <si>
    <t xml:space="preserve">Cambodia </t>
  </si>
  <si>
    <t xml:space="preserve">Iran </t>
  </si>
  <si>
    <t xml:space="preserve">Saudi Arabia </t>
  </si>
  <si>
    <t xml:space="preserve">Others  </t>
  </si>
  <si>
    <t xml:space="preserve"> Rest of World:</t>
  </si>
  <si>
    <t xml:space="preserve">Bangladesh </t>
  </si>
  <si>
    <t xml:space="preserve">India </t>
  </si>
  <si>
    <t xml:space="preserve">Pakistan </t>
  </si>
  <si>
    <t xml:space="preserve">Sri Lanka </t>
  </si>
  <si>
    <t xml:space="preserve"> Rest of World </t>
  </si>
  <si>
    <t xml:space="preserve"> South America  </t>
  </si>
  <si>
    <t xml:space="preserve"> Africa  </t>
  </si>
  <si>
    <r>
      <t xml:space="preserve">(US$ </t>
    </r>
    <r>
      <rPr>
        <sz val="10"/>
        <color indexed="10"/>
        <rFont val="Arial"/>
        <family val="2"/>
      </rPr>
      <t>million</t>
    </r>
    <r>
      <rPr>
        <sz val="10"/>
        <rFont val="Arial"/>
        <family val="2"/>
      </rPr>
      <t>, fob, nominal)</t>
    </r>
  </si>
  <si>
    <r>
      <t>Estimated</t>
    </r>
    <r>
      <rPr>
        <b/>
        <sz val="12"/>
        <rFont val="Arial"/>
        <family val="2"/>
      </rPr>
      <t xml:space="preserve"> RWE volume</t>
    </r>
  </si>
  <si>
    <r>
      <t xml:space="preserve">(US$ </t>
    </r>
    <r>
      <rPr>
        <sz val="10"/>
        <color indexed="12"/>
        <rFont val="Arial"/>
        <family val="2"/>
      </rPr>
      <t>billion</t>
    </r>
    <r>
      <rPr>
        <sz val="10"/>
        <rFont val="Arial"/>
        <family val="2"/>
      </rPr>
      <t>, cif, nominal)</t>
    </r>
  </si>
  <si>
    <t>Import value (US$ billion, cif, nominal)</t>
  </si>
  <si>
    <t xml:space="preserve">Chips &amp; residues </t>
  </si>
  <si>
    <r>
      <t>Timber Sector products</t>
    </r>
    <r>
      <rPr>
        <sz val="10"/>
        <rFont val="Arial"/>
        <family val="2"/>
      </rPr>
      <t xml:space="preserve"> are here defined as all wood-based products (including wooden furniture) other than fuel wood and Paper Sector products.</t>
    </r>
  </si>
  <si>
    <r>
      <t>VPA core products</t>
    </r>
    <r>
      <rPr>
        <sz val="10"/>
        <rFont val="Arial"/>
        <family val="2"/>
      </rPr>
      <t xml:space="preserve"> are here defined as those which must as a minimum be covered by a VPA under the EC's FLEGT initiative, namely logs, sawn wood, veneer and plywood.</t>
    </r>
  </si>
  <si>
    <t>High Risk products</t>
  </si>
  <si>
    <t>"High Risk" products are defined here as all wood-based products other than from Australia, Canada, Japan, New Zealand, South Korea, the USA, and the EU-27.</t>
  </si>
  <si>
    <t>They should also be defined here to exclude to exclude a notional percentage of some High Risk countries' exports of some products, if a substantial proportion of those products are made wholly from rubberwood.</t>
  </si>
  <si>
    <t>If a consignment from a "High Risk" country were credibly certified as legal, then the legality of that consignment would not require further scrutiny by the importer. Almost all "High Risk" imports derive from countries in which the supply chain for wood-based products is, overall, understood to be associated with substantial levels of illegality - hence the expression "High Risk".  Only one certification body, the MTCC, collates statistics of the volume of exports certified under its scheme.</t>
  </si>
  <si>
    <t>4410 (particleboard),  4411 (fibre board),  4414 (picture frames),  4409 (mouldings),  4418 (joinery),  4420 (ornaments),  44219099 (not elsewhere specified)</t>
  </si>
  <si>
    <r>
      <t xml:space="preserve">Roundwood equivalent ("RWE") volume </t>
    </r>
    <r>
      <rPr>
        <sz val="10"/>
        <rFont val="Arial"/>
        <family val="2"/>
      </rPr>
      <t>(- a measure of the volume of logs used in making a given quantity of product)</t>
    </r>
  </si>
  <si>
    <t>volume by 1.4 (particleboard), 1.8 (sawn wood and fibre board), 1.9 (veneer and mouldings),  2 (picture frames),  2.3 (plywood),  2.5 (joinery, ornaments, "not elsewhere specified") and -</t>
  </si>
  <si>
    <t>in units of cubic metres per tonne - weight by 1.6 (wood chips and wood residues),  2.8 (wooden furniture), 3.5 (paper),  4.5 (wood-based pulp)</t>
  </si>
  <si>
    <t>For Timber Sector products, volume has been determined by multiplying weight by 1.4 m3/tonne if volume is not reported by the source.</t>
  </si>
  <si>
    <t>South Korea</t>
  </si>
  <si>
    <t xml:space="preserve"> Rest of World: </t>
  </si>
  <si>
    <t xml:space="preserve"> Rest of World</t>
  </si>
  <si>
    <t xml:space="preserve">Mouldings &amp; joinery </t>
  </si>
  <si>
    <t xml:space="preserve">Russia </t>
  </si>
  <si>
    <t xml:space="preserve">S Korea </t>
  </si>
  <si>
    <t>Export value (US$ billion, fob, nominal)</t>
  </si>
  <si>
    <t>Volume (million cubic metres)</t>
  </si>
  <si>
    <r>
      <t xml:space="preserve">The source of the trade statistics used is "Directorate General of Customs" - </t>
    </r>
    <r>
      <rPr>
        <sz val="10"/>
        <color indexed="12"/>
        <rFont val="Arial"/>
        <family val="2"/>
      </rPr>
      <t>http://web.customs.gov.tw/statistic/statistic/mnhstatisticen.asp</t>
    </r>
  </si>
  <si>
    <r>
      <t>Paper Sector products</t>
    </r>
    <r>
      <rPr>
        <sz val="10"/>
        <rFont val="Arial"/>
        <family val="2"/>
      </rPr>
      <t xml:space="preserve"> are here defined as wood chips, wood residues, wood-based pulp, and paper.  They exclude waste paper and pulp based on this, and pulpwood logs.</t>
    </r>
  </si>
  <si>
    <t xml:space="preserve"> Destination</t>
  </si>
  <si>
    <t>Paper Sector</t>
  </si>
  <si>
    <t>Taiwan's imports of other Timber Sector products  (by supplying country)</t>
  </si>
  <si>
    <t>Taiwan's imports of Paper Sector products  (by supplying country)</t>
  </si>
  <si>
    <t>Taiwan's imports of logs  (by supplying country)</t>
  </si>
  <si>
    <t>Taiwan's imports of sawn wood  (by supplying country)</t>
  </si>
  <si>
    <t>Taiwan's imports of veneer  (by supplying country)</t>
  </si>
  <si>
    <t>Taiwan's imports of plywood  (by supplying country)</t>
  </si>
  <si>
    <t>Taiwan's imports of other panels  (by supplying country)</t>
  </si>
  <si>
    <t>Taiwan's imports of wooden furniture  (by supplying country)</t>
  </si>
  <si>
    <t>Taiwan's imports of wood chips and residues  (by supplying country)</t>
  </si>
  <si>
    <t>Taiwan's imports of wood-based pulp  (by supplying country)</t>
  </si>
  <si>
    <t>Taiwan's imports of paper  (by supplying country)</t>
  </si>
  <si>
    <t>Taiwan's imports of wood-based products  (overview)</t>
  </si>
  <si>
    <t>Taiwan's exports of wood-based products  (by product)</t>
  </si>
  <si>
    <t>Taiwan's exports of wood-based products  (overview)</t>
  </si>
  <si>
    <t>Taiwan's exports of VPA core products  (by destination)</t>
  </si>
  <si>
    <t>Taiwan's exports of other Timber Sector products  (by destination)</t>
  </si>
  <si>
    <t>Taiwan's exports of Paper Sector products  (by destination)</t>
  </si>
  <si>
    <t>Taiwan's exports of sawn wood  (by destination)</t>
  </si>
  <si>
    <t>Taiwan's exports of plywood  (by destination)</t>
  </si>
  <si>
    <t>Taiwan's exports of mouldings &amp; joinery  (by destination)</t>
  </si>
  <si>
    <t>Taiwan's exports of wooden furniture  (by destination)</t>
  </si>
  <si>
    <t>Taiwan's exports of paper  (by destination)</t>
  </si>
  <si>
    <t>Taiwan's imports of VPA core products  (by supplying country)</t>
  </si>
  <si>
    <t>Taiwan's imports of wood-based products  (by product)</t>
  </si>
  <si>
    <t>Taiwan's trade in wood-based products  (overview)</t>
  </si>
  <si>
    <r>
      <t>Other panels</t>
    </r>
    <r>
      <rPr>
        <sz val="10"/>
        <rFont val="Arial"/>
        <family val="2"/>
      </rPr>
      <t xml:space="preserve"> are here defined as wood-based panels other than plywood and veneer.</t>
    </r>
  </si>
  <si>
    <t xml:space="preserve">Suriname </t>
  </si>
  <si>
    <t xml:space="preserve">"Vietnam" </t>
  </si>
  <si>
    <t>EU-28</t>
  </si>
  <si>
    <t xml:space="preserve">Solomon Islands </t>
  </si>
  <si>
    <t xml:space="preserve">Ukraine </t>
  </si>
  <si>
    <t xml:space="preserve">Uruguay </t>
  </si>
  <si>
    <t xml:space="preserve">Turkey </t>
  </si>
  <si>
    <t xml:space="preserve">Romania </t>
  </si>
  <si>
    <t>Imports from all 27 EU member states plus UK</t>
  </si>
  <si>
    <t>Exports from all 27 EU member states plus UK</t>
  </si>
  <si>
    <t xml:space="preserve"> EU-27 plus UK</t>
  </si>
  <si>
    <t xml:space="preserve"> EU-27 plus UK:</t>
  </si>
  <si>
    <t xml:space="preserve"> EU-27 plus UK </t>
  </si>
  <si>
    <t xml:space="preserve"> EU-27 plus UK: </t>
  </si>
  <si>
    <t xml:space="preserve">Viet Nam </t>
  </si>
  <si>
    <t>`</t>
  </si>
  <si>
    <r>
      <t xml:space="preserve">Weight  </t>
    </r>
    <r>
      <rPr>
        <i/>
        <sz val="10"/>
        <color theme="0"/>
        <rFont val="Arial"/>
        <family val="2"/>
      </rPr>
      <t>(million tonnes)</t>
    </r>
  </si>
  <si>
    <r>
      <t xml:space="preserve">Export value  </t>
    </r>
    <r>
      <rPr>
        <i/>
        <sz val="10"/>
        <color theme="0"/>
        <rFont val="Arial"/>
        <family val="2"/>
      </rPr>
      <t>(US$ billion, fob, nominal)</t>
    </r>
  </si>
  <si>
    <t xml:space="preserve">DR Congo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</si>
</sst>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font>
      <sz val="10"/>
      <name val="Arial"/>
    </font>
    <font>
      <sz val="10"/>
      <name val="Arial"/>
      <family val="2"/>
    </font>
    <font>
      <sz val="8"/>
      <name val="Arial"/>
      <family val="2"/>
    </font>
    <font>
      <b/>
      <sz val="10"/>
      <name val="Arial"/>
      <family val="2"/>
    </font>
    <font>
      <sz val="10"/>
      <name val="Arial"/>
      <family val="2"/>
    </font>
    <font>
      <i/>
      <sz val="10"/>
      <name val="Arial"/>
      <family val="2"/>
    </font>
    <font>
      <b/>
      <sz val="12"/>
      <name val="Arial"/>
      <family val="2"/>
    </font>
    <font>
      <b/>
      <i/>
      <sz val="12"/>
      <name val="Arial"/>
      <family val="2"/>
    </font>
    <font>
      <sz val="10"/>
      <color indexed="9"/>
      <name val="Arial"/>
      <family val="2"/>
    </font>
    <font>
      <b/>
      <sz val="10"/>
      <name val="Arial"/>
      <family val="2"/>
    </font>
    <font>
      <b/>
      <sz val="10"/>
      <color indexed="10"/>
      <name val="Arial"/>
      <family val="2"/>
    </font>
    <font>
      <b/>
      <sz val="11"/>
      <name val="Arial"/>
      <family val="2"/>
    </font>
    <font>
      <sz val="11"/>
      <name val="Arial"/>
      <family val="2"/>
    </font>
    <font>
      <u/>
      <sz val="11"/>
      <name val="Arial"/>
      <family val="2"/>
    </font>
    <font>
      <sz val="10"/>
      <color indexed="10"/>
      <name val="Arial"/>
      <family val="2"/>
    </font>
    <font>
      <sz val="10"/>
      <color indexed="12"/>
      <name val="Arial"/>
      <family val="2"/>
    </font>
    <font>
      <b/>
      <sz val="10"/>
      <color theme="0"/>
      <name val="Arial"/>
      <family val="2"/>
    </font>
    <font>
      <sz val="10"/>
      <color theme="0"/>
      <name val="Arial"/>
      <family val="2"/>
    </font>
    <font>
      <i/>
      <sz val="10"/>
      <color theme="0"/>
      <name val="Arial"/>
      <family val="2"/>
    </font>
  </fonts>
  <fills count="3">
    <fill>
      <patternFill patternType="none"/>
    </fill>
    <fill>
      <patternFill patternType="gray125"/>
    </fill>
    <fill>
      <patternFill patternType="solid">
        <fgColor indexed="52"/>
        <bgColor indexed="64"/>
      </patternFill>
    </fill>
  </fills>
  <borders count="114">
    <border>
      <left/>
      <right/>
      <top/>
      <bottom/>
      <diagonal/>
    </border>
    <border>
      <left style="double">
        <color indexed="64"/>
      </left>
      <right style="double">
        <color indexed="64"/>
      </right>
      <top style="double">
        <color indexed="64"/>
      </top>
      <bottom/>
      <diagonal/>
    </border>
    <border>
      <left style="double">
        <color indexed="64"/>
      </left>
      <right style="double">
        <color indexed="64"/>
      </right>
      <top/>
      <bottom style="double">
        <color indexed="64"/>
      </bottom>
      <diagonal/>
    </border>
    <border>
      <left style="double">
        <color indexed="64"/>
      </left>
      <right style="double">
        <color indexed="64"/>
      </right>
      <top/>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bottom style="thin">
        <color indexed="64"/>
      </bottom>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bottom style="double">
        <color indexed="64"/>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style="thin">
        <color indexed="64"/>
      </right>
      <top/>
      <bottom/>
      <diagonal/>
    </border>
    <border>
      <left style="thin">
        <color indexed="64"/>
      </left>
      <right style="double">
        <color indexed="64"/>
      </right>
      <top/>
      <bottom/>
      <diagonal/>
    </border>
    <border>
      <left style="thin">
        <color indexed="64"/>
      </left>
      <right style="thin">
        <color indexed="64"/>
      </right>
      <top/>
      <bottom style="double">
        <color indexed="64"/>
      </bottom>
      <diagonal/>
    </border>
    <border>
      <left style="thin">
        <color indexed="64"/>
      </left>
      <right style="double">
        <color indexed="64"/>
      </right>
      <top/>
      <bottom style="double">
        <color indexed="64"/>
      </bottom>
      <diagonal/>
    </border>
    <border>
      <left style="thin">
        <color indexed="64"/>
      </left>
      <right style="thin">
        <color indexed="64"/>
      </right>
      <top/>
      <bottom style="thin">
        <color indexed="64"/>
      </bottom>
      <diagonal/>
    </border>
    <border>
      <left style="thin">
        <color indexed="64"/>
      </left>
      <right style="double">
        <color indexed="64"/>
      </right>
      <top/>
      <bottom style="thin">
        <color indexed="64"/>
      </bottom>
      <diagonal/>
    </border>
    <border>
      <left style="double">
        <color indexed="64"/>
      </left>
      <right style="thin">
        <color indexed="64"/>
      </right>
      <top/>
      <bottom style="thin">
        <color indexed="64"/>
      </bottom>
      <diagonal/>
    </border>
    <border>
      <left style="double">
        <color indexed="64"/>
      </left>
      <right style="double">
        <color indexed="64"/>
      </right>
      <top/>
      <bottom style="dotted">
        <color indexed="64"/>
      </bottom>
      <diagonal/>
    </border>
    <border>
      <left style="double">
        <color indexed="64"/>
      </left>
      <right style="double">
        <color indexed="64"/>
      </right>
      <top/>
      <bottom style="hair">
        <color indexed="64"/>
      </bottom>
      <diagonal/>
    </border>
    <border>
      <left/>
      <right style="thin">
        <color indexed="64"/>
      </right>
      <top style="thin">
        <color indexed="64"/>
      </top>
      <bottom style="hair">
        <color indexed="64"/>
      </bottom>
      <diagonal/>
    </border>
    <border>
      <left style="double">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left/>
      <right style="thin">
        <color indexed="64"/>
      </right>
      <top/>
      <bottom/>
      <diagonal/>
    </border>
    <border>
      <left style="double">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double">
        <color indexed="64"/>
      </right>
      <top style="hair">
        <color indexed="64"/>
      </top>
      <bottom style="thin">
        <color indexed="64"/>
      </bottom>
      <diagonal/>
    </border>
    <border>
      <left style="double">
        <color indexed="64"/>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double">
        <color indexed="64"/>
      </right>
      <top/>
      <bottom style="hair">
        <color indexed="64"/>
      </bottom>
      <diagonal/>
    </border>
    <border>
      <left style="double">
        <color indexed="64"/>
      </left>
      <right style="double">
        <color indexed="64"/>
      </right>
      <top style="thin">
        <color indexed="64"/>
      </top>
      <bottom style="hair">
        <color indexed="64"/>
      </bottom>
      <diagonal/>
    </border>
    <border>
      <left/>
      <right style="thin">
        <color indexed="64"/>
      </right>
      <top/>
      <bottom style="hair">
        <color indexed="64"/>
      </bottom>
      <diagonal/>
    </border>
    <border>
      <left style="double">
        <color indexed="64"/>
      </left>
      <right style="double">
        <color indexed="64"/>
      </right>
      <top style="thin">
        <color indexed="64"/>
      </top>
      <bottom style="double">
        <color indexed="64"/>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double">
        <color indexed="64"/>
      </left>
      <right style="thin">
        <color indexed="64"/>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style="thin">
        <color indexed="64"/>
      </right>
      <top style="double">
        <color indexed="64"/>
      </top>
      <bottom style="hair">
        <color indexed="64"/>
      </bottom>
      <diagonal/>
    </border>
    <border>
      <left style="double">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thin">
        <color indexed="64"/>
      </left>
      <right style="thin">
        <color indexed="64"/>
      </right>
      <top style="double">
        <color indexed="64"/>
      </top>
      <bottom style="hair">
        <color indexed="64"/>
      </bottom>
      <diagonal/>
    </border>
    <border>
      <left style="thin">
        <color indexed="64"/>
      </left>
      <right style="double">
        <color indexed="64"/>
      </right>
      <top style="double">
        <color indexed="64"/>
      </top>
      <bottom style="hair">
        <color indexed="64"/>
      </bottom>
      <diagonal/>
    </border>
    <border>
      <left style="double">
        <color indexed="64"/>
      </left>
      <right style="thin">
        <color indexed="64"/>
      </right>
      <top style="double">
        <color indexed="64"/>
      </top>
      <bottom style="thin">
        <color indexed="64"/>
      </bottom>
      <diagonal/>
    </border>
    <border>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double">
        <color indexed="64"/>
      </left>
      <right style="double">
        <color indexed="64"/>
      </right>
      <top style="thin">
        <color indexed="64"/>
      </top>
      <bottom style="dotted">
        <color indexed="64"/>
      </bottom>
      <diagonal/>
    </border>
    <border>
      <left style="thin">
        <color indexed="64"/>
      </left>
      <right style="thin">
        <color indexed="64"/>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right/>
      <top style="double">
        <color indexed="64"/>
      </top>
      <bottom style="double">
        <color indexed="64"/>
      </bottom>
      <diagonal/>
    </border>
    <border>
      <left/>
      <right/>
      <top/>
      <bottom style="hair">
        <color indexed="64"/>
      </bottom>
      <diagonal/>
    </border>
    <border>
      <left style="thin">
        <color indexed="64"/>
      </left>
      <right/>
      <top/>
      <bottom/>
      <diagonal/>
    </border>
    <border>
      <left style="thin">
        <color indexed="64"/>
      </left>
      <right/>
      <top style="thin">
        <color indexed="64"/>
      </top>
      <bottom style="hair">
        <color indexed="64"/>
      </bottom>
      <diagonal/>
    </border>
    <border>
      <left style="thin">
        <color indexed="64"/>
      </left>
      <right/>
      <top style="double">
        <color indexed="64"/>
      </top>
      <bottom style="double">
        <color indexed="64"/>
      </bottom>
      <diagonal/>
    </border>
    <border>
      <left style="thin">
        <color indexed="64"/>
      </left>
      <right/>
      <top/>
      <bottom style="thin">
        <color indexed="64"/>
      </bottom>
      <diagonal/>
    </border>
    <border>
      <left style="thin">
        <color indexed="64"/>
      </left>
      <right/>
      <top/>
      <bottom style="hair">
        <color indexed="64"/>
      </bottom>
      <diagonal/>
    </border>
    <border>
      <left style="thin">
        <color indexed="64"/>
      </left>
      <right/>
      <top style="thin">
        <color indexed="64"/>
      </top>
      <bottom style="thin">
        <color indexed="64"/>
      </bottom>
      <diagonal/>
    </border>
    <border>
      <left style="thin">
        <color indexed="64"/>
      </left>
      <right/>
      <top style="thin">
        <color indexed="64"/>
      </top>
      <bottom style="double">
        <color indexed="64"/>
      </bottom>
      <diagonal/>
    </border>
    <border>
      <left style="thin">
        <color indexed="64"/>
      </left>
      <right/>
      <top/>
      <bottom style="double">
        <color indexed="64"/>
      </bottom>
      <diagonal/>
    </border>
    <border>
      <left style="thin">
        <color indexed="64"/>
      </left>
      <right/>
      <top style="double">
        <color indexed="64"/>
      </top>
      <bottom style="hair">
        <color indexed="64"/>
      </bottom>
      <diagonal/>
    </border>
    <border>
      <left/>
      <right/>
      <top style="double">
        <color indexed="64"/>
      </top>
      <bottom style="thin">
        <color indexed="64"/>
      </bottom>
      <diagonal/>
    </border>
    <border>
      <left/>
      <right/>
      <top style="thin">
        <color indexed="64"/>
      </top>
      <bottom/>
      <diagonal/>
    </border>
    <border>
      <left/>
      <right/>
      <top style="thin">
        <color indexed="64"/>
      </top>
      <bottom style="thin">
        <color indexed="64"/>
      </bottom>
      <diagonal/>
    </border>
    <border>
      <left style="thin">
        <color indexed="64"/>
      </left>
      <right/>
      <top style="double">
        <color indexed="64"/>
      </top>
      <bottom style="thin">
        <color indexed="64"/>
      </bottom>
      <diagonal/>
    </border>
    <border>
      <left/>
      <right/>
      <top/>
      <bottom style="thin">
        <color indexed="64"/>
      </bottom>
      <diagonal/>
    </border>
    <border>
      <left/>
      <right style="thin">
        <color indexed="64"/>
      </right>
      <top/>
      <bottom style="double">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style="hair">
        <color indexed="64"/>
      </top>
      <bottom style="thin">
        <color indexed="64"/>
      </bottom>
      <diagonal/>
    </border>
    <border>
      <left style="double">
        <color indexed="64"/>
      </left>
      <right style="thin">
        <color indexed="64"/>
      </right>
      <top style="double">
        <color indexed="64"/>
      </top>
      <bottom/>
      <diagonal/>
    </border>
    <border>
      <left/>
      <right style="thin">
        <color indexed="64"/>
      </right>
      <top style="double">
        <color indexed="64"/>
      </top>
      <bottom/>
      <diagonal/>
    </border>
    <border>
      <left style="thin">
        <color indexed="64"/>
      </left>
      <right style="double">
        <color indexed="64"/>
      </right>
      <top style="double">
        <color indexed="64"/>
      </top>
      <bottom/>
      <diagonal/>
    </border>
    <border>
      <left/>
      <right/>
      <top/>
      <bottom style="double">
        <color indexed="64"/>
      </bottom>
      <diagonal/>
    </border>
    <border>
      <left style="double">
        <color indexed="64"/>
      </left>
      <right style="double">
        <color indexed="64"/>
      </right>
      <top style="double">
        <color indexed="64"/>
      </top>
      <bottom style="hair">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style="thin">
        <color indexed="64"/>
      </left>
      <right style="double">
        <color indexed="64"/>
      </right>
      <top/>
      <bottom style="dotted">
        <color indexed="64"/>
      </bottom>
      <diagonal/>
    </border>
    <border>
      <left/>
      <right style="thin">
        <color indexed="64"/>
      </right>
      <top/>
      <bottom style="dotted">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style="thin">
        <color indexed="64"/>
      </left>
      <right style="double">
        <color indexed="64"/>
      </right>
      <top style="thin">
        <color indexed="64"/>
      </top>
      <bottom style="dotted">
        <color indexed="64"/>
      </bottom>
      <diagonal/>
    </border>
    <border>
      <left style="double">
        <color indexed="64"/>
      </left>
      <right style="thin">
        <color indexed="64"/>
      </right>
      <top style="thin">
        <color indexed="64"/>
      </top>
      <bottom style="dotted">
        <color indexed="64"/>
      </bottom>
      <diagonal/>
    </border>
    <border>
      <left style="double">
        <color indexed="64"/>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double">
        <color indexed="64"/>
      </right>
      <top style="hair">
        <color indexed="64"/>
      </top>
      <bottom/>
      <diagonal/>
    </border>
    <border>
      <left style="double">
        <color indexed="64"/>
      </left>
      <right style="thin">
        <color indexed="64"/>
      </right>
      <top style="dotted">
        <color indexed="64"/>
      </top>
      <bottom/>
      <diagonal/>
    </border>
    <border>
      <left style="thin">
        <color indexed="64"/>
      </left>
      <right style="thin">
        <color indexed="64"/>
      </right>
      <top style="dotted">
        <color indexed="64"/>
      </top>
      <bottom/>
      <diagonal/>
    </border>
    <border>
      <left style="thin">
        <color indexed="64"/>
      </left>
      <right style="double">
        <color indexed="64"/>
      </right>
      <top style="dotted">
        <color indexed="64"/>
      </top>
      <bottom/>
      <diagonal/>
    </border>
    <border>
      <left style="double">
        <color indexed="64"/>
      </left>
      <right style="thin">
        <color indexed="64"/>
      </right>
      <top/>
      <bottom style="dotted">
        <color indexed="64"/>
      </bottom>
      <diagonal/>
    </border>
    <border>
      <left/>
      <right style="thin">
        <color indexed="64"/>
      </right>
      <top style="thin">
        <color indexed="64"/>
      </top>
      <bottom style="dotted">
        <color indexed="64"/>
      </bottom>
      <diagonal/>
    </border>
    <border>
      <left style="thin">
        <color indexed="64"/>
      </left>
      <right/>
      <top style="hair">
        <color indexed="64"/>
      </top>
      <bottom/>
      <diagonal/>
    </border>
    <border>
      <left style="thin">
        <color indexed="64"/>
      </left>
      <right/>
      <top style="dotted">
        <color indexed="64"/>
      </top>
      <bottom/>
      <diagonal/>
    </border>
    <border>
      <left/>
      <right style="double">
        <color indexed="64"/>
      </right>
      <top/>
      <bottom/>
      <diagonal/>
    </border>
    <border>
      <left style="double">
        <color indexed="64"/>
      </left>
      <right/>
      <top/>
      <bottom/>
      <diagonal/>
    </border>
    <border>
      <left/>
      <right/>
      <top style="double">
        <color indexed="64"/>
      </top>
      <bottom/>
      <diagonal/>
    </border>
    <border>
      <left style="double">
        <color indexed="64"/>
      </left>
      <right/>
      <top/>
      <bottom style="dotted">
        <color indexed="64"/>
      </bottom>
      <diagonal/>
    </border>
    <border>
      <left style="double">
        <color indexed="64"/>
      </left>
      <right style="double">
        <color indexed="64"/>
      </right>
      <top style="dotted">
        <color indexed="64"/>
      </top>
      <bottom/>
      <diagonal/>
    </border>
    <border>
      <left style="double">
        <color indexed="64"/>
      </left>
      <right style="double">
        <color indexed="64"/>
      </right>
      <top style="thin">
        <color indexed="64"/>
      </top>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style="double">
        <color indexed="64"/>
      </right>
      <top/>
      <bottom style="double">
        <color indexed="64"/>
      </bottom>
      <diagonal/>
    </border>
  </borders>
  <cellStyleXfs count="1">
    <xf numFmtId="0" fontId="0" fillId="0" borderId="0"/>
  </cellStyleXfs>
  <cellXfs count="520">
    <xf numFmtId="0" fontId="0" fillId="0" borderId="0" xfId="0"/>
    <xf numFmtId="0" fontId="3" fillId="0" borderId="0" xfId="0" applyFont="1"/>
    <xf numFmtId="0" fontId="4" fillId="0" borderId="0" xfId="0" applyFont="1"/>
    <xf numFmtId="0" fontId="0" fillId="0" borderId="1" xfId="0" applyBorder="1"/>
    <xf numFmtId="0" fontId="0" fillId="0" borderId="2" xfId="0" applyBorder="1"/>
    <xf numFmtId="0" fontId="0" fillId="0" borderId="3" xfId="0" applyBorder="1"/>
    <xf numFmtId="0" fontId="0" fillId="0" borderId="3" xfId="0" applyBorder="1" applyAlignment="1">
      <alignment horizontal="right"/>
    </xf>
    <xf numFmtId="0" fontId="0" fillId="0" borderId="2" xfId="0" applyBorder="1" applyAlignment="1">
      <alignment horizontal="right"/>
    </xf>
    <xf numFmtId="0" fontId="0" fillId="0" borderId="4" xfId="0" applyBorder="1"/>
    <xf numFmtId="0" fontId="3" fillId="0" borderId="3" xfId="0" applyFont="1" applyBorder="1"/>
    <xf numFmtId="0" fontId="0" fillId="0" borderId="5" xfId="0" applyBorder="1" applyAlignment="1">
      <alignment horizontal="right"/>
    </xf>
    <xf numFmtId="9" fontId="3" fillId="0" borderId="6" xfId="0" applyNumberFormat="1" applyFont="1" applyBorder="1" applyAlignment="1">
      <alignment horizontal="center"/>
    </xf>
    <xf numFmtId="9" fontId="4" fillId="0" borderId="7" xfId="0" applyNumberFormat="1" applyFont="1" applyBorder="1" applyAlignment="1">
      <alignment horizontal="center"/>
    </xf>
    <xf numFmtId="9" fontId="4" fillId="0" borderId="8" xfId="0" applyNumberFormat="1" applyFont="1" applyBorder="1" applyAlignment="1">
      <alignment horizontal="center"/>
    </xf>
    <xf numFmtId="9" fontId="3" fillId="0" borderId="9" xfId="0" applyNumberFormat="1" applyFont="1" applyBorder="1" applyAlignment="1">
      <alignment horizontal="center"/>
    </xf>
    <xf numFmtId="9" fontId="3" fillId="0" borderId="10" xfId="0" applyNumberFormat="1" applyFont="1" applyBorder="1" applyAlignment="1">
      <alignment horizontal="center"/>
    </xf>
    <xf numFmtId="9" fontId="4" fillId="0" borderId="11" xfId="0" applyNumberFormat="1" applyFont="1" applyBorder="1" applyAlignment="1">
      <alignment horizontal="center"/>
    </xf>
    <xf numFmtId="9" fontId="4" fillId="0" borderId="12" xfId="0" applyNumberFormat="1" applyFont="1" applyBorder="1" applyAlignment="1">
      <alignment horizontal="center"/>
    </xf>
    <xf numFmtId="9" fontId="4" fillId="0" borderId="13" xfId="0" applyNumberFormat="1" applyFont="1" applyBorder="1" applyAlignment="1">
      <alignment horizontal="center"/>
    </xf>
    <xf numFmtId="9" fontId="4" fillId="0" borderId="14" xfId="0" applyNumberFormat="1" applyFont="1" applyBorder="1" applyAlignment="1">
      <alignment horizontal="center"/>
    </xf>
    <xf numFmtId="165" fontId="0" fillId="0" borderId="15" xfId="0" applyNumberFormat="1" applyBorder="1" applyAlignment="1">
      <alignment horizontal="center"/>
    </xf>
    <xf numFmtId="165" fontId="0" fillId="0" borderId="16" xfId="0" applyNumberFormat="1" applyBorder="1" applyAlignment="1">
      <alignment horizontal="center"/>
    </xf>
    <xf numFmtId="165" fontId="0" fillId="0" borderId="11" xfId="0" applyNumberFormat="1" applyBorder="1" applyAlignment="1">
      <alignment horizontal="center"/>
    </xf>
    <xf numFmtId="165" fontId="0" fillId="0" borderId="12" xfId="0" applyNumberFormat="1" applyBorder="1" applyAlignment="1">
      <alignment horizontal="center"/>
    </xf>
    <xf numFmtId="0" fontId="5" fillId="0" borderId="3" xfId="0" applyFont="1" applyBorder="1" applyAlignment="1">
      <alignment vertical="center"/>
    </xf>
    <xf numFmtId="2" fontId="0" fillId="0" borderId="11" xfId="0" applyNumberFormat="1" applyBorder="1" applyAlignment="1">
      <alignment horizontal="center"/>
    </xf>
    <xf numFmtId="2" fontId="0" fillId="0" borderId="15" xfId="0" applyNumberFormat="1" applyBorder="1" applyAlignment="1">
      <alignment horizontal="center"/>
    </xf>
    <xf numFmtId="164" fontId="0" fillId="0" borderId="12" xfId="0" applyNumberFormat="1" applyBorder="1" applyAlignment="1">
      <alignment horizontal="center"/>
    </xf>
    <xf numFmtId="165" fontId="0" fillId="0" borderId="17" xfId="0" applyNumberFormat="1" applyBorder="1" applyAlignment="1">
      <alignment horizontal="center"/>
    </xf>
    <xf numFmtId="165" fontId="0" fillId="0" borderId="7" xfId="0" applyNumberFormat="1" applyBorder="1" applyAlignment="1">
      <alignment horizontal="center"/>
    </xf>
    <xf numFmtId="164" fontId="0" fillId="0" borderId="7" xfId="0" applyNumberFormat="1" applyBorder="1" applyAlignment="1">
      <alignment horizontal="center"/>
    </xf>
    <xf numFmtId="2" fontId="0" fillId="0" borderId="17" xfId="0" applyNumberFormat="1" applyBorder="1" applyAlignment="1">
      <alignment horizontal="center"/>
    </xf>
    <xf numFmtId="2" fontId="0" fillId="0" borderId="7" xfId="0" applyNumberFormat="1" applyBorder="1" applyAlignment="1">
      <alignment horizontal="center"/>
    </xf>
    <xf numFmtId="0" fontId="1" fillId="0" borderId="3" xfId="0" applyFont="1" applyBorder="1" applyAlignment="1">
      <alignment horizontal="right"/>
    </xf>
    <xf numFmtId="0" fontId="1" fillId="0" borderId="5" xfId="0" applyFont="1" applyBorder="1" applyAlignment="1">
      <alignment horizontal="right"/>
    </xf>
    <xf numFmtId="4" fontId="0" fillId="0" borderId="12" xfId="0" applyNumberFormat="1" applyBorder="1" applyAlignment="1">
      <alignment horizontal="center"/>
    </xf>
    <xf numFmtId="4" fontId="0" fillId="0" borderId="11" xfId="0" applyNumberFormat="1" applyBorder="1" applyAlignment="1">
      <alignment horizontal="center"/>
    </xf>
    <xf numFmtId="4" fontId="4" fillId="0" borderId="7" xfId="0" applyNumberFormat="1" applyFont="1" applyBorder="1" applyAlignment="1">
      <alignment horizontal="center"/>
    </xf>
    <xf numFmtId="4" fontId="4" fillId="0" borderId="11" xfId="0" applyNumberFormat="1" applyFont="1" applyBorder="1" applyAlignment="1">
      <alignment horizontal="center"/>
    </xf>
    <xf numFmtId="4" fontId="4" fillId="0" borderId="3" xfId="0" applyNumberFormat="1" applyFont="1" applyBorder="1"/>
    <xf numFmtId="4" fontId="4" fillId="0" borderId="12" xfId="0" applyNumberFormat="1" applyFont="1" applyBorder="1" applyAlignment="1">
      <alignment horizontal="center"/>
    </xf>
    <xf numFmtId="164" fontId="4" fillId="0" borderId="3" xfId="0" applyNumberFormat="1" applyFont="1" applyBorder="1"/>
    <xf numFmtId="164" fontId="4" fillId="0" borderId="2" xfId="0" applyNumberFormat="1" applyFont="1" applyBorder="1"/>
    <xf numFmtId="4" fontId="0" fillId="0" borderId="7" xfId="0" applyNumberFormat="1" applyBorder="1" applyAlignment="1">
      <alignment horizontal="center"/>
    </xf>
    <xf numFmtId="164" fontId="0" fillId="0" borderId="11" xfId="0" applyNumberFormat="1" applyBorder="1" applyAlignment="1">
      <alignment horizontal="center"/>
    </xf>
    <xf numFmtId="2" fontId="0" fillId="0" borderId="12" xfId="0" applyNumberFormat="1" applyBorder="1" applyAlignment="1">
      <alignment horizontal="center"/>
    </xf>
    <xf numFmtId="0" fontId="3" fillId="0" borderId="18" xfId="0" applyFont="1" applyBorder="1" applyAlignment="1">
      <alignment horizontal="left"/>
    </xf>
    <xf numFmtId="165" fontId="4" fillId="0" borderId="7" xfId="0" applyNumberFormat="1" applyFont="1" applyBorder="1" applyAlignment="1">
      <alignment horizontal="center"/>
    </xf>
    <xf numFmtId="165" fontId="4" fillId="0" borderId="11" xfId="0" applyNumberFormat="1" applyFont="1" applyBorder="1" applyAlignment="1">
      <alignment horizontal="center"/>
    </xf>
    <xf numFmtId="165" fontId="4" fillId="0" borderId="12" xfId="0" applyNumberFormat="1" applyFont="1" applyBorder="1" applyAlignment="1">
      <alignment horizontal="center"/>
    </xf>
    <xf numFmtId="2" fontId="4" fillId="0" borderId="17" xfId="0" applyNumberFormat="1" applyFont="1" applyBorder="1" applyAlignment="1">
      <alignment horizontal="center"/>
    </xf>
    <xf numFmtId="2" fontId="4" fillId="0" borderId="15" xfId="0" applyNumberFormat="1" applyFont="1" applyBorder="1" applyAlignment="1">
      <alignment horizontal="center"/>
    </xf>
    <xf numFmtId="2" fontId="4" fillId="0" borderId="16" xfId="0" applyNumberFormat="1" applyFont="1" applyBorder="1" applyAlignment="1">
      <alignment horizontal="center"/>
    </xf>
    <xf numFmtId="2" fontId="0" fillId="0" borderId="16" xfId="0" applyNumberFormat="1" applyBorder="1" applyAlignment="1">
      <alignment horizontal="center"/>
    </xf>
    <xf numFmtId="2" fontId="4" fillId="0" borderId="7" xfId="0" applyNumberFormat="1" applyFont="1" applyBorder="1" applyAlignment="1">
      <alignment horizontal="center"/>
    </xf>
    <xf numFmtId="2" fontId="4" fillId="0" borderId="11" xfId="0" applyNumberFormat="1" applyFont="1" applyBorder="1" applyAlignment="1">
      <alignment horizontal="center"/>
    </xf>
    <xf numFmtId="2" fontId="4" fillId="0" borderId="12" xfId="0" applyNumberFormat="1" applyFont="1" applyBorder="1" applyAlignment="1">
      <alignment horizontal="center"/>
    </xf>
    <xf numFmtId="0" fontId="3" fillId="0" borderId="3" xfId="0" applyFont="1" applyBorder="1" applyAlignment="1">
      <alignment horizontal="left" vertical="center"/>
    </xf>
    <xf numFmtId="3" fontId="4" fillId="0" borderId="3" xfId="0" applyNumberFormat="1" applyFont="1" applyBorder="1"/>
    <xf numFmtId="0" fontId="3" fillId="0" borderId="19" xfId="0" applyFont="1" applyBorder="1"/>
    <xf numFmtId="3" fontId="3" fillId="0" borderId="20" xfId="0" applyNumberFormat="1" applyFont="1" applyBorder="1" applyAlignment="1">
      <alignment horizontal="center"/>
    </xf>
    <xf numFmtId="1" fontId="3" fillId="0" borderId="20" xfId="0" applyNumberFormat="1" applyFont="1" applyBorder="1" applyAlignment="1">
      <alignment horizontal="center"/>
    </xf>
    <xf numFmtId="3" fontId="3" fillId="0" borderId="21" xfId="0" applyNumberFormat="1" applyFont="1" applyBorder="1" applyAlignment="1">
      <alignment horizontal="center"/>
    </xf>
    <xf numFmtId="3" fontId="3" fillId="0" borderId="22" xfId="0" applyNumberFormat="1" applyFont="1" applyBorder="1" applyAlignment="1">
      <alignment horizontal="center"/>
    </xf>
    <xf numFmtId="3" fontId="3" fillId="0" borderId="23" xfId="0" applyNumberFormat="1" applyFont="1" applyBorder="1" applyAlignment="1">
      <alignment horizontal="center"/>
    </xf>
    <xf numFmtId="165" fontId="4" fillId="0" borderId="24" xfId="0" applyNumberFormat="1" applyFont="1" applyBorder="1" applyAlignment="1">
      <alignment horizontal="center"/>
    </xf>
    <xf numFmtId="165" fontId="5" fillId="0" borderId="3" xfId="0" applyNumberFormat="1" applyFont="1" applyBorder="1" applyAlignment="1">
      <alignment vertical="center"/>
    </xf>
    <xf numFmtId="165" fontId="3" fillId="0" borderId="20" xfId="0" applyNumberFormat="1" applyFont="1" applyBorder="1" applyAlignment="1">
      <alignment horizontal="center"/>
    </xf>
    <xf numFmtId="165" fontId="3" fillId="0" borderId="22" xfId="0" applyNumberFormat="1" applyFont="1" applyBorder="1" applyAlignment="1">
      <alignment horizontal="center"/>
    </xf>
    <xf numFmtId="165" fontId="3" fillId="0" borderId="23" xfId="0" applyNumberFormat="1" applyFont="1" applyBorder="1" applyAlignment="1">
      <alignment horizontal="center"/>
    </xf>
    <xf numFmtId="165" fontId="4" fillId="0" borderId="3" xfId="0" applyNumberFormat="1" applyFont="1" applyBorder="1"/>
    <xf numFmtId="9" fontId="4" fillId="0" borderId="25" xfId="0" applyNumberFormat="1" applyFont="1" applyBorder="1" applyAlignment="1">
      <alignment horizontal="center"/>
    </xf>
    <xf numFmtId="9" fontId="4" fillId="0" borderId="26" xfId="0" applyNumberFormat="1" applyFont="1" applyBorder="1" applyAlignment="1">
      <alignment horizontal="center"/>
    </xf>
    <xf numFmtId="9" fontId="4" fillId="0" borderId="27" xfId="0" applyNumberFormat="1" applyFont="1" applyBorder="1" applyAlignment="1">
      <alignment horizontal="center"/>
    </xf>
    <xf numFmtId="9" fontId="3" fillId="0" borderId="28" xfId="0" applyNumberFormat="1" applyFont="1" applyBorder="1" applyAlignment="1">
      <alignment horizontal="center"/>
    </xf>
    <xf numFmtId="9" fontId="3" fillId="0" borderId="29" xfId="0" applyNumberFormat="1" applyFont="1" applyBorder="1" applyAlignment="1">
      <alignment horizontal="center"/>
    </xf>
    <xf numFmtId="9" fontId="3" fillId="0" borderId="30" xfId="0" applyNumberFormat="1" applyFont="1" applyBorder="1" applyAlignment="1">
      <alignment horizontal="center"/>
    </xf>
    <xf numFmtId="0" fontId="3" fillId="0" borderId="31" xfId="0" applyFont="1" applyBorder="1"/>
    <xf numFmtId="9" fontId="4" fillId="0" borderId="21" xfId="0" applyNumberFormat="1" applyFont="1" applyBorder="1" applyAlignment="1">
      <alignment horizontal="center"/>
    </xf>
    <xf numFmtId="9" fontId="4" fillId="0" borderId="22" xfId="0" applyNumberFormat="1" applyFont="1" applyBorder="1" applyAlignment="1">
      <alignment horizontal="center"/>
    </xf>
    <xf numFmtId="9" fontId="4" fillId="0" borderId="23" xfId="0" applyNumberFormat="1" applyFont="1" applyBorder="1" applyAlignment="1">
      <alignment horizontal="center"/>
    </xf>
    <xf numFmtId="165" fontId="3" fillId="0" borderId="21" xfId="0" applyNumberFormat="1" applyFont="1" applyBorder="1" applyAlignment="1">
      <alignment horizontal="center"/>
    </xf>
    <xf numFmtId="164" fontId="3" fillId="0" borderId="21" xfId="0" applyNumberFormat="1" applyFont="1" applyBorder="1" applyAlignment="1">
      <alignment horizontal="center"/>
    </xf>
    <xf numFmtId="164" fontId="3" fillId="0" borderId="22" xfId="0" applyNumberFormat="1" applyFont="1" applyBorder="1" applyAlignment="1">
      <alignment horizontal="center"/>
    </xf>
    <xf numFmtId="164" fontId="3" fillId="0" borderId="23" xfId="0" applyNumberFormat="1" applyFont="1" applyBorder="1" applyAlignment="1">
      <alignment horizontal="center"/>
    </xf>
    <xf numFmtId="165" fontId="3" fillId="0" borderId="32" xfId="0" applyNumberFormat="1" applyFont="1" applyBorder="1" applyAlignment="1">
      <alignment horizontal="center"/>
    </xf>
    <xf numFmtId="165" fontId="3" fillId="0" borderId="29" xfId="0" applyNumberFormat="1" applyFont="1" applyBorder="1" applyAlignment="1">
      <alignment horizontal="center"/>
    </xf>
    <xf numFmtId="165" fontId="3" fillId="0" borderId="30" xfId="0" applyNumberFormat="1" applyFont="1" applyBorder="1" applyAlignment="1">
      <alignment horizontal="center"/>
    </xf>
    <xf numFmtId="3" fontId="3" fillId="0" borderId="32" xfId="0" applyNumberFormat="1" applyFont="1" applyBorder="1" applyAlignment="1">
      <alignment horizontal="center"/>
    </xf>
    <xf numFmtId="3" fontId="3" fillId="0" borderId="28" xfId="0" applyNumberFormat="1" applyFont="1" applyBorder="1" applyAlignment="1">
      <alignment horizontal="center"/>
    </xf>
    <xf numFmtId="165" fontId="3" fillId="0" borderId="28" xfId="0" applyNumberFormat="1" applyFont="1" applyBorder="1" applyAlignment="1">
      <alignment horizontal="center"/>
    </xf>
    <xf numFmtId="0" fontId="3" fillId="0" borderId="5" xfId="0" applyFont="1" applyBorder="1" applyAlignment="1">
      <alignment horizontal="left" vertical="center"/>
    </xf>
    <xf numFmtId="0" fontId="3" fillId="0" borderId="33" xfId="0" applyFont="1" applyBorder="1" applyAlignment="1">
      <alignment horizontal="left" vertical="center"/>
    </xf>
    <xf numFmtId="0" fontId="3" fillId="0" borderId="34" xfId="0" applyFont="1" applyBorder="1" applyAlignment="1">
      <alignment horizontal="left" vertical="center"/>
    </xf>
    <xf numFmtId="0" fontId="3" fillId="0" borderId="35" xfId="0" applyFont="1" applyBorder="1" applyAlignment="1">
      <alignment vertical="center"/>
    </xf>
    <xf numFmtId="3" fontId="3" fillId="0" borderId="36" xfId="0" applyNumberFormat="1" applyFont="1" applyBorder="1" applyAlignment="1">
      <alignment horizontal="center" vertical="center"/>
    </xf>
    <xf numFmtId="3" fontId="3" fillId="0" borderId="37" xfId="0" applyNumberFormat="1" applyFont="1" applyBorder="1" applyAlignment="1">
      <alignment horizontal="center" vertical="center"/>
    </xf>
    <xf numFmtId="4" fontId="4" fillId="0" borderId="5" xfId="0" applyNumberFormat="1" applyFont="1" applyBorder="1"/>
    <xf numFmtId="164" fontId="3" fillId="0" borderId="28" xfId="0" applyNumberFormat="1" applyFont="1" applyBorder="1" applyAlignment="1">
      <alignment horizontal="center"/>
    </xf>
    <xf numFmtId="164" fontId="3" fillId="0" borderId="32" xfId="0" applyNumberFormat="1" applyFont="1" applyBorder="1" applyAlignment="1">
      <alignment horizontal="center"/>
    </xf>
    <xf numFmtId="164" fontId="3" fillId="0" borderId="29" xfId="0" applyNumberFormat="1" applyFont="1" applyBorder="1" applyAlignment="1">
      <alignment horizontal="center"/>
    </xf>
    <xf numFmtId="164" fontId="3" fillId="0" borderId="30" xfId="0" applyNumberFormat="1" applyFont="1" applyBorder="1" applyAlignment="1">
      <alignment horizontal="center"/>
    </xf>
    <xf numFmtId="4" fontId="4" fillId="0" borderId="3" xfId="0" applyNumberFormat="1" applyFont="1" applyBorder="1" applyAlignment="1">
      <alignment vertical="center"/>
    </xf>
    <xf numFmtId="0" fontId="3" fillId="0" borderId="31" xfId="0" applyFont="1" applyBorder="1" applyAlignment="1">
      <alignment horizontal="left"/>
    </xf>
    <xf numFmtId="165" fontId="3" fillId="0" borderId="36" xfId="0" applyNumberFormat="1" applyFont="1" applyBorder="1" applyAlignment="1">
      <alignment horizontal="center" vertical="center"/>
    </xf>
    <xf numFmtId="165" fontId="3" fillId="0" borderId="37" xfId="0" applyNumberFormat="1" applyFont="1" applyBorder="1" applyAlignment="1">
      <alignment horizontal="center" vertical="center"/>
    </xf>
    <xf numFmtId="165" fontId="3" fillId="0" borderId="38" xfId="0" applyNumberFormat="1" applyFont="1" applyBorder="1" applyAlignment="1">
      <alignment horizontal="center" vertical="center"/>
    </xf>
    <xf numFmtId="165" fontId="3" fillId="0" borderId="39" xfId="0" applyNumberFormat="1" applyFont="1" applyBorder="1" applyAlignment="1">
      <alignment horizontal="center" vertical="center"/>
    </xf>
    <xf numFmtId="164" fontId="3" fillId="0" borderId="36" xfId="0" applyNumberFormat="1" applyFont="1" applyBorder="1" applyAlignment="1">
      <alignment horizontal="center" vertical="center"/>
    </xf>
    <xf numFmtId="164" fontId="3" fillId="0" borderId="37" xfId="0" applyNumberFormat="1" applyFont="1" applyBorder="1" applyAlignment="1">
      <alignment horizontal="center" vertical="center"/>
    </xf>
    <xf numFmtId="4" fontId="3" fillId="0" borderId="36" xfId="0" applyNumberFormat="1" applyFont="1" applyBorder="1" applyAlignment="1">
      <alignment horizontal="center" vertical="center"/>
    </xf>
    <xf numFmtId="4" fontId="3" fillId="0" borderId="37" xfId="0" applyNumberFormat="1" applyFont="1" applyBorder="1" applyAlignment="1">
      <alignment horizontal="center" vertical="center"/>
    </xf>
    <xf numFmtId="4" fontId="3" fillId="0" borderId="38" xfId="0" applyNumberFormat="1" applyFont="1" applyBorder="1" applyAlignment="1">
      <alignment horizontal="center" vertical="center"/>
    </xf>
    <xf numFmtId="4" fontId="3" fillId="0" borderId="39" xfId="0" applyNumberFormat="1" applyFont="1" applyBorder="1" applyAlignment="1">
      <alignment horizontal="center" vertical="center"/>
    </xf>
    <xf numFmtId="4" fontId="3" fillId="0" borderId="40" xfId="0" applyNumberFormat="1" applyFont="1" applyBorder="1" applyAlignment="1">
      <alignment horizontal="center"/>
    </xf>
    <xf numFmtId="4" fontId="3" fillId="0" borderId="32" xfId="0" applyNumberFormat="1" applyFont="1" applyBorder="1" applyAlignment="1">
      <alignment horizontal="center"/>
    </xf>
    <xf numFmtId="4" fontId="3" fillId="0" borderId="29" xfId="0" applyNumberFormat="1" applyFont="1" applyBorder="1" applyAlignment="1">
      <alignment horizontal="center"/>
    </xf>
    <xf numFmtId="4" fontId="3" fillId="0" borderId="30" xfId="0" applyNumberFormat="1" applyFont="1" applyBorder="1" applyAlignment="1">
      <alignment horizontal="center"/>
    </xf>
    <xf numFmtId="4" fontId="4" fillId="0" borderId="17" xfId="0" applyNumberFormat="1" applyFont="1" applyBorder="1" applyAlignment="1">
      <alignment horizontal="center"/>
    </xf>
    <xf numFmtId="4" fontId="4" fillId="0" borderId="15" xfId="0" applyNumberFormat="1" applyFont="1" applyBorder="1" applyAlignment="1">
      <alignment horizontal="center"/>
    </xf>
    <xf numFmtId="4" fontId="4" fillId="0" borderId="16" xfId="0" applyNumberFormat="1" applyFont="1" applyBorder="1" applyAlignment="1">
      <alignment horizontal="center"/>
    </xf>
    <xf numFmtId="4" fontId="3" fillId="0" borderId="28" xfId="0" applyNumberFormat="1" applyFont="1" applyBorder="1" applyAlignment="1">
      <alignment horizontal="center"/>
    </xf>
    <xf numFmtId="4" fontId="3" fillId="0" borderId="41" xfId="0" applyNumberFormat="1" applyFont="1" applyBorder="1" applyAlignment="1">
      <alignment horizontal="center" vertical="center"/>
    </xf>
    <xf numFmtId="4" fontId="3" fillId="0" borderId="42" xfId="0" applyNumberFormat="1" applyFont="1" applyBorder="1" applyAlignment="1">
      <alignment horizontal="center" vertical="center"/>
    </xf>
    <xf numFmtId="4" fontId="3" fillId="0" borderId="43" xfId="0" applyNumberFormat="1" applyFont="1" applyBorder="1" applyAlignment="1">
      <alignment horizontal="center" vertical="center"/>
    </xf>
    <xf numFmtId="4" fontId="3" fillId="0" borderId="44" xfId="0" applyNumberFormat="1" applyFont="1" applyBorder="1" applyAlignment="1">
      <alignment horizontal="center" vertical="center"/>
    </xf>
    <xf numFmtId="4" fontId="3" fillId="0" borderId="45" xfId="0" applyNumberFormat="1" applyFont="1" applyBorder="1" applyAlignment="1">
      <alignment horizontal="center" vertical="center"/>
    </xf>
    <xf numFmtId="4" fontId="3" fillId="0" borderId="46" xfId="0" applyNumberFormat="1" applyFont="1" applyBorder="1" applyAlignment="1">
      <alignment horizontal="center" vertical="center"/>
    </xf>
    <xf numFmtId="4" fontId="3" fillId="0" borderId="47" xfId="0" applyNumberFormat="1" applyFont="1" applyBorder="1" applyAlignment="1">
      <alignment horizontal="center" vertical="center"/>
    </xf>
    <xf numFmtId="4" fontId="4" fillId="0" borderId="2" xfId="0" applyNumberFormat="1" applyFont="1" applyBorder="1" applyAlignment="1">
      <alignment vertical="center"/>
    </xf>
    <xf numFmtId="0" fontId="3" fillId="0" borderId="18" xfId="0" applyFont="1" applyBorder="1" applyAlignment="1">
      <alignment horizontal="left" vertical="center"/>
    </xf>
    <xf numFmtId="4" fontId="3" fillId="0" borderId="48" xfId="0" applyNumberFormat="1" applyFont="1" applyBorder="1" applyAlignment="1">
      <alignment horizontal="center"/>
    </xf>
    <xf numFmtId="4" fontId="3" fillId="0" borderId="49" xfId="0" applyNumberFormat="1" applyFont="1" applyBorder="1" applyAlignment="1">
      <alignment horizontal="center"/>
    </xf>
    <xf numFmtId="2" fontId="3" fillId="0" borderId="28" xfId="0" applyNumberFormat="1" applyFont="1" applyBorder="1" applyAlignment="1">
      <alignment horizontal="center"/>
    </xf>
    <xf numFmtId="2" fontId="3" fillId="0" borderId="29" xfId="0" applyNumberFormat="1" applyFont="1" applyBorder="1" applyAlignment="1">
      <alignment horizontal="center"/>
    </xf>
    <xf numFmtId="2" fontId="3" fillId="0" borderId="30" xfId="0" applyNumberFormat="1" applyFont="1" applyBorder="1" applyAlignment="1">
      <alignment horizontal="center"/>
    </xf>
    <xf numFmtId="2" fontId="4" fillId="0" borderId="3" xfId="0" applyNumberFormat="1" applyFont="1" applyBorder="1"/>
    <xf numFmtId="2" fontId="3" fillId="0" borderId="21" xfId="0" applyNumberFormat="1" applyFont="1" applyBorder="1" applyAlignment="1">
      <alignment horizontal="center"/>
    </xf>
    <xf numFmtId="2" fontId="3" fillId="0" borderId="22" xfId="0" applyNumberFormat="1" applyFont="1" applyBorder="1" applyAlignment="1">
      <alignment horizontal="center"/>
    </xf>
    <xf numFmtId="2" fontId="3" fillId="0" borderId="23" xfId="0" applyNumberFormat="1" applyFont="1" applyBorder="1" applyAlignment="1">
      <alignment horizontal="center"/>
    </xf>
    <xf numFmtId="2" fontId="3" fillId="0" borderId="41" xfId="0" applyNumberFormat="1" applyFont="1" applyBorder="1" applyAlignment="1">
      <alignment horizontal="center" vertical="center"/>
    </xf>
    <xf numFmtId="2" fontId="3" fillId="0" borderId="43" xfId="0" applyNumberFormat="1" applyFont="1" applyBorder="1" applyAlignment="1">
      <alignment horizontal="center" vertical="center"/>
    </xf>
    <xf numFmtId="2" fontId="3" fillId="0" borderId="44" xfId="0" applyNumberFormat="1" applyFont="1" applyBorder="1" applyAlignment="1">
      <alignment horizontal="center" vertical="center"/>
    </xf>
    <xf numFmtId="2" fontId="3" fillId="0" borderId="45" xfId="0" applyNumberFormat="1" applyFont="1" applyBorder="1" applyAlignment="1">
      <alignment horizontal="center" vertical="center"/>
    </xf>
    <xf numFmtId="2" fontId="3" fillId="0" borderId="46" xfId="0" applyNumberFormat="1" applyFont="1" applyBorder="1" applyAlignment="1">
      <alignment horizontal="center" vertical="center"/>
    </xf>
    <xf numFmtId="2" fontId="3" fillId="0" borderId="47" xfId="0" applyNumberFormat="1" applyFont="1" applyBorder="1" applyAlignment="1">
      <alignment horizontal="center" vertical="center"/>
    </xf>
    <xf numFmtId="4" fontId="3" fillId="0" borderId="50" xfId="0" applyNumberFormat="1" applyFont="1" applyBorder="1" applyAlignment="1">
      <alignment horizontal="center" vertical="center"/>
    </xf>
    <xf numFmtId="4" fontId="3" fillId="0" borderId="51" xfId="0" applyNumberFormat="1" applyFont="1" applyBorder="1" applyAlignment="1">
      <alignment horizontal="center" vertical="center"/>
    </xf>
    <xf numFmtId="4" fontId="3" fillId="0" borderId="52" xfId="0" applyNumberFormat="1" applyFont="1" applyBorder="1" applyAlignment="1">
      <alignment horizontal="center" vertical="center"/>
    </xf>
    <xf numFmtId="4" fontId="3" fillId="0" borderId="15" xfId="0" applyNumberFormat="1" applyFont="1" applyBorder="1" applyAlignment="1">
      <alignment horizontal="center" vertical="center"/>
    </xf>
    <xf numFmtId="4" fontId="3" fillId="0" borderId="16" xfId="0" applyNumberFormat="1" applyFont="1" applyBorder="1" applyAlignment="1">
      <alignment horizontal="center" vertical="center"/>
    </xf>
    <xf numFmtId="2" fontId="3" fillId="0" borderId="32" xfId="0" applyNumberFormat="1" applyFont="1" applyBorder="1" applyAlignment="1">
      <alignment horizontal="center"/>
    </xf>
    <xf numFmtId="2" fontId="3" fillId="0" borderId="6" xfId="0" applyNumberFormat="1" applyFont="1" applyBorder="1" applyAlignment="1">
      <alignment horizontal="center" vertical="center"/>
    </xf>
    <xf numFmtId="2" fontId="3" fillId="0" borderId="53" xfId="0" applyNumberFormat="1" applyFont="1" applyBorder="1" applyAlignment="1">
      <alignment horizontal="center" vertical="center"/>
    </xf>
    <xf numFmtId="2" fontId="3" fillId="0" borderId="42" xfId="0" applyNumberFormat="1" applyFont="1" applyBorder="1" applyAlignment="1">
      <alignment horizontal="center" vertical="center"/>
    </xf>
    <xf numFmtId="2" fontId="3" fillId="0" borderId="50" xfId="0" applyNumberFormat="1" applyFont="1" applyBorder="1" applyAlignment="1">
      <alignment horizontal="center" vertical="center"/>
    </xf>
    <xf numFmtId="2" fontId="3" fillId="0" borderId="51" xfId="0" applyNumberFormat="1" applyFont="1" applyBorder="1" applyAlignment="1">
      <alignment horizontal="center" vertical="center"/>
    </xf>
    <xf numFmtId="2" fontId="3" fillId="0" borderId="52" xfId="0" applyNumberFormat="1" applyFont="1" applyBorder="1" applyAlignment="1">
      <alignment horizontal="center" vertical="center"/>
    </xf>
    <xf numFmtId="2" fontId="3" fillId="0" borderId="15" xfId="0" applyNumberFormat="1" applyFont="1" applyBorder="1" applyAlignment="1">
      <alignment horizontal="center" vertical="center"/>
    </xf>
    <xf numFmtId="2" fontId="3" fillId="0" borderId="16" xfId="0" applyNumberFormat="1" applyFont="1" applyBorder="1" applyAlignment="1">
      <alignment horizontal="center" vertical="center"/>
    </xf>
    <xf numFmtId="0" fontId="9" fillId="0" borderId="0" xfId="0" applyFont="1"/>
    <xf numFmtId="4" fontId="3" fillId="0" borderId="17" xfId="0" applyNumberFormat="1" applyFont="1" applyBorder="1" applyAlignment="1">
      <alignment horizontal="center" vertical="center"/>
    </xf>
    <xf numFmtId="164" fontId="5" fillId="0" borderId="3" xfId="0" applyNumberFormat="1" applyFont="1" applyBorder="1" applyAlignment="1">
      <alignment vertical="center"/>
    </xf>
    <xf numFmtId="165" fontId="0" fillId="0" borderId="0" xfId="0" applyNumberFormat="1"/>
    <xf numFmtId="0" fontId="3" fillId="0" borderId="33" xfId="0" applyFont="1" applyBorder="1" applyAlignment="1">
      <alignment horizontal="left"/>
    </xf>
    <xf numFmtId="4" fontId="0" fillId="0" borderId="0" xfId="0" applyNumberFormat="1"/>
    <xf numFmtId="2" fontId="3" fillId="0" borderId="20" xfId="0" applyNumberFormat="1" applyFont="1" applyBorder="1" applyAlignment="1">
      <alignment horizontal="center"/>
    </xf>
    <xf numFmtId="2" fontId="5" fillId="0" borderId="3" xfId="0" applyNumberFormat="1" applyFont="1" applyBorder="1" applyAlignment="1">
      <alignment vertical="center"/>
    </xf>
    <xf numFmtId="2" fontId="4" fillId="0" borderId="24" xfId="0" applyNumberFormat="1" applyFont="1" applyBorder="1" applyAlignment="1">
      <alignment horizontal="center"/>
    </xf>
    <xf numFmtId="0" fontId="3" fillId="0" borderId="54" xfId="0" applyFont="1" applyBorder="1" applyAlignment="1">
      <alignment horizontal="left" vertical="center"/>
    </xf>
    <xf numFmtId="2" fontId="4" fillId="0" borderId="8" xfId="0" applyNumberFormat="1" applyFont="1" applyBorder="1" applyAlignment="1">
      <alignment horizontal="center"/>
    </xf>
    <xf numFmtId="2" fontId="4" fillId="0" borderId="13" xfId="0" applyNumberFormat="1" applyFont="1" applyBorder="1" applyAlignment="1">
      <alignment horizontal="center"/>
    </xf>
    <xf numFmtId="2" fontId="4" fillId="0" borderId="14" xfId="0" applyNumberFormat="1" applyFont="1" applyBorder="1" applyAlignment="1">
      <alignment horizontal="center"/>
    </xf>
    <xf numFmtId="2" fontId="4" fillId="0" borderId="3" xfId="0" applyNumberFormat="1" applyFont="1" applyBorder="1" applyAlignment="1">
      <alignment vertical="center"/>
    </xf>
    <xf numFmtId="2" fontId="3" fillId="0" borderId="2" xfId="0" applyNumberFormat="1" applyFont="1" applyBorder="1" applyAlignment="1">
      <alignment vertical="center"/>
    </xf>
    <xf numFmtId="2" fontId="3" fillId="0" borderId="36" xfId="0" applyNumberFormat="1" applyFont="1" applyBorder="1" applyAlignment="1">
      <alignment horizontal="center" vertical="center"/>
    </xf>
    <xf numFmtId="2" fontId="3" fillId="0" borderId="37" xfId="0" applyNumberFormat="1" applyFont="1" applyBorder="1" applyAlignment="1">
      <alignment horizontal="center" vertical="center"/>
    </xf>
    <xf numFmtId="2" fontId="3" fillId="0" borderId="38" xfId="0" applyNumberFormat="1" applyFont="1" applyBorder="1" applyAlignment="1">
      <alignment horizontal="center" vertical="center"/>
    </xf>
    <xf numFmtId="2" fontId="3" fillId="0" borderId="39" xfId="0" applyNumberFormat="1" applyFont="1" applyBorder="1" applyAlignment="1">
      <alignment horizontal="center" vertical="center"/>
    </xf>
    <xf numFmtId="2" fontId="4" fillId="0" borderId="2" xfId="0" applyNumberFormat="1" applyFont="1" applyBorder="1"/>
    <xf numFmtId="4" fontId="3" fillId="0" borderId="7" xfId="0" applyNumberFormat="1" applyFont="1" applyBorder="1" applyAlignment="1">
      <alignment horizontal="center" vertical="center"/>
    </xf>
    <xf numFmtId="4" fontId="3" fillId="0" borderId="24" xfId="0" applyNumberFormat="1" applyFont="1" applyBorder="1" applyAlignment="1">
      <alignment horizontal="center" vertical="center"/>
    </xf>
    <xf numFmtId="2" fontId="3" fillId="0" borderId="55" xfId="0" applyNumberFormat="1" applyFont="1" applyBorder="1" applyAlignment="1">
      <alignment horizontal="center" vertical="center"/>
    </xf>
    <xf numFmtId="2" fontId="3" fillId="0" borderId="56" xfId="0" applyNumberFormat="1" applyFont="1" applyBorder="1" applyAlignment="1">
      <alignment horizontal="center" vertical="center"/>
    </xf>
    <xf numFmtId="2" fontId="3" fillId="0" borderId="17" xfId="0" applyNumberFormat="1" applyFont="1" applyBorder="1" applyAlignment="1">
      <alignment horizontal="center" vertical="center"/>
    </xf>
    <xf numFmtId="4" fontId="4" fillId="0" borderId="8" xfId="0" applyNumberFormat="1" applyFont="1" applyBorder="1" applyAlignment="1">
      <alignment horizontal="center"/>
    </xf>
    <xf numFmtId="4" fontId="4" fillId="0" borderId="13" xfId="0" applyNumberFormat="1" applyFont="1" applyBorder="1" applyAlignment="1">
      <alignment horizontal="center"/>
    </xf>
    <xf numFmtId="4" fontId="4" fillId="0" borderId="14" xfId="0" applyNumberFormat="1" applyFont="1" applyBorder="1" applyAlignment="1">
      <alignment horizontal="center"/>
    </xf>
    <xf numFmtId="0" fontId="3" fillId="0" borderId="19" xfId="0" applyFont="1" applyBorder="1" applyAlignment="1">
      <alignment horizontal="left"/>
    </xf>
    <xf numFmtId="164" fontId="3" fillId="0" borderId="38" xfId="0" applyNumberFormat="1" applyFont="1" applyBorder="1" applyAlignment="1">
      <alignment horizontal="center" vertical="center"/>
    </xf>
    <xf numFmtId="164" fontId="3" fillId="0" borderId="39" xfId="0" applyNumberFormat="1" applyFont="1" applyBorder="1" applyAlignment="1">
      <alignment horizontal="center" vertical="center"/>
    </xf>
    <xf numFmtId="2" fontId="4" fillId="0" borderId="0" xfId="0" applyNumberFormat="1" applyFont="1" applyAlignment="1">
      <alignment horizontal="center"/>
    </xf>
    <xf numFmtId="4" fontId="4" fillId="0" borderId="0" xfId="0" applyNumberFormat="1" applyFont="1" applyAlignment="1">
      <alignment horizontal="center"/>
    </xf>
    <xf numFmtId="4" fontId="3" fillId="0" borderId="0" xfId="0" applyNumberFormat="1" applyFont="1" applyAlignment="1">
      <alignment horizontal="center" vertical="center"/>
    </xf>
    <xf numFmtId="164" fontId="3" fillId="0" borderId="57" xfId="0" applyNumberFormat="1" applyFont="1" applyBorder="1" applyAlignment="1">
      <alignment horizontal="center" vertical="center"/>
    </xf>
    <xf numFmtId="164" fontId="3" fillId="0" borderId="58" xfId="0" applyNumberFormat="1" applyFont="1" applyBorder="1" applyAlignment="1">
      <alignment horizontal="center"/>
    </xf>
    <xf numFmtId="164" fontId="0" fillId="0" borderId="59" xfId="0" applyNumberFormat="1" applyBorder="1" applyAlignment="1">
      <alignment horizontal="center"/>
    </xf>
    <xf numFmtId="165" fontId="3" fillId="0" borderId="58" xfId="0" applyNumberFormat="1" applyFont="1" applyBorder="1" applyAlignment="1">
      <alignment horizontal="center"/>
    </xf>
    <xf numFmtId="164" fontId="3" fillId="0" borderId="60" xfId="0" applyNumberFormat="1" applyFont="1" applyBorder="1" applyAlignment="1">
      <alignment horizontal="center"/>
    </xf>
    <xf numFmtId="165" fontId="3" fillId="0" borderId="61" xfId="0" applyNumberFormat="1" applyFont="1" applyBorder="1" applyAlignment="1">
      <alignment horizontal="center" vertical="center"/>
    </xf>
    <xf numFmtId="2" fontId="3" fillId="0" borderId="62" xfId="0" applyNumberFormat="1" applyFont="1" applyBorder="1" applyAlignment="1">
      <alignment horizontal="center" vertical="center"/>
    </xf>
    <xf numFmtId="2" fontId="3" fillId="0" borderId="63" xfId="0" applyNumberFormat="1" applyFont="1" applyBorder="1" applyAlignment="1">
      <alignment horizontal="center"/>
    </xf>
    <xf numFmtId="2" fontId="0" fillId="0" borderId="59" xfId="0" applyNumberFormat="1" applyBorder="1" applyAlignment="1">
      <alignment horizontal="center"/>
    </xf>
    <xf numFmtId="2" fontId="4" fillId="0" borderId="62" xfId="0" applyNumberFormat="1" applyFont="1" applyBorder="1" applyAlignment="1">
      <alignment horizontal="center"/>
    </xf>
    <xf numFmtId="2" fontId="4" fillId="0" borderId="59" xfId="0" applyNumberFormat="1" applyFont="1" applyBorder="1" applyAlignment="1">
      <alignment horizontal="center"/>
    </xf>
    <xf numFmtId="2" fontId="3" fillId="0" borderId="60" xfId="0" applyNumberFormat="1" applyFont="1" applyBorder="1" applyAlignment="1">
      <alignment horizontal="center"/>
    </xf>
    <xf numFmtId="2" fontId="3" fillId="0" borderId="64" xfId="0" applyNumberFormat="1" applyFont="1" applyBorder="1" applyAlignment="1">
      <alignment horizontal="center" vertical="center"/>
    </xf>
    <xf numFmtId="2" fontId="3" fillId="0" borderId="65" xfId="0" applyNumberFormat="1" applyFont="1" applyBorder="1" applyAlignment="1">
      <alignment horizontal="center" vertical="center"/>
    </xf>
    <xf numFmtId="165" fontId="3" fillId="0" borderId="63" xfId="0" applyNumberFormat="1" applyFont="1" applyBorder="1" applyAlignment="1">
      <alignment horizontal="center"/>
    </xf>
    <xf numFmtId="2" fontId="0" fillId="0" borderId="62" xfId="0" applyNumberFormat="1" applyBorder="1" applyAlignment="1">
      <alignment horizontal="center"/>
    </xf>
    <xf numFmtId="164" fontId="3" fillId="0" borderId="63" xfId="0" applyNumberFormat="1" applyFont="1" applyBorder="1" applyAlignment="1">
      <alignment horizontal="center"/>
    </xf>
    <xf numFmtId="4" fontId="0" fillId="0" borderId="59" xfId="0" applyNumberFormat="1" applyBorder="1" applyAlignment="1">
      <alignment horizontal="center"/>
    </xf>
    <xf numFmtId="4" fontId="4" fillId="0" borderId="59" xfId="0" applyNumberFormat="1" applyFont="1" applyBorder="1" applyAlignment="1">
      <alignment horizontal="center"/>
    </xf>
    <xf numFmtId="4" fontId="3" fillId="0" borderId="63" xfId="0" applyNumberFormat="1" applyFont="1" applyBorder="1" applyAlignment="1">
      <alignment horizontal="center"/>
    </xf>
    <xf numFmtId="4" fontId="4" fillId="0" borderId="62" xfId="0" applyNumberFormat="1" applyFont="1" applyBorder="1" applyAlignment="1">
      <alignment horizontal="center"/>
    </xf>
    <xf numFmtId="4" fontId="3" fillId="0" borderId="64" xfId="0" applyNumberFormat="1" applyFont="1" applyBorder="1" applyAlignment="1">
      <alignment horizontal="center" vertical="center"/>
    </xf>
    <xf numFmtId="4" fontId="4" fillId="0" borderId="66" xfId="0" applyNumberFormat="1" applyFont="1" applyBorder="1" applyAlignment="1">
      <alignment horizontal="center"/>
    </xf>
    <xf numFmtId="3" fontId="3" fillId="0" borderId="57" xfId="0" applyNumberFormat="1" applyFont="1" applyBorder="1" applyAlignment="1">
      <alignment horizontal="center" vertical="center"/>
    </xf>
    <xf numFmtId="165" fontId="0" fillId="0" borderId="59" xfId="0" applyNumberFormat="1" applyBorder="1" applyAlignment="1">
      <alignment horizontal="center"/>
    </xf>
    <xf numFmtId="165" fontId="0" fillId="0" borderId="62" xfId="0" applyNumberFormat="1" applyBorder="1" applyAlignment="1">
      <alignment horizontal="center"/>
    </xf>
    <xf numFmtId="165" fontId="4" fillId="0" borderId="59" xfId="0" applyNumberFormat="1" applyFont="1" applyBorder="1" applyAlignment="1">
      <alignment horizontal="center"/>
    </xf>
    <xf numFmtId="165" fontId="3" fillId="0" borderId="60" xfId="0" applyNumberFormat="1" applyFont="1" applyBorder="1" applyAlignment="1">
      <alignment horizontal="center"/>
    </xf>
    <xf numFmtId="3" fontId="3" fillId="0" borderId="39" xfId="0" applyNumberFormat="1" applyFont="1" applyBorder="1" applyAlignment="1">
      <alignment horizontal="center" vertical="center"/>
    </xf>
    <xf numFmtId="165" fontId="3" fillId="0" borderId="57" xfId="0" applyNumberFormat="1" applyFont="1" applyBorder="1" applyAlignment="1">
      <alignment horizontal="center" vertical="center"/>
    </xf>
    <xf numFmtId="4" fontId="3" fillId="0" borderId="67" xfId="0" applyNumberFormat="1" applyFont="1" applyBorder="1" applyAlignment="1">
      <alignment horizontal="center"/>
    </xf>
    <xf numFmtId="2" fontId="3" fillId="0" borderId="61" xfId="0" applyNumberFormat="1" applyFont="1" applyBorder="1" applyAlignment="1">
      <alignment horizontal="center" vertical="center"/>
    </xf>
    <xf numFmtId="4" fontId="3" fillId="0" borderId="68" xfId="0" applyNumberFormat="1" applyFont="1" applyBorder="1" applyAlignment="1">
      <alignment horizontal="center" vertical="center"/>
    </xf>
    <xf numFmtId="2" fontId="3" fillId="0" borderId="58" xfId="0" applyNumberFormat="1" applyFont="1" applyBorder="1" applyAlignment="1">
      <alignment horizontal="center"/>
    </xf>
    <xf numFmtId="2" fontId="3" fillId="0" borderId="69" xfId="0" applyNumberFormat="1" applyFont="1" applyBorder="1" applyAlignment="1">
      <alignment horizontal="center" vertical="center"/>
    </xf>
    <xf numFmtId="4" fontId="3" fillId="0" borderId="56" xfId="0" applyNumberFormat="1" applyFont="1" applyBorder="1" applyAlignment="1">
      <alignment horizontal="center" vertical="center"/>
    </xf>
    <xf numFmtId="2" fontId="3" fillId="0" borderId="10" xfId="0" applyNumberFormat="1" applyFont="1" applyBorder="1" applyAlignment="1">
      <alignment horizontal="center" vertical="center"/>
    </xf>
    <xf numFmtId="2" fontId="3" fillId="0" borderId="57" xfId="0" applyNumberFormat="1" applyFont="1" applyBorder="1" applyAlignment="1">
      <alignment horizontal="center" vertical="center"/>
    </xf>
    <xf numFmtId="2" fontId="3" fillId="0" borderId="68" xfId="0" applyNumberFormat="1" applyFont="1" applyBorder="1" applyAlignment="1">
      <alignment horizontal="center" vertical="center"/>
    </xf>
    <xf numFmtId="4" fontId="3" fillId="0" borderId="62" xfId="0" applyNumberFormat="1" applyFont="1" applyBorder="1" applyAlignment="1">
      <alignment horizontal="center" vertical="center"/>
    </xf>
    <xf numFmtId="4" fontId="3" fillId="0" borderId="65" xfId="0" applyNumberFormat="1" applyFont="1" applyBorder="1" applyAlignment="1">
      <alignment horizontal="center" vertical="center"/>
    </xf>
    <xf numFmtId="4" fontId="3" fillId="0" borderId="70" xfId="0" applyNumberFormat="1" applyFont="1" applyBorder="1" applyAlignment="1">
      <alignment horizontal="center" vertical="center"/>
    </xf>
    <xf numFmtId="4" fontId="3" fillId="0" borderId="12" xfId="0" applyNumberFormat="1" applyFont="1" applyBorder="1" applyAlignment="1">
      <alignment horizontal="center" vertical="center"/>
    </xf>
    <xf numFmtId="2" fontId="3" fillId="0" borderId="71" xfId="0" applyNumberFormat="1" applyFont="1" applyBorder="1" applyAlignment="1">
      <alignment horizontal="center" vertical="center"/>
    </xf>
    <xf numFmtId="2" fontId="3" fillId="0" borderId="70" xfId="0" applyNumberFormat="1" applyFont="1" applyBorder="1" applyAlignment="1">
      <alignment horizontal="center" vertical="center"/>
    </xf>
    <xf numFmtId="2" fontId="3" fillId="0" borderId="72" xfId="0" applyNumberFormat="1" applyFont="1" applyBorder="1" applyAlignment="1">
      <alignment horizontal="center" vertical="center"/>
    </xf>
    <xf numFmtId="2" fontId="4" fillId="0" borderId="66" xfId="0" applyNumberFormat="1" applyFont="1" applyBorder="1" applyAlignment="1">
      <alignment horizontal="center"/>
    </xf>
    <xf numFmtId="0" fontId="11" fillId="0" borderId="73" xfId="0" applyFont="1" applyBorder="1" applyAlignment="1">
      <alignment horizontal="center"/>
    </xf>
    <xf numFmtId="0" fontId="11" fillId="0" borderId="13" xfId="0" applyFont="1" applyBorder="1" applyAlignment="1">
      <alignment horizontal="center"/>
    </xf>
    <xf numFmtId="0" fontId="11" fillId="0" borderId="66" xfId="0" applyFont="1" applyBorder="1" applyAlignment="1">
      <alignment horizontal="center"/>
    </xf>
    <xf numFmtId="0" fontId="12" fillId="0" borderId="3" xfId="0" applyFont="1" applyBorder="1"/>
    <xf numFmtId="3" fontId="3" fillId="0" borderId="60" xfId="0" applyNumberFormat="1" applyFont="1" applyBorder="1" applyAlignment="1">
      <alignment horizontal="center"/>
    </xf>
    <xf numFmtId="3" fontId="3" fillId="0" borderId="74" xfId="0" applyNumberFormat="1" applyFont="1" applyBorder="1" applyAlignment="1">
      <alignment horizontal="center"/>
    </xf>
    <xf numFmtId="165" fontId="4" fillId="0" borderId="0" xfId="0" applyNumberFormat="1" applyFont="1" applyAlignment="1">
      <alignment horizontal="center"/>
    </xf>
    <xf numFmtId="165" fontId="3" fillId="0" borderId="74" xfId="0" applyNumberFormat="1" applyFont="1" applyBorder="1" applyAlignment="1">
      <alignment horizontal="center"/>
    </xf>
    <xf numFmtId="9" fontId="3" fillId="0" borderId="75" xfId="0" applyNumberFormat="1" applyFont="1" applyBorder="1" applyAlignment="1">
      <alignment horizontal="center"/>
    </xf>
    <xf numFmtId="9" fontId="4" fillId="0" borderId="76" xfId="0" applyNumberFormat="1" applyFont="1" applyBorder="1" applyAlignment="1">
      <alignment horizontal="center"/>
    </xf>
    <xf numFmtId="9" fontId="3" fillId="0" borderId="63" xfId="0" applyNumberFormat="1" applyFont="1" applyBorder="1" applyAlignment="1">
      <alignment horizontal="center"/>
    </xf>
    <xf numFmtId="9" fontId="4" fillId="0" borderId="59" xfId="0" applyNumberFormat="1" applyFont="1" applyBorder="1" applyAlignment="1">
      <alignment horizontal="center"/>
    </xf>
    <xf numFmtId="9" fontId="4" fillId="0" borderId="60" xfId="0" applyNumberFormat="1" applyFont="1" applyBorder="1" applyAlignment="1">
      <alignment horizontal="center"/>
    </xf>
    <xf numFmtId="9" fontId="4" fillId="0" borderId="66" xfId="0" applyNumberFormat="1" applyFont="1" applyBorder="1" applyAlignment="1">
      <alignment horizontal="center"/>
    </xf>
    <xf numFmtId="4" fontId="4" fillId="0" borderId="24" xfId="0" applyNumberFormat="1" applyFont="1" applyBorder="1" applyAlignment="1">
      <alignment horizontal="center"/>
    </xf>
    <xf numFmtId="4" fontId="0" fillId="0" borderId="24" xfId="0" applyNumberFormat="1" applyBorder="1" applyAlignment="1">
      <alignment horizontal="center"/>
    </xf>
    <xf numFmtId="1" fontId="3" fillId="0" borderId="74" xfId="0" applyNumberFormat="1" applyFont="1" applyBorder="1" applyAlignment="1">
      <alignment horizontal="center"/>
    </xf>
    <xf numFmtId="1" fontId="3" fillId="0" borderId="23" xfId="0" applyNumberFormat="1" applyFont="1" applyBorder="1" applyAlignment="1">
      <alignment horizontal="center"/>
    </xf>
    <xf numFmtId="2" fontId="3" fillId="0" borderId="74" xfId="0" applyNumberFormat="1" applyFont="1" applyBorder="1" applyAlignment="1">
      <alignment horizontal="center"/>
    </xf>
    <xf numFmtId="2" fontId="0" fillId="0" borderId="14" xfId="0" applyNumberFormat="1" applyBorder="1" applyAlignment="1">
      <alignment horizontal="center"/>
    </xf>
    <xf numFmtId="4" fontId="3" fillId="0" borderId="61" xfId="0" applyNumberFormat="1" applyFont="1" applyBorder="1" applyAlignment="1">
      <alignment horizontal="center" vertical="center"/>
    </xf>
    <xf numFmtId="164" fontId="3" fillId="0" borderId="61" xfId="0" applyNumberFormat="1" applyFont="1" applyBorder="1" applyAlignment="1">
      <alignment horizontal="center" vertical="center"/>
    </xf>
    <xf numFmtId="4" fontId="3" fillId="0" borderId="57" xfId="0" applyNumberFormat="1" applyFont="1" applyBorder="1" applyAlignment="1">
      <alignment horizontal="center" vertical="center"/>
    </xf>
    <xf numFmtId="4" fontId="3" fillId="0" borderId="72" xfId="0" applyNumberFormat="1" applyFont="1" applyBorder="1" applyAlignment="1">
      <alignment horizontal="center" vertical="center"/>
    </xf>
    <xf numFmtId="4" fontId="3" fillId="0" borderId="58" xfId="0" applyNumberFormat="1" applyFont="1" applyBorder="1" applyAlignment="1">
      <alignment horizontal="center"/>
    </xf>
    <xf numFmtId="4" fontId="3" fillId="0" borderId="77" xfId="0" applyNumberFormat="1" applyFont="1" applyBorder="1" applyAlignment="1">
      <alignment horizontal="center" vertical="center"/>
    </xf>
    <xf numFmtId="4" fontId="3" fillId="0" borderId="78" xfId="0" applyNumberFormat="1" applyFont="1" applyBorder="1" applyAlignment="1">
      <alignment horizontal="center" vertical="center"/>
    </xf>
    <xf numFmtId="4" fontId="3" fillId="0" borderId="79" xfId="0" applyNumberFormat="1" applyFont="1" applyBorder="1" applyAlignment="1">
      <alignment horizontal="center" vertical="center"/>
    </xf>
    <xf numFmtId="4" fontId="3" fillId="0" borderId="11" xfId="0" applyNumberFormat="1" applyFont="1" applyBorder="1" applyAlignment="1">
      <alignment horizontal="center" vertical="center"/>
    </xf>
    <xf numFmtId="4" fontId="3" fillId="0" borderId="59" xfId="0" applyNumberFormat="1" applyFont="1" applyBorder="1" applyAlignment="1">
      <alignment horizontal="center" vertical="center"/>
    </xf>
    <xf numFmtId="4" fontId="3" fillId="0" borderId="10" xfId="0" applyNumberFormat="1" applyFont="1" applyBorder="1" applyAlignment="1">
      <alignment horizontal="center" vertical="center"/>
    </xf>
    <xf numFmtId="4" fontId="3" fillId="0" borderId="21" xfId="0" applyNumberFormat="1" applyFont="1" applyBorder="1" applyAlignment="1">
      <alignment horizontal="center"/>
    </xf>
    <xf numFmtId="4" fontId="3" fillId="0" borderId="22" xfId="0" applyNumberFormat="1" applyFont="1" applyBorder="1" applyAlignment="1">
      <alignment horizontal="center"/>
    </xf>
    <xf numFmtId="4" fontId="3" fillId="0" borderId="60" xfId="0" applyNumberFormat="1" applyFont="1" applyBorder="1" applyAlignment="1">
      <alignment horizontal="center"/>
    </xf>
    <xf numFmtId="4" fontId="3" fillId="0" borderId="23" xfId="0" applyNumberFormat="1" applyFont="1" applyBorder="1" applyAlignment="1">
      <alignment horizontal="center"/>
    </xf>
    <xf numFmtId="4" fontId="3" fillId="0" borderId="6" xfId="0" applyNumberFormat="1" applyFont="1" applyBorder="1" applyAlignment="1">
      <alignment horizontal="center" vertical="center"/>
    </xf>
    <xf numFmtId="4" fontId="3" fillId="0" borderId="53" xfId="0" applyNumberFormat="1" applyFont="1" applyBorder="1" applyAlignment="1">
      <alignment horizontal="center" vertical="center"/>
    </xf>
    <xf numFmtId="4" fontId="5" fillId="0" borderId="3" xfId="0" applyNumberFormat="1" applyFont="1" applyBorder="1" applyAlignment="1">
      <alignment vertical="center"/>
    </xf>
    <xf numFmtId="4" fontId="0" fillId="0" borderId="17" xfId="0" applyNumberFormat="1" applyBorder="1" applyAlignment="1">
      <alignment horizontal="center"/>
    </xf>
    <xf numFmtId="4" fontId="0" fillId="0" borderId="15" xfId="0" applyNumberFormat="1" applyBorder="1" applyAlignment="1">
      <alignment horizontal="center"/>
    </xf>
    <xf numFmtId="4" fontId="0" fillId="0" borderId="62" xfId="0" applyNumberFormat="1" applyBorder="1" applyAlignment="1">
      <alignment horizontal="center"/>
    </xf>
    <xf numFmtId="4" fontId="0" fillId="0" borderId="16" xfId="0" applyNumberFormat="1" applyBorder="1" applyAlignment="1">
      <alignment horizontal="center"/>
    </xf>
    <xf numFmtId="0" fontId="3" fillId="0" borderId="1" xfId="0" applyFont="1" applyBorder="1" applyAlignment="1">
      <alignment vertical="center"/>
    </xf>
    <xf numFmtId="0" fontId="0" fillId="0" borderId="2" xfId="0" applyBorder="1" applyAlignment="1">
      <alignment vertical="center"/>
    </xf>
    <xf numFmtId="3" fontId="3" fillId="0" borderId="61" xfId="0" applyNumberFormat="1" applyFont="1" applyBorder="1" applyAlignment="1">
      <alignment horizontal="center" vertical="center"/>
    </xf>
    <xf numFmtId="4" fontId="3" fillId="0" borderId="75" xfId="0" applyNumberFormat="1" applyFont="1" applyBorder="1" applyAlignment="1">
      <alignment horizontal="center" vertical="center"/>
    </xf>
    <xf numFmtId="4" fontId="3" fillId="0" borderId="71" xfId="0" applyNumberFormat="1" applyFont="1" applyBorder="1" applyAlignment="1">
      <alignment horizontal="center" vertical="center"/>
    </xf>
    <xf numFmtId="2" fontId="3" fillId="0" borderId="75" xfId="0" applyNumberFormat="1" applyFont="1" applyBorder="1" applyAlignment="1">
      <alignment horizontal="center" vertical="center"/>
    </xf>
    <xf numFmtId="0" fontId="11" fillId="0" borderId="61" xfId="0" applyFont="1" applyBorder="1" applyAlignment="1">
      <alignment horizontal="center"/>
    </xf>
    <xf numFmtId="4" fontId="12" fillId="0" borderId="3" xfId="0" applyNumberFormat="1" applyFont="1" applyBorder="1"/>
    <xf numFmtId="165" fontId="12" fillId="0" borderId="3" xfId="0" applyNumberFormat="1" applyFont="1" applyBorder="1"/>
    <xf numFmtId="0" fontId="13" fillId="0" borderId="3" xfId="0" applyFont="1" applyBorder="1"/>
    <xf numFmtId="164" fontId="4" fillId="0" borderId="8" xfId="0" applyNumberFormat="1" applyFont="1" applyBorder="1" applyAlignment="1">
      <alignment horizontal="center"/>
    </xf>
    <xf numFmtId="164" fontId="4" fillId="0" borderId="73" xfId="0" applyNumberFormat="1" applyFont="1" applyBorder="1" applyAlignment="1">
      <alignment horizontal="center"/>
    </xf>
    <xf numFmtId="164" fontId="4" fillId="0" borderId="80" xfId="0" applyNumberFormat="1" applyFont="1" applyBorder="1" applyAlignment="1">
      <alignment horizontal="center"/>
    </xf>
    <xf numFmtId="164" fontId="4" fillId="0" borderId="14" xfId="0" applyNumberFormat="1" applyFont="1" applyBorder="1" applyAlignment="1">
      <alignment horizontal="center"/>
    </xf>
    <xf numFmtId="164" fontId="5" fillId="0" borderId="2" xfId="0" applyNumberFormat="1" applyFont="1" applyBorder="1" applyAlignment="1">
      <alignment vertical="center"/>
    </xf>
    <xf numFmtId="164" fontId="4" fillId="0" borderId="13" xfId="0" applyNumberFormat="1" applyFont="1" applyBorder="1" applyAlignment="1">
      <alignment horizontal="center"/>
    </xf>
    <xf numFmtId="164" fontId="4" fillId="0" borderId="66" xfId="0" applyNumberFormat="1" applyFont="1" applyBorder="1" applyAlignment="1">
      <alignment horizontal="center"/>
    </xf>
    <xf numFmtId="1" fontId="3" fillId="0" borderId="21" xfId="0" applyNumberFormat="1" applyFont="1" applyBorder="1" applyAlignment="1">
      <alignment horizontal="center"/>
    </xf>
    <xf numFmtId="0" fontId="5" fillId="0" borderId="3" xfId="0" applyFont="1" applyBorder="1"/>
    <xf numFmtId="2" fontId="0" fillId="0" borderId="66" xfId="0" applyNumberFormat="1" applyBorder="1" applyAlignment="1">
      <alignment horizontal="center"/>
    </xf>
    <xf numFmtId="1" fontId="3" fillId="0" borderId="60" xfId="0" applyNumberFormat="1" applyFont="1" applyBorder="1" applyAlignment="1">
      <alignment horizontal="center"/>
    </xf>
    <xf numFmtId="165" fontId="0" fillId="0" borderId="5" xfId="0" applyNumberFormat="1" applyBorder="1" applyAlignment="1">
      <alignment horizontal="right"/>
    </xf>
    <xf numFmtId="0" fontId="3" fillId="0" borderId="81" xfId="0" applyFont="1" applyBorder="1" applyAlignment="1">
      <alignment horizontal="left"/>
    </xf>
    <xf numFmtId="0" fontId="8" fillId="0" borderId="0" xfId="0" applyFont="1"/>
    <xf numFmtId="3" fontId="3" fillId="0" borderId="38" xfId="0" applyNumberFormat="1" applyFont="1" applyBorder="1" applyAlignment="1">
      <alignment horizontal="center" vertical="center"/>
    </xf>
    <xf numFmtId="3" fontId="3" fillId="0" borderId="52" xfId="0" applyNumberFormat="1" applyFont="1" applyBorder="1" applyAlignment="1">
      <alignment horizontal="center" vertical="center"/>
    </xf>
    <xf numFmtId="3" fontId="3" fillId="0" borderId="15" xfId="0" applyNumberFormat="1" applyFont="1" applyBorder="1" applyAlignment="1">
      <alignment horizontal="center" vertical="center"/>
    </xf>
    <xf numFmtId="3" fontId="3" fillId="0" borderId="62" xfId="0" applyNumberFormat="1" applyFont="1" applyBorder="1" applyAlignment="1">
      <alignment horizontal="center" vertical="center"/>
    </xf>
    <xf numFmtId="3" fontId="3" fillId="0" borderId="16" xfId="0" applyNumberFormat="1" applyFont="1" applyBorder="1" applyAlignment="1">
      <alignment horizontal="center" vertical="center"/>
    </xf>
    <xf numFmtId="3" fontId="3" fillId="0" borderId="42" xfId="0" applyNumberFormat="1" applyFont="1" applyBorder="1" applyAlignment="1">
      <alignment horizontal="center" vertical="center"/>
    </xf>
    <xf numFmtId="3" fontId="3" fillId="0" borderId="43" xfId="0" applyNumberFormat="1" applyFont="1" applyBorder="1" applyAlignment="1">
      <alignment horizontal="center" vertical="center"/>
    </xf>
    <xf numFmtId="3" fontId="3" fillId="0" borderId="64" xfId="0" applyNumberFormat="1" applyFont="1" applyBorder="1" applyAlignment="1">
      <alignment horizontal="center" vertical="center"/>
    </xf>
    <xf numFmtId="3" fontId="3" fillId="0" borderId="29" xfId="0" applyNumberFormat="1" applyFont="1" applyBorder="1" applyAlignment="1">
      <alignment horizontal="center"/>
    </xf>
    <xf numFmtId="3" fontId="3" fillId="0" borderId="63" xfId="0" applyNumberFormat="1" applyFont="1" applyBorder="1" applyAlignment="1">
      <alignment horizontal="center"/>
    </xf>
    <xf numFmtId="3" fontId="0" fillId="0" borderId="7" xfId="0" applyNumberFormat="1" applyBorder="1" applyAlignment="1">
      <alignment horizontal="center"/>
    </xf>
    <xf numFmtId="3" fontId="0" fillId="0" borderId="11" xfId="0" applyNumberFormat="1" applyBorder="1" applyAlignment="1">
      <alignment horizontal="center"/>
    </xf>
    <xf numFmtId="3" fontId="0" fillId="0" borderId="59" xfId="0" applyNumberFormat="1" applyBorder="1" applyAlignment="1">
      <alignment horizontal="center"/>
    </xf>
    <xf numFmtId="3" fontId="0" fillId="0" borderId="12" xfId="0" applyNumberFormat="1" applyBorder="1" applyAlignment="1">
      <alignment horizontal="center"/>
    </xf>
    <xf numFmtId="3" fontId="4" fillId="0" borderId="7" xfId="0" applyNumberFormat="1" applyFont="1" applyBorder="1" applyAlignment="1">
      <alignment horizontal="center"/>
    </xf>
    <xf numFmtId="3" fontId="4" fillId="0" borderId="11" xfId="0" applyNumberFormat="1" applyFont="1" applyBorder="1" applyAlignment="1">
      <alignment horizontal="center"/>
    </xf>
    <xf numFmtId="3" fontId="4" fillId="0" borderId="59" xfId="0" applyNumberFormat="1" applyFont="1" applyBorder="1" applyAlignment="1">
      <alignment horizontal="center"/>
    </xf>
    <xf numFmtId="3" fontId="4" fillId="0" borderId="12" xfId="0" applyNumberFormat="1" applyFont="1" applyBorder="1" applyAlignment="1">
      <alignment horizontal="center"/>
    </xf>
    <xf numFmtId="3" fontId="3" fillId="0" borderId="41" xfId="0" applyNumberFormat="1" applyFont="1" applyBorder="1" applyAlignment="1">
      <alignment horizontal="center" vertical="center"/>
    </xf>
    <xf numFmtId="3" fontId="3" fillId="0" borderId="17" xfId="0" applyNumberFormat="1" applyFont="1" applyBorder="1" applyAlignment="1">
      <alignment horizontal="center" vertical="center"/>
    </xf>
    <xf numFmtId="3" fontId="3" fillId="0" borderId="45" xfId="0" applyNumberFormat="1" applyFont="1" applyBorder="1" applyAlignment="1">
      <alignment horizontal="center" vertical="center"/>
    </xf>
    <xf numFmtId="3" fontId="3" fillId="0" borderId="46" xfId="0" applyNumberFormat="1" applyFont="1" applyBorder="1" applyAlignment="1">
      <alignment horizontal="center" vertical="center"/>
    </xf>
    <xf numFmtId="3" fontId="3" fillId="0" borderId="65" xfId="0" applyNumberFormat="1" applyFont="1" applyBorder="1" applyAlignment="1">
      <alignment horizontal="center" vertical="center"/>
    </xf>
    <xf numFmtId="3" fontId="3" fillId="0" borderId="47" xfId="0" applyNumberFormat="1" applyFont="1" applyBorder="1" applyAlignment="1">
      <alignment horizontal="center" vertical="center"/>
    </xf>
    <xf numFmtId="3" fontId="3" fillId="0" borderId="50" xfId="0" applyNumberFormat="1" applyFont="1" applyBorder="1" applyAlignment="1">
      <alignment horizontal="center" vertical="center"/>
    </xf>
    <xf numFmtId="3" fontId="3" fillId="0" borderId="55" xfId="0" applyNumberFormat="1" applyFont="1" applyBorder="1" applyAlignment="1">
      <alignment horizontal="center" vertical="center"/>
    </xf>
    <xf numFmtId="3" fontId="3" fillId="0" borderId="71" xfId="0" applyNumberFormat="1" applyFont="1" applyBorder="1" applyAlignment="1">
      <alignment horizontal="center" vertical="center"/>
    </xf>
    <xf numFmtId="3" fontId="4" fillId="0" borderId="17" xfId="0" applyNumberFormat="1" applyFont="1" applyBorder="1" applyAlignment="1">
      <alignment horizontal="center"/>
    </xf>
    <xf numFmtId="3" fontId="4" fillId="0" borderId="15" xfId="0" applyNumberFormat="1" applyFont="1" applyBorder="1" applyAlignment="1">
      <alignment horizontal="center"/>
    </xf>
    <xf numFmtId="3" fontId="4" fillId="0" borderId="62" xfId="0" applyNumberFormat="1" applyFont="1" applyBorder="1" applyAlignment="1">
      <alignment horizontal="center"/>
    </xf>
    <xf numFmtId="3" fontId="3" fillId="0" borderId="36" xfId="0" applyNumberFormat="1" applyFont="1" applyBorder="1" applyAlignment="1">
      <alignment horizontal="center"/>
    </xf>
    <xf numFmtId="3" fontId="3" fillId="0" borderId="37" xfId="0" applyNumberFormat="1" applyFont="1" applyBorder="1" applyAlignment="1">
      <alignment horizontal="center"/>
    </xf>
    <xf numFmtId="3" fontId="3" fillId="0" borderId="38" xfId="0" applyNumberFormat="1" applyFont="1" applyBorder="1" applyAlignment="1">
      <alignment horizontal="center"/>
    </xf>
    <xf numFmtId="3" fontId="3" fillId="0" borderId="61" xfId="0" applyNumberFormat="1" applyFont="1" applyBorder="1" applyAlignment="1">
      <alignment horizontal="center"/>
    </xf>
    <xf numFmtId="3" fontId="0" fillId="0" borderId="17" xfId="0" applyNumberFormat="1" applyBorder="1" applyAlignment="1">
      <alignment horizontal="center"/>
    </xf>
    <xf numFmtId="3" fontId="0" fillId="0" borderId="15" xfId="0" applyNumberFormat="1" applyBorder="1" applyAlignment="1">
      <alignment horizontal="center"/>
    </xf>
    <xf numFmtId="3" fontId="0" fillId="0" borderId="62" xfId="0" applyNumberFormat="1" applyBorder="1" applyAlignment="1">
      <alignment horizontal="center"/>
    </xf>
    <xf numFmtId="3" fontId="0" fillId="0" borderId="16" xfId="0" applyNumberFormat="1" applyBorder="1" applyAlignment="1">
      <alignment horizontal="center"/>
    </xf>
    <xf numFmtId="0" fontId="0" fillId="0" borderId="0" xfId="0" applyAlignment="1">
      <alignment horizontal="right"/>
    </xf>
    <xf numFmtId="0" fontId="11" fillId="0" borderId="14" xfId="0" applyFont="1" applyBorder="1" applyAlignment="1">
      <alignment horizontal="center"/>
    </xf>
    <xf numFmtId="2" fontId="3" fillId="0" borderId="78" xfId="0" applyNumberFormat="1" applyFont="1" applyBorder="1" applyAlignment="1">
      <alignment horizontal="center" vertical="center"/>
    </xf>
    <xf numFmtId="2" fontId="3" fillId="0" borderId="82" xfId="0" applyNumberFormat="1" applyFont="1" applyBorder="1" applyAlignment="1">
      <alignment horizontal="center" vertical="center"/>
    </xf>
    <xf numFmtId="2" fontId="3" fillId="0" borderId="83" xfId="0" applyNumberFormat="1" applyFont="1" applyBorder="1" applyAlignment="1">
      <alignment horizontal="center" vertical="center"/>
    </xf>
    <xf numFmtId="2" fontId="3" fillId="0" borderId="79" xfId="0" applyNumberFormat="1" applyFont="1" applyBorder="1" applyAlignment="1">
      <alignment horizontal="center" vertical="center"/>
    </xf>
    <xf numFmtId="4" fontId="3" fillId="0" borderId="84" xfId="0" applyNumberFormat="1" applyFont="1" applyBorder="1" applyAlignment="1">
      <alignment horizontal="center"/>
    </xf>
    <xf numFmtId="2" fontId="0" fillId="0" borderId="52" xfId="0" applyNumberFormat="1" applyBorder="1" applyAlignment="1">
      <alignment horizontal="center"/>
    </xf>
    <xf numFmtId="4" fontId="0" fillId="0" borderId="52" xfId="0" applyNumberFormat="1" applyBorder="1" applyAlignment="1">
      <alignment horizontal="center"/>
    </xf>
    <xf numFmtId="4" fontId="3" fillId="0" borderId="85" xfId="0" applyNumberFormat="1" applyFont="1" applyBorder="1" applyAlignment="1">
      <alignment horizontal="center"/>
    </xf>
    <xf numFmtId="4" fontId="3" fillId="0" borderId="86" xfId="0" applyNumberFormat="1" applyFont="1" applyBorder="1" applyAlignment="1">
      <alignment horizontal="center"/>
    </xf>
    <xf numFmtId="4" fontId="3" fillId="0" borderId="87" xfId="0" applyNumberFormat="1" applyFont="1" applyBorder="1" applyAlignment="1">
      <alignment horizontal="center"/>
    </xf>
    <xf numFmtId="0" fontId="4" fillId="0" borderId="3" xfId="0" applyFont="1" applyBorder="1" applyAlignment="1">
      <alignment horizontal="right"/>
    </xf>
    <xf numFmtId="0" fontId="4" fillId="0" borderId="3" xfId="0" applyFont="1" applyBorder="1"/>
    <xf numFmtId="0" fontId="3" fillId="0" borderId="54" xfId="0" applyFont="1" applyBorder="1" applyAlignment="1">
      <alignment horizontal="left"/>
    </xf>
    <xf numFmtId="4" fontId="3" fillId="0" borderId="88" xfId="0" applyNumberFormat="1" applyFont="1" applyBorder="1" applyAlignment="1">
      <alignment horizontal="center"/>
    </xf>
    <xf numFmtId="4" fontId="3" fillId="0" borderId="89" xfId="0" applyNumberFormat="1" applyFont="1" applyBorder="1" applyAlignment="1">
      <alignment horizontal="center"/>
    </xf>
    <xf numFmtId="4" fontId="3" fillId="0" borderId="90" xfId="0" applyNumberFormat="1" applyFont="1" applyBorder="1" applyAlignment="1">
      <alignment horizontal="center"/>
    </xf>
    <xf numFmtId="4" fontId="3" fillId="0" borderId="91" xfId="0" applyNumberFormat="1" applyFont="1" applyBorder="1" applyAlignment="1">
      <alignment horizontal="center"/>
    </xf>
    <xf numFmtId="2" fontId="0" fillId="0" borderId="8" xfId="0" applyNumberFormat="1" applyBorder="1" applyAlignment="1">
      <alignment horizontal="center"/>
    </xf>
    <xf numFmtId="2" fontId="0" fillId="0" borderId="13" xfId="0" applyNumberFormat="1" applyBorder="1" applyAlignment="1">
      <alignment horizontal="center"/>
    </xf>
    <xf numFmtId="4" fontId="0" fillId="0" borderId="73" xfId="0" applyNumberFormat="1" applyBorder="1" applyAlignment="1">
      <alignment horizontal="center"/>
    </xf>
    <xf numFmtId="4" fontId="0" fillId="0" borderId="13" xfId="0" applyNumberFormat="1" applyBorder="1" applyAlignment="1">
      <alignment horizontal="center"/>
    </xf>
    <xf numFmtId="4" fontId="0" fillId="0" borderId="66" xfId="0" applyNumberFormat="1" applyBorder="1" applyAlignment="1">
      <alignment horizontal="center"/>
    </xf>
    <xf numFmtId="0" fontId="0" fillId="0" borderId="0" xfId="0" applyAlignment="1">
      <alignment horizontal="center"/>
    </xf>
    <xf numFmtId="3" fontId="0" fillId="0" borderId="0" xfId="0" applyNumberFormat="1" applyAlignment="1">
      <alignment horizontal="center"/>
    </xf>
    <xf numFmtId="4" fontId="3" fillId="0" borderId="85" xfId="0" applyNumberFormat="1" applyFont="1" applyBorder="1" applyAlignment="1">
      <alignment horizontal="center" vertical="center"/>
    </xf>
    <xf numFmtId="4" fontId="3" fillId="0" borderId="86" xfId="0" applyNumberFormat="1" applyFont="1" applyBorder="1" applyAlignment="1">
      <alignment horizontal="center" vertical="center"/>
    </xf>
    <xf numFmtId="4" fontId="3" fillId="0" borderId="87" xfId="0" applyNumberFormat="1" applyFont="1" applyBorder="1" applyAlignment="1">
      <alignment horizontal="center" vertical="center"/>
    </xf>
    <xf numFmtId="4" fontId="3" fillId="0" borderId="84" xfId="0" applyNumberFormat="1" applyFont="1" applyBorder="1" applyAlignment="1">
      <alignment horizontal="center" vertical="center"/>
    </xf>
    <xf numFmtId="0" fontId="3" fillId="0" borderId="4" xfId="0" applyFont="1" applyBorder="1" applyAlignment="1">
      <alignment horizontal="left" vertical="center"/>
    </xf>
    <xf numFmtId="4" fontId="3" fillId="0" borderId="55" xfId="0" applyNumberFormat="1" applyFont="1" applyBorder="1" applyAlignment="1">
      <alignment horizontal="center" vertical="center"/>
    </xf>
    <xf numFmtId="3" fontId="3" fillId="0" borderId="77" xfId="0" applyNumberFormat="1" applyFont="1" applyBorder="1" applyAlignment="1">
      <alignment horizontal="center" vertical="center"/>
    </xf>
    <xf numFmtId="3" fontId="3" fillId="0" borderId="82" xfId="0" applyNumberFormat="1" applyFont="1" applyBorder="1" applyAlignment="1">
      <alignment horizontal="center" vertical="center"/>
    </xf>
    <xf numFmtId="3" fontId="3" fillId="0" borderId="85" xfId="0" applyNumberFormat="1" applyFont="1" applyBorder="1" applyAlignment="1">
      <alignment horizontal="center"/>
    </xf>
    <xf numFmtId="3" fontId="3" fillId="0" borderId="86" xfId="0" applyNumberFormat="1" applyFont="1" applyBorder="1" applyAlignment="1">
      <alignment horizontal="center"/>
    </xf>
    <xf numFmtId="3" fontId="3" fillId="0" borderId="87" xfId="0" applyNumberFormat="1" applyFont="1" applyBorder="1" applyAlignment="1">
      <alignment horizontal="center"/>
    </xf>
    <xf numFmtId="3" fontId="3" fillId="0" borderId="84" xfId="0" applyNumberFormat="1" applyFont="1" applyBorder="1" applyAlignment="1">
      <alignment horizontal="center"/>
    </xf>
    <xf numFmtId="3" fontId="0" fillId="0" borderId="52" xfId="0" applyNumberFormat="1" applyBorder="1" applyAlignment="1">
      <alignment horizontal="center"/>
    </xf>
    <xf numFmtId="3" fontId="3" fillId="0" borderId="85" xfId="0" applyNumberFormat="1" applyFont="1" applyBorder="1" applyAlignment="1">
      <alignment horizontal="center" vertical="center"/>
    </xf>
    <xf numFmtId="3" fontId="3" fillId="0" borderId="86" xfId="0" applyNumberFormat="1" applyFont="1" applyBorder="1" applyAlignment="1">
      <alignment horizontal="center" vertical="center"/>
    </xf>
    <xf numFmtId="3" fontId="3" fillId="0" borderId="87" xfId="0" applyNumberFormat="1" applyFont="1" applyBorder="1" applyAlignment="1">
      <alignment horizontal="center" vertical="center"/>
    </xf>
    <xf numFmtId="3" fontId="3" fillId="0" borderId="84" xfId="0" applyNumberFormat="1" applyFont="1" applyBorder="1" applyAlignment="1">
      <alignment horizontal="center" vertical="center"/>
    </xf>
    <xf numFmtId="3" fontId="0" fillId="0" borderId="24" xfId="0" applyNumberFormat="1" applyBorder="1" applyAlignment="1">
      <alignment horizontal="center"/>
    </xf>
    <xf numFmtId="3" fontId="0" fillId="0" borderId="0" xfId="0" applyNumberFormat="1"/>
    <xf numFmtId="4" fontId="3" fillId="0" borderId="82" xfId="0" applyNumberFormat="1" applyFont="1" applyBorder="1" applyAlignment="1">
      <alignment horizontal="center" vertical="center"/>
    </xf>
    <xf numFmtId="4" fontId="4" fillId="0" borderId="73" xfId="0" applyNumberFormat="1" applyFont="1" applyBorder="1" applyAlignment="1">
      <alignment horizontal="center"/>
    </xf>
    <xf numFmtId="4" fontId="4" fillId="0" borderId="80" xfId="0" applyNumberFormat="1" applyFont="1" applyBorder="1" applyAlignment="1">
      <alignment horizontal="center"/>
    </xf>
    <xf numFmtId="4" fontId="4" fillId="0" borderId="2" xfId="0" applyNumberFormat="1" applyFont="1" applyBorder="1"/>
    <xf numFmtId="2" fontId="4" fillId="0" borderId="25" xfId="0" applyNumberFormat="1" applyFont="1" applyBorder="1" applyAlignment="1">
      <alignment horizontal="center"/>
    </xf>
    <xf numFmtId="2" fontId="4" fillId="0" borderId="26" xfId="0" applyNumberFormat="1" applyFont="1" applyBorder="1" applyAlignment="1">
      <alignment horizontal="center"/>
    </xf>
    <xf numFmtId="2" fontId="4" fillId="0" borderId="27" xfId="0" applyNumberFormat="1" applyFont="1" applyBorder="1" applyAlignment="1">
      <alignment horizontal="center"/>
    </xf>
    <xf numFmtId="165" fontId="4" fillId="0" borderId="25" xfId="0" applyNumberFormat="1" applyFont="1" applyBorder="1" applyAlignment="1">
      <alignment horizontal="center"/>
    </xf>
    <xf numFmtId="165" fontId="4" fillId="0" borderId="26" xfId="0" applyNumberFormat="1" applyFont="1" applyBorder="1" applyAlignment="1">
      <alignment horizontal="center"/>
    </xf>
    <xf numFmtId="165" fontId="4" fillId="0" borderId="27" xfId="0" applyNumberFormat="1" applyFont="1" applyBorder="1" applyAlignment="1">
      <alignment horizontal="center"/>
    </xf>
    <xf numFmtId="2" fontId="0" fillId="0" borderId="92" xfId="0" applyNumberFormat="1" applyBorder="1" applyAlignment="1">
      <alignment horizontal="center"/>
    </xf>
    <xf numFmtId="2" fontId="0" fillId="0" borderId="93" xfId="0" applyNumberFormat="1" applyBorder="1" applyAlignment="1">
      <alignment horizontal="center"/>
    </xf>
    <xf numFmtId="2" fontId="0" fillId="0" borderId="94" xfId="0" applyNumberFormat="1" applyBorder="1" applyAlignment="1">
      <alignment horizontal="center"/>
    </xf>
    <xf numFmtId="3" fontId="4" fillId="0" borderId="95" xfId="0" applyNumberFormat="1" applyFont="1" applyBorder="1" applyAlignment="1">
      <alignment horizontal="center"/>
    </xf>
    <xf numFmtId="3" fontId="4" fillId="0" borderId="96" xfId="0" applyNumberFormat="1" applyFont="1" applyBorder="1" applyAlignment="1">
      <alignment horizontal="center"/>
    </xf>
    <xf numFmtId="3" fontId="4" fillId="0" borderId="97" xfId="0" applyNumberFormat="1" applyFont="1" applyBorder="1" applyAlignment="1">
      <alignment horizontal="center"/>
    </xf>
    <xf numFmtId="164" fontId="4" fillId="0" borderId="7" xfId="0" applyNumberFormat="1" applyFont="1" applyBorder="1" applyAlignment="1">
      <alignment horizontal="center"/>
    </xf>
    <xf numFmtId="164" fontId="4" fillId="0" borderId="11" xfId="0" applyNumberFormat="1" applyFont="1" applyBorder="1" applyAlignment="1">
      <alignment horizontal="center"/>
    </xf>
    <xf numFmtId="164" fontId="4" fillId="0" borderId="59" xfId="0" applyNumberFormat="1" applyFont="1" applyBorder="1" applyAlignment="1">
      <alignment horizontal="center"/>
    </xf>
    <xf numFmtId="164" fontId="4" fillId="0" borderId="12" xfId="0" applyNumberFormat="1" applyFont="1" applyBorder="1" applyAlignment="1">
      <alignment horizontal="center"/>
    </xf>
    <xf numFmtId="164" fontId="3" fillId="0" borderId="20" xfId="0" applyNumberFormat="1" applyFont="1" applyBorder="1" applyAlignment="1">
      <alignment horizontal="center"/>
    </xf>
    <xf numFmtId="2" fontId="0" fillId="0" borderId="73" xfId="0" applyNumberFormat="1" applyBorder="1" applyAlignment="1">
      <alignment horizontal="center"/>
    </xf>
    <xf numFmtId="3" fontId="4" fillId="0" borderId="24" xfId="0" applyNumberFormat="1" applyFont="1" applyBorder="1" applyAlignment="1">
      <alignment horizontal="center"/>
    </xf>
    <xf numFmtId="3" fontId="4" fillId="0" borderId="0" xfId="0" applyNumberFormat="1" applyFont="1" applyAlignment="1">
      <alignment horizontal="center"/>
    </xf>
    <xf numFmtId="4" fontId="3" fillId="0" borderId="98" xfId="0" applyNumberFormat="1" applyFont="1" applyBorder="1" applyAlignment="1">
      <alignment horizontal="center"/>
    </xf>
    <xf numFmtId="4" fontId="3" fillId="0" borderId="99" xfId="0" applyNumberFormat="1" applyFont="1" applyBorder="1" applyAlignment="1">
      <alignment horizontal="center"/>
    </xf>
    <xf numFmtId="2" fontId="0" fillId="0" borderId="100" xfId="0" applyNumberFormat="1" applyBorder="1" applyAlignment="1">
      <alignment horizontal="center"/>
    </xf>
    <xf numFmtId="0" fontId="11" fillId="0" borderId="38" xfId="0" applyFont="1" applyBorder="1" applyAlignment="1">
      <alignment horizontal="center"/>
    </xf>
    <xf numFmtId="2" fontId="3" fillId="0" borderId="6" xfId="0" applyNumberFormat="1" applyFont="1" applyBorder="1" applyAlignment="1">
      <alignment horizontal="center"/>
    </xf>
    <xf numFmtId="2" fontId="3" fillId="0" borderId="9" xfId="0" applyNumberFormat="1" applyFont="1" applyBorder="1" applyAlignment="1">
      <alignment horizontal="center"/>
    </xf>
    <xf numFmtId="4" fontId="0" fillId="0" borderId="14" xfId="0" applyNumberFormat="1" applyBorder="1" applyAlignment="1">
      <alignment horizontal="center"/>
    </xf>
    <xf numFmtId="3" fontId="4" fillId="0" borderId="101" xfId="0" applyNumberFormat="1" applyFont="1" applyBorder="1" applyAlignment="1">
      <alignment horizontal="center"/>
    </xf>
    <xf numFmtId="3" fontId="3" fillId="0" borderId="44" xfId="0" applyNumberFormat="1" applyFont="1" applyBorder="1" applyAlignment="1">
      <alignment horizontal="center" vertical="center"/>
    </xf>
    <xf numFmtId="3" fontId="3" fillId="0" borderId="30" xfId="0" applyNumberFormat="1" applyFont="1" applyBorder="1" applyAlignment="1">
      <alignment horizontal="center"/>
    </xf>
    <xf numFmtId="0" fontId="3" fillId="0" borderId="102" xfId="0" applyFont="1" applyBorder="1" applyAlignment="1">
      <alignment horizontal="center"/>
    </xf>
    <xf numFmtId="0" fontId="3" fillId="0" borderId="0" xfId="0" applyFont="1" applyAlignment="1">
      <alignment horizontal="center"/>
    </xf>
    <xf numFmtId="0" fontId="11" fillId="0" borderId="57" xfId="0" applyFont="1" applyBorder="1" applyAlignment="1">
      <alignment horizontal="center"/>
    </xf>
    <xf numFmtId="3" fontId="3" fillId="0" borderId="57" xfId="0" applyNumberFormat="1" applyFont="1" applyBorder="1" applyAlignment="1">
      <alignment horizontal="center"/>
    </xf>
    <xf numFmtId="3" fontId="3" fillId="0" borderId="39" xfId="0" applyNumberFormat="1" applyFont="1" applyBorder="1" applyAlignment="1">
      <alignment horizontal="center"/>
    </xf>
    <xf numFmtId="1" fontId="3" fillId="0" borderId="22" xfId="0" applyNumberFormat="1" applyFont="1" applyBorder="1" applyAlignment="1">
      <alignment horizontal="center"/>
    </xf>
    <xf numFmtId="4" fontId="3" fillId="0" borderId="9" xfId="0" applyNumberFormat="1" applyFont="1" applyBorder="1" applyAlignment="1">
      <alignment horizontal="center" vertical="center"/>
    </xf>
    <xf numFmtId="2" fontId="3" fillId="0" borderId="10" xfId="0" applyNumberFormat="1" applyFont="1" applyBorder="1" applyAlignment="1">
      <alignment horizontal="center"/>
    </xf>
    <xf numFmtId="2" fontId="3" fillId="0" borderId="9" xfId="0" applyNumberFormat="1" applyFont="1" applyBorder="1" applyAlignment="1">
      <alignment horizontal="center" vertical="center"/>
    </xf>
    <xf numFmtId="3" fontId="4" fillId="0" borderId="16" xfId="0" applyNumberFormat="1" applyFont="1" applyBorder="1" applyAlignment="1">
      <alignment horizontal="center"/>
    </xf>
    <xf numFmtId="3" fontId="3" fillId="0" borderId="56" xfId="0" applyNumberFormat="1" applyFont="1" applyBorder="1" applyAlignment="1">
      <alignment horizontal="center" vertical="center"/>
    </xf>
    <xf numFmtId="0" fontId="11" fillId="0" borderId="80" xfId="0" applyFont="1" applyBorder="1" applyAlignment="1">
      <alignment horizontal="center"/>
    </xf>
    <xf numFmtId="0" fontId="0" fillId="0" borderId="103" xfId="0" applyBorder="1"/>
    <xf numFmtId="0" fontId="3" fillId="0" borderId="104" xfId="0" applyFont="1" applyBorder="1"/>
    <xf numFmtId="0" fontId="3" fillId="0" borderId="1" xfId="0" applyFont="1" applyBorder="1"/>
    <xf numFmtId="164" fontId="12" fillId="0" borderId="3" xfId="0" applyNumberFormat="1" applyFont="1" applyBorder="1"/>
    <xf numFmtId="165" fontId="4" fillId="0" borderId="2" xfId="0" applyNumberFormat="1" applyFont="1" applyBorder="1" applyAlignment="1">
      <alignment horizontal="center"/>
    </xf>
    <xf numFmtId="0" fontId="0" fillId="0" borderId="105" xfId="0" applyBorder="1"/>
    <xf numFmtId="0" fontId="0" fillId="0" borderId="106" xfId="0" applyBorder="1" applyAlignment="1">
      <alignment horizontal="right"/>
    </xf>
    <xf numFmtId="4" fontId="0" fillId="0" borderId="95" xfId="0" applyNumberFormat="1" applyBorder="1" applyAlignment="1">
      <alignment horizontal="center"/>
    </xf>
    <xf numFmtId="4" fontId="0" fillId="0" borderId="96" xfId="0" applyNumberFormat="1" applyBorder="1" applyAlignment="1">
      <alignment horizontal="center"/>
    </xf>
    <xf numFmtId="4" fontId="0" fillId="0" borderId="101" xfId="0" applyNumberFormat="1" applyBorder="1" applyAlignment="1">
      <alignment horizontal="center"/>
    </xf>
    <xf numFmtId="4" fontId="0" fillId="0" borderId="97" xfId="0" applyNumberFormat="1" applyBorder="1" applyAlignment="1">
      <alignment horizontal="center"/>
    </xf>
    <xf numFmtId="0" fontId="3" fillId="0" borderId="107" xfId="0" applyFont="1" applyBorder="1" applyAlignment="1">
      <alignment horizontal="left"/>
    </xf>
    <xf numFmtId="4" fontId="3" fillId="0" borderId="6" xfId="0" applyNumberFormat="1" applyFont="1" applyBorder="1" applyAlignment="1">
      <alignment horizontal="center"/>
    </xf>
    <xf numFmtId="4" fontId="3" fillId="0" borderId="9" xfId="0" applyNumberFormat="1" applyFont="1" applyBorder="1" applyAlignment="1">
      <alignment horizontal="center"/>
    </xf>
    <xf numFmtId="4" fontId="3" fillId="0" borderId="75" xfId="0" applyNumberFormat="1" applyFont="1" applyBorder="1" applyAlignment="1">
      <alignment horizontal="center"/>
    </xf>
    <xf numFmtId="4" fontId="3" fillId="0" borderId="10" xfId="0" applyNumberFormat="1" applyFont="1" applyBorder="1" applyAlignment="1">
      <alignment horizontal="center"/>
    </xf>
    <xf numFmtId="164" fontId="3" fillId="0" borderId="3" xfId="0" applyNumberFormat="1" applyFont="1" applyBorder="1"/>
    <xf numFmtId="2" fontId="3" fillId="0" borderId="75" xfId="0" applyNumberFormat="1" applyFont="1" applyBorder="1" applyAlignment="1">
      <alignment horizontal="center"/>
    </xf>
    <xf numFmtId="4" fontId="3" fillId="0" borderId="53" xfId="0" applyNumberFormat="1" applyFont="1" applyBorder="1" applyAlignment="1">
      <alignment horizontal="center"/>
    </xf>
    <xf numFmtId="4" fontId="3" fillId="0" borderId="3" xfId="0" applyNumberFormat="1" applyFont="1" applyBorder="1" applyAlignment="1">
      <alignment horizontal="center"/>
    </xf>
    <xf numFmtId="2" fontId="3" fillId="0" borderId="91" xfId="0" applyNumberFormat="1" applyFont="1" applyBorder="1" applyAlignment="1">
      <alignment horizontal="center"/>
    </xf>
    <xf numFmtId="2" fontId="3" fillId="0" borderId="88" xfId="0" applyNumberFormat="1" applyFont="1" applyBorder="1" applyAlignment="1">
      <alignment horizontal="center"/>
    </xf>
    <xf numFmtId="2" fontId="3" fillId="0" borderId="89" xfId="0" applyNumberFormat="1" applyFont="1" applyBorder="1" applyAlignment="1">
      <alignment horizontal="center"/>
    </xf>
    <xf numFmtId="2" fontId="3" fillId="0" borderId="90" xfId="0" applyNumberFormat="1" applyFont="1" applyBorder="1" applyAlignment="1">
      <alignment horizontal="center"/>
    </xf>
    <xf numFmtId="2" fontId="4" fillId="0" borderId="18" xfId="0" applyNumberFormat="1" applyFont="1" applyBorder="1"/>
    <xf numFmtId="2" fontId="4" fillId="0" borderId="73" xfId="0" applyNumberFormat="1" applyFont="1" applyBorder="1" applyAlignment="1">
      <alignment horizontal="center"/>
    </xf>
    <xf numFmtId="2" fontId="4" fillId="0" borderId="2" xfId="0" applyNumberFormat="1" applyFont="1" applyBorder="1" applyAlignment="1">
      <alignment horizontal="center"/>
    </xf>
    <xf numFmtId="3" fontId="3" fillId="0" borderId="91" xfId="0" applyNumberFormat="1" applyFont="1" applyBorder="1" applyAlignment="1">
      <alignment horizontal="center"/>
    </xf>
    <xf numFmtId="3" fontId="3" fillId="0" borderId="88" xfId="0" applyNumberFormat="1" applyFont="1" applyBorder="1" applyAlignment="1">
      <alignment horizontal="center"/>
    </xf>
    <xf numFmtId="3" fontId="3" fillId="0" borderId="89" xfId="0" applyNumberFormat="1" applyFont="1" applyBorder="1" applyAlignment="1">
      <alignment horizontal="center"/>
    </xf>
    <xf numFmtId="3" fontId="3" fillId="0" borderId="90" xfId="0" applyNumberFormat="1" applyFont="1" applyBorder="1" applyAlignment="1">
      <alignment horizontal="center"/>
    </xf>
    <xf numFmtId="3" fontId="4" fillId="0" borderId="8" xfId="0" applyNumberFormat="1" applyFont="1" applyBorder="1" applyAlignment="1">
      <alignment horizontal="center"/>
    </xf>
    <xf numFmtId="3" fontId="4" fillId="0" borderId="13" xfId="0" applyNumberFormat="1" applyFont="1" applyBorder="1" applyAlignment="1">
      <alignment horizontal="center"/>
    </xf>
    <xf numFmtId="3" fontId="4" fillId="0" borderId="66" xfId="0" applyNumberFormat="1" applyFont="1" applyBorder="1" applyAlignment="1">
      <alignment horizontal="center"/>
    </xf>
    <xf numFmtId="3" fontId="4" fillId="0" borderId="14" xfId="0" applyNumberFormat="1" applyFont="1" applyBorder="1" applyAlignment="1">
      <alignment horizontal="center"/>
    </xf>
    <xf numFmtId="3" fontId="0" fillId="0" borderId="103" xfId="0" applyNumberFormat="1" applyBorder="1"/>
    <xf numFmtId="2" fontId="3" fillId="0" borderId="18" xfId="0" applyNumberFormat="1" applyFont="1" applyBorder="1"/>
    <xf numFmtId="4" fontId="0" fillId="0" borderId="103" xfId="0" applyNumberFormat="1" applyBorder="1"/>
    <xf numFmtId="3" fontId="4" fillId="0" borderId="73" xfId="0" applyNumberFormat="1" applyFont="1" applyBorder="1" applyAlignment="1">
      <alignment horizontal="center"/>
    </xf>
    <xf numFmtId="164" fontId="3" fillId="0" borderId="91" xfId="0" applyNumberFormat="1" applyFont="1" applyBorder="1" applyAlignment="1">
      <alignment horizontal="center"/>
    </xf>
    <xf numFmtId="164" fontId="3" fillId="0" borderId="88" xfId="0" applyNumberFormat="1" applyFont="1" applyBorder="1" applyAlignment="1">
      <alignment horizontal="center"/>
    </xf>
    <xf numFmtId="164" fontId="3" fillId="0" borderId="89" xfId="0" applyNumberFormat="1" applyFont="1" applyBorder="1" applyAlignment="1">
      <alignment horizontal="center"/>
    </xf>
    <xf numFmtId="164" fontId="3" fillId="0" borderId="90" xfId="0" applyNumberFormat="1" applyFont="1" applyBorder="1" applyAlignment="1">
      <alignment horizontal="center"/>
    </xf>
    <xf numFmtId="0" fontId="16" fillId="0" borderId="0" xfId="0" applyFont="1"/>
    <xf numFmtId="0" fontId="17" fillId="0" borderId="0" xfId="0" applyFont="1"/>
    <xf numFmtId="3" fontId="17" fillId="0" borderId="0" xfId="0" applyNumberFormat="1" applyFont="1" applyAlignment="1">
      <alignment horizontal="left"/>
    </xf>
    <xf numFmtId="3" fontId="17" fillId="0" borderId="0" xfId="0" applyNumberFormat="1" applyFont="1"/>
    <xf numFmtId="9" fontId="17" fillId="0" borderId="0" xfId="0" applyNumberFormat="1" applyFont="1"/>
    <xf numFmtId="164" fontId="17" fillId="0" borderId="0" xfId="0" applyNumberFormat="1" applyFont="1"/>
    <xf numFmtId="165" fontId="17" fillId="0" borderId="0" xfId="0" applyNumberFormat="1" applyFont="1"/>
    <xf numFmtId="1" fontId="17" fillId="0" borderId="0" xfId="0" applyNumberFormat="1" applyFont="1"/>
    <xf numFmtId="0" fontId="17" fillId="2" borderId="0" xfId="0" applyFont="1" applyFill="1"/>
    <xf numFmtId="3" fontId="17" fillId="2" borderId="0" xfId="0" applyNumberFormat="1" applyFont="1" applyFill="1"/>
    <xf numFmtId="2" fontId="17" fillId="0" borderId="0" xfId="0" applyNumberFormat="1" applyFont="1"/>
    <xf numFmtId="4" fontId="17" fillId="0" borderId="0" xfId="0" applyNumberFormat="1" applyFont="1"/>
    <xf numFmtId="0" fontId="0" fillId="0" borderId="0" xfId="0" applyAlignment="1">
      <alignment horizontal="left" vertical="center" wrapText="1"/>
    </xf>
    <xf numFmtId="0" fontId="0" fillId="0" borderId="0" xfId="0" applyAlignment="1">
      <alignment horizontal="left" wrapText="1"/>
    </xf>
    <xf numFmtId="0" fontId="3" fillId="0" borderId="108" xfId="0" applyFont="1" applyBorder="1" applyAlignment="1">
      <alignment horizontal="center"/>
    </xf>
    <xf numFmtId="0" fontId="3" fillId="0" borderId="68" xfId="0" applyFont="1" applyBorder="1" applyAlignment="1">
      <alignment horizontal="center"/>
    </xf>
    <xf numFmtId="0" fontId="3" fillId="0" borderId="109" xfId="0" applyFont="1" applyBorder="1" applyAlignment="1">
      <alignment horizontal="center"/>
    </xf>
    <xf numFmtId="0" fontId="6" fillId="0" borderId="110" xfId="0" applyFont="1" applyBorder="1" applyAlignment="1">
      <alignment horizontal="center"/>
    </xf>
    <xf numFmtId="0" fontId="6" fillId="0" borderId="104" xfId="0" applyFont="1" applyBorder="1" applyAlignment="1">
      <alignment horizontal="center"/>
    </xf>
    <xf numFmtId="0" fontId="6" fillId="0" borderId="111" xfId="0" applyFont="1" applyBorder="1" applyAlignment="1">
      <alignment horizontal="center"/>
    </xf>
    <xf numFmtId="0" fontId="0" fillId="0" borderId="112" xfId="0" applyBorder="1" applyAlignment="1">
      <alignment horizontal="center"/>
    </xf>
    <xf numFmtId="0" fontId="0" fillId="0" borderId="80" xfId="0" applyBorder="1" applyAlignment="1">
      <alignment horizontal="center"/>
    </xf>
    <xf numFmtId="0" fontId="0" fillId="0" borderId="113" xfId="0" applyBorder="1" applyAlignment="1">
      <alignment horizontal="center"/>
    </xf>
    <xf numFmtId="2" fontId="3" fillId="0" borderId="108" xfId="0" applyNumberFormat="1" applyFont="1" applyBorder="1" applyAlignment="1">
      <alignment horizontal="center"/>
    </xf>
    <xf numFmtId="2" fontId="3" fillId="0" borderId="68" xfId="0" applyNumberFormat="1" applyFont="1" applyBorder="1" applyAlignment="1">
      <alignment horizontal="center"/>
    </xf>
    <xf numFmtId="2" fontId="3" fillId="0" borderId="109" xfId="0" applyNumberFormat="1" applyFont="1" applyBorder="1" applyAlignment="1">
      <alignment horizontal="center"/>
    </xf>
    <xf numFmtId="0" fontId="3" fillId="0" borderId="1" xfId="0" applyFont="1" applyBorder="1" applyAlignment="1">
      <alignment vertical="center"/>
    </xf>
    <xf numFmtId="0" fontId="0" fillId="0" borderId="2" xfId="0" applyBorder="1" applyAlignment="1">
      <alignment vertical="center"/>
    </xf>
    <xf numFmtId="0" fontId="7" fillId="0" borderId="110" xfId="0" applyFont="1" applyBorder="1" applyAlignment="1">
      <alignment horizontal="center"/>
    </xf>
    <xf numFmtId="0" fontId="7" fillId="0" borderId="104" xfId="0" applyFont="1" applyBorder="1" applyAlignment="1">
      <alignment horizontal="center"/>
    </xf>
    <xf numFmtId="0" fontId="7" fillId="0" borderId="111" xfId="0" applyFont="1" applyBorder="1" applyAlignment="1">
      <alignment horizontal="center"/>
    </xf>
    <xf numFmtId="0" fontId="4" fillId="0" borderId="112" xfId="0" applyFont="1" applyBorder="1" applyAlignment="1">
      <alignment horizontal="center"/>
    </xf>
    <xf numFmtId="0" fontId="4" fillId="0" borderId="80" xfId="0" applyFont="1" applyBorder="1" applyAlignment="1">
      <alignment horizontal="center"/>
    </xf>
    <xf numFmtId="0" fontId="4" fillId="0" borderId="113" xfId="0" applyFont="1" applyBorder="1" applyAlignment="1">
      <alignment horizontal="center"/>
    </xf>
    <xf numFmtId="165" fontId="3" fillId="0" borderId="108" xfId="0" applyNumberFormat="1" applyFont="1" applyBorder="1" applyAlignment="1">
      <alignment horizontal="center"/>
    </xf>
    <xf numFmtId="165" fontId="3" fillId="0" borderId="68" xfId="0" applyNumberFormat="1" applyFont="1" applyBorder="1" applyAlignment="1">
      <alignment horizontal="center"/>
    </xf>
    <xf numFmtId="165" fontId="3" fillId="0" borderId="109" xfId="0" applyNumberFormat="1" applyFont="1" applyBorder="1" applyAlignment="1">
      <alignment horizontal="center"/>
    </xf>
    <xf numFmtId="0" fontId="3" fillId="0" borderId="1" xfId="0" applyFont="1" applyBorder="1" applyAlignment="1">
      <alignment horizontal="left" vertical="center"/>
    </xf>
    <xf numFmtId="0" fontId="3" fillId="0" borderId="3" xfId="0" applyFont="1" applyBorder="1" applyAlignment="1">
      <alignment horizontal="left" vertical="center"/>
    </xf>
    <xf numFmtId="0" fontId="3" fillId="0" borderId="2" xfId="0" applyFont="1" applyBorder="1" applyAlignment="1">
      <alignment horizontal="left" vertical="center"/>
    </xf>
    <xf numFmtId="0" fontId="17" fillId="0" borderId="0" xfId="0" applyFont="1" applyAlignment="1">
      <alignment horizontal="center"/>
    </xf>
  </cellXfs>
  <cellStyles count="1">
    <cellStyle name="Normal" xfId="0" builtinId="0"/>
  </cellStyles>
  <dxfs count="0"/>
  <tableStyles count="0" defaultTableStyle="TableStyleMedium2" defaultPivotStyle="PivotStyleLight16"/>
  <colors>
    <mruColors>
      <color rgb="FF800000"/>
      <color rgb="FF333399"/>
      <color rgb="FFFF66FF"/>
      <color rgb="FF66FF33"/>
      <color rgb="FF3333FF"/>
      <color rgb="FF66FFFF"/>
      <color rgb="FF009900"/>
      <color rgb="FFCC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image" Target="../media/image1.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3.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 Id="rId9" Type="http://schemas.openxmlformats.org/officeDocument/2006/relationships/chartUserShapes" Target="../drawings/drawing15.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1669017868882523E-2"/>
          <c:w val="0.79064935491005284"/>
          <c:h val="0.63502083274521492"/>
        </c:manualLayout>
      </c:layout>
      <c:barChart>
        <c:barDir val="col"/>
        <c:grouping val="stacked"/>
        <c:varyColors val="0"/>
        <c:ser>
          <c:idx val="0"/>
          <c:order val="0"/>
          <c:tx>
            <c:strRef>
              <c:f>' '!$A$79</c:f>
              <c:strCache>
                <c:ptCount val="1"/>
                <c:pt idx="0">
                  <c:v>VPA core products </c:v>
                </c:pt>
              </c:strCache>
            </c:strRef>
          </c:tx>
          <c:spPr>
            <a:solidFill>
              <a:srgbClr val="00FF00"/>
            </a:solidFill>
            <a:ln w="12700">
              <a:solidFill>
                <a:srgbClr val="000000"/>
              </a:solidFill>
              <a:prstDash val="solid"/>
            </a:ln>
          </c:spPr>
          <c:invertIfNegative val="0"/>
          <c:cat>
            <c:numRef>
              <c:f>' '!$B$78:$BB$78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'!$B$79:$BB$79</c:f>
              <c:numCache>
                <c:formatCode>#,##0</c:formatCode>
                <c:ptCount val="51"/>
                <c:pt idx="0">
                  <c:v>5.1715232279999981</c:v>
                </c:pt>
                <c:pt idx="1">
                  <c:v>3.9649757680000004</c:v>
                </c:pt>
                <c:pt idx="2">
                  <c:v>4.5272136399999985</c:v>
                </c:pt>
                <c:pt idx="3">
                  <c:v>4.7651961017200009</c:v>
                </c:pt>
                <c:pt idx="4">
                  <c:v>5.601463234603175</c:v>
                </c:pt>
                <c:pt idx="5">
                  <c:v>5.5197385028040022</c:v>
                </c:pt>
                <c:pt idx="6">
                  <c:v>5.4791217818474269</c:v>
                </c:pt>
                <c:pt idx="7">
                  <c:v>5.2118922648919987</c:v>
                </c:pt>
                <c:pt idx="8">
                  <c:v>4.5854656036129846</c:v>
                </c:pt>
                <c:pt idx="9">
                  <c:v>3.5804924123979651</c:v>
                </c:pt>
                <c:pt idx="10">
                  <c:v>4.967607643966784</c:v>
                </c:pt>
                <c:pt idx="11">
                  <c:v>4.9039889128090808</c:v>
                </c:pt>
                <c:pt idx="12">
                  <c:v>4.7574845059679998</c:v>
                </c:pt>
                <c:pt idx="13">
                  <c:v>4.9023972252000005</c:v>
                </c:pt>
                <c:pt idx="14">
                  <c:v>4.9264359097999986</c:v>
                </c:pt>
                <c:pt idx="15">
                  <c:v>4.8406316799999987</c:v>
                </c:pt>
                <c:pt idx="16">
                  <c:v>4.2525374717999984</c:v>
                </c:pt>
                <c:pt idx="17">
                  <c:v>4.4364875599999998</c:v>
                </c:pt>
                <c:pt idx="18">
                  <c:v>4.7032028399999994</c:v>
                </c:pt>
                <c:pt idx="19">
                  <c:v>4.2314405115400007</c:v>
                </c:pt>
                <c:pt idx="20">
                  <c:v>4.3063571122560003</c:v>
                </c:pt>
                <c:pt idx="21">
                  <c:v>4.5517134105839991</c:v>
                </c:pt>
                <c:pt idx="22">
                  <c:v>4.3344405277501989</c:v>
                </c:pt>
                <c:pt idx="23">
                  <c:v>3.879036153415532</c:v>
                </c:pt>
                <c:pt idx="24">
                  <c:v>3.9379429599999991</c:v>
                </c:pt>
                <c:pt idx="26">
                  <c:v>0.27625291720399997</c:v>
                </c:pt>
                <c:pt idx="27">
                  <c:v>0.25901948007600001</c:v>
                </c:pt>
                <c:pt idx="28">
                  <c:v>0.23377002640399991</c:v>
                </c:pt>
                <c:pt idx="29">
                  <c:v>0.201382691428</c:v>
                </c:pt>
                <c:pt idx="30">
                  <c:v>0.25752564599200001</c:v>
                </c:pt>
                <c:pt idx="31">
                  <c:v>0.22261770031999992</c:v>
                </c:pt>
                <c:pt idx="32">
                  <c:v>0.213029737612</c:v>
                </c:pt>
                <c:pt idx="33">
                  <c:v>0.20218101361999999</c:v>
                </c:pt>
                <c:pt idx="34">
                  <c:v>0.21591472679999998</c:v>
                </c:pt>
                <c:pt idx="35">
                  <c:v>0.15508437210268167</c:v>
                </c:pt>
                <c:pt idx="36">
                  <c:v>0.15596035511069944</c:v>
                </c:pt>
                <c:pt idx="37">
                  <c:v>0.13574484232065442</c:v>
                </c:pt>
                <c:pt idx="38">
                  <c:v>0.13982664319999999</c:v>
                </c:pt>
                <c:pt idx="39">
                  <c:v>0.15641620459999994</c:v>
                </c:pt>
                <c:pt idx="40">
                  <c:v>0.13411705629999998</c:v>
                </c:pt>
                <c:pt idx="41">
                  <c:v>0.11181790800000001</c:v>
                </c:pt>
                <c:pt idx="42">
                  <c:v>0.10472857991199996</c:v>
                </c:pt>
                <c:pt idx="43">
                  <c:v>0.10804354905999992</c:v>
                </c:pt>
                <c:pt idx="44">
                  <c:v>8.355877828399999E-2</c:v>
                </c:pt>
                <c:pt idx="45">
                  <c:v>7.6597529027999989E-2</c:v>
                </c:pt>
                <c:pt idx="46">
                  <c:v>7.3753940088E-2</c:v>
                </c:pt>
                <c:pt idx="47">
                  <c:v>6.6092491299999973E-2</c:v>
                </c:pt>
                <c:pt idx="48">
                  <c:v>5.6748217842000001E-2</c:v>
                </c:pt>
                <c:pt idx="49">
                  <c:v>5.3488868698599985E-2</c:v>
                </c:pt>
                <c:pt idx="50">
                  <c:v>5.9005859999999993E-2</c:v>
                </c:pt>
              </c:numCache>
            </c:numRef>
          </c:val>
          <c:extLst>
            <c:ext xmlns:c16="http://schemas.microsoft.com/office/drawing/2014/chart" uri="{C3380CC4-5D6E-409C-BE32-E72D297353CC}">
              <c16:uniqueId val="{00000000-93CE-4CB6-98D0-254E19C317EF}"/>
            </c:ext>
          </c:extLst>
        </c:ser>
        <c:ser>
          <c:idx val="1"/>
          <c:order val="1"/>
          <c:tx>
            <c:strRef>
              <c:f>' '!$A$80</c:f>
              <c:strCache>
                <c:ptCount val="1"/>
                <c:pt idx="0">
                  <c:v>Other Timber</c:v>
                </c:pt>
              </c:strCache>
            </c:strRef>
          </c:tx>
          <c:spPr>
            <a:solidFill>
              <a:srgbClr val="808000"/>
            </a:solidFill>
            <a:ln w="12700">
              <a:solidFill>
                <a:srgbClr val="000000"/>
              </a:solidFill>
              <a:prstDash val="solid"/>
            </a:ln>
          </c:spPr>
          <c:invertIfNegative val="0"/>
          <c:cat>
            <c:numRef>
              <c:f>' '!$B$78:$BB$78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'!$B$80:$BB$80</c:f>
              <c:numCache>
                <c:formatCode>#,##0</c:formatCode>
                <c:ptCount val="51"/>
                <c:pt idx="0">
                  <c:v>2.2268287569388399</c:v>
                </c:pt>
                <c:pt idx="1">
                  <c:v>1.7440531496</c:v>
                </c:pt>
                <c:pt idx="2">
                  <c:v>2.0764790346199997</c:v>
                </c:pt>
                <c:pt idx="3">
                  <c:v>2.0578590956</c:v>
                </c:pt>
                <c:pt idx="4">
                  <c:v>2.4853385787480002</c:v>
                </c:pt>
                <c:pt idx="5">
                  <c:v>2.3631776884599978</c:v>
                </c:pt>
                <c:pt idx="6">
                  <c:v>2.1207791083000003</c:v>
                </c:pt>
                <c:pt idx="7">
                  <c:v>2.0705263683599999</c:v>
                </c:pt>
                <c:pt idx="8">
                  <c:v>1.918961210093751</c:v>
                </c:pt>
                <c:pt idx="9">
                  <c:v>1.740347573479579</c:v>
                </c:pt>
                <c:pt idx="10">
                  <c:v>2.0258902040221276</c:v>
                </c:pt>
                <c:pt idx="11">
                  <c:v>1.993824470293579</c:v>
                </c:pt>
                <c:pt idx="12">
                  <c:v>1.8368173001000005</c:v>
                </c:pt>
                <c:pt idx="13">
                  <c:v>1.9172616591000005</c:v>
                </c:pt>
                <c:pt idx="14">
                  <c:v>2.0658761100600005</c:v>
                </c:pt>
                <c:pt idx="15">
                  <c:v>1.7948763664</c:v>
                </c:pt>
                <c:pt idx="16">
                  <c:v>1.8442393514133328</c:v>
                </c:pt>
                <c:pt idx="17">
                  <c:v>1.9758390331000002</c:v>
                </c:pt>
                <c:pt idx="18">
                  <c:v>1.85752413718</c:v>
                </c:pt>
                <c:pt idx="19">
                  <c:v>1.9012035129520009</c:v>
                </c:pt>
                <c:pt idx="20">
                  <c:v>2.0551134274800003</c:v>
                </c:pt>
                <c:pt idx="21">
                  <c:v>2.2208832662600013</c:v>
                </c:pt>
                <c:pt idx="22">
                  <c:v>1.9744922557010463</c:v>
                </c:pt>
                <c:pt idx="23">
                  <c:v>1.7269375065415509</c:v>
                </c:pt>
                <c:pt idx="24">
                  <c:v>2.0014089991000001</c:v>
                </c:pt>
                <c:pt idx="26">
                  <c:v>0.83125834766000017</c:v>
                </c:pt>
                <c:pt idx="27">
                  <c:v>0.74248599123999959</c:v>
                </c:pt>
                <c:pt idx="28">
                  <c:v>0.70923684854837543</c:v>
                </c:pt>
                <c:pt idx="29">
                  <c:v>0.57875751718000001</c:v>
                </c:pt>
                <c:pt idx="30">
                  <c:v>0.55401947169999999</c:v>
                </c:pt>
                <c:pt idx="31">
                  <c:v>0.45700794779999993</c:v>
                </c:pt>
                <c:pt idx="32">
                  <c:v>0.40438906233999983</c:v>
                </c:pt>
                <c:pt idx="33">
                  <c:v>0.3479390987799999</c:v>
                </c:pt>
                <c:pt idx="34">
                  <c:v>0.27186902628475124</c:v>
                </c:pt>
                <c:pt idx="35">
                  <c:v>0.21258684174482687</c:v>
                </c:pt>
                <c:pt idx="36">
                  <c:v>0.14545354412378114</c:v>
                </c:pt>
                <c:pt idx="37">
                  <c:v>0.21310657423272444</c:v>
                </c:pt>
                <c:pt idx="38">
                  <c:v>0.18842810346000002</c:v>
                </c:pt>
                <c:pt idx="39">
                  <c:v>0.20633351952000001</c:v>
                </c:pt>
                <c:pt idx="40">
                  <c:v>0.20515234702999999</c:v>
                </c:pt>
                <c:pt idx="41">
                  <c:v>0.21430492453999991</c:v>
                </c:pt>
                <c:pt idx="42">
                  <c:v>0.19822401465999986</c:v>
                </c:pt>
                <c:pt idx="43">
                  <c:v>0.20984499521999997</c:v>
                </c:pt>
                <c:pt idx="44">
                  <c:v>0.18716253651999998</c:v>
                </c:pt>
                <c:pt idx="45">
                  <c:v>0.20910975811999999</c:v>
                </c:pt>
                <c:pt idx="46">
                  <c:v>0.2565381096599999</c:v>
                </c:pt>
                <c:pt idx="47">
                  <c:v>0.26269795432999993</c:v>
                </c:pt>
                <c:pt idx="48">
                  <c:v>0.21613157839710004</c:v>
                </c:pt>
                <c:pt idx="49">
                  <c:v>0.16024825883044999</c:v>
                </c:pt>
                <c:pt idx="50">
                  <c:v>0.15758344145999997</c:v>
                </c:pt>
              </c:numCache>
            </c:numRef>
          </c:val>
          <c:extLst>
            <c:ext xmlns:c16="http://schemas.microsoft.com/office/drawing/2014/chart" uri="{C3380CC4-5D6E-409C-BE32-E72D297353CC}">
              <c16:uniqueId val="{00000001-93CE-4CB6-98D0-254E19C317EF}"/>
            </c:ext>
          </c:extLst>
        </c:ser>
        <c:ser>
          <c:idx val="2"/>
          <c:order val="2"/>
          <c:tx>
            <c:strRef>
              <c:f>' '!$A$81</c:f>
              <c:strCache>
                <c:ptCount val="1"/>
                <c:pt idx="0">
                  <c:v>Paper Sector</c:v>
                </c:pt>
              </c:strCache>
            </c:strRef>
          </c:tx>
          <c:spPr>
            <a:solidFill>
              <a:srgbClr val="FF0000"/>
            </a:solidFill>
            <a:ln w="12700">
              <a:solidFill>
                <a:srgbClr val="000000"/>
              </a:solidFill>
              <a:prstDash val="solid"/>
            </a:ln>
          </c:spPr>
          <c:invertIfNegative val="0"/>
          <c:cat>
            <c:numRef>
              <c:f>' '!$B$78:$BB$78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'!$B$81:$BB$81</c:f>
              <c:numCache>
                <c:formatCode>#,##0</c:formatCode>
                <c:ptCount val="51"/>
                <c:pt idx="0">
                  <c:v>10.687857520000003</c:v>
                </c:pt>
                <c:pt idx="1">
                  <c:v>9.8117637900000005</c:v>
                </c:pt>
                <c:pt idx="2">
                  <c:v>10.477184939589998</c:v>
                </c:pt>
                <c:pt idx="3">
                  <c:v>11.667844483500001</c:v>
                </c:pt>
                <c:pt idx="4">
                  <c:v>12.412176753639999</c:v>
                </c:pt>
                <c:pt idx="5">
                  <c:v>12.192596635039994</c:v>
                </c:pt>
                <c:pt idx="6">
                  <c:v>11.450970654980008</c:v>
                </c:pt>
                <c:pt idx="7">
                  <c:v>11.839320958470005</c:v>
                </c:pt>
                <c:pt idx="8">
                  <c:v>11.479618766270001</c:v>
                </c:pt>
                <c:pt idx="9">
                  <c:v>9.6660880417799966</c:v>
                </c:pt>
                <c:pt idx="10">
                  <c:v>11.416739578050002</c:v>
                </c:pt>
                <c:pt idx="11">
                  <c:v>11.532804286010004</c:v>
                </c:pt>
                <c:pt idx="12">
                  <c:v>11.24432004518</c:v>
                </c:pt>
                <c:pt idx="13">
                  <c:v>11.03249737132</c:v>
                </c:pt>
                <c:pt idx="14">
                  <c:v>10.681588673969994</c:v>
                </c:pt>
                <c:pt idx="15">
                  <c:v>10.726187044369997</c:v>
                </c:pt>
                <c:pt idx="16">
                  <c:v>10.632739371080003</c:v>
                </c:pt>
                <c:pt idx="17">
                  <c:v>11.111402343750003</c:v>
                </c:pt>
                <c:pt idx="18">
                  <c:v>10.758027685559995</c:v>
                </c:pt>
                <c:pt idx="19">
                  <c:v>10.138960918480002</c:v>
                </c:pt>
                <c:pt idx="20">
                  <c:v>10.320652485649999</c:v>
                </c:pt>
                <c:pt idx="21">
                  <c:v>10.152475631119998</c:v>
                </c:pt>
                <c:pt idx="22">
                  <c:v>9.8898182082859982</c:v>
                </c:pt>
                <c:pt idx="23">
                  <c:v>9.2448226958397122</c:v>
                </c:pt>
                <c:pt idx="24">
                  <c:v>9.6665909793600022</c:v>
                </c:pt>
                <c:pt idx="26">
                  <c:v>3.9407592371999982</c:v>
                </c:pt>
                <c:pt idx="27">
                  <c:v>4.2850059967999998</c:v>
                </c:pt>
                <c:pt idx="28">
                  <c:v>4.796593861299999</c:v>
                </c:pt>
                <c:pt idx="29">
                  <c:v>4.803427628899998</c:v>
                </c:pt>
                <c:pt idx="30">
                  <c:v>5.3362626954999968</c:v>
                </c:pt>
                <c:pt idx="31">
                  <c:v>5.3268821532999997</c:v>
                </c:pt>
                <c:pt idx="32">
                  <c:v>5.6833814272000023</c:v>
                </c:pt>
                <c:pt idx="33">
                  <c:v>6.0676491626000004</c:v>
                </c:pt>
                <c:pt idx="34">
                  <c:v>4.8194471145699982</c:v>
                </c:pt>
                <c:pt idx="35">
                  <c:v>5.1395381605100026</c:v>
                </c:pt>
                <c:pt idx="36">
                  <c:v>4.7857480487000004</c:v>
                </c:pt>
                <c:pt idx="37">
                  <c:v>4.9068418122000024</c:v>
                </c:pt>
                <c:pt idx="38">
                  <c:v>5.4675569762099983</c:v>
                </c:pt>
                <c:pt idx="39">
                  <c:v>5.3008590819999997</c:v>
                </c:pt>
                <c:pt idx="40">
                  <c:v>4.0670599034999997</c:v>
                </c:pt>
                <c:pt idx="41">
                  <c:v>4.4542942904999991</c:v>
                </c:pt>
                <c:pt idx="42">
                  <c:v>5.425189479000001</c:v>
                </c:pt>
                <c:pt idx="43">
                  <c:v>6.2335942374999984</c:v>
                </c:pt>
                <c:pt idx="44">
                  <c:v>6.3964696314999978</c:v>
                </c:pt>
                <c:pt idx="45">
                  <c:v>6.1740318755000008</c:v>
                </c:pt>
                <c:pt idx="46">
                  <c:v>6.0412373192916657</c:v>
                </c:pt>
                <c:pt idx="47">
                  <c:v>5.4972667037500003</c:v>
                </c:pt>
                <c:pt idx="48">
                  <c:v>6.1809311415465036</c:v>
                </c:pt>
                <c:pt idx="49">
                  <c:v>6.5015219194655014</c:v>
                </c:pt>
                <c:pt idx="50">
                  <c:v>5.9643071392799998</c:v>
                </c:pt>
              </c:numCache>
            </c:numRef>
          </c:val>
          <c:extLst>
            <c:ext xmlns:c16="http://schemas.microsoft.com/office/drawing/2014/chart" uri="{C3380CC4-5D6E-409C-BE32-E72D297353CC}">
              <c16:uniqueId val="{00000002-93CE-4CB6-98D0-254E19C317EF}"/>
            </c:ext>
          </c:extLst>
        </c:ser>
        <c:dLbls>
          <c:showLegendKey val="0"/>
          <c:showVal val="0"/>
          <c:showCatName val="0"/>
          <c:showSerName val="0"/>
          <c:showPercent val="0"/>
          <c:showBubbleSize val="0"/>
        </c:dLbls>
        <c:gapWidth val="0"/>
        <c:overlap val="100"/>
        <c:axId val="360333488"/>
        <c:axId val="1"/>
      </c:barChart>
      <c:catAx>
        <c:axId val="36033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21"/>
          <c:min val="0"/>
        </c:scaling>
        <c:delete val="0"/>
        <c:axPos val="l"/>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000000"/>
                    </a:solidFill>
                    <a:latin typeface="Arial"/>
                    <a:cs typeface="Arial"/>
                  </a:rPr>
                  <a:t>Estimated RWE volume</a:t>
                </a:r>
                <a:endParaRPr lang="en-GB" sz="1100" b="0" i="0" u="none" strike="noStrike" baseline="0">
                  <a:solidFill>
                    <a:srgbClr val="000000"/>
                  </a:solidFill>
                  <a:latin typeface="Arial"/>
                  <a:cs typeface="Arial"/>
                </a:endParaRPr>
              </a:p>
              <a:p>
                <a:pPr>
                  <a:defRPr sz="1000" b="0" i="0" u="none" strike="noStrike" baseline="0">
                    <a:solidFill>
                      <a:srgbClr val="000000"/>
                    </a:solidFill>
                    <a:latin typeface="Arial"/>
                    <a:ea typeface="Arial"/>
                    <a:cs typeface="Arial"/>
                  </a:defRPr>
                </a:pPr>
                <a:r>
                  <a:rPr lang="en-GB" sz="1075" b="0" i="0" u="none" strike="noStrike" baseline="0">
                    <a:solidFill>
                      <a:srgbClr val="000000"/>
                    </a:solidFill>
                    <a:latin typeface="Arial"/>
                    <a:cs typeface="Arial"/>
                  </a:rPr>
                  <a:t>(million cubic metres)</a:t>
                </a:r>
              </a:p>
            </c:rich>
          </c:tx>
          <c:layout>
            <c:manualLayout>
              <c:xMode val="edge"/>
              <c:yMode val="edge"/>
              <c:x val="2.8125820209973753E-2"/>
              <c:y val="0.1500049868766404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Arial"/>
                <a:ea typeface="Arial"/>
                <a:cs typeface="Arial"/>
              </a:defRPr>
            </a:pPr>
            <a:endParaRPr lang="en-US"/>
          </a:p>
        </c:txPr>
        <c:crossAx val="360333488"/>
        <c:crosses val="autoZero"/>
        <c:crossBetween val="between"/>
      </c:valAx>
      <c:spPr>
        <a:noFill/>
        <a:ln w="12700">
          <a:solidFill>
            <a:srgbClr val="808080"/>
          </a:solidFill>
          <a:prstDash val="solid"/>
        </a:ln>
      </c:spPr>
    </c:plotArea>
    <c:legend>
      <c:legendPos val="b"/>
      <c:layout>
        <c:manualLayout>
          <c:xMode val="edge"/>
          <c:yMode val="edge"/>
          <c:x val="7.1877132545931754E-2"/>
          <c:y val="0.89836272965879271"/>
          <c:w val="0.88336056430446197"/>
          <c:h val="6.8335695538057739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7.6669181906246414E-2"/>
          <c:w val="0.68127098565372146"/>
          <c:h val="0.63002066870785101"/>
        </c:manualLayout>
      </c:layout>
      <c:barChart>
        <c:barDir val="col"/>
        <c:grouping val="stacked"/>
        <c:varyColors val="0"/>
        <c:ser>
          <c:idx val="0"/>
          <c:order val="0"/>
          <c:tx>
            <c:strRef>
              <c:f>' '!$A$287</c:f>
              <c:strCache>
                <c:ptCount val="1"/>
                <c:pt idx="0">
                  <c:v>EU-28</c:v>
                </c:pt>
              </c:strCache>
            </c:strRef>
          </c:tx>
          <c:spPr>
            <a:solidFill>
              <a:srgbClr val="00FF00"/>
            </a:solidFill>
            <a:ln w="12700">
              <a:solidFill>
                <a:srgbClr val="000000"/>
              </a:solidFill>
              <a:prstDash val="solid"/>
            </a:ln>
          </c:spPr>
          <c:invertIfNegative val="0"/>
          <c:cat>
            <c:numRef>
              <c:f>' '!$B$286:$BB$286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'!$B$287:$BB$287</c:f>
              <c:numCache>
                <c:formatCode>0.0</c:formatCode>
                <c:ptCount val="51"/>
                <c:pt idx="0">
                  <c:v>0.19685791999999996</c:v>
                </c:pt>
                <c:pt idx="1">
                  <c:v>0.13804896</c:v>
                </c:pt>
                <c:pt idx="2">
                  <c:v>0.23038127587999999</c:v>
                </c:pt>
                <c:pt idx="3">
                  <c:v>0.18702470388</c:v>
                </c:pt>
                <c:pt idx="4">
                  <c:v>0.21929590031999996</c:v>
                </c:pt>
                <c:pt idx="5">
                  <c:v>0.13090551012000001</c:v>
                </c:pt>
                <c:pt idx="6">
                  <c:v>0.13313800136000001</c:v>
                </c:pt>
                <c:pt idx="7">
                  <c:v>0.12228610967999998</c:v>
                </c:pt>
                <c:pt idx="8">
                  <c:v>0.13037911711999997</c:v>
                </c:pt>
                <c:pt idx="9">
                  <c:v>0.1308303432648269</c:v>
                </c:pt>
                <c:pt idx="10">
                  <c:v>0.21246082929121685</c:v>
                </c:pt>
                <c:pt idx="11">
                  <c:v>0.23580115271999996</c:v>
                </c:pt>
                <c:pt idx="12">
                  <c:v>0.23262694307999998</c:v>
                </c:pt>
                <c:pt idx="13">
                  <c:v>0.23129801659999993</c:v>
                </c:pt>
                <c:pt idx="14">
                  <c:v>0.23276932811999998</c:v>
                </c:pt>
                <c:pt idx="15">
                  <c:v>0.24444361480000001</c:v>
                </c:pt>
                <c:pt idx="16">
                  <c:v>0.23645894665333334</c:v>
                </c:pt>
                <c:pt idx="17">
                  <c:v>0.22004118079999999</c:v>
                </c:pt>
                <c:pt idx="18">
                  <c:v>0.21732174659999998</c:v>
                </c:pt>
                <c:pt idx="19">
                  <c:v>0.20045804939999998</c:v>
                </c:pt>
                <c:pt idx="20">
                  <c:v>0.19098314115999998</c:v>
                </c:pt>
                <c:pt idx="21">
                  <c:v>0.20765790500000003</c:v>
                </c:pt>
                <c:pt idx="22">
                  <c:v>0.19849718835705329</c:v>
                </c:pt>
                <c:pt idx="23">
                  <c:v>0.16147882323999999</c:v>
                </c:pt>
                <c:pt idx="24">
                  <c:v>0.16813001659999996</c:v>
                </c:pt>
              </c:numCache>
            </c:numRef>
          </c:val>
          <c:extLst>
            <c:ext xmlns:c16="http://schemas.microsoft.com/office/drawing/2014/chart" uri="{C3380CC4-5D6E-409C-BE32-E72D297353CC}">
              <c16:uniqueId val="{00000000-148D-4018-9C53-E74915D65C98}"/>
            </c:ext>
          </c:extLst>
        </c:ser>
        <c:ser>
          <c:idx val="2"/>
          <c:order val="1"/>
          <c:tx>
            <c:strRef>
              <c:f>' '!$A$288</c:f>
              <c:strCache>
                <c:ptCount val="1"/>
                <c:pt idx="0">
                  <c:v>Malaysia </c:v>
                </c:pt>
              </c:strCache>
            </c:strRef>
          </c:tx>
          <c:spPr>
            <a:solidFill>
              <a:srgbClr val="FFFF00"/>
            </a:solidFill>
            <a:ln w="12700">
              <a:solidFill>
                <a:srgbClr val="000000"/>
              </a:solidFill>
              <a:prstDash val="solid"/>
            </a:ln>
          </c:spPr>
          <c:invertIfNegative val="0"/>
          <c:cat>
            <c:numRef>
              <c:f>' '!$B$286:$BB$286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'!$B$288:$BB$288</c:f>
              <c:numCache>
                <c:formatCode>0.0</c:formatCode>
                <c:ptCount val="51"/>
                <c:pt idx="0">
                  <c:v>0.2228058</c:v>
                </c:pt>
                <c:pt idx="1">
                  <c:v>0.13403067999999999</c:v>
                </c:pt>
                <c:pt idx="2">
                  <c:v>0.12951206827999998</c:v>
                </c:pt>
                <c:pt idx="3">
                  <c:v>0.15251498107999997</c:v>
                </c:pt>
                <c:pt idx="4">
                  <c:v>0.17527970851999997</c:v>
                </c:pt>
                <c:pt idx="5">
                  <c:v>0.12934894364000002</c:v>
                </c:pt>
                <c:pt idx="6">
                  <c:v>9.6502343279999986E-2</c:v>
                </c:pt>
                <c:pt idx="7">
                  <c:v>7.2807729959999998E-2</c:v>
                </c:pt>
                <c:pt idx="8">
                  <c:v>7.6975224199999998E-2</c:v>
                </c:pt>
                <c:pt idx="9">
                  <c:v>4.977162232E-2</c:v>
                </c:pt>
                <c:pt idx="10">
                  <c:v>4.2412393800000003E-2</c:v>
                </c:pt>
                <c:pt idx="11">
                  <c:v>3.3895212960000004E-2</c:v>
                </c:pt>
                <c:pt idx="12">
                  <c:v>2.9683368960000001E-2</c:v>
                </c:pt>
                <c:pt idx="13">
                  <c:v>3.7529236359999996E-2</c:v>
                </c:pt>
                <c:pt idx="14">
                  <c:v>3.3959850959999996E-2</c:v>
                </c:pt>
                <c:pt idx="15">
                  <c:v>3.3391140440000008E-2</c:v>
                </c:pt>
                <c:pt idx="16">
                  <c:v>2.900505972E-2</c:v>
                </c:pt>
                <c:pt idx="17">
                  <c:v>2.4358363960000001E-2</c:v>
                </c:pt>
                <c:pt idx="18">
                  <c:v>2.8103047839999996E-2</c:v>
                </c:pt>
                <c:pt idx="19">
                  <c:v>1.7299005359999998E-2</c:v>
                </c:pt>
                <c:pt idx="20">
                  <c:v>1.4982883999999998E-2</c:v>
                </c:pt>
                <c:pt idx="21">
                  <c:v>1.468419092E-2</c:v>
                </c:pt>
                <c:pt idx="22">
                  <c:v>1.620954216E-2</c:v>
                </c:pt>
                <c:pt idx="23">
                  <c:v>1.4724492999999998E-2</c:v>
                </c:pt>
                <c:pt idx="24">
                  <c:v>1.4276728199999998E-2</c:v>
                </c:pt>
              </c:numCache>
            </c:numRef>
          </c:val>
          <c:extLst>
            <c:ext xmlns:c16="http://schemas.microsoft.com/office/drawing/2014/chart" uri="{C3380CC4-5D6E-409C-BE32-E72D297353CC}">
              <c16:uniqueId val="{00000001-148D-4018-9C53-E74915D65C98}"/>
            </c:ext>
          </c:extLst>
        </c:ser>
        <c:ser>
          <c:idx val="3"/>
          <c:order val="2"/>
          <c:tx>
            <c:strRef>
              <c:f>' '!$A$289</c:f>
              <c:strCache>
                <c:ptCount val="1"/>
                <c:pt idx="0">
                  <c:v>Thailand </c:v>
                </c:pt>
              </c:strCache>
            </c:strRef>
          </c:tx>
          <c:spPr>
            <a:pattFill prst="lgConfetti">
              <a:fgClr>
                <a:srgbClr val="00B0F0"/>
              </a:fgClr>
              <a:bgClr>
                <a:srgbClr val="FFC000"/>
              </a:bgClr>
            </a:pattFill>
            <a:ln w="12700">
              <a:solidFill>
                <a:srgbClr val="000000"/>
              </a:solidFill>
              <a:prstDash val="solid"/>
            </a:ln>
          </c:spPr>
          <c:invertIfNegative val="0"/>
          <c:cat>
            <c:numRef>
              <c:f>' '!$B$286:$BB$286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'!$B$289:$BB$289</c:f>
              <c:numCache>
                <c:formatCode>0.0</c:formatCode>
                <c:ptCount val="51"/>
                <c:pt idx="0">
                  <c:v>0.15551591999999997</c:v>
                </c:pt>
                <c:pt idx="1">
                  <c:v>0.20620011999999999</c:v>
                </c:pt>
                <c:pt idx="2">
                  <c:v>0.21505386587999997</c:v>
                </c:pt>
                <c:pt idx="3">
                  <c:v>0.18811590336</c:v>
                </c:pt>
                <c:pt idx="4">
                  <c:v>0.25910798871999996</c:v>
                </c:pt>
                <c:pt idx="5">
                  <c:v>0.33245287011999991</c:v>
                </c:pt>
                <c:pt idx="6">
                  <c:v>0.35007445731999998</c:v>
                </c:pt>
                <c:pt idx="7">
                  <c:v>0.34217532523999994</c:v>
                </c:pt>
                <c:pt idx="8">
                  <c:v>0.28409173127999998</c:v>
                </c:pt>
                <c:pt idx="9">
                  <c:v>0.26820838351999998</c:v>
                </c:pt>
                <c:pt idx="10">
                  <c:v>0.33631045503999996</c:v>
                </c:pt>
                <c:pt idx="11">
                  <c:v>0.30323819400000002</c:v>
                </c:pt>
                <c:pt idx="12">
                  <c:v>0.28389195268</c:v>
                </c:pt>
                <c:pt idx="13">
                  <c:v>0.26879390411999993</c:v>
                </c:pt>
                <c:pt idx="14">
                  <c:v>0.30715001968</c:v>
                </c:pt>
                <c:pt idx="15">
                  <c:v>0.21384797</c:v>
                </c:pt>
                <c:pt idx="16">
                  <c:v>0.25905515355999997</c:v>
                </c:pt>
                <c:pt idx="17">
                  <c:v>0.26859545243999994</c:v>
                </c:pt>
                <c:pt idx="18">
                  <c:v>0.28570793496000002</c:v>
                </c:pt>
                <c:pt idx="19">
                  <c:v>0.26051343948</c:v>
                </c:pt>
                <c:pt idx="20">
                  <c:v>0.31766394099999995</c:v>
                </c:pt>
                <c:pt idx="21">
                  <c:v>0.40407282104000003</c:v>
                </c:pt>
                <c:pt idx="22">
                  <c:v>0.24433754043999995</c:v>
                </c:pt>
                <c:pt idx="23">
                  <c:v>0.19542268143999997</c:v>
                </c:pt>
                <c:pt idx="24">
                  <c:v>0.18964505279999999</c:v>
                </c:pt>
              </c:numCache>
            </c:numRef>
          </c:val>
          <c:extLst>
            <c:ext xmlns:c16="http://schemas.microsoft.com/office/drawing/2014/chart" uri="{C3380CC4-5D6E-409C-BE32-E72D297353CC}">
              <c16:uniqueId val="{00000002-148D-4018-9C53-E74915D65C98}"/>
            </c:ext>
          </c:extLst>
        </c:ser>
        <c:ser>
          <c:idx val="4"/>
          <c:order val="3"/>
          <c:tx>
            <c:strRef>
              <c:f>' '!$A$290</c:f>
              <c:strCache>
                <c:ptCount val="1"/>
                <c:pt idx="0">
                  <c:v>Others</c:v>
                </c:pt>
              </c:strCache>
            </c:strRef>
          </c:tx>
          <c:spPr>
            <a:solidFill>
              <a:srgbClr val="993300"/>
            </a:solidFill>
            <a:ln w="12700">
              <a:solidFill>
                <a:srgbClr val="000000"/>
              </a:solidFill>
              <a:prstDash val="solid"/>
            </a:ln>
          </c:spPr>
          <c:invertIfNegative val="0"/>
          <c:cat>
            <c:numRef>
              <c:f>' '!$B$286:$BB$286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'!$B$290:$BB$290</c:f>
              <c:numCache>
                <c:formatCode>0.0</c:formatCode>
                <c:ptCount val="51"/>
                <c:pt idx="0">
                  <c:v>0.40236168000000005</c:v>
                </c:pt>
                <c:pt idx="1">
                  <c:v>0.23125255999999994</c:v>
                </c:pt>
                <c:pt idx="2">
                  <c:v>0.30785943187999976</c:v>
                </c:pt>
                <c:pt idx="3">
                  <c:v>0.29050560727999986</c:v>
                </c:pt>
                <c:pt idx="4">
                  <c:v>0.2231957411879999</c:v>
                </c:pt>
                <c:pt idx="5">
                  <c:v>0.204276338</c:v>
                </c:pt>
                <c:pt idx="6">
                  <c:v>0.15842495479999996</c:v>
                </c:pt>
                <c:pt idx="7">
                  <c:v>0.18766538952</c:v>
                </c:pt>
                <c:pt idx="8">
                  <c:v>0.1423845880800001</c:v>
                </c:pt>
                <c:pt idx="9">
                  <c:v>0.11462617236000006</c:v>
                </c:pt>
                <c:pt idx="10">
                  <c:v>0.12883129112000014</c:v>
                </c:pt>
                <c:pt idx="11">
                  <c:v>0.12527112123657691</c:v>
                </c:pt>
                <c:pt idx="12">
                  <c:v>0.12308743495999996</c:v>
                </c:pt>
                <c:pt idx="13">
                  <c:v>0.10583666800000013</c:v>
                </c:pt>
                <c:pt idx="14">
                  <c:v>0.16357052795999993</c:v>
                </c:pt>
                <c:pt idx="15">
                  <c:v>0.11949367723999993</c:v>
                </c:pt>
                <c:pt idx="16">
                  <c:v>0.15490888279999993</c:v>
                </c:pt>
                <c:pt idx="17">
                  <c:v>0.21452043367999984</c:v>
                </c:pt>
                <c:pt idx="18">
                  <c:v>0.22043981175999994</c:v>
                </c:pt>
                <c:pt idx="19">
                  <c:v>0.25064002205199998</c:v>
                </c:pt>
                <c:pt idx="20">
                  <c:v>0.28028224112000011</c:v>
                </c:pt>
                <c:pt idx="21">
                  <c:v>0.30658919451999989</c:v>
                </c:pt>
                <c:pt idx="22">
                  <c:v>0.25025867591769324</c:v>
                </c:pt>
                <c:pt idx="23">
                  <c:v>0.2822600226837999</c:v>
                </c:pt>
                <c:pt idx="24">
                  <c:v>0.36638390375999974</c:v>
                </c:pt>
              </c:numCache>
            </c:numRef>
          </c:val>
          <c:extLst>
            <c:ext xmlns:c16="http://schemas.microsoft.com/office/drawing/2014/chart" uri="{C3380CC4-5D6E-409C-BE32-E72D297353CC}">
              <c16:uniqueId val="{00000003-148D-4018-9C53-E74915D65C98}"/>
            </c:ext>
          </c:extLst>
        </c:ser>
        <c:ser>
          <c:idx val="6"/>
          <c:order val="4"/>
          <c:tx>
            <c:strRef>
              <c:f>' '!$A$291</c:f>
              <c:strCache>
                <c:ptCount val="1"/>
              </c:strCache>
            </c:strRef>
          </c:tx>
          <c:spPr>
            <a:noFill/>
            <a:ln w="25400">
              <a:noFill/>
            </a:ln>
          </c:spPr>
          <c:invertIfNegative val="0"/>
          <c:cat>
            <c:numRef>
              <c:f>' '!$B$286:$BB$286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'!$B$291:$BB$291</c:f>
              <c:numCache>
                <c:formatCode>0.0</c:formatCode>
                <c:ptCount val="51"/>
              </c:numCache>
            </c:numRef>
          </c:val>
          <c:extLst>
            <c:ext xmlns:c16="http://schemas.microsoft.com/office/drawing/2014/chart" uri="{C3380CC4-5D6E-409C-BE32-E72D297353CC}">
              <c16:uniqueId val="{00000004-148D-4018-9C53-E74915D65C98}"/>
            </c:ext>
          </c:extLst>
        </c:ser>
        <c:ser>
          <c:idx val="7"/>
          <c:order val="5"/>
          <c:tx>
            <c:strRef>
              <c:f>' '!$A$292</c:f>
              <c:strCache>
                <c:ptCount val="1"/>
              </c:strCache>
            </c:strRef>
          </c:tx>
          <c:spPr>
            <a:noFill/>
            <a:ln w="25400">
              <a:noFill/>
            </a:ln>
          </c:spPr>
          <c:invertIfNegative val="0"/>
          <c:cat>
            <c:numRef>
              <c:f>' '!$B$286:$BB$286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'!$B$292:$BB$292</c:f>
              <c:numCache>
                <c:formatCode>0.0</c:formatCode>
                <c:ptCount val="51"/>
              </c:numCache>
            </c:numRef>
          </c:val>
          <c:extLst>
            <c:ext xmlns:c16="http://schemas.microsoft.com/office/drawing/2014/chart" uri="{C3380CC4-5D6E-409C-BE32-E72D297353CC}">
              <c16:uniqueId val="{00000005-148D-4018-9C53-E74915D65C98}"/>
            </c:ext>
          </c:extLst>
        </c:ser>
        <c:ser>
          <c:idx val="8"/>
          <c:order val="6"/>
          <c:tx>
            <c:strRef>
              <c:f>' '!$A$293</c:f>
              <c:strCache>
                <c:ptCount val="1"/>
              </c:strCache>
            </c:strRef>
          </c:tx>
          <c:spPr>
            <a:noFill/>
            <a:ln w="25400">
              <a:noFill/>
            </a:ln>
          </c:spPr>
          <c:invertIfNegative val="0"/>
          <c:cat>
            <c:numRef>
              <c:f>' '!$B$286:$BB$286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'!$B$293:$BB$293</c:f>
              <c:numCache>
                <c:formatCode>General</c:formatCode>
                <c:ptCount val="51"/>
              </c:numCache>
            </c:numRef>
          </c:val>
          <c:extLst>
            <c:ext xmlns:c16="http://schemas.microsoft.com/office/drawing/2014/chart" uri="{C3380CC4-5D6E-409C-BE32-E72D297353CC}">
              <c16:uniqueId val="{00000006-148D-4018-9C53-E74915D65C98}"/>
            </c:ext>
          </c:extLst>
        </c:ser>
        <c:ser>
          <c:idx val="9"/>
          <c:order val="7"/>
          <c:tx>
            <c:strRef>
              <c:f>' '!$A$294</c:f>
              <c:strCache>
                <c:ptCount val="1"/>
              </c:strCache>
            </c:strRef>
          </c:tx>
          <c:spPr>
            <a:noFill/>
            <a:ln w="25400">
              <a:noFill/>
            </a:ln>
          </c:spPr>
          <c:invertIfNegative val="0"/>
          <c:cat>
            <c:numRef>
              <c:f>' '!$B$286:$BB$286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'!$B$294:$BB$294</c:f>
              <c:numCache>
                <c:formatCode>#,##0</c:formatCode>
                <c:ptCount val="51"/>
              </c:numCache>
            </c:numRef>
          </c:val>
          <c:extLst>
            <c:ext xmlns:c16="http://schemas.microsoft.com/office/drawing/2014/chart" uri="{C3380CC4-5D6E-409C-BE32-E72D297353CC}">
              <c16:uniqueId val="{00000007-148D-4018-9C53-E74915D65C98}"/>
            </c:ext>
          </c:extLst>
        </c:ser>
        <c:dLbls>
          <c:showLegendKey val="0"/>
          <c:showVal val="0"/>
          <c:showCatName val="0"/>
          <c:showSerName val="0"/>
          <c:showPercent val="0"/>
          <c:showBubbleSize val="0"/>
        </c:dLbls>
        <c:gapWidth val="0"/>
        <c:overlap val="100"/>
        <c:axId val="1090372736"/>
        <c:axId val="1"/>
      </c:barChart>
      <c:barChart>
        <c:barDir val="col"/>
        <c:grouping val="stacked"/>
        <c:varyColors val="0"/>
        <c:ser>
          <c:idx val="11"/>
          <c:order val="8"/>
          <c:tx>
            <c:strRef>
              <c:f>' '!$A$295</c:f>
              <c:strCache>
                <c:ptCount val="1"/>
                <c:pt idx="0">
                  <c:v>EU-28</c:v>
                </c:pt>
              </c:strCache>
            </c:strRef>
          </c:tx>
          <c:spPr>
            <a:solidFill>
              <a:srgbClr val="00FF00"/>
            </a:solidFill>
            <a:ln w="12700">
              <a:solidFill>
                <a:srgbClr val="000000"/>
              </a:solidFill>
              <a:prstDash val="solid"/>
            </a:ln>
          </c:spPr>
          <c:invertIfNegative val="0"/>
          <c:cat>
            <c:numRef>
              <c:f>' '!$B$286:$BB$286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'!$B$295:$BB$295</c:f>
              <c:numCache>
                <c:formatCode>#,##0</c:formatCode>
                <c:ptCount val="51"/>
                <c:pt idx="26">
                  <c:v>27.562984309958374</c:v>
                </c:pt>
                <c:pt idx="27">
                  <c:v>19.535355029585801</c:v>
                </c:pt>
                <c:pt idx="28">
                  <c:v>28.512000000000004</c:v>
                </c:pt>
                <c:pt idx="29">
                  <c:v>27.447999999999997</c:v>
                </c:pt>
                <c:pt idx="30">
                  <c:v>36.956999999999994</c:v>
                </c:pt>
                <c:pt idx="31">
                  <c:v>27.202873665096632</c:v>
                </c:pt>
                <c:pt idx="32">
                  <c:v>29.107277403966425</c:v>
                </c:pt>
                <c:pt idx="33">
                  <c:v>32.321077048588144</c:v>
                </c:pt>
                <c:pt idx="34">
                  <c:v>35.028335792220759</c:v>
                </c:pt>
                <c:pt idx="35">
                  <c:v>29.019084579835049</c:v>
                </c:pt>
                <c:pt idx="36">
                  <c:v>52.11795310785606</c:v>
                </c:pt>
                <c:pt idx="37">
                  <c:v>63.863086588651825</c:v>
                </c:pt>
                <c:pt idx="38">
                  <c:v>60.186126199418339</c:v>
                </c:pt>
                <c:pt idx="39">
                  <c:v>62.91</c:v>
                </c:pt>
                <c:pt idx="40">
                  <c:v>36.884</c:v>
                </c:pt>
                <c:pt idx="41">
                  <c:v>58.139000000000003</c:v>
                </c:pt>
                <c:pt idx="42">
                  <c:v>58.357710999999995</c:v>
                </c:pt>
                <c:pt idx="43">
                  <c:v>61.382000000000005</c:v>
                </c:pt>
                <c:pt idx="44">
                  <c:v>66.97</c:v>
                </c:pt>
                <c:pt idx="45">
                  <c:v>58.447014000000003</c:v>
                </c:pt>
                <c:pt idx="46">
                  <c:v>59.62351799999999</c:v>
                </c:pt>
                <c:pt idx="47">
                  <c:v>76.256501</c:v>
                </c:pt>
                <c:pt idx="48">
                  <c:v>79.401861279999977</c:v>
                </c:pt>
                <c:pt idx="49">
                  <c:v>67.586790887999996</c:v>
                </c:pt>
                <c:pt idx="50">
                  <c:v>68.552999999999997</c:v>
                </c:pt>
              </c:numCache>
            </c:numRef>
          </c:val>
          <c:extLst>
            <c:ext xmlns:c16="http://schemas.microsoft.com/office/drawing/2014/chart" uri="{C3380CC4-5D6E-409C-BE32-E72D297353CC}">
              <c16:uniqueId val="{00000008-148D-4018-9C53-E74915D65C98}"/>
            </c:ext>
          </c:extLst>
        </c:ser>
        <c:ser>
          <c:idx val="13"/>
          <c:order val="9"/>
          <c:tx>
            <c:strRef>
              <c:f>' '!$A$296</c:f>
              <c:strCache>
                <c:ptCount val="1"/>
                <c:pt idx="0">
                  <c:v>Malaysia </c:v>
                </c:pt>
              </c:strCache>
            </c:strRef>
          </c:tx>
          <c:spPr>
            <a:solidFill>
              <a:srgbClr val="FFFF00"/>
            </a:solidFill>
            <a:ln w="12700">
              <a:solidFill>
                <a:srgbClr val="000000"/>
              </a:solidFill>
              <a:prstDash val="solid"/>
            </a:ln>
          </c:spPr>
          <c:invertIfNegative val="0"/>
          <c:cat>
            <c:numRef>
              <c:f>' '!$B$286:$BB$286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'!$B$296:$BB$296</c:f>
              <c:numCache>
                <c:formatCode>General</c:formatCode>
                <c:ptCount val="51"/>
                <c:pt idx="26" formatCode="#,##0">
                  <c:v>25.105027217419149</c:v>
                </c:pt>
                <c:pt idx="27" formatCode="#,##0">
                  <c:v>13.667366863905327</c:v>
                </c:pt>
                <c:pt idx="28" formatCode="#,##0">
                  <c:v>13.473000000000001</c:v>
                </c:pt>
                <c:pt idx="29" formatCode="#,##0">
                  <c:v>15.694000000000001</c:v>
                </c:pt>
                <c:pt idx="30" formatCode="#,##0">
                  <c:v>20.556999999999999</c:v>
                </c:pt>
                <c:pt idx="31" formatCode="#,##0">
                  <c:v>15.620936824519562</c:v>
                </c:pt>
                <c:pt idx="32" formatCode="#,##0">
                  <c:v>12.328582293385352</c:v>
                </c:pt>
                <c:pt idx="33" formatCode="#,##0">
                  <c:v>11.381947178510982</c:v>
                </c:pt>
                <c:pt idx="34" formatCode="#,##0">
                  <c:v>12.458064560463523</c:v>
                </c:pt>
                <c:pt idx="35" formatCode="#,##0">
                  <c:v>6.9547153002021407</c:v>
                </c:pt>
                <c:pt idx="36" formatCode="#,##0">
                  <c:v>7.0885156057239103</c:v>
                </c:pt>
                <c:pt idx="37" formatCode="#,##0">
                  <c:v>6.7773431023355997</c:v>
                </c:pt>
                <c:pt idx="38" formatCode="#,##0">
                  <c:v>7.0381984181570942</c:v>
                </c:pt>
                <c:pt idx="39" formatCode="#,##0">
                  <c:v>8.4509999999999987</c:v>
                </c:pt>
                <c:pt idx="40" formatCode="#,##0">
                  <c:v>8.9440000000000008</c:v>
                </c:pt>
                <c:pt idx="41" formatCode="#,##0">
                  <c:v>8.6590000000000007</c:v>
                </c:pt>
                <c:pt idx="42" formatCode="#,##0">
                  <c:v>7.40238</c:v>
                </c:pt>
                <c:pt idx="43" formatCode="#,##0">
                  <c:v>5.9020000000000001</c:v>
                </c:pt>
                <c:pt idx="44" formatCode="#,##0">
                  <c:v>6.4410000000000007</c:v>
                </c:pt>
                <c:pt idx="45" formatCode="#,##0">
                  <c:v>4.1187809999999994</c:v>
                </c:pt>
                <c:pt idx="46" formatCode="#,##0">
                  <c:v>3.57104</c:v>
                </c:pt>
                <c:pt idx="47" formatCode="#,##0">
                  <c:v>3.7262729999999999</c:v>
                </c:pt>
                <c:pt idx="48" formatCode="#,##0">
                  <c:v>5.2085391299999992</c:v>
                </c:pt>
                <c:pt idx="49" formatCode="#,##0">
                  <c:v>4.4270069619999992</c:v>
                </c:pt>
                <c:pt idx="50" formatCode="#,##0">
                  <c:v>4.3520000000000003</c:v>
                </c:pt>
              </c:numCache>
            </c:numRef>
          </c:val>
          <c:extLst>
            <c:ext xmlns:c16="http://schemas.microsoft.com/office/drawing/2014/chart" uri="{C3380CC4-5D6E-409C-BE32-E72D297353CC}">
              <c16:uniqueId val="{00000009-148D-4018-9C53-E74915D65C98}"/>
            </c:ext>
          </c:extLst>
        </c:ser>
        <c:ser>
          <c:idx val="14"/>
          <c:order val="10"/>
          <c:tx>
            <c:strRef>
              <c:f>' '!$A$297</c:f>
              <c:strCache>
                <c:ptCount val="1"/>
                <c:pt idx="0">
                  <c:v>Thailand </c:v>
                </c:pt>
              </c:strCache>
            </c:strRef>
          </c:tx>
          <c:spPr>
            <a:pattFill prst="lgConfetti">
              <a:fgClr>
                <a:srgbClr val="00B0F0"/>
              </a:fgClr>
              <a:bgClr>
                <a:srgbClr val="FFC000"/>
              </a:bgClr>
            </a:pattFill>
            <a:ln w="12700">
              <a:solidFill>
                <a:srgbClr val="000000"/>
              </a:solidFill>
              <a:prstDash val="solid"/>
            </a:ln>
          </c:spPr>
          <c:invertIfNegative val="0"/>
          <c:cat>
            <c:numRef>
              <c:f>' '!$B$286:$BB$286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'!$B$297:$BB$297</c:f>
              <c:numCache>
                <c:formatCode>General</c:formatCode>
                <c:ptCount val="51"/>
                <c:pt idx="26" formatCode="#,##0">
                  <c:v>16.077393531860388</c:v>
                </c:pt>
                <c:pt idx="27" formatCode="#,##0">
                  <c:v>18.912988165680474</c:v>
                </c:pt>
                <c:pt idx="28" formatCode="#,##0">
                  <c:v>19.968</c:v>
                </c:pt>
                <c:pt idx="29" formatCode="#,##0">
                  <c:v>17.637999999999998</c:v>
                </c:pt>
                <c:pt idx="30" formatCode="#,##0">
                  <c:v>27.591999999999999</c:v>
                </c:pt>
                <c:pt idx="31" formatCode="#,##0">
                  <c:v>34.375214678380431</c:v>
                </c:pt>
                <c:pt idx="32" formatCode="#,##0">
                  <c:v>38.338742999985683</c:v>
                </c:pt>
                <c:pt idx="33" formatCode="#,##0">
                  <c:v>42.722149388944587</c:v>
                </c:pt>
                <c:pt idx="34" formatCode="#,##0">
                  <c:v>39.263211255872129</c:v>
                </c:pt>
                <c:pt idx="35" formatCode="#,##0">
                  <c:v>29.529375502262297</c:v>
                </c:pt>
                <c:pt idx="36" formatCode="#,##0">
                  <c:v>41.935917402042257</c:v>
                </c:pt>
                <c:pt idx="37" formatCode="#,##0">
                  <c:v>42.465706601728932</c:v>
                </c:pt>
                <c:pt idx="38" formatCode="#,##0">
                  <c:v>40.251147121948065</c:v>
                </c:pt>
                <c:pt idx="39" formatCode="#,##0">
                  <c:v>33.521000000000001</c:v>
                </c:pt>
                <c:pt idx="40" formatCode="#,##0">
                  <c:v>0</c:v>
                </c:pt>
                <c:pt idx="41" formatCode="#,##0">
                  <c:v>26.666</c:v>
                </c:pt>
                <c:pt idx="42" formatCode="#,##0">
                  <c:v>28.522815000000001</c:v>
                </c:pt>
                <c:pt idx="43" formatCode="#,##0">
                  <c:v>33.274999999999999</c:v>
                </c:pt>
                <c:pt idx="44" formatCode="#,##0">
                  <c:v>33.368000000000002</c:v>
                </c:pt>
                <c:pt idx="45" formatCode="#,##0">
                  <c:v>27.312830999999999</c:v>
                </c:pt>
                <c:pt idx="46" formatCode="#,##0">
                  <c:v>33.525574999999996</c:v>
                </c:pt>
                <c:pt idx="47" formatCode="#,##0">
                  <c:v>62.742412999999999</c:v>
                </c:pt>
                <c:pt idx="48" formatCode="#,##0">
                  <c:v>42.558927519999997</c:v>
                </c:pt>
                <c:pt idx="49" formatCode="#,##0">
                  <c:v>26.096672874999996</c:v>
                </c:pt>
                <c:pt idx="50" formatCode="#,##0">
                  <c:v>25.818000000000001</c:v>
                </c:pt>
              </c:numCache>
            </c:numRef>
          </c:val>
          <c:extLst>
            <c:ext xmlns:c16="http://schemas.microsoft.com/office/drawing/2014/chart" uri="{C3380CC4-5D6E-409C-BE32-E72D297353CC}">
              <c16:uniqueId val="{0000000A-148D-4018-9C53-E74915D65C98}"/>
            </c:ext>
          </c:extLst>
        </c:ser>
        <c:ser>
          <c:idx val="5"/>
          <c:order val="11"/>
          <c:tx>
            <c:strRef>
              <c:f>' '!$A$298</c:f>
              <c:strCache>
                <c:ptCount val="1"/>
                <c:pt idx="0">
                  <c:v>Others</c:v>
                </c:pt>
              </c:strCache>
            </c:strRef>
          </c:tx>
          <c:spPr>
            <a:solidFill>
              <a:srgbClr val="993300"/>
            </a:solidFill>
            <a:ln w="12700">
              <a:solidFill>
                <a:srgbClr val="000000"/>
              </a:solidFill>
              <a:prstDash val="solid"/>
            </a:ln>
          </c:spPr>
          <c:invertIfNegative val="0"/>
          <c:cat>
            <c:numRef>
              <c:f>' '!$B$286:$BB$286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'!$B$298:$BB$298</c:f>
              <c:numCache>
                <c:formatCode>General</c:formatCode>
                <c:ptCount val="51"/>
                <c:pt idx="26" formatCode="#,##0">
                  <c:v>44.457861031059892</c:v>
                </c:pt>
                <c:pt idx="27" formatCode="#,##0">
                  <c:v>25.312366863905325</c:v>
                </c:pt>
                <c:pt idx="28" formatCode="#,##0">
                  <c:v>33.538000000000011</c:v>
                </c:pt>
                <c:pt idx="29" formatCode="#,##0">
                  <c:v>29.720999999999997</c:v>
                </c:pt>
                <c:pt idx="30" formatCode="#,##0">
                  <c:v>27.587000000000003</c:v>
                </c:pt>
                <c:pt idx="31" formatCode="#,##0">
                  <c:v>27.937469237383766</c:v>
                </c:pt>
                <c:pt idx="32" formatCode="#,##0">
                  <c:v>24.02112237738973</c:v>
                </c:pt>
                <c:pt idx="33" formatCode="#,##0">
                  <c:v>32.042388291114861</c:v>
                </c:pt>
                <c:pt idx="34" formatCode="#,##0">
                  <c:v>26.40269968394793</c:v>
                </c:pt>
                <c:pt idx="35" formatCode="#,##0">
                  <c:v>18.312570215827151</c:v>
                </c:pt>
                <c:pt idx="36" formatCode="#,##0">
                  <c:v>24.44167122185668</c:v>
                </c:pt>
                <c:pt idx="37" formatCode="#,##0">
                  <c:v>26.035144940783141</c:v>
                </c:pt>
                <c:pt idx="38" formatCode="#,##0">
                  <c:v>27.199516899121079</c:v>
                </c:pt>
                <c:pt idx="39" formatCode="#,##0">
                  <c:v>23.554000000000016</c:v>
                </c:pt>
                <c:pt idx="40" formatCode="#,##0">
                  <c:v>29.585999999999999</c:v>
                </c:pt>
                <c:pt idx="41" formatCode="#,##0">
                  <c:v>23.060000000000016</c:v>
                </c:pt>
                <c:pt idx="42" formatCode="#,##0">
                  <c:v>30.178314</c:v>
                </c:pt>
                <c:pt idx="43" formatCode="#,##0">
                  <c:v>40.407999999999987</c:v>
                </c:pt>
                <c:pt idx="44" formatCode="#,##0">
                  <c:v>44.972000000000008</c:v>
                </c:pt>
                <c:pt idx="45" formatCode="#,##0">
                  <c:v>48.564888999999965</c:v>
                </c:pt>
                <c:pt idx="46" formatCode="#,##0">
                  <c:v>52.223648000000054</c:v>
                </c:pt>
                <c:pt idx="47" formatCode="#,##0">
                  <c:v>62.738485000000026</c:v>
                </c:pt>
                <c:pt idx="48" formatCode="#,##0">
                  <c:v>57.300041560000039</c:v>
                </c:pt>
                <c:pt idx="49" formatCode="#,##0">
                  <c:v>60.96560394899997</c:v>
                </c:pt>
                <c:pt idx="50" formatCode="#,##0">
                  <c:v>74.230000000000061</c:v>
                </c:pt>
              </c:numCache>
            </c:numRef>
          </c:val>
          <c:extLst>
            <c:ext xmlns:c16="http://schemas.microsoft.com/office/drawing/2014/chart" uri="{C3380CC4-5D6E-409C-BE32-E72D297353CC}">
              <c16:uniqueId val="{0000000B-148D-4018-9C53-E74915D65C98}"/>
            </c:ext>
          </c:extLst>
        </c:ser>
        <c:dLbls>
          <c:showLegendKey val="0"/>
          <c:showVal val="0"/>
          <c:showCatName val="0"/>
          <c:showSerName val="0"/>
          <c:showPercent val="0"/>
          <c:showBubbleSize val="0"/>
        </c:dLbls>
        <c:gapWidth val="0"/>
        <c:overlap val="100"/>
        <c:axId val="3"/>
        <c:axId val="4"/>
      </c:barChart>
      <c:catAx>
        <c:axId val="1090372736"/>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1.05"/>
          <c:min val="0"/>
        </c:scaling>
        <c:delete val="0"/>
        <c:axPos val="l"/>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100"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2.7084153543307087E-2"/>
              <c:y val="0.1583385826771653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090372736"/>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Import value</a:t>
                </a:r>
                <a:endParaRPr lang="en-GB" sz="102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025" b="0" i="0" u="none" strike="noStrike" baseline="0">
                    <a:solidFill>
                      <a:srgbClr val="FFFFFF"/>
                    </a:solidFill>
                    <a:latin typeface="Arial"/>
                    <a:cs typeface="Arial"/>
                  </a:rPr>
                  <a:t>(</a:t>
                </a:r>
                <a:r>
                  <a:rPr lang="en-GB" sz="1025" b="0" i="0" u="none" strike="noStrike" baseline="0">
                    <a:solidFill>
                      <a:srgbClr val="0000FF"/>
                    </a:solidFill>
                    <a:latin typeface="Arial"/>
                    <a:cs typeface="Arial"/>
                  </a:rPr>
                  <a:t> (US$ million, cif, nominal) </a:t>
                </a:r>
                <a:r>
                  <a:rPr lang="en-GB" sz="1025" b="0" i="0" u="none" strike="noStrike" baseline="0">
                    <a:solidFill>
                      <a:srgbClr val="FFFFFF"/>
                    </a:solidFill>
                    <a:latin typeface="Arial"/>
                    <a:cs typeface="Arial"/>
                  </a:rPr>
                  <a:t>)</a:t>
                </a:r>
              </a:p>
            </c:rich>
          </c:tx>
          <c:layout>
            <c:manualLayout>
              <c:xMode val="edge"/>
              <c:yMode val="edge"/>
              <c:x val="0.89898605643044627"/>
              <c:y val="0.1583385826771653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7083858267716537"/>
          <c:y val="0.89836272965879271"/>
          <c:w val="0.64793667979002623"/>
          <c:h val="6.8335695538057739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875519828119706"/>
          <c:y val="7.0002296523094559E-2"/>
          <c:w val="0.66772890184103284"/>
          <c:h val="0.64002099678257873"/>
        </c:manualLayout>
      </c:layout>
      <c:barChart>
        <c:barDir val="col"/>
        <c:grouping val="stacked"/>
        <c:varyColors val="0"/>
        <c:ser>
          <c:idx val="0"/>
          <c:order val="0"/>
          <c:tx>
            <c:strRef>
              <c:f>' '!$A$321</c:f>
              <c:strCache>
                <c:ptCount val="1"/>
                <c:pt idx="0">
                  <c:v>EU-28</c:v>
                </c:pt>
              </c:strCache>
            </c:strRef>
          </c:tx>
          <c:spPr>
            <a:solidFill>
              <a:srgbClr val="00FF00"/>
            </a:solidFill>
            <a:ln w="12700">
              <a:solidFill>
                <a:srgbClr val="000000"/>
              </a:solidFill>
              <a:prstDash val="solid"/>
            </a:ln>
          </c:spPr>
          <c:invertIfNegative val="0"/>
          <c:cat>
            <c:numRef>
              <c:f>' '!$B$320:$BB$320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'!$B$321:$BB$321</c:f>
              <c:numCache>
                <c:formatCode>0.0</c:formatCode>
                <c:ptCount val="51"/>
                <c:pt idx="0">
                  <c:v>2.8928017931476147E-2</c:v>
                </c:pt>
                <c:pt idx="1">
                  <c:v>5.1874189999999995E-3</c:v>
                </c:pt>
                <c:pt idx="2">
                  <c:v>3.4430000000000003E-3</c:v>
                </c:pt>
                <c:pt idx="3">
                  <c:v>3.5789999999999997E-3</c:v>
                </c:pt>
                <c:pt idx="4">
                  <c:v>5.2419789999999999E-3</c:v>
                </c:pt>
                <c:pt idx="5">
                  <c:v>6.0263629999999999E-3</c:v>
                </c:pt>
                <c:pt idx="6">
                  <c:v>9.2815780000000021E-3</c:v>
                </c:pt>
                <c:pt idx="7">
                  <c:v>1.2141359999999999E-2</c:v>
                </c:pt>
                <c:pt idx="8">
                  <c:v>9.7395090000000004E-3</c:v>
                </c:pt>
                <c:pt idx="9">
                  <c:v>8.5225940000000014E-3</c:v>
                </c:pt>
                <c:pt idx="10">
                  <c:v>1.1012848999999998E-2</c:v>
                </c:pt>
                <c:pt idx="11">
                  <c:v>1.1129445999999999E-2</c:v>
                </c:pt>
                <c:pt idx="12">
                  <c:v>1.0665919999999997E-2</c:v>
                </c:pt>
                <c:pt idx="13">
                  <c:v>1.1640202999999998E-2</c:v>
                </c:pt>
                <c:pt idx="14">
                  <c:v>1.3121737999999999E-2</c:v>
                </c:pt>
                <c:pt idx="15">
                  <c:v>1.3597303999999996E-2</c:v>
                </c:pt>
                <c:pt idx="16">
                  <c:v>1.2392698000000001E-2</c:v>
                </c:pt>
                <c:pt idx="17">
                  <c:v>1.1446791E-2</c:v>
                </c:pt>
                <c:pt idx="18">
                  <c:v>1.1751195999999993E-2</c:v>
                </c:pt>
                <c:pt idx="19">
                  <c:v>1.0726194E-2</c:v>
                </c:pt>
                <c:pt idx="20">
                  <c:v>9.4223119999999987E-3</c:v>
                </c:pt>
                <c:pt idx="21">
                  <c:v>8.5695270000000004E-3</c:v>
                </c:pt>
                <c:pt idx="22">
                  <c:v>8.1076270749999985E-3</c:v>
                </c:pt>
                <c:pt idx="23">
                  <c:v>5.8722320689999991E-3</c:v>
                </c:pt>
                <c:pt idx="24">
                  <c:v>7.5028580000000011E-3</c:v>
                </c:pt>
              </c:numCache>
            </c:numRef>
          </c:val>
          <c:extLst>
            <c:ext xmlns:c16="http://schemas.microsoft.com/office/drawing/2014/chart" uri="{C3380CC4-5D6E-409C-BE32-E72D297353CC}">
              <c16:uniqueId val="{00000000-E40E-46EC-B465-D2AD96E15A3F}"/>
            </c:ext>
          </c:extLst>
        </c:ser>
        <c:ser>
          <c:idx val="1"/>
          <c:order val="1"/>
          <c:tx>
            <c:strRef>
              <c:f>' '!$A$322</c:f>
              <c:strCache>
                <c:ptCount val="1"/>
                <c:pt idx="0">
                  <c:v>China </c:v>
                </c:pt>
              </c:strCache>
            </c:strRef>
          </c:tx>
          <c:spPr>
            <a:solidFill>
              <a:srgbClr val="FF0000"/>
            </a:solidFill>
            <a:ln w="12700">
              <a:solidFill>
                <a:srgbClr val="000000"/>
              </a:solidFill>
              <a:prstDash val="solid"/>
            </a:ln>
          </c:spPr>
          <c:invertIfNegative val="0"/>
          <c:cat>
            <c:numRef>
              <c:f>' '!$B$320:$BB$320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'!$B$322:$BB$322</c:f>
              <c:numCache>
                <c:formatCode>0.0</c:formatCode>
                <c:ptCount val="51"/>
                <c:pt idx="0">
                  <c:v>4.0051520973422995E-2</c:v>
                </c:pt>
                <c:pt idx="1">
                  <c:v>4.2680447000000003E-2</c:v>
                </c:pt>
                <c:pt idx="2">
                  <c:v>5.0643999999999995E-2</c:v>
                </c:pt>
                <c:pt idx="3">
                  <c:v>6.3832000000000014E-2</c:v>
                </c:pt>
                <c:pt idx="4">
                  <c:v>8.9210976999999997E-2</c:v>
                </c:pt>
                <c:pt idx="5">
                  <c:v>0.105310154</c:v>
                </c:pt>
                <c:pt idx="6">
                  <c:v>9.8301301999999993E-2</c:v>
                </c:pt>
                <c:pt idx="7">
                  <c:v>9.6130366999999994E-2</c:v>
                </c:pt>
                <c:pt idx="8">
                  <c:v>7.5962374999999999E-2</c:v>
                </c:pt>
                <c:pt idx="9">
                  <c:v>6.4303681000000001E-2</c:v>
                </c:pt>
                <c:pt idx="10">
                  <c:v>6.696183E-2</c:v>
                </c:pt>
                <c:pt idx="11">
                  <c:v>6.2647009000000003E-2</c:v>
                </c:pt>
                <c:pt idx="12">
                  <c:v>5.3183106000000001E-2</c:v>
                </c:pt>
                <c:pt idx="13">
                  <c:v>5.3137524000000005E-2</c:v>
                </c:pt>
                <c:pt idx="14">
                  <c:v>4.6949696000000006E-2</c:v>
                </c:pt>
                <c:pt idx="15">
                  <c:v>4.4758208000000001E-2</c:v>
                </c:pt>
                <c:pt idx="16">
                  <c:v>4.3366922000000002E-2</c:v>
                </c:pt>
                <c:pt idx="17">
                  <c:v>4.2947142000000001E-2</c:v>
                </c:pt>
                <c:pt idx="18">
                  <c:v>4.2291596000000001E-2</c:v>
                </c:pt>
                <c:pt idx="19">
                  <c:v>4.9942152999999996E-2</c:v>
                </c:pt>
                <c:pt idx="20">
                  <c:v>5.3803209999999997E-2</c:v>
                </c:pt>
                <c:pt idx="21">
                  <c:v>6.6024897999999985E-2</c:v>
                </c:pt>
                <c:pt idx="22">
                  <c:v>7.3567100999999996E-2</c:v>
                </c:pt>
                <c:pt idx="23">
                  <c:v>6.1778825999999995E-2</c:v>
                </c:pt>
                <c:pt idx="24">
                  <c:v>7.971078899999999E-2</c:v>
                </c:pt>
              </c:numCache>
            </c:numRef>
          </c:val>
          <c:extLst>
            <c:ext xmlns:c16="http://schemas.microsoft.com/office/drawing/2014/chart" uri="{C3380CC4-5D6E-409C-BE32-E72D297353CC}">
              <c16:uniqueId val="{00000001-E40E-46EC-B465-D2AD96E15A3F}"/>
            </c:ext>
          </c:extLst>
        </c:ser>
        <c:ser>
          <c:idx val="2"/>
          <c:order val="2"/>
          <c:tx>
            <c:strRef>
              <c:f>' '!$A$323</c:f>
              <c:strCache>
                <c:ptCount val="1"/>
                <c:pt idx="0">
                  <c:v>Indonesia </c:v>
                </c:pt>
              </c:strCache>
            </c:strRef>
          </c:tx>
          <c:spPr>
            <a:solidFill>
              <a:srgbClr val="0000FF"/>
            </a:solidFill>
            <a:ln w="12700">
              <a:solidFill>
                <a:srgbClr val="000000"/>
              </a:solidFill>
              <a:prstDash val="solid"/>
            </a:ln>
          </c:spPr>
          <c:invertIfNegative val="0"/>
          <c:cat>
            <c:numRef>
              <c:f>' '!$B$320:$BB$320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'!$B$323:$BB$323</c:f>
              <c:numCache>
                <c:formatCode>0.0</c:formatCode>
                <c:ptCount val="51"/>
                <c:pt idx="0">
                  <c:v>6.672302273455011E-3</c:v>
                </c:pt>
                <c:pt idx="1">
                  <c:v>5.3451089999999998E-3</c:v>
                </c:pt>
                <c:pt idx="2">
                  <c:v>4.7750000000000006E-3</c:v>
                </c:pt>
                <c:pt idx="3">
                  <c:v>5.306E-3</c:v>
                </c:pt>
                <c:pt idx="4">
                  <c:v>5.6186809999999995E-3</c:v>
                </c:pt>
                <c:pt idx="5">
                  <c:v>5.5758309999999998E-3</c:v>
                </c:pt>
                <c:pt idx="6">
                  <c:v>5.4216769999999997E-3</c:v>
                </c:pt>
                <c:pt idx="7">
                  <c:v>6.3830200000000005E-3</c:v>
                </c:pt>
                <c:pt idx="8">
                  <c:v>6.7845849999999992E-3</c:v>
                </c:pt>
                <c:pt idx="9">
                  <c:v>7.5451419999999995E-3</c:v>
                </c:pt>
                <c:pt idx="10">
                  <c:v>8.6413299999999992E-3</c:v>
                </c:pt>
                <c:pt idx="11">
                  <c:v>1.0584464999999999E-2</c:v>
                </c:pt>
                <c:pt idx="12">
                  <c:v>1.0346587000000001E-2</c:v>
                </c:pt>
                <c:pt idx="13">
                  <c:v>1.1804057E-2</c:v>
                </c:pt>
                <c:pt idx="14">
                  <c:v>1.2334270999999999E-2</c:v>
                </c:pt>
                <c:pt idx="15">
                  <c:v>1.1894254999999999E-2</c:v>
                </c:pt>
                <c:pt idx="16">
                  <c:v>1.0974676000000001E-2</c:v>
                </c:pt>
                <c:pt idx="17">
                  <c:v>1.1374292000000001E-2</c:v>
                </c:pt>
                <c:pt idx="18">
                  <c:v>1.1410605999999998E-2</c:v>
                </c:pt>
                <c:pt idx="19">
                  <c:v>1.0188931E-2</c:v>
                </c:pt>
                <c:pt idx="20">
                  <c:v>9.2433380000000002E-3</c:v>
                </c:pt>
                <c:pt idx="21">
                  <c:v>8.6688670000000002E-3</c:v>
                </c:pt>
                <c:pt idx="22">
                  <c:v>9.3602549999999996E-3</c:v>
                </c:pt>
                <c:pt idx="23">
                  <c:v>7.3567829999999996E-3</c:v>
                </c:pt>
                <c:pt idx="24">
                  <c:v>5.6577670000000019E-3</c:v>
                </c:pt>
              </c:numCache>
            </c:numRef>
          </c:val>
          <c:extLst>
            <c:ext xmlns:c16="http://schemas.microsoft.com/office/drawing/2014/chart" uri="{C3380CC4-5D6E-409C-BE32-E72D297353CC}">
              <c16:uniqueId val="{00000002-E40E-46EC-B465-D2AD96E15A3F}"/>
            </c:ext>
          </c:extLst>
        </c:ser>
        <c:ser>
          <c:idx val="3"/>
          <c:order val="3"/>
          <c:tx>
            <c:strRef>
              <c:f>' '!$A$324</c:f>
              <c:strCache>
                <c:ptCount val="1"/>
                <c:pt idx="0">
                  <c:v>Vietnam </c:v>
                </c:pt>
              </c:strCache>
            </c:strRef>
          </c:tx>
          <c:spPr>
            <a:solidFill>
              <a:srgbClr val="00FFFF"/>
            </a:solidFill>
            <a:ln w="12700">
              <a:solidFill>
                <a:srgbClr val="000000"/>
              </a:solidFill>
              <a:prstDash val="solid"/>
            </a:ln>
          </c:spPr>
          <c:invertIfNegative val="0"/>
          <c:cat>
            <c:numRef>
              <c:f>' '!$B$320:$BB$320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'!$B$324:$BB$324</c:f>
              <c:numCache>
                <c:formatCode>0.0</c:formatCode>
                <c:ptCount val="51"/>
                <c:pt idx="0">
                  <c:v>1.178671149535703E-2</c:v>
                </c:pt>
                <c:pt idx="1">
                  <c:v>9.2946769999999995E-3</c:v>
                </c:pt>
                <c:pt idx="2">
                  <c:v>1.2721999999999999E-2</c:v>
                </c:pt>
                <c:pt idx="3">
                  <c:v>1.3002000000000001E-2</c:v>
                </c:pt>
                <c:pt idx="4">
                  <c:v>1.5680650999999997E-2</c:v>
                </c:pt>
                <c:pt idx="5">
                  <c:v>1.4615438999999997E-2</c:v>
                </c:pt>
                <c:pt idx="6">
                  <c:v>1.3058251000000002E-2</c:v>
                </c:pt>
                <c:pt idx="7">
                  <c:v>1.3686458999999998E-2</c:v>
                </c:pt>
                <c:pt idx="8">
                  <c:v>1.173626E-2</c:v>
                </c:pt>
                <c:pt idx="9">
                  <c:v>1.2028865E-2</c:v>
                </c:pt>
                <c:pt idx="10">
                  <c:v>1.2888605000000001E-2</c:v>
                </c:pt>
                <c:pt idx="11">
                  <c:v>1.4246412999999999E-2</c:v>
                </c:pt>
                <c:pt idx="12">
                  <c:v>1.4573795999999998E-2</c:v>
                </c:pt>
                <c:pt idx="13">
                  <c:v>1.7069062999999999E-2</c:v>
                </c:pt>
                <c:pt idx="14">
                  <c:v>1.7160039999999998E-2</c:v>
                </c:pt>
                <c:pt idx="15">
                  <c:v>1.7319240999999999E-2</c:v>
                </c:pt>
                <c:pt idx="16">
                  <c:v>1.5463186E-2</c:v>
                </c:pt>
                <c:pt idx="17">
                  <c:v>1.6327049999999999E-2</c:v>
                </c:pt>
                <c:pt idx="18">
                  <c:v>1.5021874999999999E-2</c:v>
                </c:pt>
                <c:pt idx="19">
                  <c:v>1.4320059E-2</c:v>
                </c:pt>
                <c:pt idx="20">
                  <c:v>1.2938300999999999E-2</c:v>
                </c:pt>
                <c:pt idx="21">
                  <c:v>1.1205283E-2</c:v>
                </c:pt>
                <c:pt idx="22">
                  <c:v>1.2825331000000001E-2</c:v>
                </c:pt>
                <c:pt idx="23">
                  <c:v>1.0455211000000001E-2</c:v>
                </c:pt>
                <c:pt idx="24">
                  <c:v>1.2266824000000003E-2</c:v>
                </c:pt>
              </c:numCache>
            </c:numRef>
          </c:val>
          <c:extLst>
            <c:ext xmlns:c16="http://schemas.microsoft.com/office/drawing/2014/chart" uri="{C3380CC4-5D6E-409C-BE32-E72D297353CC}">
              <c16:uniqueId val="{00000003-E40E-46EC-B465-D2AD96E15A3F}"/>
            </c:ext>
          </c:extLst>
        </c:ser>
        <c:ser>
          <c:idx val="7"/>
          <c:order val="4"/>
          <c:tx>
            <c:strRef>
              <c:f>' '!$A$325</c:f>
              <c:strCache>
                <c:ptCount val="1"/>
                <c:pt idx="0">
                  <c:v>Others</c:v>
                </c:pt>
              </c:strCache>
            </c:strRef>
          </c:tx>
          <c:spPr>
            <a:solidFill>
              <a:srgbClr val="993300"/>
            </a:solidFill>
            <a:ln w="12700">
              <a:solidFill>
                <a:srgbClr val="000000"/>
              </a:solidFill>
              <a:prstDash val="solid"/>
            </a:ln>
          </c:spPr>
          <c:invertIfNegative val="0"/>
          <c:cat>
            <c:numRef>
              <c:f>' '!$B$320:$BB$320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'!$B$325:$BB$325</c:f>
              <c:numCache>
                <c:formatCode>0.0</c:formatCode>
                <c:ptCount val="51"/>
                <c:pt idx="0">
                  <c:v>1.3557060518731998E-2</c:v>
                </c:pt>
                <c:pt idx="1">
                  <c:v>7.4999300000000019E-3</c:v>
                </c:pt>
                <c:pt idx="2">
                  <c:v>3.0200000000000227E-3</c:v>
                </c:pt>
                <c:pt idx="3">
                  <c:v>3.152000000000002E-3</c:v>
                </c:pt>
                <c:pt idx="4">
                  <c:v>3.6652120000000843E-3</c:v>
                </c:pt>
                <c:pt idx="5">
                  <c:v>3.3731460000001046E-3</c:v>
                </c:pt>
                <c:pt idx="6">
                  <c:v>2.7842030000000129E-3</c:v>
                </c:pt>
                <c:pt idx="7">
                  <c:v>3.214336999999956E-3</c:v>
                </c:pt>
                <c:pt idx="8">
                  <c:v>3.0901929999999633E-3</c:v>
                </c:pt>
                <c:pt idx="9">
                  <c:v>3.1569079999999583E-3</c:v>
                </c:pt>
                <c:pt idx="10">
                  <c:v>4.2371590000000042E-3</c:v>
                </c:pt>
                <c:pt idx="11">
                  <c:v>5.0525349999999969E-3</c:v>
                </c:pt>
                <c:pt idx="12">
                  <c:v>6.4739899999999989E-3</c:v>
                </c:pt>
                <c:pt idx="13">
                  <c:v>7.5003899999999957E-3</c:v>
                </c:pt>
                <c:pt idx="14">
                  <c:v>8.3128479999999699E-3</c:v>
                </c:pt>
                <c:pt idx="15">
                  <c:v>9.0800969999999953E-3</c:v>
                </c:pt>
                <c:pt idx="16">
                  <c:v>9.392750999999977E-3</c:v>
                </c:pt>
                <c:pt idx="17">
                  <c:v>8.9539369999999951E-3</c:v>
                </c:pt>
                <c:pt idx="18">
                  <c:v>8.8267240000000219E-3</c:v>
                </c:pt>
                <c:pt idx="19">
                  <c:v>9.1536859999999526E-3</c:v>
                </c:pt>
                <c:pt idx="20">
                  <c:v>8.2805190000000001E-3</c:v>
                </c:pt>
                <c:pt idx="21">
                  <c:v>8.8085849999999799E-3</c:v>
                </c:pt>
                <c:pt idx="22">
                  <c:v>9.5342410000000405E-3</c:v>
                </c:pt>
                <c:pt idx="23">
                  <c:v>5.0447429409999911E-3</c:v>
                </c:pt>
                <c:pt idx="24">
                  <c:v>5.3556040000000693E-3</c:v>
                </c:pt>
              </c:numCache>
            </c:numRef>
          </c:val>
          <c:extLst>
            <c:ext xmlns:c16="http://schemas.microsoft.com/office/drawing/2014/chart" uri="{C3380CC4-5D6E-409C-BE32-E72D297353CC}">
              <c16:uniqueId val="{00000004-E40E-46EC-B465-D2AD96E15A3F}"/>
            </c:ext>
          </c:extLst>
        </c:ser>
        <c:ser>
          <c:idx val="8"/>
          <c:order val="5"/>
          <c:tx>
            <c:strRef>
              <c:f>' '!$A$326</c:f>
              <c:strCache>
                <c:ptCount val="1"/>
              </c:strCache>
            </c:strRef>
          </c:tx>
          <c:spPr>
            <a:noFill/>
            <a:ln w="25400">
              <a:noFill/>
            </a:ln>
          </c:spPr>
          <c:invertIfNegative val="0"/>
          <c:cat>
            <c:numRef>
              <c:f>' '!$B$320:$BB$320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'!$B$326:$BB$326</c:f>
              <c:numCache>
                <c:formatCode>0.0</c:formatCode>
                <c:ptCount val="51"/>
              </c:numCache>
            </c:numRef>
          </c:val>
          <c:extLst>
            <c:ext xmlns:c16="http://schemas.microsoft.com/office/drawing/2014/chart" uri="{C3380CC4-5D6E-409C-BE32-E72D297353CC}">
              <c16:uniqueId val="{00000005-E40E-46EC-B465-D2AD96E15A3F}"/>
            </c:ext>
          </c:extLst>
        </c:ser>
        <c:ser>
          <c:idx val="9"/>
          <c:order val="6"/>
          <c:tx>
            <c:strRef>
              <c:f>' '!$A$327</c:f>
              <c:strCache>
                <c:ptCount val="1"/>
              </c:strCache>
            </c:strRef>
          </c:tx>
          <c:spPr>
            <a:noFill/>
            <a:ln w="25400">
              <a:noFill/>
            </a:ln>
          </c:spPr>
          <c:invertIfNegative val="0"/>
          <c:cat>
            <c:numRef>
              <c:f>' '!$B$320:$BB$320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'!$B$327:$BB$327</c:f>
              <c:numCache>
                <c:formatCode>0.0</c:formatCode>
                <c:ptCount val="51"/>
              </c:numCache>
            </c:numRef>
          </c:val>
          <c:extLst>
            <c:ext xmlns:c16="http://schemas.microsoft.com/office/drawing/2014/chart" uri="{C3380CC4-5D6E-409C-BE32-E72D297353CC}">
              <c16:uniqueId val="{00000006-E40E-46EC-B465-D2AD96E15A3F}"/>
            </c:ext>
          </c:extLst>
        </c:ser>
        <c:ser>
          <c:idx val="10"/>
          <c:order val="7"/>
          <c:tx>
            <c:strRef>
              <c:f>' '!$A$328</c:f>
              <c:strCache>
                <c:ptCount val="1"/>
              </c:strCache>
            </c:strRef>
          </c:tx>
          <c:spPr>
            <a:noFill/>
            <a:ln w="25400">
              <a:noFill/>
            </a:ln>
          </c:spPr>
          <c:invertIfNegative val="0"/>
          <c:cat>
            <c:numRef>
              <c:f>' '!$B$320:$BB$320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'!$B$328:$BB$328</c:f>
              <c:numCache>
                <c:formatCode>General</c:formatCode>
                <c:ptCount val="51"/>
              </c:numCache>
            </c:numRef>
          </c:val>
          <c:extLst>
            <c:ext xmlns:c16="http://schemas.microsoft.com/office/drawing/2014/chart" uri="{C3380CC4-5D6E-409C-BE32-E72D297353CC}">
              <c16:uniqueId val="{00000007-E40E-46EC-B465-D2AD96E15A3F}"/>
            </c:ext>
          </c:extLst>
        </c:ser>
        <c:ser>
          <c:idx val="11"/>
          <c:order val="8"/>
          <c:tx>
            <c:strRef>
              <c:f>' '!$A$329</c:f>
              <c:strCache>
                <c:ptCount val="1"/>
              </c:strCache>
            </c:strRef>
          </c:tx>
          <c:spPr>
            <a:noFill/>
            <a:ln w="25400">
              <a:noFill/>
            </a:ln>
          </c:spPr>
          <c:invertIfNegative val="0"/>
          <c:cat>
            <c:numRef>
              <c:f>' '!$B$320:$BB$320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'!$B$329:$BB$329</c:f>
              <c:numCache>
                <c:formatCode>General</c:formatCode>
                <c:ptCount val="51"/>
              </c:numCache>
            </c:numRef>
          </c:val>
          <c:extLst>
            <c:ext xmlns:c16="http://schemas.microsoft.com/office/drawing/2014/chart" uri="{C3380CC4-5D6E-409C-BE32-E72D297353CC}">
              <c16:uniqueId val="{00000008-E40E-46EC-B465-D2AD96E15A3F}"/>
            </c:ext>
          </c:extLst>
        </c:ser>
        <c:dLbls>
          <c:showLegendKey val="0"/>
          <c:showVal val="0"/>
          <c:showCatName val="0"/>
          <c:showSerName val="0"/>
          <c:showPercent val="0"/>
          <c:showBubbleSize val="0"/>
        </c:dLbls>
        <c:gapWidth val="0"/>
        <c:overlap val="100"/>
        <c:axId val="1090387296"/>
        <c:axId val="1"/>
      </c:barChart>
      <c:barChart>
        <c:barDir val="col"/>
        <c:grouping val="stacked"/>
        <c:varyColors val="0"/>
        <c:ser>
          <c:idx val="12"/>
          <c:order val="9"/>
          <c:tx>
            <c:strRef>
              <c:f>' '!$A$330</c:f>
              <c:strCache>
                <c:ptCount val="1"/>
              </c:strCache>
            </c:strRef>
          </c:tx>
          <c:spPr>
            <a:noFill/>
            <a:ln w="25400">
              <a:noFill/>
            </a:ln>
          </c:spPr>
          <c:invertIfNegative val="0"/>
          <c:cat>
            <c:numRef>
              <c:f>' '!$B$320:$BB$320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'!$B$330:$BB$330</c:f>
              <c:numCache>
                <c:formatCode>#,##0</c:formatCode>
                <c:ptCount val="51"/>
              </c:numCache>
            </c:numRef>
          </c:val>
          <c:extLst>
            <c:ext xmlns:c16="http://schemas.microsoft.com/office/drawing/2014/chart" uri="{C3380CC4-5D6E-409C-BE32-E72D297353CC}">
              <c16:uniqueId val="{00000009-E40E-46EC-B465-D2AD96E15A3F}"/>
            </c:ext>
          </c:extLst>
        </c:ser>
        <c:ser>
          <c:idx val="13"/>
          <c:order val="10"/>
          <c:tx>
            <c:strRef>
              <c:f>' '!$A$331</c:f>
              <c:strCache>
                <c:ptCount val="1"/>
                <c:pt idx="0">
                  <c:v>EU-28</c:v>
                </c:pt>
              </c:strCache>
            </c:strRef>
          </c:tx>
          <c:spPr>
            <a:solidFill>
              <a:srgbClr val="00FF00"/>
            </a:solidFill>
            <a:ln w="12700">
              <a:solidFill>
                <a:srgbClr val="000000"/>
              </a:solidFill>
              <a:prstDash val="solid"/>
            </a:ln>
          </c:spPr>
          <c:invertIfNegative val="0"/>
          <c:cat>
            <c:numRef>
              <c:f>' '!$B$320:$BB$320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'!$B$331:$BB$331</c:f>
              <c:numCache>
                <c:formatCode>#,##0</c:formatCode>
                <c:ptCount val="51"/>
                <c:pt idx="26">
                  <c:v>28.928017931476141</c:v>
                </c:pt>
                <c:pt idx="27">
                  <c:v>18.465295857988167</c:v>
                </c:pt>
                <c:pt idx="28">
                  <c:v>14.721999999999998</c:v>
                </c:pt>
                <c:pt idx="29">
                  <c:v>16.135000000000002</c:v>
                </c:pt>
                <c:pt idx="30">
                  <c:v>25.044999999999998</c:v>
                </c:pt>
                <c:pt idx="31">
                  <c:v>26.544849024762005</c:v>
                </c:pt>
                <c:pt idx="32">
                  <c:v>35.915435113365277</c:v>
                </c:pt>
                <c:pt idx="33">
                  <c:v>43.055266928325302</c:v>
                </c:pt>
                <c:pt idx="34">
                  <c:v>49.129902731664465</c:v>
                </c:pt>
                <c:pt idx="35">
                  <c:v>40.667816520463042</c:v>
                </c:pt>
                <c:pt idx="36">
                  <c:v>48.984955575988899</c:v>
                </c:pt>
                <c:pt idx="37">
                  <c:v>59.556993829611571</c:v>
                </c:pt>
                <c:pt idx="38">
                  <c:v>59.386041940153774</c:v>
                </c:pt>
                <c:pt idx="39">
                  <c:v>68.763999999999996</c:v>
                </c:pt>
                <c:pt idx="40">
                  <c:v>80.562999999999988</c:v>
                </c:pt>
                <c:pt idx="41">
                  <c:v>77.434999999999988</c:v>
                </c:pt>
                <c:pt idx="42">
                  <c:v>73.063258999999974</c:v>
                </c:pt>
                <c:pt idx="43">
                  <c:v>71.488</c:v>
                </c:pt>
                <c:pt idx="44">
                  <c:v>70.757000000000005</c:v>
                </c:pt>
                <c:pt idx="45">
                  <c:v>67.149989999999988</c:v>
                </c:pt>
                <c:pt idx="46">
                  <c:v>60.466067000000002</c:v>
                </c:pt>
                <c:pt idx="47">
                  <c:v>64.383477999999997</c:v>
                </c:pt>
                <c:pt idx="48">
                  <c:v>70.283330050000004</c:v>
                </c:pt>
                <c:pt idx="49">
                  <c:v>56.221171615999985</c:v>
                </c:pt>
                <c:pt idx="50">
                  <c:v>58.565999999999988</c:v>
                </c:pt>
              </c:numCache>
            </c:numRef>
          </c:val>
          <c:extLst>
            <c:ext xmlns:c16="http://schemas.microsoft.com/office/drawing/2014/chart" uri="{C3380CC4-5D6E-409C-BE32-E72D297353CC}">
              <c16:uniqueId val="{0000000A-E40E-46EC-B465-D2AD96E15A3F}"/>
            </c:ext>
          </c:extLst>
        </c:ser>
        <c:ser>
          <c:idx val="14"/>
          <c:order val="11"/>
          <c:tx>
            <c:strRef>
              <c:f>' '!$A$332</c:f>
              <c:strCache>
                <c:ptCount val="1"/>
                <c:pt idx="0">
                  <c:v>China </c:v>
                </c:pt>
              </c:strCache>
            </c:strRef>
          </c:tx>
          <c:spPr>
            <a:solidFill>
              <a:srgbClr val="FF0000"/>
            </a:solidFill>
            <a:ln w="12700">
              <a:solidFill>
                <a:srgbClr val="000000"/>
              </a:solidFill>
              <a:prstDash val="solid"/>
            </a:ln>
          </c:spPr>
          <c:invertIfNegative val="0"/>
          <c:cat>
            <c:numRef>
              <c:f>' '!$B$320:$BB$320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'!$B$332:$BB$332</c:f>
              <c:numCache>
                <c:formatCode>General</c:formatCode>
                <c:ptCount val="51"/>
                <c:pt idx="26" formatCode="#,##0">
                  <c:v>40.051520973422996</c:v>
                </c:pt>
                <c:pt idx="27" formatCode="#,##0">
                  <c:v>33.316420118343196</c:v>
                </c:pt>
                <c:pt idx="28" formatCode="#,##0">
                  <c:v>34.983000000000004</c:v>
                </c:pt>
                <c:pt idx="29" formatCode="#,##0">
                  <c:v>47.643999999999998</c:v>
                </c:pt>
                <c:pt idx="30" formatCode="#,##0">
                  <c:v>67.822000000000003</c:v>
                </c:pt>
                <c:pt idx="31" formatCode="#,##0">
                  <c:v>84.654470167398188</c:v>
                </c:pt>
                <c:pt idx="32" formatCode="#,##0">
                  <c:v>81.321954787406995</c:v>
                </c:pt>
                <c:pt idx="33" formatCode="#,##0">
                  <c:v>81.172278662375163</c:v>
                </c:pt>
                <c:pt idx="34" formatCode="#,##0">
                  <c:v>72.17350670824311</c:v>
                </c:pt>
                <c:pt idx="35" formatCode="#,##0">
                  <c:v>62.913855301039568</c:v>
                </c:pt>
                <c:pt idx="36" formatCode="#,##0">
                  <c:v>70.691196199503835</c:v>
                </c:pt>
                <c:pt idx="37" formatCode="#,##0">
                  <c:v>82.283919493308829</c:v>
                </c:pt>
                <c:pt idx="38" formatCode="#,##0">
                  <c:v>83.618358489454863</c:v>
                </c:pt>
                <c:pt idx="39" formatCode="#,##0">
                  <c:v>87.878</c:v>
                </c:pt>
                <c:pt idx="40" formatCode="#,##0">
                  <c:v>94.68</c:v>
                </c:pt>
                <c:pt idx="41" formatCode="#,##0">
                  <c:v>94.106000000000009</c:v>
                </c:pt>
                <c:pt idx="42" formatCode="#,##0">
                  <c:v>94.792378999999997</c:v>
                </c:pt>
                <c:pt idx="43" formatCode="#,##0">
                  <c:v>97.698000000000008</c:v>
                </c:pt>
                <c:pt idx="44" formatCode="#,##0">
                  <c:v>103.917</c:v>
                </c:pt>
                <c:pt idx="45" formatCode="#,##0">
                  <c:v>125.84456900000001</c:v>
                </c:pt>
                <c:pt idx="46" formatCode="#,##0">
                  <c:v>124.04309499999999</c:v>
                </c:pt>
                <c:pt idx="47" formatCode="#,##0">
                  <c:v>148.27822600000002</c:v>
                </c:pt>
                <c:pt idx="48" formatCode="#,##0">
                  <c:v>174.32233927000001</c:v>
                </c:pt>
                <c:pt idx="49" formatCode="#,##0">
                  <c:v>154.10749618599999</c:v>
                </c:pt>
                <c:pt idx="50" formatCode="#,##0">
                  <c:v>185.208</c:v>
                </c:pt>
              </c:numCache>
            </c:numRef>
          </c:val>
          <c:extLst>
            <c:ext xmlns:c16="http://schemas.microsoft.com/office/drawing/2014/chart" uri="{C3380CC4-5D6E-409C-BE32-E72D297353CC}">
              <c16:uniqueId val="{0000000B-E40E-46EC-B465-D2AD96E15A3F}"/>
            </c:ext>
          </c:extLst>
        </c:ser>
        <c:ser>
          <c:idx val="15"/>
          <c:order val="12"/>
          <c:tx>
            <c:strRef>
              <c:f>' '!$A$333</c:f>
              <c:strCache>
                <c:ptCount val="1"/>
                <c:pt idx="0">
                  <c:v>Indonesia </c:v>
                </c:pt>
              </c:strCache>
            </c:strRef>
          </c:tx>
          <c:spPr>
            <a:solidFill>
              <a:srgbClr val="0000FF"/>
            </a:solidFill>
            <a:ln w="12700">
              <a:solidFill>
                <a:srgbClr val="000000"/>
              </a:solidFill>
              <a:prstDash val="solid"/>
            </a:ln>
          </c:spPr>
          <c:invertIfNegative val="0"/>
          <c:cat>
            <c:numRef>
              <c:f>' '!$B$320:$BB$320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'!$B$333:$BB$333</c:f>
              <c:numCache>
                <c:formatCode>General</c:formatCode>
                <c:ptCount val="51"/>
                <c:pt idx="26" formatCode="#,##0">
                  <c:v>6.6723022734550117</c:v>
                </c:pt>
                <c:pt idx="27" formatCode="#,##0">
                  <c:v>7.3305029585798822</c:v>
                </c:pt>
                <c:pt idx="28" formatCode="#,##0">
                  <c:v>6.6480000000000006</c:v>
                </c:pt>
                <c:pt idx="29" formatCode="#,##0">
                  <c:v>7.35</c:v>
                </c:pt>
                <c:pt idx="30" formatCode="#,##0">
                  <c:v>9.9890000000000008</c:v>
                </c:pt>
                <c:pt idx="31" formatCode="#,##0">
                  <c:v>11.438658034546481</c:v>
                </c:pt>
                <c:pt idx="32" formatCode="#,##0">
                  <c:v>11.741103618667506</c:v>
                </c:pt>
                <c:pt idx="33" formatCode="#,##0">
                  <c:v>14.911507567670686</c:v>
                </c:pt>
                <c:pt idx="34" formatCode="#,##0">
                  <c:v>19.022083469668996</c:v>
                </c:pt>
                <c:pt idx="35" formatCode="#,##0">
                  <c:v>25.004467076060362</c:v>
                </c:pt>
                <c:pt idx="36" formatCode="#,##0">
                  <c:v>25.785300210160202</c:v>
                </c:pt>
                <c:pt idx="37" formatCode="#,##0">
                  <c:v>32.055954378067874</c:v>
                </c:pt>
                <c:pt idx="38" formatCode="#,##0">
                  <c:v>33.54990460046082</c:v>
                </c:pt>
                <c:pt idx="39" formatCode="#,##0">
                  <c:v>38.798000000000002</c:v>
                </c:pt>
                <c:pt idx="40" formatCode="#,##0">
                  <c:v>41.119</c:v>
                </c:pt>
                <c:pt idx="41" formatCode="#,##0">
                  <c:v>41.21</c:v>
                </c:pt>
                <c:pt idx="42" formatCode="#,##0">
                  <c:v>35.367826999999998</c:v>
                </c:pt>
                <c:pt idx="43" formatCode="#,##0">
                  <c:v>37.466999999999999</c:v>
                </c:pt>
                <c:pt idx="44" formatCode="#,##0">
                  <c:v>38.338000000000001</c:v>
                </c:pt>
                <c:pt idx="45" formatCode="#,##0">
                  <c:v>32.312047</c:v>
                </c:pt>
                <c:pt idx="46" formatCode="#,##0">
                  <c:v>28.633816999999997</c:v>
                </c:pt>
                <c:pt idx="47" formatCode="#,##0">
                  <c:v>31.142667999999997</c:v>
                </c:pt>
                <c:pt idx="48" formatCode="#,##0">
                  <c:v>34.020308780000001</c:v>
                </c:pt>
                <c:pt idx="49" formatCode="#,##0">
                  <c:v>24.501104045999998</c:v>
                </c:pt>
                <c:pt idx="50" formatCode="#,##0">
                  <c:v>21.141999999999999</c:v>
                </c:pt>
              </c:numCache>
            </c:numRef>
          </c:val>
          <c:extLst>
            <c:ext xmlns:c16="http://schemas.microsoft.com/office/drawing/2014/chart" uri="{C3380CC4-5D6E-409C-BE32-E72D297353CC}">
              <c16:uniqueId val="{0000000C-E40E-46EC-B465-D2AD96E15A3F}"/>
            </c:ext>
          </c:extLst>
        </c:ser>
        <c:ser>
          <c:idx val="19"/>
          <c:order val="13"/>
          <c:tx>
            <c:strRef>
              <c:f>' '!$A$334</c:f>
              <c:strCache>
                <c:ptCount val="1"/>
                <c:pt idx="0">
                  <c:v>Vietnam </c:v>
                </c:pt>
              </c:strCache>
            </c:strRef>
          </c:tx>
          <c:spPr>
            <a:solidFill>
              <a:srgbClr val="00FFFF"/>
            </a:solidFill>
            <a:ln w="12700">
              <a:solidFill>
                <a:srgbClr val="000000"/>
              </a:solidFill>
              <a:prstDash val="solid"/>
            </a:ln>
          </c:spPr>
          <c:invertIfNegative val="0"/>
          <c:cat>
            <c:numRef>
              <c:f>' '!$B$320:$BB$320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'!$B$334:$BB$334</c:f>
              <c:numCache>
                <c:formatCode>General</c:formatCode>
                <c:ptCount val="51"/>
                <c:pt idx="26" formatCode="#,##0">
                  <c:v>11.786711495357029</c:v>
                </c:pt>
                <c:pt idx="27" formatCode="#,##0">
                  <c:v>8.3463313609467455</c:v>
                </c:pt>
                <c:pt idx="28" formatCode="#,##0">
                  <c:v>10.500999999999999</c:v>
                </c:pt>
                <c:pt idx="29" formatCode="#,##0">
                  <c:v>9.0869999999999997</c:v>
                </c:pt>
                <c:pt idx="30" formatCode="#,##0">
                  <c:v>12.702</c:v>
                </c:pt>
                <c:pt idx="31" formatCode="#,##0">
                  <c:v>13.093816046361759</c:v>
                </c:pt>
                <c:pt idx="32" formatCode="#,##0">
                  <c:v>12.308553226470652</c:v>
                </c:pt>
                <c:pt idx="33" formatCode="#,##0">
                  <c:v>13.666738372494187</c:v>
                </c:pt>
                <c:pt idx="34" formatCode="#,##0">
                  <c:v>12.747284695817742</c:v>
                </c:pt>
                <c:pt idx="35" formatCode="#,##0">
                  <c:v>12.055324144256039</c:v>
                </c:pt>
                <c:pt idx="36" formatCode="#,##0">
                  <c:v>13.373868574107851</c:v>
                </c:pt>
                <c:pt idx="37" formatCode="#,##0">
                  <c:v>16.32570672076633</c:v>
                </c:pt>
                <c:pt idx="38" formatCode="#,##0">
                  <c:v>19.236718805045637</c:v>
                </c:pt>
                <c:pt idx="39" formatCode="#,##0">
                  <c:v>22.958000000000002</c:v>
                </c:pt>
                <c:pt idx="40" formatCode="#,##0">
                  <c:v>23.718</c:v>
                </c:pt>
                <c:pt idx="41" formatCode="#,##0">
                  <c:v>24.34</c:v>
                </c:pt>
                <c:pt idx="42" formatCode="#,##0">
                  <c:v>22.95956</c:v>
                </c:pt>
                <c:pt idx="43" formatCode="#,##0">
                  <c:v>24.426000000000002</c:v>
                </c:pt>
                <c:pt idx="44" formatCode="#,##0">
                  <c:v>24.666</c:v>
                </c:pt>
                <c:pt idx="45" formatCode="#,##0">
                  <c:v>25.715661999999998</c:v>
                </c:pt>
                <c:pt idx="46" formatCode="#,##0">
                  <c:v>24.810814000000001</c:v>
                </c:pt>
                <c:pt idx="47" formatCode="#,##0">
                  <c:v>25.848033999999998</c:v>
                </c:pt>
                <c:pt idx="48" formatCode="#,##0">
                  <c:v>33.103876489999998</c:v>
                </c:pt>
                <c:pt idx="49" formatCode="#,##0">
                  <c:v>26.414579724999999</c:v>
                </c:pt>
                <c:pt idx="50" formatCode="#,##0">
                  <c:v>29.434000000000001</c:v>
                </c:pt>
              </c:numCache>
            </c:numRef>
          </c:val>
          <c:extLst>
            <c:ext xmlns:c16="http://schemas.microsoft.com/office/drawing/2014/chart" uri="{C3380CC4-5D6E-409C-BE32-E72D297353CC}">
              <c16:uniqueId val="{0000000D-E40E-46EC-B465-D2AD96E15A3F}"/>
            </c:ext>
          </c:extLst>
        </c:ser>
        <c:ser>
          <c:idx val="4"/>
          <c:order val="14"/>
          <c:tx>
            <c:strRef>
              <c:f>' '!$A$335</c:f>
              <c:strCache>
                <c:ptCount val="1"/>
                <c:pt idx="0">
                  <c:v>Others</c:v>
                </c:pt>
              </c:strCache>
            </c:strRef>
          </c:tx>
          <c:spPr>
            <a:solidFill>
              <a:srgbClr val="993300"/>
            </a:solidFill>
            <a:ln w="12700">
              <a:solidFill>
                <a:srgbClr val="000000"/>
              </a:solidFill>
              <a:prstDash val="solid"/>
            </a:ln>
          </c:spPr>
          <c:invertIfNegative val="0"/>
          <c:cat>
            <c:numRef>
              <c:f>' '!$B$320:$BB$320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'!$B$335:$BB$335</c:f>
              <c:numCache>
                <c:formatCode>General</c:formatCode>
                <c:ptCount val="51"/>
                <c:pt idx="26" formatCode="#,##0">
                  <c:v>13.557060518731987</c:v>
                </c:pt>
                <c:pt idx="27" formatCode="#,##0">
                  <c:v>12.581035502958599</c:v>
                </c:pt>
                <c:pt idx="28" formatCode="#,##0">
                  <c:v>4.5070000000000192</c:v>
                </c:pt>
                <c:pt idx="29" formatCode="#,##0">
                  <c:v>6.9629999999999939</c:v>
                </c:pt>
                <c:pt idx="30" formatCode="#,##0">
                  <c:v>9.5029999999999859</c:v>
                </c:pt>
                <c:pt idx="31" formatCode="#,##0">
                  <c:v>12.195251026130819</c:v>
                </c:pt>
                <c:pt idx="32" formatCode="#,##0">
                  <c:v>10.083696730369468</c:v>
                </c:pt>
                <c:pt idx="33" formatCode="#,##0">
                  <c:v>13.053897076431639</c:v>
                </c:pt>
                <c:pt idx="34" formatCode="#,##0">
                  <c:v>15.12847444492661</c:v>
                </c:pt>
                <c:pt idx="35" formatCode="#,##0">
                  <c:v>14.335545767729201</c:v>
                </c:pt>
                <c:pt idx="36" formatCode="#,##0">
                  <c:v>20.624006816521046</c:v>
                </c:pt>
                <c:pt idx="37" formatCode="#,##0">
                  <c:v>24.181052477635774</c:v>
                </c:pt>
                <c:pt idx="38" formatCode="#,##0">
                  <c:v>27.853307379883603</c:v>
                </c:pt>
                <c:pt idx="39" formatCode="#,##0">
                  <c:v>30.213000000000022</c:v>
                </c:pt>
                <c:pt idx="40" formatCode="#,##0">
                  <c:v>34.486000000000104</c:v>
                </c:pt>
                <c:pt idx="41" formatCode="#,##0">
                  <c:v>34.364999999999952</c:v>
                </c:pt>
                <c:pt idx="42" formatCode="#,##0">
                  <c:v>32.761469000000091</c:v>
                </c:pt>
                <c:pt idx="43" formatCode="#,##0">
                  <c:v>32.141999999999996</c:v>
                </c:pt>
                <c:pt idx="44" formatCode="#,##0">
                  <c:v>35.173000000000059</c:v>
                </c:pt>
                <c:pt idx="45" formatCode="#,##0">
                  <c:v>36.09806199999997</c:v>
                </c:pt>
                <c:pt idx="46" formatCode="#,##0">
                  <c:v>33.247309999999999</c:v>
                </c:pt>
                <c:pt idx="47" formatCode="#,##0">
                  <c:v>36.887993000000108</c:v>
                </c:pt>
                <c:pt idx="48" formatCode="#,##0">
                  <c:v>39.624360769999839</c:v>
                </c:pt>
                <c:pt idx="49" formatCode="#,##0">
                  <c:v>28.401208653000083</c:v>
                </c:pt>
                <c:pt idx="50" formatCode="#,##0">
                  <c:v>31.556999999999789</c:v>
                </c:pt>
              </c:numCache>
            </c:numRef>
          </c:val>
          <c:extLst>
            <c:ext xmlns:c16="http://schemas.microsoft.com/office/drawing/2014/chart" uri="{C3380CC4-5D6E-409C-BE32-E72D297353CC}">
              <c16:uniqueId val="{0000000E-E40E-46EC-B465-D2AD96E15A3F}"/>
            </c:ext>
          </c:extLst>
        </c:ser>
        <c:dLbls>
          <c:showLegendKey val="0"/>
          <c:showVal val="0"/>
          <c:showCatName val="0"/>
          <c:showSerName val="0"/>
          <c:showPercent val="0"/>
          <c:showBubbleSize val="0"/>
        </c:dLbls>
        <c:gapWidth val="0"/>
        <c:overlap val="100"/>
        <c:axId val="3"/>
        <c:axId val="4"/>
      </c:barChart>
      <c:catAx>
        <c:axId val="1090387296"/>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0.15"/>
          <c:min val="0"/>
        </c:scaling>
        <c:delete val="0"/>
        <c:axPos val="l"/>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993300"/>
                    </a:solidFill>
                    <a:latin typeface="Arial"/>
                    <a:cs typeface="Arial"/>
                  </a:rPr>
                  <a:t>Weight</a:t>
                </a:r>
                <a:endParaRPr lang="en-GB" sz="1175"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993300"/>
                    </a:solidFill>
                    <a:latin typeface="Arial"/>
                    <a:cs typeface="Arial"/>
                  </a:rPr>
                  <a:t> (million tonnes) </a:t>
                </a:r>
                <a:r>
                  <a:rPr lang="en-GB" sz="1125" b="0" i="0" u="none" strike="noStrike" baseline="0">
                    <a:solidFill>
                      <a:srgbClr val="FFFFFF"/>
                    </a:solidFill>
                    <a:latin typeface="Arial"/>
                    <a:cs typeface="Arial"/>
                  </a:rPr>
                  <a:t>)</a:t>
                </a:r>
              </a:p>
            </c:rich>
          </c:tx>
          <c:layout>
            <c:manualLayout>
              <c:xMode val="edge"/>
              <c:yMode val="edge"/>
              <c:x val="1.5625492125984252E-2"/>
              <c:y val="0.23000761154855642"/>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090387296"/>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90106938976377959"/>
              <c:y val="0.1466713910761154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5626968503937011E-2"/>
          <c:y val="0.90336299212598414"/>
          <c:w val="0.86044324146981632"/>
          <c:h val="6.8335695538057739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292199330048588"/>
          <c:y val="6.8335575177306582E-2"/>
          <c:w val="0.66564550433138836"/>
          <c:h val="0.63835459317585297"/>
        </c:manualLayout>
      </c:layout>
      <c:barChart>
        <c:barDir val="col"/>
        <c:grouping val="stacked"/>
        <c:varyColors val="0"/>
        <c:ser>
          <c:idx val="0"/>
          <c:order val="0"/>
          <c:tx>
            <c:strRef>
              <c:f>' '!$A$244</c:f>
              <c:strCache>
                <c:ptCount val="1"/>
                <c:pt idx="0">
                  <c:v>EU-28</c:v>
                </c:pt>
              </c:strCache>
            </c:strRef>
          </c:tx>
          <c:spPr>
            <a:pattFill prst="smCheck">
              <a:fgClr>
                <a:srgbClr val="00FF00"/>
              </a:fgClr>
              <a:bgClr>
                <a:schemeClr val="bg1"/>
              </a:bgClr>
            </a:pattFill>
            <a:ln w="12700">
              <a:noFill/>
              <a:prstDash val="solid"/>
            </a:ln>
          </c:spPr>
          <c:invertIfNegative val="0"/>
          <c:cat>
            <c:numRef>
              <c:f>' '!$B$243:$BB$243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'!$B$244:$BB$244</c:f>
              <c:numCache>
                <c:formatCode>0.0</c:formatCode>
                <c:ptCount val="51"/>
                <c:pt idx="0">
                  <c:v>8.8399999999999991E-4</c:v>
                </c:pt>
                <c:pt idx="1">
                  <c:v>0</c:v>
                </c:pt>
                <c:pt idx="2">
                  <c:v>1.3959999999999997E-3</c:v>
                </c:pt>
                <c:pt idx="3">
                  <c:v>5.7819879999999988E-4</c:v>
                </c:pt>
                <c:pt idx="4">
                  <c:v>7.1890000000000009E-3</c:v>
                </c:pt>
                <c:pt idx="5">
                  <c:v>1.9654421999999996E-3</c:v>
                </c:pt>
                <c:pt idx="6">
                  <c:v>1.8407091999999997E-3</c:v>
                </c:pt>
                <c:pt idx="7">
                  <c:v>1.1893823999999998E-3</c:v>
                </c:pt>
                <c:pt idx="8">
                  <c:v>6.0499999999999996E-4</c:v>
                </c:pt>
                <c:pt idx="9">
                  <c:v>4.4699999999999991E-4</c:v>
                </c:pt>
                <c:pt idx="10">
                  <c:v>5.8399999999999988E-4</c:v>
                </c:pt>
                <c:pt idx="11">
                  <c:v>2.6606699999999999E-4</c:v>
                </c:pt>
                <c:pt idx="12">
                  <c:v>1.8730939999999998E-4</c:v>
                </c:pt>
                <c:pt idx="13">
                  <c:v>2.8899999999999998E-4</c:v>
                </c:pt>
                <c:pt idx="14">
                  <c:v>4.0899999999999997E-4</c:v>
                </c:pt>
                <c:pt idx="15">
                  <c:v>5.5999999999999995E-4</c:v>
                </c:pt>
                <c:pt idx="16">
                  <c:v>4.8587419999999992E-4</c:v>
                </c:pt>
                <c:pt idx="17">
                  <c:v>5.0199999999999995E-4</c:v>
                </c:pt>
                <c:pt idx="18">
                  <c:v>9.5399999999999977E-4</c:v>
                </c:pt>
                <c:pt idx="19">
                  <c:v>3.940762E-4</c:v>
                </c:pt>
                <c:pt idx="20">
                  <c:v>3.4347880000000004E-4</c:v>
                </c:pt>
                <c:pt idx="21">
                  <c:v>2.3313919999999995E-4</c:v>
                </c:pt>
                <c:pt idx="22">
                  <c:v>6.0275753999999989E-4</c:v>
                </c:pt>
                <c:pt idx="23">
                  <c:v>9.503619999999999E-5</c:v>
                </c:pt>
                <c:pt idx="24">
                  <c:v>9.5999999999999989E-5</c:v>
                </c:pt>
              </c:numCache>
            </c:numRef>
          </c:val>
          <c:extLst>
            <c:ext xmlns:c16="http://schemas.microsoft.com/office/drawing/2014/chart" uri="{C3380CC4-5D6E-409C-BE32-E72D297353CC}">
              <c16:uniqueId val="{00000000-B11D-4AA7-8F32-7E6B3E8B0523}"/>
            </c:ext>
          </c:extLst>
        </c:ser>
        <c:ser>
          <c:idx val="3"/>
          <c:order val="1"/>
          <c:tx>
            <c:strRef>
              <c:f>' '!$A$245</c:f>
              <c:strCache>
                <c:ptCount val="1"/>
                <c:pt idx="0">
                  <c:v>China </c:v>
                </c:pt>
              </c:strCache>
            </c:strRef>
          </c:tx>
          <c:spPr>
            <a:pattFill prst="smConfetti">
              <a:fgClr>
                <a:srgbClr val="FFFF00"/>
              </a:fgClr>
              <a:bgClr>
                <a:srgbClr val="FF0000"/>
              </a:bgClr>
            </a:pattFill>
            <a:ln w="12700">
              <a:noFill/>
              <a:prstDash val="solid"/>
            </a:ln>
          </c:spPr>
          <c:invertIfNegative val="0"/>
          <c:cat>
            <c:numRef>
              <c:f>' '!$B$243:$BB$243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'!$B$245:$BB$245</c:f>
              <c:numCache>
                <c:formatCode>0.0</c:formatCode>
                <c:ptCount val="51"/>
                <c:pt idx="0">
                  <c:v>5.176E-3</c:v>
                </c:pt>
                <c:pt idx="1">
                  <c:v>4.0379999999999999E-3</c:v>
                </c:pt>
                <c:pt idx="2">
                  <c:v>4.2349999999999992E-3</c:v>
                </c:pt>
                <c:pt idx="3">
                  <c:v>9.5319999999999988E-3</c:v>
                </c:pt>
                <c:pt idx="4">
                  <c:v>1.5081666666666663E-2</c:v>
                </c:pt>
                <c:pt idx="5">
                  <c:v>1.16374832E-2</c:v>
                </c:pt>
                <c:pt idx="6">
                  <c:v>2.1211999999999998E-2</c:v>
                </c:pt>
                <c:pt idx="7">
                  <c:v>1.1419999999999996E-2</c:v>
                </c:pt>
                <c:pt idx="8">
                  <c:v>1.1856999999999998E-2</c:v>
                </c:pt>
                <c:pt idx="9">
                  <c:v>5.7519999999999993E-3</c:v>
                </c:pt>
                <c:pt idx="10">
                  <c:v>1.0179999999999998E-2</c:v>
                </c:pt>
                <c:pt idx="11">
                  <c:v>2.6342999999999998E-2</c:v>
                </c:pt>
                <c:pt idx="12">
                  <c:v>3.2454999999999998E-2</c:v>
                </c:pt>
                <c:pt idx="13">
                  <c:v>3.5808999999999994E-2</c:v>
                </c:pt>
                <c:pt idx="14">
                  <c:v>2.8726999999999996E-2</c:v>
                </c:pt>
                <c:pt idx="15">
                  <c:v>2.9633999999999997E-2</c:v>
                </c:pt>
                <c:pt idx="16">
                  <c:v>2.3718420599999995E-2</c:v>
                </c:pt>
                <c:pt idx="17">
                  <c:v>5.3255999999999991E-2</c:v>
                </c:pt>
                <c:pt idx="18">
                  <c:v>9.8765999999999979E-2</c:v>
                </c:pt>
                <c:pt idx="19">
                  <c:v>6.5065081199999986E-2</c:v>
                </c:pt>
                <c:pt idx="20">
                  <c:v>6.7454161599999993E-2</c:v>
                </c:pt>
                <c:pt idx="21">
                  <c:v>8.2531930599999997E-2</c:v>
                </c:pt>
                <c:pt idx="22">
                  <c:v>9.5787999999999984E-2</c:v>
                </c:pt>
                <c:pt idx="23">
                  <c:v>6.9107847199999975E-2</c:v>
                </c:pt>
                <c:pt idx="24">
                  <c:v>9.0868999999999978E-2</c:v>
                </c:pt>
              </c:numCache>
            </c:numRef>
          </c:val>
          <c:extLst>
            <c:ext xmlns:c16="http://schemas.microsoft.com/office/drawing/2014/chart" uri="{C3380CC4-5D6E-409C-BE32-E72D297353CC}">
              <c16:uniqueId val="{00000001-B11D-4AA7-8F32-7E6B3E8B0523}"/>
            </c:ext>
          </c:extLst>
        </c:ser>
        <c:ser>
          <c:idx val="5"/>
          <c:order val="2"/>
          <c:tx>
            <c:strRef>
              <c:f>' '!$A$246</c:f>
              <c:strCache>
                <c:ptCount val="1"/>
                <c:pt idx="0">
                  <c:v>"Malaysia" </c:v>
                </c:pt>
              </c:strCache>
            </c:strRef>
          </c:tx>
          <c:spPr>
            <a:pattFill prst="divot">
              <a:fgClr>
                <a:srgbClr val="FF0000"/>
              </a:fgClr>
              <a:bgClr>
                <a:srgbClr val="FFFF00"/>
              </a:bgClr>
            </a:pattFill>
            <a:ln w="12700">
              <a:noFill/>
              <a:prstDash val="solid"/>
            </a:ln>
          </c:spPr>
          <c:invertIfNegative val="0"/>
          <c:cat>
            <c:numRef>
              <c:f>' '!$B$243:$BB$243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'!$B$246:$BB$246</c:f>
              <c:numCache>
                <c:formatCode>0.0</c:formatCode>
                <c:ptCount val="51"/>
                <c:pt idx="0">
                  <c:v>0.11529299999999999</c:v>
                </c:pt>
                <c:pt idx="1">
                  <c:v>7.7150999999999997E-2</c:v>
                </c:pt>
                <c:pt idx="2">
                  <c:v>9.4524999999999998E-2</c:v>
                </c:pt>
                <c:pt idx="3">
                  <c:v>8.4325999999999984E-2</c:v>
                </c:pt>
                <c:pt idx="4">
                  <c:v>9.6798999999999996E-2</c:v>
                </c:pt>
                <c:pt idx="5">
                  <c:v>9.3479999999999994E-2</c:v>
                </c:pt>
                <c:pt idx="6">
                  <c:v>0.10239299999999998</c:v>
                </c:pt>
                <c:pt idx="7">
                  <c:v>0.11728</c:v>
                </c:pt>
                <c:pt idx="8">
                  <c:v>0.14291100000000001</c:v>
                </c:pt>
                <c:pt idx="9">
                  <c:v>0.11509099999999997</c:v>
                </c:pt>
                <c:pt idx="10">
                  <c:v>0.16100199999999995</c:v>
                </c:pt>
                <c:pt idx="11">
                  <c:v>0.14910199999999998</c:v>
                </c:pt>
                <c:pt idx="12">
                  <c:v>0.13914699999999999</c:v>
                </c:pt>
                <c:pt idx="13">
                  <c:v>0.13806599999999997</c:v>
                </c:pt>
                <c:pt idx="14">
                  <c:v>0.11428899999999997</c:v>
                </c:pt>
                <c:pt idx="15">
                  <c:v>0.11035799999999998</c:v>
                </c:pt>
                <c:pt idx="16">
                  <c:v>7.8934363199999982E-2</c:v>
                </c:pt>
                <c:pt idx="17">
                  <c:v>7.1229999999999988E-2</c:v>
                </c:pt>
                <c:pt idx="18">
                  <c:v>4.8119999999999996E-2</c:v>
                </c:pt>
                <c:pt idx="19">
                  <c:v>4.5331481999999985E-2</c:v>
                </c:pt>
                <c:pt idx="20">
                  <c:v>1.6752803199999996E-2</c:v>
                </c:pt>
                <c:pt idx="21">
                  <c:v>1.8631528999999997E-2</c:v>
                </c:pt>
                <c:pt idx="22">
                  <c:v>1.1106999999999999E-2</c:v>
                </c:pt>
                <c:pt idx="23">
                  <c:v>1.1178294399999998E-2</c:v>
                </c:pt>
                <c:pt idx="24">
                  <c:v>1.7040999999999997E-2</c:v>
                </c:pt>
              </c:numCache>
            </c:numRef>
          </c:val>
          <c:extLst>
            <c:ext xmlns:c16="http://schemas.microsoft.com/office/drawing/2014/chart" uri="{C3380CC4-5D6E-409C-BE32-E72D297353CC}">
              <c16:uniqueId val="{00000002-B11D-4AA7-8F32-7E6B3E8B0523}"/>
            </c:ext>
          </c:extLst>
        </c:ser>
        <c:ser>
          <c:idx val="6"/>
          <c:order val="3"/>
          <c:tx>
            <c:strRef>
              <c:f>' '!$A$247</c:f>
              <c:strCache>
                <c:ptCount val="1"/>
                <c:pt idx="0">
                  <c:v>Papua New Guinea </c:v>
                </c:pt>
              </c:strCache>
            </c:strRef>
          </c:tx>
          <c:spPr>
            <a:pattFill prst="narHorz">
              <a:fgClr>
                <a:srgbClr val="FFC000"/>
              </a:fgClr>
              <a:bgClr>
                <a:schemeClr val="bg1"/>
              </a:bgClr>
            </a:pattFill>
            <a:ln w="12700">
              <a:noFill/>
              <a:prstDash val="solid"/>
            </a:ln>
          </c:spPr>
          <c:invertIfNegative val="0"/>
          <c:cat>
            <c:numRef>
              <c:f>' '!$B$243:$BB$243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'!$B$247:$BB$247</c:f>
              <c:numCache>
                <c:formatCode>0.0</c:formatCode>
                <c:ptCount val="51"/>
                <c:pt idx="0">
                  <c:v>2.2159999999999999E-2</c:v>
                </c:pt>
                <c:pt idx="1">
                  <c:v>3.2065999999999997E-2</c:v>
                </c:pt>
                <c:pt idx="2">
                  <c:v>3.8047999999999998E-2</c:v>
                </c:pt>
                <c:pt idx="3">
                  <c:v>3.5491999999999996E-2</c:v>
                </c:pt>
                <c:pt idx="4">
                  <c:v>3.068033333333333E-2</c:v>
                </c:pt>
                <c:pt idx="5">
                  <c:v>2.8958999999999992E-2</c:v>
                </c:pt>
                <c:pt idx="6">
                  <c:v>2.2056999999999997E-2</c:v>
                </c:pt>
                <c:pt idx="7">
                  <c:v>7.1979999999999987E-3</c:v>
                </c:pt>
                <c:pt idx="8">
                  <c:v>8.6939999999999986E-3</c:v>
                </c:pt>
                <c:pt idx="9">
                  <c:v>2.3649999999999999E-3</c:v>
                </c:pt>
                <c:pt idx="10">
                  <c:v>1.3649999999999999E-3</c:v>
                </c:pt>
                <c:pt idx="11">
                  <c:v>4.1789999999999987E-3</c:v>
                </c:pt>
                <c:pt idx="12">
                  <c:v>6.8829999999999994E-3</c:v>
                </c:pt>
                <c:pt idx="13">
                  <c:v>6.2539999999999991E-3</c:v>
                </c:pt>
                <c:pt idx="14">
                  <c:v>7.9899999999999988E-3</c:v>
                </c:pt>
                <c:pt idx="15">
                  <c:v>8.1859999999999988E-3</c:v>
                </c:pt>
                <c:pt idx="16">
                  <c:v>3.0469193999999992E-3</c:v>
                </c:pt>
                <c:pt idx="17">
                  <c:v>1.9339999999999995E-3</c:v>
                </c:pt>
                <c:pt idx="18">
                  <c:v>3.3199999999999994E-4</c:v>
                </c:pt>
                <c:pt idx="19">
                  <c:v>1.7604159999999997E-3</c:v>
                </c:pt>
                <c:pt idx="20">
                  <c:v>1.73993512E-2</c:v>
                </c:pt>
                <c:pt idx="21">
                  <c:v>4.5748359999999997E-3</c:v>
                </c:pt>
                <c:pt idx="22">
                  <c:v>3.736999999999999E-3</c:v>
                </c:pt>
                <c:pt idx="23">
                  <c:v>0</c:v>
                </c:pt>
                <c:pt idx="24">
                  <c:v>0</c:v>
                </c:pt>
              </c:numCache>
            </c:numRef>
          </c:val>
          <c:extLst>
            <c:ext xmlns:c16="http://schemas.microsoft.com/office/drawing/2014/chart" uri="{C3380CC4-5D6E-409C-BE32-E72D297353CC}">
              <c16:uniqueId val="{00000003-B11D-4AA7-8F32-7E6B3E8B0523}"/>
            </c:ext>
          </c:extLst>
        </c:ser>
        <c:ser>
          <c:idx val="7"/>
          <c:order val="4"/>
          <c:tx>
            <c:strRef>
              <c:f>' '!$A$248</c:f>
              <c:strCache>
                <c:ptCount val="1"/>
                <c:pt idx="0">
                  <c:v>"Vietnam" </c:v>
                </c:pt>
              </c:strCache>
            </c:strRef>
          </c:tx>
          <c:spPr>
            <a:pattFill prst="zigZag">
              <a:fgClr>
                <a:srgbClr val="3333FF"/>
              </a:fgClr>
              <a:bgClr>
                <a:srgbClr val="66FFFF"/>
              </a:bgClr>
            </a:pattFill>
            <a:ln w="25400">
              <a:noFill/>
            </a:ln>
          </c:spPr>
          <c:invertIfNegative val="0"/>
          <c:cat>
            <c:numRef>
              <c:f>' '!$B$243:$BB$243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'!$B$248:$BB$248</c:f>
              <c:numCache>
                <c:formatCode>0.0</c:formatCode>
                <c:ptCount val="51"/>
                <c:pt idx="0">
                  <c:v>0</c:v>
                </c:pt>
                <c:pt idx="1">
                  <c:v>0</c:v>
                </c:pt>
                <c:pt idx="2">
                  <c:v>2.5799999999999998E-4</c:v>
                </c:pt>
                <c:pt idx="3">
                  <c:v>0</c:v>
                </c:pt>
                <c:pt idx="4">
                  <c:v>3.1199999999999999E-4</c:v>
                </c:pt>
                <c:pt idx="5">
                  <c:v>3.5092559999999997E-4</c:v>
                </c:pt>
                <c:pt idx="6">
                  <c:v>1.2899999999999999E-4</c:v>
                </c:pt>
                <c:pt idx="7">
                  <c:v>1.3089999999999998E-3</c:v>
                </c:pt>
                <c:pt idx="8">
                  <c:v>1.9379999999999996E-3</c:v>
                </c:pt>
                <c:pt idx="9">
                  <c:v>3.3019999999999989E-3</c:v>
                </c:pt>
                <c:pt idx="10">
                  <c:v>9.382999999999999E-3</c:v>
                </c:pt>
                <c:pt idx="11">
                  <c:v>1.0523999999999999E-2</c:v>
                </c:pt>
                <c:pt idx="12">
                  <c:v>9.8709999999999978E-3</c:v>
                </c:pt>
                <c:pt idx="13">
                  <c:v>2.8992999999999994E-2</c:v>
                </c:pt>
                <c:pt idx="14">
                  <c:v>3.0257999999999993E-2</c:v>
                </c:pt>
                <c:pt idx="15">
                  <c:v>4.3280999999999986E-2</c:v>
                </c:pt>
                <c:pt idx="16">
                  <c:v>3.8091485599999995E-2</c:v>
                </c:pt>
                <c:pt idx="17">
                  <c:v>3.7611999999999993E-2</c:v>
                </c:pt>
                <c:pt idx="18">
                  <c:v>3.3928E-2</c:v>
                </c:pt>
                <c:pt idx="19">
                  <c:v>1.8706074799999996E-2</c:v>
                </c:pt>
                <c:pt idx="20">
                  <c:v>1.3875488199999996E-2</c:v>
                </c:pt>
                <c:pt idx="21">
                  <c:v>1.7092572E-2</c:v>
                </c:pt>
                <c:pt idx="22">
                  <c:v>2.0289999999999996E-2</c:v>
                </c:pt>
                <c:pt idx="23">
                  <c:v>1.0138931599999996E-2</c:v>
                </c:pt>
                <c:pt idx="24">
                  <c:v>6.8069999999999997E-3</c:v>
                </c:pt>
              </c:numCache>
            </c:numRef>
          </c:val>
          <c:extLst>
            <c:ext xmlns:c16="http://schemas.microsoft.com/office/drawing/2014/chart" uri="{C3380CC4-5D6E-409C-BE32-E72D297353CC}">
              <c16:uniqueId val="{00000004-B11D-4AA7-8F32-7E6B3E8B0523}"/>
            </c:ext>
          </c:extLst>
        </c:ser>
        <c:ser>
          <c:idx val="8"/>
          <c:order val="5"/>
          <c:tx>
            <c:strRef>
              <c:f>' '!$A$249</c:f>
              <c:strCache>
                <c:ptCount val="1"/>
                <c:pt idx="0">
                  <c:v>Others</c:v>
                </c:pt>
              </c:strCache>
            </c:strRef>
          </c:tx>
          <c:spPr>
            <a:pattFill prst="trellis">
              <a:fgClr>
                <a:srgbClr val="800000"/>
              </a:fgClr>
              <a:bgClr>
                <a:schemeClr val="bg1"/>
              </a:bgClr>
            </a:pattFill>
            <a:ln w="25400">
              <a:noFill/>
            </a:ln>
          </c:spPr>
          <c:invertIfNegative val="0"/>
          <c:cat>
            <c:numRef>
              <c:f>' '!$B$243:$BB$243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'!$B$249:$BB$249</c:f>
              <c:numCache>
                <c:formatCode>0.0</c:formatCode>
                <c:ptCount val="51"/>
                <c:pt idx="0">
                  <c:v>2.8571800000000008E-2</c:v>
                </c:pt>
                <c:pt idx="1">
                  <c:v>4.4148999999999994E-2</c:v>
                </c:pt>
                <c:pt idx="2">
                  <c:v>2.788400000000002E-2</c:v>
                </c:pt>
                <c:pt idx="3">
                  <c:v>2.9411999999999994E-2</c:v>
                </c:pt>
                <c:pt idx="4">
                  <c:v>3.4005650793650755E-2</c:v>
                </c:pt>
                <c:pt idx="5">
                  <c:v>1.5377458000000011E-2</c:v>
                </c:pt>
                <c:pt idx="6">
                  <c:v>1.0781467200000006E-2</c:v>
                </c:pt>
                <c:pt idx="7">
                  <c:v>1.5641126399999955E-2</c:v>
                </c:pt>
                <c:pt idx="8">
                  <c:v>8.9169999999999527E-3</c:v>
                </c:pt>
                <c:pt idx="9">
                  <c:v>1.0543999999999998E-2</c:v>
                </c:pt>
                <c:pt idx="10">
                  <c:v>2.2496000000000016E-2</c:v>
                </c:pt>
                <c:pt idx="11">
                  <c:v>2.4728000000000055E-2</c:v>
                </c:pt>
                <c:pt idx="12">
                  <c:v>3.415807000000004E-2</c:v>
                </c:pt>
                <c:pt idx="13">
                  <c:v>4.312399999999994E-2</c:v>
                </c:pt>
                <c:pt idx="14">
                  <c:v>4.9439999999999928E-2</c:v>
                </c:pt>
                <c:pt idx="15">
                  <c:v>6.1625999999999986E-2</c:v>
                </c:pt>
                <c:pt idx="16">
                  <c:v>3.5851090799999985E-2</c:v>
                </c:pt>
                <c:pt idx="17">
                  <c:v>6.2070000000000014E-2</c:v>
                </c:pt>
                <c:pt idx="18">
                  <c:v>7.2207999999999939E-2</c:v>
                </c:pt>
                <c:pt idx="19">
                  <c:v>4.0109910400000059E-2</c:v>
                </c:pt>
                <c:pt idx="20">
                  <c:v>5.8128845599999937E-2</c:v>
                </c:pt>
                <c:pt idx="21">
                  <c:v>4.7321826999999983E-2</c:v>
                </c:pt>
                <c:pt idx="22">
                  <c:v>7.7333524939999981E-2</c:v>
                </c:pt>
                <c:pt idx="23">
                  <c:v>4.4345669200000021E-2</c:v>
                </c:pt>
                <c:pt idx="24">
                  <c:v>4.8321000000000058E-2</c:v>
                </c:pt>
              </c:numCache>
            </c:numRef>
          </c:val>
          <c:extLst>
            <c:ext xmlns:c16="http://schemas.microsoft.com/office/drawing/2014/chart" uri="{C3380CC4-5D6E-409C-BE32-E72D297353CC}">
              <c16:uniqueId val="{00000005-B11D-4AA7-8F32-7E6B3E8B0523}"/>
            </c:ext>
          </c:extLst>
        </c:ser>
        <c:ser>
          <c:idx val="9"/>
          <c:order val="6"/>
          <c:tx>
            <c:strRef>
              <c:f>' '!$A$250</c:f>
              <c:strCache>
                <c:ptCount val="1"/>
              </c:strCache>
            </c:strRef>
          </c:tx>
          <c:spPr>
            <a:noFill/>
            <a:ln w="25400">
              <a:noFill/>
            </a:ln>
          </c:spPr>
          <c:invertIfNegative val="0"/>
          <c:cat>
            <c:numRef>
              <c:f>' '!$B$243:$BB$243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'!$B$250:$BB$250</c:f>
              <c:numCache>
                <c:formatCode>0.0</c:formatCode>
                <c:ptCount val="51"/>
              </c:numCache>
            </c:numRef>
          </c:val>
          <c:extLst>
            <c:ext xmlns:c16="http://schemas.microsoft.com/office/drawing/2014/chart" uri="{C3380CC4-5D6E-409C-BE32-E72D297353CC}">
              <c16:uniqueId val="{00000006-B11D-4AA7-8F32-7E6B3E8B0523}"/>
            </c:ext>
          </c:extLst>
        </c:ser>
        <c:ser>
          <c:idx val="10"/>
          <c:order val="7"/>
          <c:tx>
            <c:strRef>
              <c:f>' '!$A$251</c:f>
              <c:strCache>
                <c:ptCount val="1"/>
              </c:strCache>
            </c:strRef>
          </c:tx>
          <c:spPr>
            <a:noFill/>
            <a:ln w="25400">
              <a:noFill/>
            </a:ln>
          </c:spPr>
          <c:invertIfNegative val="0"/>
          <c:cat>
            <c:numRef>
              <c:f>' '!$B$243:$BB$243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'!$B$251:$BB$251</c:f>
              <c:numCache>
                <c:formatCode>0.0</c:formatCode>
                <c:ptCount val="51"/>
              </c:numCache>
            </c:numRef>
          </c:val>
          <c:extLst>
            <c:ext xmlns:c16="http://schemas.microsoft.com/office/drawing/2014/chart" uri="{C3380CC4-5D6E-409C-BE32-E72D297353CC}">
              <c16:uniqueId val="{00000007-B11D-4AA7-8F32-7E6B3E8B0523}"/>
            </c:ext>
          </c:extLst>
        </c:ser>
        <c:dLbls>
          <c:showLegendKey val="0"/>
          <c:showVal val="0"/>
          <c:showCatName val="0"/>
          <c:showSerName val="0"/>
          <c:showPercent val="0"/>
          <c:showBubbleSize val="0"/>
        </c:dLbls>
        <c:gapWidth val="0"/>
        <c:overlap val="100"/>
        <c:axId val="1090375232"/>
        <c:axId val="1"/>
      </c:barChart>
      <c:barChart>
        <c:barDir val="col"/>
        <c:grouping val="stacked"/>
        <c:varyColors val="0"/>
        <c:ser>
          <c:idx val="12"/>
          <c:order val="8"/>
          <c:tx>
            <c:strRef>
              <c:f>' '!$A$252</c:f>
              <c:strCache>
                <c:ptCount val="1"/>
              </c:strCache>
            </c:strRef>
          </c:tx>
          <c:spPr>
            <a:noFill/>
            <a:ln w="12700">
              <a:noFill/>
              <a:prstDash val="solid"/>
            </a:ln>
          </c:spPr>
          <c:invertIfNegative val="0"/>
          <c:cat>
            <c:numRef>
              <c:f>' '!$B$243:$BB$243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'!$B$252:$BB$252</c:f>
              <c:numCache>
                <c:formatCode>General</c:formatCode>
                <c:ptCount val="51"/>
              </c:numCache>
            </c:numRef>
          </c:val>
          <c:extLst>
            <c:ext xmlns:c16="http://schemas.microsoft.com/office/drawing/2014/chart" uri="{C3380CC4-5D6E-409C-BE32-E72D297353CC}">
              <c16:uniqueId val="{00000008-B11D-4AA7-8F32-7E6B3E8B0523}"/>
            </c:ext>
          </c:extLst>
        </c:ser>
        <c:ser>
          <c:idx val="15"/>
          <c:order val="9"/>
          <c:tx>
            <c:strRef>
              <c:f>' '!$A$253</c:f>
              <c:strCache>
                <c:ptCount val="1"/>
              </c:strCache>
            </c:strRef>
          </c:tx>
          <c:spPr>
            <a:noFill/>
            <a:ln w="12700">
              <a:noFill/>
              <a:prstDash val="solid"/>
            </a:ln>
          </c:spPr>
          <c:invertIfNegative val="0"/>
          <c:cat>
            <c:numRef>
              <c:f>' '!$B$243:$BB$243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'!$B$253:$BB$253</c:f>
              <c:numCache>
                <c:formatCode>General</c:formatCode>
                <c:ptCount val="51"/>
              </c:numCache>
            </c:numRef>
          </c:val>
          <c:extLst>
            <c:ext xmlns:c16="http://schemas.microsoft.com/office/drawing/2014/chart" uri="{C3380CC4-5D6E-409C-BE32-E72D297353CC}">
              <c16:uniqueId val="{00000009-B11D-4AA7-8F32-7E6B3E8B0523}"/>
            </c:ext>
          </c:extLst>
        </c:ser>
        <c:ser>
          <c:idx val="16"/>
          <c:order val="10"/>
          <c:tx>
            <c:strRef>
              <c:f>' '!$A$254</c:f>
              <c:strCache>
                <c:ptCount val="1"/>
              </c:strCache>
            </c:strRef>
          </c:tx>
          <c:spPr>
            <a:noFill/>
            <a:ln w="12700">
              <a:noFill/>
              <a:prstDash val="solid"/>
            </a:ln>
          </c:spPr>
          <c:invertIfNegative val="0"/>
          <c:cat>
            <c:numRef>
              <c:f>' '!$B$243:$BB$243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'!$B$254:$BB$254</c:f>
              <c:numCache>
                <c:formatCode>General</c:formatCode>
                <c:ptCount val="51"/>
              </c:numCache>
            </c:numRef>
          </c:val>
          <c:extLst>
            <c:ext xmlns:c16="http://schemas.microsoft.com/office/drawing/2014/chart" uri="{C3380CC4-5D6E-409C-BE32-E72D297353CC}">
              <c16:uniqueId val="{0000000A-B11D-4AA7-8F32-7E6B3E8B0523}"/>
            </c:ext>
          </c:extLst>
        </c:ser>
        <c:ser>
          <c:idx val="17"/>
          <c:order val="11"/>
          <c:tx>
            <c:strRef>
              <c:f>' '!$A$255</c:f>
              <c:strCache>
                <c:ptCount val="1"/>
              </c:strCache>
            </c:strRef>
          </c:tx>
          <c:spPr>
            <a:noFill/>
            <a:ln w="12700">
              <a:noFill/>
              <a:prstDash val="solid"/>
            </a:ln>
          </c:spPr>
          <c:invertIfNegative val="0"/>
          <c:cat>
            <c:numRef>
              <c:f>' '!$B$243:$BB$243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'!$B$255:$BB$255</c:f>
              <c:numCache>
                <c:formatCode>General</c:formatCode>
                <c:ptCount val="51"/>
              </c:numCache>
            </c:numRef>
          </c:val>
          <c:extLst>
            <c:ext xmlns:c16="http://schemas.microsoft.com/office/drawing/2014/chart" uri="{C3380CC4-5D6E-409C-BE32-E72D297353CC}">
              <c16:uniqueId val="{0000000B-B11D-4AA7-8F32-7E6B3E8B0523}"/>
            </c:ext>
          </c:extLst>
        </c:ser>
        <c:ser>
          <c:idx val="1"/>
          <c:order val="12"/>
          <c:tx>
            <c:strRef>
              <c:f>' '!$A$256</c:f>
              <c:strCache>
                <c:ptCount val="1"/>
                <c:pt idx="0">
                  <c:v>EU-28</c:v>
                </c:pt>
              </c:strCache>
            </c:strRef>
          </c:tx>
          <c:spPr>
            <a:pattFill prst="smCheck">
              <a:fgClr>
                <a:srgbClr val="66FF33"/>
              </a:fgClr>
              <a:bgClr>
                <a:schemeClr val="bg1"/>
              </a:bgClr>
            </a:pattFill>
            <a:ln>
              <a:noFill/>
            </a:ln>
          </c:spPr>
          <c:invertIfNegative val="0"/>
          <c:cat>
            <c:numRef>
              <c:f>' '!$B$243:$BB$243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'!$B$256:$BB$256</c:f>
              <c:numCache>
                <c:formatCode>#,##0</c:formatCode>
                <c:ptCount val="51"/>
                <c:pt idx="26" formatCode="0">
                  <c:v>2.140794108229267</c:v>
                </c:pt>
                <c:pt idx="27" formatCode="0">
                  <c:v>0</c:v>
                </c:pt>
                <c:pt idx="28" formatCode="0">
                  <c:v>2.0089999999999999</c:v>
                </c:pt>
                <c:pt idx="29" formatCode="0">
                  <c:v>1.9570000000000001</c:v>
                </c:pt>
                <c:pt idx="30" formatCode="0">
                  <c:v>5.6449999999999996</c:v>
                </c:pt>
                <c:pt idx="31" formatCode="0">
                  <c:v>4.910060451615113</c:v>
                </c:pt>
                <c:pt idx="32" formatCode="0">
                  <c:v>3.7468081450730599</c:v>
                </c:pt>
                <c:pt idx="33" formatCode="0">
                  <c:v>3.5291342130150141</c:v>
                </c:pt>
                <c:pt idx="34" formatCode="0">
                  <c:v>1.7125485720568547</c:v>
                </c:pt>
                <c:pt idx="35" formatCode="0">
                  <c:v>1.2060954022159323</c:v>
                </c:pt>
                <c:pt idx="36" formatCode="0">
                  <c:v>2.0619341878843316</c:v>
                </c:pt>
                <c:pt idx="37" formatCode="0">
                  <c:v>1.6077870863131656</c:v>
                </c:pt>
                <c:pt idx="38" formatCode="0">
                  <c:v>0.8266646822656214</c:v>
                </c:pt>
                <c:pt idx="39" formatCode="0">
                  <c:v>2.1219999999999999</c:v>
                </c:pt>
                <c:pt idx="40" formatCode="0">
                  <c:v>3.0750000000000002</c:v>
                </c:pt>
                <c:pt idx="41" formatCode="0">
                  <c:v>2.9419999999999997</c:v>
                </c:pt>
                <c:pt idx="42" formatCode="0">
                  <c:v>3.346292</c:v>
                </c:pt>
                <c:pt idx="43" formatCode="0">
                  <c:v>2.3979999999999997</c:v>
                </c:pt>
                <c:pt idx="44" formatCode="0">
                  <c:v>3.048</c:v>
                </c:pt>
                <c:pt idx="45" formatCode="0">
                  <c:v>1.946359</c:v>
                </c:pt>
                <c:pt idx="46" formatCode="0">
                  <c:v>1.9948229999999998</c:v>
                </c:pt>
                <c:pt idx="47" formatCode="0">
                  <c:v>1.4045319999999997</c:v>
                </c:pt>
                <c:pt idx="48" formatCode="0">
                  <c:v>0.8639543999999999</c:v>
                </c:pt>
                <c:pt idx="49" formatCode="0">
                  <c:v>1.605679963</c:v>
                </c:pt>
                <c:pt idx="50" formatCode="0">
                  <c:v>1.8169999999999999</c:v>
                </c:pt>
              </c:numCache>
            </c:numRef>
          </c:val>
          <c:extLst>
            <c:ext xmlns:c16="http://schemas.microsoft.com/office/drawing/2014/chart" uri="{C3380CC4-5D6E-409C-BE32-E72D297353CC}">
              <c16:uniqueId val="{00000012-B11D-4AA7-8F32-7E6B3E8B0523}"/>
            </c:ext>
          </c:extLst>
        </c:ser>
        <c:ser>
          <c:idx val="2"/>
          <c:order val="13"/>
          <c:tx>
            <c:strRef>
              <c:f>' '!$A$257</c:f>
              <c:strCache>
                <c:ptCount val="1"/>
                <c:pt idx="0">
                  <c:v>China </c:v>
                </c:pt>
              </c:strCache>
            </c:strRef>
          </c:tx>
          <c:spPr>
            <a:pattFill prst="smConfetti">
              <a:fgClr>
                <a:srgbClr val="FFFF00"/>
              </a:fgClr>
              <a:bgClr>
                <a:srgbClr val="FF0000"/>
              </a:bgClr>
            </a:pattFill>
            <a:ln>
              <a:noFill/>
            </a:ln>
          </c:spPr>
          <c:invertIfNegative val="0"/>
          <c:cat>
            <c:numRef>
              <c:f>' '!$B$243:$BB$243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'!$B$257:$BB$257</c:f>
              <c:numCache>
                <c:formatCode>#,##0</c:formatCode>
                <c:ptCount val="51"/>
                <c:pt idx="26" formatCode="0">
                  <c:v>0</c:v>
                </c:pt>
                <c:pt idx="27" formatCode="0">
                  <c:v>4.9942603550295868</c:v>
                </c:pt>
                <c:pt idx="28" formatCode="0">
                  <c:v>3.1070000000000002</c:v>
                </c:pt>
                <c:pt idx="29" formatCode="0">
                  <c:v>5.1959999999999997</c:v>
                </c:pt>
                <c:pt idx="30" formatCode="0">
                  <c:v>8.3149999999999995</c:v>
                </c:pt>
                <c:pt idx="31" formatCode="0">
                  <c:v>7.9354367780408603</c:v>
                </c:pt>
                <c:pt idx="32" formatCode="0">
                  <c:v>12.700370330130321</c:v>
                </c:pt>
                <c:pt idx="33" formatCode="0">
                  <c:v>11.086789757160776</c:v>
                </c:pt>
                <c:pt idx="34" formatCode="0">
                  <c:v>9.709061903173577</c:v>
                </c:pt>
                <c:pt idx="35" formatCode="0">
                  <c:v>4.866696497620671</c:v>
                </c:pt>
                <c:pt idx="36" formatCode="0">
                  <c:v>7.2556600053789584</c:v>
                </c:pt>
                <c:pt idx="37" formatCode="0">
                  <c:v>14.963102658700233</c:v>
                </c:pt>
                <c:pt idx="38" formatCode="0">
                  <c:v>16.79290930355555</c:v>
                </c:pt>
                <c:pt idx="39" formatCode="0">
                  <c:v>22.196999999999999</c:v>
                </c:pt>
                <c:pt idx="40" formatCode="0">
                  <c:v>18.472000000000001</c:v>
                </c:pt>
                <c:pt idx="41" formatCode="0">
                  <c:v>18.007000000000001</c:v>
                </c:pt>
                <c:pt idx="42" formatCode="0">
                  <c:v>19.547142999999998</c:v>
                </c:pt>
                <c:pt idx="43" formatCode="0">
                  <c:v>30.262999999999998</c:v>
                </c:pt>
                <c:pt idx="44" formatCode="0">
                  <c:v>52.92</c:v>
                </c:pt>
                <c:pt idx="45" formatCode="0">
                  <c:v>38.293056999999997</c:v>
                </c:pt>
                <c:pt idx="46" formatCode="0">
                  <c:v>35.930284999999998</c:v>
                </c:pt>
                <c:pt idx="47" formatCode="0">
                  <c:v>50.401142</c:v>
                </c:pt>
                <c:pt idx="48" formatCode="0">
                  <c:v>44.660930829999998</c:v>
                </c:pt>
                <c:pt idx="49" formatCode="0">
                  <c:v>36.372151555999999</c:v>
                </c:pt>
                <c:pt idx="50" formatCode="0">
                  <c:v>39.325000000000003</c:v>
                </c:pt>
              </c:numCache>
            </c:numRef>
          </c:val>
          <c:extLst>
            <c:ext xmlns:c16="http://schemas.microsoft.com/office/drawing/2014/chart" uri="{C3380CC4-5D6E-409C-BE32-E72D297353CC}">
              <c16:uniqueId val="{00000013-B11D-4AA7-8F32-7E6B3E8B0523}"/>
            </c:ext>
          </c:extLst>
        </c:ser>
        <c:ser>
          <c:idx val="4"/>
          <c:order val="14"/>
          <c:tx>
            <c:strRef>
              <c:f>' '!$A$258</c:f>
              <c:strCache>
                <c:ptCount val="1"/>
                <c:pt idx="0">
                  <c:v>"Malaysia" </c:v>
                </c:pt>
              </c:strCache>
            </c:strRef>
          </c:tx>
          <c:spPr>
            <a:pattFill prst="divot">
              <a:fgClr>
                <a:srgbClr val="FF0000"/>
              </a:fgClr>
              <a:bgClr>
                <a:srgbClr val="FFFF00"/>
              </a:bgClr>
            </a:pattFill>
            <a:ln>
              <a:noFill/>
            </a:ln>
          </c:spPr>
          <c:invertIfNegative val="0"/>
          <c:cat>
            <c:numRef>
              <c:f>' '!$B$243:$BB$243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'!$B$258:$BB$258</c:f>
              <c:numCache>
                <c:formatCode>General</c:formatCode>
                <c:ptCount val="51"/>
                <c:pt idx="26" formatCode="0">
                  <c:v>34.69449247518412</c:v>
                </c:pt>
                <c:pt idx="27" formatCode="0">
                  <c:v>18.452514792899411</c:v>
                </c:pt>
                <c:pt idx="28" formatCode="0">
                  <c:v>23.868000000000002</c:v>
                </c:pt>
                <c:pt idx="29" formatCode="0">
                  <c:v>20.274999999999999</c:v>
                </c:pt>
                <c:pt idx="30" formatCode="0">
                  <c:v>24.757000000000001</c:v>
                </c:pt>
                <c:pt idx="31" formatCode="0">
                  <c:v>26.953745890962658</c:v>
                </c:pt>
                <c:pt idx="32" formatCode="0">
                  <c:v>35.045679804669177</c:v>
                </c:pt>
                <c:pt idx="33" formatCode="0">
                  <c:v>42.898951606684072</c:v>
                </c:pt>
                <c:pt idx="34" formatCode="0">
                  <c:v>47.594330621421022</c:v>
                </c:pt>
                <c:pt idx="35" formatCode="0">
                  <c:v>34.596659101308049</c:v>
                </c:pt>
                <c:pt idx="36" formatCode="0">
                  <c:v>56.81487892979348</c:v>
                </c:pt>
                <c:pt idx="37" formatCode="0">
                  <c:v>60.30641926161104</c:v>
                </c:pt>
                <c:pt idx="38" formatCode="0">
                  <c:v>54.038642490453078</c:v>
                </c:pt>
                <c:pt idx="39" formatCode="0">
                  <c:v>55.741</c:v>
                </c:pt>
                <c:pt idx="40" formatCode="0">
                  <c:v>50.618000000000002</c:v>
                </c:pt>
                <c:pt idx="41" formatCode="0">
                  <c:v>45.512</c:v>
                </c:pt>
                <c:pt idx="42" formatCode="0">
                  <c:v>33.857461999999998</c:v>
                </c:pt>
                <c:pt idx="43" formatCode="0">
                  <c:v>26.402999999999999</c:v>
                </c:pt>
                <c:pt idx="44" formatCode="0">
                  <c:v>21.718</c:v>
                </c:pt>
                <c:pt idx="45" formatCode="0">
                  <c:v>18.480242999999998</c:v>
                </c:pt>
                <c:pt idx="46" formatCode="0">
                  <c:v>7.3331979999999994</c:v>
                </c:pt>
                <c:pt idx="47" formatCode="0">
                  <c:v>8.6571420000000003</c:v>
                </c:pt>
                <c:pt idx="48" formatCode="0">
                  <c:v>6.2446670099999997</c:v>
                </c:pt>
                <c:pt idx="49" formatCode="0">
                  <c:v>5.0812132930000002</c:v>
                </c:pt>
                <c:pt idx="50" formatCode="0">
                  <c:v>6.753000000000001</c:v>
                </c:pt>
              </c:numCache>
            </c:numRef>
          </c:val>
          <c:extLst>
            <c:ext xmlns:c16="http://schemas.microsoft.com/office/drawing/2014/chart" uri="{C3380CC4-5D6E-409C-BE32-E72D297353CC}">
              <c16:uniqueId val="{00000014-B11D-4AA7-8F32-7E6B3E8B0523}"/>
            </c:ext>
          </c:extLst>
        </c:ser>
        <c:ser>
          <c:idx val="11"/>
          <c:order val="15"/>
          <c:tx>
            <c:strRef>
              <c:f>' '!$A$259</c:f>
              <c:strCache>
                <c:ptCount val="1"/>
                <c:pt idx="0">
                  <c:v>Papua New Guinea </c:v>
                </c:pt>
              </c:strCache>
            </c:strRef>
          </c:tx>
          <c:spPr>
            <a:pattFill prst="narHorz">
              <a:fgClr>
                <a:srgbClr val="FFC000"/>
              </a:fgClr>
              <a:bgClr>
                <a:schemeClr val="bg1"/>
              </a:bgClr>
            </a:pattFill>
            <a:ln>
              <a:noFill/>
            </a:ln>
          </c:spPr>
          <c:invertIfNegative val="0"/>
          <c:cat>
            <c:numRef>
              <c:f>' '!$B$243:$BB$243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'!$B$259:$BB$259</c:f>
              <c:numCache>
                <c:formatCode>General</c:formatCode>
                <c:ptCount val="51"/>
                <c:pt idx="26" formatCode="0">
                  <c:v>4.7292347102145369</c:v>
                </c:pt>
                <c:pt idx="27" formatCode="0">
                  <c:v>6.209349112426036</c:v>
                </c:pt>
                <c:pt idx="28" formatCode="0">
                  <c:v>9</c:v>
                </c:pt>
                <c:pt idx="29" formatCode="0">
                  <c:v>8.4939999999999998</c:v>
                </c:pt>
                <c:pt idx="30" formatCode="0">
                  <c:v>9.4139999999999997</c:v>
                </c:pt>
                <c:pt idx="31" formatCode="0">
                  <c:v>8.021404061659215</c:v>
                </c:pt>
                <c:pt idx="32" formatCode="0">
                  <c:v>6.2756984432995697</c:v>
                </c:pt>
                <c:pt idx="33" formatCode="0">
                  <c:v>2.4248813809730621</c:v>
                </c:pt>
                <c:pt idx="34" formatCode="0">
                  <c:v>2.6446563204859772</c:v>
                </c:pt>
                <c:pt idx="35" formatCode="0">
                  <c:v>0.66311486615671555</c:v>
                </c:pt>
                <c:pt idx="36" formatCode="0">
                  <c:v>0.47271368468988079</c:v>
                </c:pt>
                <c:pt idx="37" formatCode="0">
                  <c:v>1.8595001619758849</c:v>
                </c:pt>
                <c:pt idx="38" formatCode="0">
                  <c:v>2.712319118065623</c:v>
                </c:pt>
                <c:pt idx="39" formatCode="0">
                  <c:v>2.8449999999999998</c:v>
                </c:pt>
                <c:pt idx="40" formatCode="0">
                  <c:v>3.504</c:v>
                </c:pt>
                <c:pt idx="41" formatCode="0">
                  <c:v>3.4609999999999999</c:v>
                </c:pt>
                <c:pt idx="42" formatCode="0">
                  <c:v>1.6191759999999999</c:v>
                </c:pt>
                <c:pt idx="43" formatCode="0">
                  <c:v>0.505</c:v>
                </c:pt>
                <c:pt idx="44" formatCode="0">
                  <c:v>9.5000000000000001E-2</c:v>
                </c:pt>
                <c:pt idx="45" formatCode="0">
                  <c:v>0.55731999999999993</c:v>
                </c:pt>
                <c:pt idx="46" formatCode="0">
                  <c:v>4.2441040000000001</c:v>
                </c:pt>
                <c:pt idx="47" formatCode="0">
                  <c:v>1.1953510000000001</c:v>
                </c:pt>
                <c:pt idx="48" formatCode="0">
                  <c:v>1.3162447799999999</c:v>
                </c:pt>
                <c:pt idx="49" formatCode="0">
                  <c:v>0</c:v>
                </c:pt>
                <c:pt idx="50" formatCode="0">
                  <c:v>0</c:v>
                </c:pt>
              </c:numCache>
            </c:numRef>
          </c:val>
          <c:extLst>
            <c:ext xmlns:c16="http://schemas.microsoft.com/office/drawing/2014/chart" uri="{C3380CC4-5D6E-409C-BE32-E72D297353CC}">
              <c16:uniqueId val="{00000015-B11D-4AA7-8F32-7E6B3E8B0523}"/>
            </c:ext>
          </c:extLst>
        </c:ser>
        <c:ser>
          <c:idx val="13"/>
          <c:order val="16"/>
          <c:tx>
            <c:strRef>
              <c:f>' '!$A$260</c:f>
              <c:strCache>
                <c:ptCount val="1"/>
                <c:pt idx="0">
                  <c:v>"Vietnam" </c:v>
                </c:pt>
              </c:strCache>
            </c:strRef>
          </c:tx>
          <c:spPr>
            <a:pattFill prst="wave">
              <a:fgClr>
                <a:srgbClr val="3333FF"/>
              </a:fgClr>
              <a:bgClr>
                <a:srgbClr val="66FFFF"/>
              </a:bgClr>
            </a:pattFill>
            <a:ln>
              <a:noFill/>
            </a:ln>
          </c:spPr>
          <c:invertIfNegative val="0"/>
          <c:cat>
            <c:numRef>
              <c:f>' '!$B$243:$BB$243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'!$B$260:$BB$260</c:f>
              <c:numCache>
                <c:formatCode>General</c:formatCode>
                <c:ptCount val="51"/>
                <c:pt idx="26" formatCode="0">
                  <c:v>0</c:v>
                </c:pt>
                <c:pt idx="27" formatCode="0">
                  <c:v>0</c:v>
                </c:pt>
                <c:pt idx="28" formatCode="0">
                  <c:v>0.11700000000000001</c:v>
                </c:pt>
                <c:pt idx="29" formatCode="0">
                  <c:v>0</c:v>
                </c:pt>
                <c:pt idx="30" formatCode="0">
                  <c:v>7.4999999999999997E-2</c:v>
                </c:pt>
                <c:pt idx="31" formatCode="0">
                  <c:v>0.23210855439483394</c:v>
                </c:pt>
                <c:pt idx="32" formatCode="0">
                  <c:v>0.11983047521348519</c:v>
                </c:pt>
                <c:pt idx="33" formatCode="0">
                  <c:v>0.28660345730323855</c:v>
                </c:pt>
                <c:pt idx="34" formatCode="0">
                  <c:v>0.49826168729189541</c:v>
                </c:pt>
                <c:pt idx="35" formatCode="0">
                  <c:v>2.0344441580179602</c:v>
                </c:pt>
                <c:pt idx="36" formatCode="0">
                  <c:v>5.0013209389853124</c:v>
                </c:pt>
                <c:pt idx="37" formatCode="0">
                  <c:v>4.9278420815899313</c:v>
                </c:pt>
                <c:pt idx="38" formatCode="0">
                  <c:v>4.7899207306518656</c:v>
                </c:pt>
                <c:pt idx="39" formatCode="0">
                  <c:v>9.2359999999999989</c:v>
                </c:pt>
                <c:pt idx="40" formatCode="0">
                  <c:v>9.4</c:v>
                </c:pt>
                <c:pt idx="41" formatCode="0">
                  <c:v>12.728</c:v>
                </c:pt>
                <c:pt idx="42" formatCode="0">
                  <c:v>12.126137</c:v>
                </c:pt>
                <c:pt idx="43" formatCode="0">
                  <c:v>9.9499999999999993</c:v>
                </c:pt>
                <c:pt idx="44" formatCode="0">
                  <c:v>9.5050000000000008</c:v>
                </c:pt>
                <c:pt idx="45" formatCode="0">
                  <c:v>7.2160029999999997</c:v>
                </c:pt>
                <c:pt idx="46" formatCode="0">
                  <c:v>5.3085059999999995</c:v>
                </c:pt>
                <c:pt idx="47" formatCode="0">
                  <c:v>6.0604749999999994</c:v>
                </c:pt>
                <c:pt idx="48" formatCode="0">
                  <c:v>6.2446670099999997</c:v>
                </c:pt>
                <c:pt idx="49" formatCode="0">
                  <c:v>5.0812132930000002</c:v>
                </c:pt>
                <c:pt idx="50" formatCode="0">
                  <c:v>6.753000000000001</c:v>
                </c:pt>
              </c:numCache>
            </c:numRef>
          </c:val>
          <c:extLst>
            <c:ext xmlns:c16="http://schemas.microsoft.com/office/drawing/2014/chart" uri="{C3380CC4-5D6E-409C-BE32-E72D297353CC}">
              <c16:uniqueId val="{00000016-B11D-4AA7-8F32-7E6B3E8B0523}"/>
            </c:ext>
          </c:extLst>
        </c:ser>
        <c:ser>
          <c:idx val="14"/>
          <c:order val="17"/>
          <c:tx>
            <c:strRef>
              <c:f>' '!$A$261</c:f>
              <c:strCache>
                <c:ptCount val="1"/>
                <c:pt idx="0">
                  <c:v>Others</c:v>
                </c:pt>
              </c:strCache>
            </c:strRef>
          </c:tx>
          <c:spPr>
            <a:pattFill prst="trellis">
              <a:fgClr>
                <a:srgbClr val="800000"/>
              </a:fgClr>
              <a:bgClr>
                <a:schemeClr val="bg1"/>
              </a:bgClr>
            </a:pattFill>
            <a:ln>
              <a:noFill/>
            </a:ln>
          </c:spPr>
          <c:invertIfNegative val="0"/>
          <c:cat>
            <c:numRef>
              <c:f>' '!$B$243:$BB$243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'!$B$261:$BB$261</c:f>
              <c:numCache>
                <c:formatCode>General</c:formatCode>
                <c:ptCount val="51"/>
                <c:pt idx="26" formatCode="0">
                  <c:v>16.503105987832214</c:v>
                </c:pt>
                <c:pt idx="27" formatCode="0">
                  <c:v>18.479142011834323</c:v>
                </c:pt>
                <c:pt idx="28" formatCode="0">
                  <c:v>17.114999999999995</c:v>
                </c:pt>
                <c:pt idx="29" formatCode="0">
                  <c:v>19.878</c:v>
                </c:pt>
                <c:pt idx="30" formatCode="0">
                  <c:v>25.954000000000008</c:v>
                </c:pt>
                <c:pt idx="31" formatCode="0">
                  <c:v>16.075695354148912</c:v>
                </c:pt>
                <c:pt idx="32" formatCode="0">
                  <c:v>12.377399839470293</c:v>
                </c:pt>
                <c:pt idx="33" formatCode="0">
                  <c:v>11.14408000746824</c:v>
                </c:pt>
                <c:pt idx="34" formatCode="0">
                  <c:v>7.2659938248535525</c:v>
                </c:pt>
                <c:pt idx="35" formatCode="0">
                  <c:v>5.167743624642533</c:v>
                </c:pt>
                <c:pt idx="36" formatCode="0">
                  <c:v>9.9574522776082119</c:v>
                </c:pt>
                <c:pt idx="37" formatCode="0">
                  <c:v>10.064713829849651</c:v>
                </c:pt>
                <c:pt idx="38" formatCode="0">
                  <c:v>12.85559114886118</c:v>
                </c:pt>
                <c:pt idx="39" formatCode="0">
                  <c:v>14.584000000000003</c:v>
                </c:pt>
                <c:pt idx="40" formatCode="0">
                  <c:v>16.588000000000008</c:v>
                </c:pt>
                <c:pt idx="41" formatCode="0">
                  <c:v>19.995999999999995</c:v>
                </c:pt>
                <c:pt idx="42" formatCode="0">
                  <c:v>14.218550000000008</c:v>
                </c:pt>
                <c:pt idx="43" formatCode="0">
                  <c:v>18.521999999999991</c:v>
                </c:pt>
                <c:pt idx="44" formatCode="0">
                  <c:v>26.810000000000002</c:v>
                </c:pt>
                <c:pt idx="45" formatCode="0">
                  <c:v>21.335989000000012</c:v>
                </c:pt>
                <c:pt idx="46" formatCode="0">
                  <c:v>28.064954</c:v>
                </c:pt>
                <c:pt idx="47" formatCode="0">
                  <c:v>26.54554899999998</c:v>
                </c:pt>
                <c:pt idx="48" formatCode="0">
                  <c:v>31.81395410999999</c:v>
                </c:pt>
                <c:pt idx="49" formatCode="0">
                  <c:v>22.873917864999989</c:v>
                </c:pt>
                <c:pt idx="50" formatCode="0">
                  <c:v>14.117999999999988</c:v>
                </c:pt>
              </c:numCache>
            </c:numRef>
          </c:val>
          <c:extLst>
            <c:ext xmlns:c16="http://schemas.microsoft.com/office/drawing/2014/chart" uri="{C3380CC4-5D6E-409C-BE32-E72D297353CC}">
              <c16:uniqueId val="{00000017-B11D-4AA7-8F32-7E6B3E8B0523}"/>
            </c:ext>
          </c:extLst>
        </c:ser>
        <c:dLbls>
          <c:showLegendKey val="0"/>
          <c:showVal val="0"/>
          <c:showCatName val="0"/>
          <c:showSerName val="0"/>
          <c:showPercent val="0"/>
          <c:showBubbleSize val="0"/>
        </c:dLbls>
        <c:gapWidth val="0"/>
        <c:overlap val="100"/>
        <c:axId val="3"/>
        <c:axId val="4"/>
      </c:barChart>
      <c:catAx>
        <c:axId val="109037523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1875656167979003E-2"/>
              <c:y val="0.2150070866141732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09037523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9052362204724409"/>
              <c:y val="0.1550049868766404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2"/>
        <c:txPr>
          <a:bodyPr/>
          <a:lstStyle/>
          <a:p>
            <a:pPr>
              <a:defRPr sz="1300" b="0" i="0" u="none" strike="noStrike" baseline="0">
                <a:solidFill>
                  <a:srgbClr val="000000"/>
                </a:solidFill>
                <a:latin typeface="Arial"/>
                <a:ea typeface="Arial"/>
                <a:cs typeface="Arial"/>
              </a:defRPr>
            </a:pPr>
            <a:endParaRPr lang="en-US"/>
          </a:p>
        </c:txPr>
      </c:legendEntry>
      <c:legendEntry>
        <c:idx val="3"/>
        <c:txPr>
          <a:bodyPr/>
          <a:lstStyle/>
          <a:p>
            <a:pPr>
              <a:defRPr sz="1300" b="0" i="0" u="none" strike="noStrike" baseline="0">
                <a:solidFill>
                  <a:srgbClr val="000000"/>
                </a:solidFill>
                <a:latin typeface="Arial"/>
                <a:ea typeface="Arial"/>
                <a:cs typeface="Arial"/>
              </a:defRPr>
            </a:pPr>
            <a:endParaRPr lang="en-US"/>
          </a:p>
        </c:txPr>
      </c:legendEntry>
      <c:legendEntry>
        <c:idx val="5"/>
        <c:txPr>
          <a:bodyPr/>
          <a:lstStyle/>
          <a:p>
            <a:pPr>
              <a:defRPr sz="1300" b="0" i="0" u="none" strike="noStrike" baseline="0">
                <a:solidFill>
                  <a:srgbClr val="000000"/>
                </a:solidFill>
                <a:latin typeface="Arial"/>
                <a:ea typeface="Arial"/>
                <a:cs typeface="Arial"/>
              </a:defRPr>
            </a:pPr>
            <a:endParaRPr lang="en-US"/>
          </a:p>
        </c:txPr>
      </c:legendEntry>
      <c:legendEntry>
        <c:idx val="9"/>
        <c:txPr>
          <a:bodyPr/>
          <a:lstStyle/>
          <a:p>
            <a:pPr>
              <a:defRPr sz="1300" b="0" i="0" u="none" strike="noStrike" baseline="0">
                <a:solidFill>
                  <a:srgbClr val="000000"/>
                </a:solidFill>
                <a:latin typeface="Arial"/>
                <a:ea typeface="Arial"/>
                <a:cs typeface="Arial"/>
              </a:defRPr>
            </a:pPr>
            <a:endParaRPr lang="en-US"/>
          </a:p>
        </c:txPr>
      </c:legendEntry>
      <c:legendEntry>
        <c:idx val="10"/>
        <c:txPr>
          <a:bodyPr/>
          <a:lstStyle/>
          <a:p>
            <a:pPr>
              <a:defRPr sz="1000" b="0" i="0" u="none" strike="noStrike" baseline="0">
                <a:solidFill>
                  <a:srgbClr val="000000"/>
                </a:solidFill>
                <a:latin typeface="Arial"/>
                <a:ea typeface="Arial"/>
                <a:cs typeface="Arial"/>
              </a:defRPr>
            </a:pPr>
            <a:endParaRPr lang="en-US"/>
          </a:p>
        </c:txPr>
      </c:legendEntry>
      <c:legendEntry>
        <c:idx val="15"/>
        <c:txPr>
          <a:bodyPr/>
          <a:lstStyle/>
          <a:p>
            <a:pPr>
              <a:defRPr sz="1000" b="0" i="0" u="none" strike="noStrike" baseline="0">
                <a:solidFill>
                  <a:srgbClr val="000000"/>
                </a:solidFill>
                <a:latin typeface="Arial"/>
                <a:ea typeface="Arial"/>
                <a:cs typeface="Arial"/>
              </a:defRPr>
            </a:pPr>
            <a:endParaRPr lang="en-US"/>
          </a:p>
        </c:txPr>
      </c:legendEntry>
      <c:layout>
        <c:manualLayout>
          <c:xMode val="edge"/>
          <c:yMode val="edge"/>
          <c:x val="4.0626312335958009E-2"/>
          <c:y val="0.87836325459317588"/>
          <c:w val="0.91722408136482936"/>
          <c:h val="0.1049700787401574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729651197815281"/>
          <c:y val="7.1669017868882523E-2"/>
          <c:w val="0.67710419063443261"/>
          <c:h val="0.58501919237157596"/>
        </c:manualLayout>
      </c:layout>
      <c:barChart>
        <c:barDir val="col"/>
        <c:grouping val="stacked"/>
        <c:varyColors val="0"/>
        <c:ser>
          <c:idx val="0"/>
          <c:order val="0"/>
          <c:tx>
            <c:strRef>
              <c:f>' '!$A$188</c:f>
              <c:strCache>
                <c:ptCount val="1"/>
                <c:pt idx="0">
                  <c:v>EU-28</c:v>
                </c:pt>
              </c:strCache>
            </c:strRef>
          </c:tx>
          <c:spPr>
            <a:solidFill>
              <a:srgbClr val="00FF00"/>
            </a:solidFill>
            <a:ln w="12700">
              <a:solidFill>
                <a:srgbClr val="000000"/>
              </a:solidFill>
              <a:prstDash val="solid"/>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'!$B$188:$BB$188</c:f>
              <c:numCache>
                <c:formatCode>0.0</c:formatCode>
                <c:ptCount val="51"/>
                <c:pt idx="0">
                  <c:v>1.5913E-2</c:v>
                </c:pt>
                <c:pt idx="1">
                  <c:v>4.5929999999999999E-3</c:v>
                </c:pt>
                <c:pt idx="2">
                  <c:v>4.8428000000000004E-3</c:v>
                </c:pt>
                <c:pt idx="3">
                  <c:v>2.862E-3</c:v>
                </c:pt>
                <c:pt idx="4">
                  <c:v>5.0460000000000019E-3</c:v>
                </c:pt>
                <c:pt idx="5">
                  <c:v>5.0740560000000004E-3</c:v>
                </c:pt>
                <c:pt idx="6">
                  <c:v>3.9515653114285208E-3</c:v>
                </c:pt>
                <c:pt idx="7">
                  <c:v>1.3035519999999999E-3</c:v>
                </c:pt>
                <c:pt idx="8">
                  <c:v>9.6338399999999986E-4</c:v>
                </c:pt>
                <c:pt idx="9">
                  <c:v>5.2933108044823116E-4</c:v>
                </c:pt>
                <c:pt idx="10">
                  <c:v>6.3900000000000003E-4</c:v>
                </c:pt>
                <c:pt idx="11">
                  <c:v>1.7200289090817877E-3</c:v>
                </c:pt>
                <c:pt idx="12">
                  <c:v>3.6499999999999998E-4</c:v>
                </c:pt>
                <c:pt idx="13">
                  <c:v>8.5700000000000012E-4</c:v>
                </c:pt>
                <c:pt idx="14">
                  <c:v>1.1030013999999999E-3</c:v>
                </c:pt>
                <c:pt idx="15">
                  <c:v>1.2359999999999999E-3</c:v>
                </c:pt>
                <c:pt idx="16">
                  <c:v>8.92E-4</c:v>
                </c:pt>
                <c:pt idx="17">
                  <c:v>1.0669999999999998E-3</c:v>
                </c:pt>
                <c:pt idx="18">
                  <c:v>1.047E-3</c:v>
                </c:pt>
                <c:pt idx="19">
                  <c:v>9.2800000000000001E-4</c:v>
                </c:pt>
                <c:pt idx="20">
                  <c:v>6.2E-4</c:v>
                </c:pt>
                <c:pt idx="21">
                  <c:v>8.1299999999999992E-4</c:v>
                </c:pt>
                <c:pt idx="22">
                  <c:v>2.8670000000000002E-3</c:v>
                </c:pt>
                <c:pt idx="23">
                  <c:v>1.0650928066666667E-3</c:v>
                </c:pt>
                <c:pt idx="24">
                  <c:v>2.5799999999999998E-4</c:v>
                </c:pt>
              </c:numCache>
            </c:numRef>
          </c:val>
          <c:extLst>
            <c:ext xmlns:c16="http://schemas.microsoft.com/office/drawing/2014/chart" uri="{C3380CC4-5D6E-409C-BE32-E72D297353CC}">
              <c16:uniqueId val="{00000000-D6CC-4300-B34C-3BB06999D948}"/>
            </c:ext>
          </c:extLst>
        </c:ser>
        <c:ser>
          <c:idx val="1"/>
          <c:order val="1"/>
          <c:tx>
            <c:strRef>
              <c:f>' '!$A$189</c:f>
              <c:strCache>
                <c:ptCount val="1"/>
                <c:pt idx="0">
                  <c:v>Burma </c:v>
                </c:pt>
              </c:strCache>
            </c:strRef>
          </c:tx>
          <c:spPr>
            <a:pattFill prst="dkVert">
              <a:fgClr>
                <a:srgbClr val="FF0000"/>
              </a:fgClr>
              <a:bgClr>
                <a:schemeClr val="bg1"/>
              </a:bgClr>
            </a:pattFill>
            <a:ln w="12700">
              <a:solidFill>
                <a:srgbClr val="000000"/>
              </a:solidFill>
              <a:prstDash val="solid"/>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'!$B$189:$BB$189</c:f>
              <c:numCache>
                <c:formatCode>0.0</c:formatCode>
                <c:ptCount val="51"/>
                <c:pt idx="0">
                  <c:v>7.8130000000000005E-3</c:v>
                </c:pt>
                <c:pt idx="1">
                  <c:v>8.7980000000000003E-3</c:v>
                </c:pt>
                <c:pt idx="2">
                  <c:v>1.1400199999999997E-2</c:v>
                </c:pt>
                <c:pt idx="3">
                  <c:v>1.8921999999999998E-2</c:v>
                </c:pt>
                <c:pt idx="4">
                  <c:v>2.3488000000000002E-2</c:v>
                </c:pt>
                <c:pt idx="5">
                  <c:v>2.7156019399999998E-2</c:v>
                </c:pt>
                <c:pt idx="6">
                  <c:v>2.70263E-2</c:v>
                </c:pt>
                <c:pt idx="7">
                  <c:v>3.4611077999999997E-2</c:v>
                </c:pt>
                <c:pt idx="8">
                  <c:v>3.5352904999999997E-2</c:v>
                </c:pt>
                <c:pt idx="9">
                  <c:v>2.1831124800000001E-2</c:v>
                </c:pt>
                <c:pt idx="10">
                  <c:v>2.3443256199999998E-2</c:v>
                </c:pt>
                <c:pt idx="11">
                  <c:v>3.4542016000000002E-2</c:v>
                </c:pt>
                <c:pt idx="12">
                  <c:v>3.6679709400000003E-2</c:v>
                </c:pt>
                <c:pt idx="13">
                  <c:v>4.4903463799999994E-2</c:v>
                </c:pt>
                <c:pt idx="14">
                  <c:v>3.6562395400000003E-2</c:v>
                </c:pt>
                <c:pt idx="15">
                  <c:v>3.6999999999999998E-5</c:v>
                </c:pt>
                <c:pt idx="16">
                  <c:v>2.3078719999999997E-4</c:v>
                </c:pt>
                <c:pt idx="17">
                  <c:v>1.03E-4</c:v>
                </c:pt>
                <c:pt idx="18">
                  <c:v>9.9999999999999991E-6</c:v>
                </c:pt>
                <c:pt idx="19">
                  <c:v>1.4899999999999999E-4</c:v>
                </c:pt>
                <c:pt idx="20">
                  <c:v>0</c:v>
                </c:pt>
                <c:pt idx="21">
                  <c:v>0</c:v>
                </c:pt>
                <c:pt idx="22">
                  <c:v>0</c:v>
                </c:pt>
                <c:pt idx="23">
                  <c:v>0</c:v>
                </c:pt>
                <c:pt idx="24">
                  <c:v>0</c:v>
                </c:pt>
              </c:numCache>
            </c:numRef>
          </c:val>
          <c:extLst>
            <c:ext xmlns:c16="http://schemas.microsoft.com/office/drawing/2014/chart" uri="{C3380CC4-5D6E-409C-BE32-E72D297353CC}">
              <c16:uniqueId val="{00000001-D6CC-4300-B34C-3BB06999D948}"/>
            </c:ext>
          </c:extLst>
        </c:ser>
        <c:ser>
          <c:idx val="2"/>
          <c:order val="2"/>
          <c:tx>
            <c:strRef>
              <c:f>' '!$A$190</c:f>
              <c:strCache>
                <c:ptCount val="1"/>
                <c:pt idx="0">
                  <c:v>Gabon </c:v>
                </c:pt>
              </c:strCache>
            </c:strRef>
          </c:tx>
          <c:spPr>
            <a:pattFill prst="lgConfetti">
              <a:fgClr>
                <a:srgbClr val="00B0F0"/>
              </a:fgClr>
              <a:bgClr>
                <a:schemeClr val="bg1"/>
              </a:bgClr>
            </a:pattFill>
            <a:ln w="12700">
              <a:solidFill>
                <a:srgbClr val="000000"/>
              </a:solidFill>
              <a:prstDash val="solid"/>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'!$B$190:$BB$190</c:f>
              <c:numCache>
                <c:formatCode>0.0</c:formatCode>
                <c:ptCount val="51"/>
                <c:pt idx="0">
                  <c:v>4.69136E-2</c:v>
                </c:pt>
                <c:pt idx="1">
                  <c:v>4.4500999999999999E-2</c:v>
                </c:pt>
                <c:pt idx="2">
                  <c:v>2.4015399999999999E-2</c:v>
                </c:pt>
                <c:pt idx="3">
                  <c:v>2.7213999999999999E-2</c:v>
                </c:pt>
                <c:pt idx="4">
                  <c:v>4.8848000000000003E-2</c:v>
                </c:pt>
                <c:pt idx="5">
                  <c:v>3.4048000000000002E-2</c:v>
                </c:pt>
                <c:pt idx="6">
                  <c:v>2.0489E-2</c:v>
                </c:pt>
                <c:pt idx="7">
                  <c:v>3.4020999999999996E-2</c:v>
                </c:pt>
                <c:pt idx="8">
                  <c:v>2.7002999999999999E-2</c:v>
                </c:pt>
                <c:pt idx="9">
                  <c:v>9.0699999999999999E-3</c:v>
                </c:pt>
                <c:pt idx="10">
                  <c:v>9.7529999999999995E-3</c:v>
                </c:pt>
                <c:pt idx="11">
                  <c:v>7.7399999999999995E-4</c:v>
                </c:pt>
                <c:pt idx="12">
                  <c:v>0</c:v>
                </c:pt>
                <c:pt idx="13">
                  <c:v>8.3999999999999995E-5</c:v>
                </c:pt>
                <c:pt idx="14">
                  <c:v>1.65E-4</c:v>
                </c:pt>
                <c:pt idx="15">
                  <c:v>8.7999999999999998E-5</c:v>
                </c:pt>
                <c:pt idx="16">
                  <c:v>3.2999999999999996E-5</c:v>
                </c:pt>
                <c:pt idx="17">
                  <c:v>0</c:v>
                </c:pt>
                <c:pt idx="18">
                  <c:v>4.1E-5</c:v>
                </c:pt>
                <c:pt idx="19">
                  <c:v>0</c:v>
                </c:pt>
                <c:pt idx="20">
                  <c:v>8.9999999999999992E-5</c:v>
                </c:pt>
                <c:pt idx="21">
                  <c:v>1.02E-4</c:v>
                </c:pt>
                <c:pt idx="22">
                  <c:v>0</c:v>
                </c:pt>
                <c:pt idx="23">
                  <c:v>0</c:v>
                </c:pt>
                <c:pt idx="24">
                  <c:v>0</c:v>
                </c:pt>
              </c:numCache>
            </c:numRef>
          </c:val>
          <c:extLst>
            <c:ext xmlns:c16="http://schemas.microsoft.com/office/drawing/2014/chart" uri="{C3380CC4-5D6E-409C-BE32-E72D297353CC}">
              <c16:uniqueId val="{00000002-D6CC-4300-B34C-3BB06999D948}"/>
            </c:ext>
          </c:extLst>
        </c:ser>
        <c:ser>
          <c:idx val="3"/>
          <c:order val="3"/>
          <c:tx>
            <c:strRef>
              <c:f>' '!$A$191</c:f>
              <c:strCache>
                <c:ptCount val="1"/>
                <c:pt idx="0">
                  <c:v>"Malaysia" </c:v>
                </c:pt>
              </c:strCache>
            </c:strRef>
          </c:tx>
          <c:spPr>
            <a:solidFill>
              <a:srgbClr val="FFFF00"/>
            </a:solidFill>
            <a:ln w="12700">
              <a:solidFill>
                <a:srgbClr val="000000"/>
              </a:solidFill>
              <a:prstDash val="solid"/>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'!$B$191:$BB$191</c:f>
              <c:numCache>
                <c:formatCode>0.0</c:formatCode>
                <c:ptCount val="51"/>
                <c:pt idx="0">
                  <c:v>0.86512699999999998</c:v>
                </c:pt>
                <c:pt idx="1">
                  <c:v>0.65906299999999995</c:v>
                </c:pt>
                <c:pt idx="2">
                  <c:v>0.64933280000000004</c:v>
                </c:pt>
                <c:pt idx="3">
                  <c:v>0.69545499999999993</c:v>
                </c:pt>
                <c:pt idx="4">
                  <c:v>0.749726</c:v>
                </c:pt>
                <c:pt idx="5">
                  <c:v>0.76784443219999998</c:v>
                </c:pt>
                <c:pt idx="6">
                  <c:v>0.5963074438</c:v>
                </c:pt>
                <c:pt idx="7">
                  <c:v>0.6205547696</c:v>
                </c:pt>
                <c:pt idx="8">
                  <c:v>0.52395224600000001</c:v>
                </c:pt>
                <c:pt idx="9">
                  <c:v>0.42119072439999999</c:v>
                </c:pt>
                <c:pt idx="10">
                  <c:v>0.50014833159999994</c:v>
                </c:pt>
                <c:pt idx="11">
                  <c:v>0.36965401819999999</c:v>
                </c:pt>
                <c:pt idx="12">
                  <c:v>0.39359160199999998</c:v>
                </c:pt>
                <c:pt idx="13">
                  <c:v>0.35536248939999998</c:v>
                </c:pt>
                <c:pt idx="14">
                  <c:v>0.34918527779999997</c:v>
                </c:pt>
                <c:pt idx="15">
                  <c:v>0.21607899999999999</c:v>
                </c:pt>
                <c:pt idx="16">
                  <c:v>0.21552835999999997</c:v>
                </c:pt>
                <c:pt idx="17">
                  <c:v>0.123319</c:v>
                </c:pt>
                <c:pt idx="18">
                  <c:v>0.13304199999999999</c:v>
                </c:pt>
                <c:pt idx="19">
                  <c:v>7.8618999999999994E-2</c:v>
                </c:pt>
                <c:pt idx="20">
                  <c:v>6.8226999999999996E-2</c:v>
                </c:pt>
                <c:pt idx="21">
                  <c:v>4.1745999999999998E-2</c:v>
                </c:pt>
                <c:pt idx="22">
                  <c:v>2.7600999999999997E-2</c:v>
                </c:pt>
                <c:pt idx="23">
                  <c:v>6.5456904869999999E-2</c:v>
                </c:pt>
                <c:pt idx="24">
                  <c:v>3.4161999999999998E-2</c:v>
                </c:pt>
              </c:numCache>
            </c:numRef>
          </c:val>
          <c:extLst>
            <c:ext xmlns:c16="http://schemas.microsoft.com/office/drawing/2014/chart" uri="{C3380CC4-5D6E-409C-BE32-E72D297353CC}">
              <c16:uniqueId val="{00000003-D6CC-4300-B34C-3BB06999D948}"/>
            </c:ext>
          </c:extLst>
        </c:ser>
        <c:ser>
          <c:idx val="5"/>
          <c:order val="4"/>
          <c:tx>
            <c:strRef>
              <c:f>' '!$A$192</c:f>
              <c:strCache>
                <c:ptCount val="1"/>
                <c:pt idx="0">
                  <c:v>New Zealand </c:v>
                </c:pt>
              </c:strCache>
            </c:strRef>
          </c:tx>
          <c:spPr>
            <a:pattFill prst="wave">
              <a:fgClr>
                <a:srgbClr val="00B0F0"/>
              </a:fgClr>
              <a:bgClr>
                <a:schemeClr val="bg1"/>
              </a:bgClr>
            </a:pattFill>
            <a:ln w="12700">
              <a:solidFill>
                <a:srgbClr val="000000"/>
              </a:solidFill>
              <a:prstDash val="solid"/>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'!$B$192:$BB$192</c:f>
              <c:numCache>
                <c:formatCode>0.0</c:formatCode>
                <c:ptCount val="51"/>
                <c:pt idx="0">
                  <c:v>8.2705000000000001E-2</c:v>
                </c:pt>
                <c:pt idx="1">
                  <c:v>0.104694</c:v>
                </c:pt>
                <c:pt idx="2">
                  <c:v>0.15283799999999997</c:v>
                </c:pt>
                <c:pt idx="3">
                  <c:v>0.10521999999999999</c:v>
                </c:pt>
                <c:pt idx="4">
                  <c:v>0.10857899999999999</c:v>
                </c:pt>
                <c:pt idx="5">
                  <c:v>8.8007000000000002E-2</c:v>
                </c:pt>
                <c:pt idx="6">
                  <c:v>8.9600999999999986E-2</c:v>
                </c:pt>
                <c:pt idx="7">
                  <c:v>8.290199999999999E-2</c:v>
                </c:pt>
                <c:pt idx="8">
                  <c:v>6.5408999999999995E-2</c:v>
                </c:pt>
                <c:pt idx="9">
                  <c:v>6.631999999999999E-2</c:v>
                </c:pt>
                <c:pt idx="10">
                  <c:v>6.5952999999999998E-2</c:v>
                </c:pt>
                <c:pt idx="11">
                  <c:v>7.6203999999999994E-2</c:v>
                </c:pt>
                <c:pt idx="12">
                  <c:v>6.8623000000000003E-2</c:v>
                </c:pt>
                <c:pt idx="13">
                  <c:v>7.4084999999999998E-2</c:v>
                </c:pt>
                <c:pt idx="14">
                  <c:v>0</c:v>
                </c:pt>
                <c:pt idx="15">
                  <c:v>8.7973999999999997E-2</c:v>
                </c:pt>
                <c:pt idx="16">
                  <c:v>0.116481</c:v>
                </c:pt>
                <c:pt idx="17">
                  <c:v>0.112858</c:v>
                </c:pt>
                <c:pt idx="18">
                  <c:v>0.127162</c:v>
                </c:pt>
                <c:pt idx="19">
                  <c:v>0.14365799999999998</c:v>
                </c:pt>
                <c:pt idx="20">
                  <c:v>0.12629599999999999</c:v>
                </c:pt>
                <c:pt idx="21">
                  <c:v>0.16164699999999999</c:v>
                </c:pt>
                <c:pt idx="22">
                  <c:v>0.15307499999999999</c:v>
                </c:pt>
                <c:pt idx="23">
                  <c:v>0.12738053060500001</c:v>
                </c:pt>
                <c:pt idx="24">
                  <c:v>0.168929</c:v>
                </c:pt>
              </c:numCache>
            </c:numRef>
          </c:val>
          <c:extLst>
            <c:ext xmlns:c16="http://schemas.microsoft.com/office/drawing/2014/chart" uri="{C3380CC4-5D6E-409C-BE32-E72D297353CC}">
              <c16:uniqueId val="{00000004-D6CC-4300-B34C-3BB06999D948}"/>
            </c:ext>
          </c:extLst>
        </c:ser>
        <c:ser>
          <c:idx val="6"/>
          <c:order val="5"/>
          <c:tx>
            <c:strRef>
              <c:f>' '!$A$193</c:f>
              <c:strCache>
                <c:ptCount val="1"/>
                <c:pt idx="0">
                  <c:v>Papua New Guinea </c:v>
                </c:pt>
              </c:strCache>
            </c:strRef>
          </c:tx>
          <c:spPr>
            <a:pattFill prst="narHorz">
              <a:fgClr>
                <a:srgbClr val="FFC000"/>
              </a:fgClr>
              <a:bgClr>
                <a:schemeClr val="bg1"/>
              </a:bgClr>
            </a:pattFill>
            <a:ln w="12700">
              <a:solidFill>
                <a:srgbClr val="000000"/>
              </a:solidFill>
              <a:prstDash val="solid"/>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'!$B$193:$BB$193</c:f>
              <c:numCache>
                <c:formatCode>0.0</c:formatCode>
                <c:ptCount val="51"/>
                <c:pt idx="0">
                  <c:v>4.4040999999999997E-2</c:v>
                </c:pt>
                <c:pt idx="1">
                  <c:v>2.9513999999999999E-2</c:v>
                </c:pt>
                <c:pt idx="2">
                  <c:v>2.9983200000000002E-2</c:v>
                </c:pt>
                <c:pt idx="3">
                  <c:v>3.5477000000000002E-2</c:v>
                </c:pt>
                <c:pt idx="4">
                  <c:v>4.3115000000000001E-2</c:v>
                </c:pt>
                <c:pt idx="5">
                  <c:v>3.3429969599999998E-2</c:v>
                </c:pt>
                <c:pt idx="6">
                  <c:v>1.4713854E-2</c:v>
                </c:pt>
                <c:pt idx="7">
                  <c:v>1.3781443399999999E-2</c:v>
                </c:pt>
                <c:pt idx="8">
                  <c:v>1.6061753199999997E-2</c:v>
                </c:pt>
                <c:pt idx="9">
                  <c:v>1.9483541799999997E-2</c:v>
                </c:pt>
                <c:pt idx="10">
                  <c:v>3.5680836399999999E-2</c:v>
                </c:pt>
                <c:pt idx="11">
                  <c:v>5.3887599999999994E-2</c:v>
                </c:pt>
                <c:pt idx="12">
                  <c:v>6.0310782E-2</c:v>
                </c:pt>
                <c:pt idx="13">
                  <c:v>2.3226999999999998E-2</c:v>
                </c:pt>
                <c:pt idx="14">
                  <c:v>4.4010000000000001E-2</c:v>
                </c:pt>
                <c:pt idx="15">
                  <c:v>4.1673999999999996E-2</c:v>
                </c:pt>
                <c:pt idx="16">
                  <c:v>3.7561999999999998E-2</c:v>
                </c:pt>
                <c:pt idx="17">
                  <c:v>1.6049999999999998E-2</c:v>
                </c:pt>
                <c:pt idx="18">
                  <c:v>1.6784999999999998E-2</c:v>
                </c:pt>
                <c:pt idx="19">
                  <c:v>3.5325999999999996E-2</c:v>
                </c:pt>
                <c:pt idx="20">
                  <c:v>4.7072999999999997E-2</c:v>
                </c:pt>
                <c:pt idx="21">
                  <c:v>6.1947999999999996E-2</c:v>
                </c:pt>
                <c:pt idx="22">
                  <c:v>6.7081000000000002E-2</c:v>
                </c:pt>
                <c:pt idx="23">
                  <c:v>4.2146785254999992E-2</c:v>
                </c:pt>
                <c:pt idx="24">
                  <c:v>2.1534999999999999E-2</c:v>
                </c:pt>
              </c:numCache>
            </c:numRef>
          </c:val>
          <c:extLst>
            <c:ext xmlns:c16="http://schemas.microsoft.com/office/drawing/2014/chart" uri="{C3380CC4-5D6E-409C-BE32-E72D297353CC}">
              <c16:uniqueId val="{00000005-D6CC-4300-B34C-3BB06999D948}"/>
            </c:ext>
          </c:extLst>
        </c:ser>
        <c:ser>
          <c:idx val="7"/>
          <c:order val="6"/>
          <c:tx>
            <c:strRef>
              <c:f>' '!$A$194</c:f>
              <c:strCache>
                <c:ptCount val="1"/>
                <c:pt idx="0">
                  <c:v>Russia </c:v>
                </c:pt>
              </c:strCache>
            </c:strRef>
          </c:tx>
          <c:spPr>
            <a:pattFill prst="ltDnDiag">
              <a:fgClr>
                <a:srgbClr val="FF66FF"/>
              </a:fgClr>
              <a:bgClr>
                <a:schemeClr val="bg1"/>
              </a:bgClr>
            </a:pattFill>
            <a:ln w="12700">
              <a:solidFill>
                <a:srgbClr val="000000"/>
              </a:solidFill>
              <a:prstDash val="solid"/>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'!$B$194:$BB$194</c:f>
              <c:numCache>
                <c:formatCode>0.0</c:formatCode>
                <c:ptCount val="51"/>
                <c:pt idx="0">
                  <c:v>3.4030000000000002E-3</c:v>
                </c:pt>
                <c:pt idx="1">
                  <c:v>0</c:v>
                </c:pt>
                <c:pt idx="2">
                  <c:v>1.08E-4</c:v>
                </c:pt>
                <c:pt idx="3">
                  <c:v>0</c:v>
                </c:pt>
                <c:pt idx="4">
                  <c:v>1.63E-4</c:v>
                </c:pt>
                <c:pt idx="5">
                  <c:v>7.7399999999999995E-4</c:v>
                </c:pt>
                <c:pt idx="6">
                  <c:v>9.8399999999999985E-4</c:v>
                </c:pt>
                <c:pt idx="7">
                  <c:v>1.6099999999999998E-4</c:v>
                </c:pt>
                <c:pt idx="8">
                  <c:v>4.7599999999999997E-4</c:v>
                </c:pt>
                <c:pt idx="9">
                  <c:v>1.36E-4</c:v>
                </c:pt>
                <c:pt idx="10">
                  <c:v>0</c:v>
                </c:pt>
                <c:pt idx="11">
                  <c:v>4.2999999999999995E-5</c:v>
                </c:pt>
                <c:pt idx="12">
                  <c:v>5.3999999999999998E-5</c:v>
                </c:pt>
                <c:pt idx="13">
                  <c:v>0</c:v>
                </c:pt>
                <c:pt idx="14">
                  <c:v>0</c:v>
                </c:pt>
                <c:pt idx="15">
                  <c:v>0</c:v>
                </c:pt>
                <c:pt idx="16">
                  <c:v>0</c:v>
                </c:pt>
                <c:pt idx="17">
                  <c:v>5.4999999999999995E-5</c:v>
                </c:pt>
                <c:pt idx="18">
                  <c:v>0</c:v>
                </c:pt>
                <c:pt idx="19">
                  <c:v>1.25E-4</c:v>
                </c:pt>
                <c:pt idx="20">
                  <c:v>0</c:v>
                </c:pt>
                <c:pt idx="21">
                  <c:v>0</c:v>
                </c:pt>
                <c:pt idx="22">
                  <c:v>5.1999999999999997E-5</c:v>
                </c:pt>
                <c:pt idx="23">
                  <c:v>0</c:v>
                </c:pt>
                <c:pt idx="24">
                  <c:v>0</c:v>
                </c:pt>
              </c:numCache>
            </c:numRef>
          </c:val>
          <c:extLst>
            <c:ext xmlns:c16="http://schemas.microsoft.com/office/drawing/2014/chart" uri="{C3380CC4-5D6E-409C-BE32-E72D297353CC}">
              <c16:uniqueId val="{00000006-D6CC-4300-B34C-3BB06999D948}"/>
            </c:ext>
          </c:extLst>
        </c:ser>
        <c:ser>
          <c:idx val="8"/>
          <c:order val="7"/>
          <c:tx>
            <c:strRef>
              <c:f>' '!$A$195</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'!$B$195:$BB$195</c:f>
              <c:numCache>
                <c:formatCode>0.0</c:formatCode>
                <c:ptCount val="51"/>
                <c:pt idx="0">
                  <c:v>3.9635999999999998E-2</c:v>
                </c:pt>
                <c:pt idx="1">
                  <c:v>5.2844799999999997E-2</c:v>
                </c:pt>
                <c:pt idx="2">
                  <c:v>3.5756000000000003E-2</c:v>
                </c:pt>
                <c:pt idx="3">
                  <c:v>4.2530999999999999E-2</c:v>
                </c:pt>
                <c:pt idx="4">
                  <c:v>3.0301000000000002E-2</c:v>
                </c:pt>
                <c:pt idx="5">
                  <c:v>5.9664799999999997E-2</c:v>
                </c:pt>
                <c:pt idx="6">
                  <c:v>5.8435800000000003E-2</c:v>
                </c:pt>
                <c:pt idx="7">
                  <c:v>3.20575445E-2</c:v>
                </c:pt>
                <c:pt idx="8">
                  <c:v>1.8794999999999999E-2</c:v>
                </c:pt>
                <c:pt idx="9">
                  <c:v>2.2409999999999999E-2</c:v>
                </c:pt>
                <c:pt idx="10">
                  <c:v>2.6868E-2</c:v>
                </c:pt>
                <c:pt idx="11">
                  <c:v>2.13744586E-2</c:v>
                </c:pt>
                <c:pt idx="12">
                  <c:v>1.4175E-2</c:v>
                </c:pt>
                <c:pt idx="13">
                  <c:v>1.4232E-2</c:v>
                </c:pt>
                <c:pt idx="14">
                  <c:v>9.757E-3</c:v>
                </c:pt>
                <c:pt idx="15">
                  <c:v>1.3781E-2</c:v>
                </c:pt>
                <c:pt idx="16">
                  <c:v>1.38477072E-2</c:v>
                </c:pt>
                <c:pt idx="17">
                  <c:v>1.1684999999999999E-2</c:v>
                </c:pt>
                <c:pt idx="18">
                  <c:v>1.5092999999999999E-2</c:v>
                </c:pt>
                <c:pt idx="19">
                  <c:v>1.2334999999999999E-2</c:v>
                </c:pt>
                <c:pt idx="20">
                  <c:v>6.9699999999999996E-3</c:v>
                </c:pt>
                <c:pt idx="21">
                  <c:v>7.5309999999999995E-3</c:v>
                </c:pt>
                <c:pt idx="22">
                  <c:v>5.6520413742E-3</c:v>
                </c:pt>
                <c:pt idx="23">
                  <c:v>2.0478895468333331E-2</c:v>
                </c:pt>
                <c:pt idx="24">
                  <c:v>2.8730000000000001E-3</c:v>
                </c:pt>
              </c:numCache>
            </c:numRef>
          </c:val>
          <c:extLst>
            <c:ext xmlns:c16="http://schemas.microsoft.com/office/drawing/2014/chart" uri="{C3380CC4-5D6E-409C-BE32-E72D297353CC}">
              <c16:uniqueId val="{00000007-D6CC-4300-B34C-3BB06999D948}"/>
            </c:ext>
          </c:extLst>
        </c:ser>
        <c:ser>
          <c:idx val="9"/>
          <c:order val="8"/>
          <c:tx>
            <c:strRef>
              <c:f>' '!$A$196</c:f>
              <c:strCache>
                <c:ptCount val="1"/>
                <c:pt idx="0">
                  <c:v>Others</c:v>
                </c:pt>
              </c:strCache>
            </c:strRef>
          </c:tx>
          <c:spPr>
            <a:solidFill>
              <a:srgbClr val="993300"/>
            </a:solidFill>
            <a:ln w="12700">
              <a:solidFill>
                <a:srgbClr val="000000"/>
              </a:solidFill>
              <a:prstDash val="solid"/>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'!$B$196:$BB$196</c:f>
              <c:numCache>
                <c:formatCode>0.0</c:formatCode>
                <c:ptCount val="51"/>
                <c:pt idx="0">
                  <c:v>5.2140999999999993E-2</c:v>
                </c:pt>
                <c:pt idx="1">
                  <c:v>3.4662199999999865E-2</c:v>
                </c:pt>
                <c:pt idx="2">
                  <c:v>4.905959999999987E-2</c:v>
                </c:pt>
                <c:pt idx="3">
                  <c:v>3.6691000000000029E-2</c:v>
                </c:pt>
                <c:pt idx="4">
                  <c:v>5.8966399999999863E-2</c:v>
                </c:pt>
                <c:pt idx="5">
                  <c:v>3.982460440000013E-2</c:v>
                </c:pt>
                <c:pt idx="6">
                  <c:v>4.5819239000000178E-2</c:v>
                </c:pt>
                <c:pt idx="7">
                  <c:v>5.7946707000000042E-2</c:v>
                </c:pt>
                <c:pt idx="8">
                  <c:v>4.2150460400000034E-2</c:v>
                </c:pt>
                <c:pt idx="9">
                  <c:v>5.1111243199999934E-2</c:v>
                </c:pt>
                <c:pt idx="10">
                  <c:v>0.11648141976678383</c:v>
                </c:pt>
                <c:pt idx="11">
                  <c:v>0.11821337579999991</c:v>
                </c:pt>
                <c:pt idx="12">
                  <c:v>0.14198072780000015</c:v>
                </c:pt>
                <c:pt idx="13">
                  <c:v>0.15183433199999985</c:v>
                </c:pt>
                <c:pt idx="14">
                  <c:v>5.7317035200000088E-2</c:v>
                </c:pt>
                <c:pt idx="15">
                  <c:v>0.18558000000000024</c:v>
                </c:pt>
                <c:pt idx="16">
                  <c:v>0.15978710439999994</c:v>
                </c:pt>
                <c:pt idx="17">
                  <c:v>0.12686600000000015</c:v>
                </c:pt>
                <c:pt idx="18">
                  <c:v>0.22981600000000013</c:v>
                </c:pt>
                <c:pt idx="19">
                  <c:v>0.16615345759999994</c:v>
                </c:pt>
                <c:pt idx="20">
                  <c:v>0.16916299999999995</c:v>
                </c:pt>
                <c:pt idx="21">
                  <c:v>0.12646999999999997</c:v>
                </c:pt>
                <c:pt idx="22">
                  <c:v>0.11824828786800001</c:v>
                </c:pt>
                <c:pt idx="23">
                  <c:v>0.16861880592653333</c:v>
                </c:pt>
                <c:pt idx="24">
                  <c:v>9.8310999999999982E-2</c:v>
                </c:pt>
              </c:numCache>
            </c:numRef>
          </c:val>
          <c:extLst>
            <c:ext xmlns:c16="http://schemas.microsoft.com/office/drawing/2014/chart" uri="{C3380CC4-5D6E-409C-BE32-E72D297353CC}">
              <c16:uniqueId val="{00000008-D6CC-4300-B34C-3BB06999D948}"/>
            </c:ext>
          </c:extLst>
        </c:ser>
        <c:dLbls>
          <c:showLegendKey val="0"/>
          <c:showVal val="0"/>
          <c:showCatName val="0"/>
          <c:showSerName val="0"/>
          <c:showPercent val="0"/>
          <c:showBubbleSize val="0"/>
        </c:dLbls>
        <c:gapWidth val="0"/>
        <c:overlap val="100"/>
        <c:axId val="1090379392"/>
        <c:axId val="1"/>
      </c:barChart>
      <c:barChart>
        <c:barDir val="col"/>
        <c:grouping val="stacked"/>
        <c:varyColors val="0"/>
        <c:ser>
          <c:idx val="4"/>
          <c:order val="9"/>
          <c:tx>
            <c:strRef>
              <c:f>' '!$A$197</c:f>
              <c:strCache>
                <c:ptCount val="1"/>
              </c:strCache>
            </c:strRef>
          </c:tx>
          <c:spPr>
            <a:noFill/>
            <a:ln w="25400">
              <a:noFill/>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'!$B$197:$BB$197</c:f>
              <c:numCache>
                <c:formatCode>#,##0</c:formatCode>
                <c:ptCount val="51"/>
              </c:numCache>
            </c:numRef>
          </c:val>
          <c:extLst>
            <c:ext xmlns:c16="http://schemas.microsoft.com/office/drawing/2014/chart" uri="{C3380CC4-5D6E-409C-BE32-E72D297353CC}">
              <c16:uniqueId val="{00000009-D6CC-4300-B34C-3BB06999D948}"/>
            </c:ext>
          </c:extLst>
        </c:ser>
        <c:ser>
          <c:idx val="10"/>
          <c:order val="10"/>
          <c:tx>
            <c:strRef>
              <c:f>' '!$A$198</c:f>
              <c:strCache>
                <c:ptCount val="1"/>
              </c:strCache>
            </c:strRef>
          </c:tx>
          <c:spPr>
            <a:noFill/>
            <a:ln w="25400">
              <a:noFill/>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'!$B$198:$BB$198</c:f>
              <c:numCache>
                <c:formatCode>#,##0</c:formatCode>
                <c:ptCount val="51"/>
              </c:numCache>
            </c:numRef>
          </c:val>
          <c:extLst>
            <c:ext xmlns:c16="http://schemas.microsoft.com/office/drawing/2014/chart" uri="{C3380CC4-5D6E-409C-BE32-E72D297353CC}">
              <c16:uniqueId val="{0000000A-D6CC-4300-B34C-3BB06999D948}"/>
            </c:ext>
          </c:extLst>
        </c:ser>
        <c:ser>
          <c:idx val="11"/>
          <c:order val="11"/>
          <c:tx>
            <c:strRef>
              <c:f>' '!$A$199</c:f>
              <c:strCache>
                <c:ptCount val="1"/>
              </c:strCache>
            </c:strRef>
          </c:tx>
          <c:spPr>
            <a:noFill/>
            <a:ln w="25400">
              <a:noFill/>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'!$B$199:$BB$199</c:f>
              <c:numCache>
                <c:formatCode>#,##0</c:formatCode>
                <c:ptCount val="51"/>
              </c:numCache>
            </c:numRef>
          </c:val>
          <c:extLst>
            <c:ext xmlns:c16="http://schemas.microsoft.com/office/drawing/2014/chart" uri="{C3380CC4-5D6E-409C-BE32-E72D297353CC}">
              <c16:uniqueId val="{0000000B-D6CC-4300-B34C-3BB06999D948}"/>
            </c:ext>
          </c:extLst>
        </c:ser>
        <c:ser>
          <c:idx val="13"/>
          <c:order val="12"/>
          <c:tx>
            <c:strRef>
              <c:f>' '!$A$200</c:f>
              <c:strCache>
                <c:ptCount val="1"/>
                <c:pt idx="0">
                  <c:v>EU-28</c:v>
                </c:pt>
              </c:strCache>
            </c:strRef>
          </c:tx>
          <c:spPr>
            <a:solidFill>
              <a:srgbClr val="00FF00"/>
            </a:solidFill>
            <a:ln w="12700">
              <a:solidFill>
                <a:srgbClr val="000000"/>
              </a:solidFill>
              <a:prstDash val="solid"/>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'!$B$200:$BB$200</c:f>
              <c:numCache>
                <c:formatCode>General</c:formatCode>
                <c:ptCount val="51"/>
                <c:pt idx="26" formatCode="0.0">
                  <c:v>5.3942683317323098E-3</c:v>
                </c:pt>
                <c:pt idx="27" formatCode="0.0">
                  <c:v>1.5042603550295861E-3</c:v>
                </c:pt>
                <c:pt idx="28" formatCode="0.0">
                  <c:v>1.8910000000000003E-3</c:v>
                </c:pt>
                <c:pt idx="29" formatCode="0.0">
                  <c:v>1.2829999999999999E-3</c:v>
                </c:pt>
                <c:pt idx="30" formatCode="0.0">
                  <c:v>2.1329999999999999E-3</c:v>
                </c:pt>
                <c:pt idx="31" formatCode="0.0">
                  <c:v>1.9522631841901138E-3</c:v>
                </c:pt>
                <c:pt idx="32" formatCode="0.0">
                  <c:v>1.1574492617401053E-3</c:v>
                </c:pt>
                <c:pt idx="33" formatCode="0.0">
                  <c:v>6.5762023240805779E-4</c:v>
                </c:pt>
                <c:pt idx="34" formatCode="0.0">
                  <c:v>5.0853773991331962E-4</c:v>
                </c:pt>
                <c:pt idx="35" formatCode="0.0">
                  <c:v>1.8633079770224303E-4</c:v>
                </c:pt>
                <c:pt idx="36" formatCode="0.0">
                  <c:v>3.7027546139645071E-4</c:v>
                </c:pt>
                <c:pt idx="37" formatCode="0.0">
                  <c:v>3.5701015474011167E-4</c:v>
                </c:pt>
                <c:pt idx="38" formatCode="0.0">
                  <c:v>3.9539224647370196E-4</c:v>
                </c:pt>
                <c:pt idx="39" formatCode="0.0">
                  <c:v>3.9000000000000005E-4</c:v>
                </c:pt>
                <c:pt idx="40" formatCode="0.0">
                  <c:v>1.3659999999999998E-3</c:v>
                </c:pt>
                <c:pt idx="41" formatCode="0.0">
                  <c:v>4.0600000000000011E-4</c:v>
                </c:pt>
                <c:pt idx="42" formatCode="0.0">
                  <c:v>3.3307499999999995E-4</c:v>
                </c:pt>
                <c:pt idx="43" formatCode="0.0">
                  <c:v>4.9200000000000003E-4</c:v>
                </c:pt>
                <c:pt idx="44" formatCode="0.0">
                  <c:v>5.4600000000000015E-4</c:v>
                </c:pt>
                <c:pt idx="45" formatCode="0.0">
                  <c:v>3.3967499999999995E-4</c:v>
                </c:pt>
                <c:pt idx="46" formatCode="0.0">
                  <c:v>2.2199100000000002E-4</c:v>
                </c:pt>
                <c:pt idx="47" formatCode="0.0">
                  <c:v>3.8130600000000004E-4</c:v>
                </c:pt>
                <c:pt idx="48" formatCode="0.0">
                  <c:v>6.6012005999999991E-4</c:v>
                </c:pt>
                <c:pt idx="49" formatCode="0.0">
                  <c:v>2.0174117100000001E-4</c:v>
                </c:pt>
                <c:pt idx="50" formatCode="0.0">
                  <c:v>1.3300000000000001E-4</c:v>
                </c:pt>
              </c:numCache>
            </c:numRef>
          </c:val>
          <c:extLst>
            <c:ext xmlns:c16="http://schemas.microsoft.com/office/drawing/2014/chart" uri="{C3380CC4-5D6E-409C-BE32-E72D297353CC}">
              <c16:uniqueId val="{0000000C-D6CC-4300-B34C-3BB06999D948}"/>
            </c:ext>
          </c:extLst>
        </c:ser>
        <c:ser>
          <c:idx val="14"/>
          <c:order val="13"/>
          <c:tx>
            <c:strRef>
              <c:f>' '!$A$201</c:f>
              <c:strCache>
                <c:ptCount val="1"/>
                <c:pt idx="0">
                  <c:v>Burma </c:v>
                </c:pt>
              </c:strCache>
            </c:strRef>
          </c:tx>
          <c:spPr>
            <a:pattFill prst="dkVert">
              <a:fgClr>
                <a:srgbClr val="FF0000"/>
              </a:fgClr>
              <a:bgClr>
                <a:schemeClr val="bg1"/>
              </a:bgClr>
            </a:pattFill>
            <a:ln w="12700">
              <a:solidFill>
                <a:srgbClr val="000000"/>
              </a:solidFill>
              <a:prstDash val="solid"/>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'!$B$201:$BB$201</c:f>
              <c:numCache>
                <c:formatCode>General</c:formatCode>
                <c:ptCount val="51"/>
                <c:pt idx="26" formatCode="0.0">
                  <c:v>6.4324047390329807E-3</c:v>
                </c:pt>
                <c:pt idx="27" formatCode="0.0">
                  <c:v>8.3142011834319556E-3</c:v>
                </c:pt>
                <c:pt idx="28" formatCode="0.0">
                  <c:v>7.8600000000000007E-3</c:v>
                </c:pt>
                <c:pt idx="29" formatCode="0.0">
                  <c:v>1.1235E-2</c:v>
                </c:pt>
                <c:pt idx="30" formatCode="0.0">
                  <c:v>1.6556000000000001E-2</c:v>
                </c:pt>
                <c:pt idx="31" formatCode="0.0">
                  <c:v>2.3441688330241475E-2</c:v>
                </c:pt>
                <c:pt idx="32" formatCode="0.0">
                  <c:v>2.5649132204571823E-2</c:v>
                </c:pt>
                <c:pt idx="33" formatCode="0.0">
                  <c:v>3.9901533016474762E-2</c:v>
                </c:pt>
                <c:pt idx="34" formatCode="0.0">
                  <c:v>4.4137548981724596E-2</c:v>
                </c:pt>
                <c:pt idx="35" formatCode="0.0">
                  <c:v>2.7666945301902206E-2</c:v>
                </c:pt>
                <c:pt idx="36" formatCode="0.0">
                  <c:v>3.0387340565044545E-2</c:v>
                </c:pt>
                <c:pt idx="37" formatCode="0.0">
                  <c:v>3.0712498331350802E-2</c:v>
                </c:pt>
                <c:pt idx="38" formatCode="0.0">
                  <c:v>3.393498256065549E-2</c:v>
                </c:pt>
                <c:pt idx="39" formatCode="0.0">
                  <c:v>5.3817999999999998E-2</c:v>
                </c:pt>
                <c:pt idx="40" formatCode="0.0">
                  <c:v>5.9249000000000003E-2</c:v>
                </c:pt>
                <c:pt idx="41" formatCode="0.0">
                  <c:v>9.1000000000000003E-5</c:v>
                </c:pt>
                <c:pt idx="42" formatCode="0.0">
                  <c:v>3.4434299999999999E-4</c:v>
                </c:pt>
                <c:pt idx="43" formatCode="0.0">
                  <c:v>8.7999999999999998E-5</c:v>
                </c:pt>
                <c:pt idx="44" formatCode="0.0">
                  <c:v>1.1E-5</c:v>
                </c:pt>
                <c:pt idx="45" formatCode="0.0">
                  <c:v>1.8866999999999997E-5</c:v>
                </c:pt>
                <c:pt idx="46" formatCode="0.0">
                  <c:v>0</c:v>
                </c:pt>
                <c:pt idx="47" formatCode="0.0">
                  <c:v>0</c:v>
                </c:pt>
                <c:pt idx="48" formatCode="0.0">
                  <c:v>0</c:v>
                </c:pt>
                <c:pt idx="49" formatCode="0.0">
                  <c:v>0</c:v>
                </c:pt>
                <c:pt idx="50" formatCode="0.0">
                  <c:v>0</c:v>
                </c:pt>
              </c:numCache>
            </c:numRef>
          </c:val>
          <c:extLst>
            <c:ext xmlns:c16="http://schemas.microsoft.com/office/drawing/2014/chart" uri="{C3380CC4-5D6E-409C-BE32-E72D297353CC}">
              <c16:uniqueId val="{0000000D-D6CC-4300-B34C-3BB06999D948}"/>
            </c:ext>
          </c:extLst>
        </c:ser>
        <c:ser>
          <c:idx val="15"/>
          <c:order val="14"/>
          <c:tx>
            <c:strRef>
              <c:f>' '!$A$202</c:f>
              <c:strCache>
                <c:ptCount val="1"/>
                <c:pt idx="0">
                  <c:v>Gabon </c:v>
                </c:pt>
              </c:strCache>
            </c:strRef>
          </c:tx>
          <c:spPr>
            <a:pattFill prst="lgConfetti">
              <a:fgClr>
                <a:srgbClr val="00B0F0"/>
              </a:fgClr>
              <a:bgClr>
                <a:schemeClr val="bg1"/>
              </a:bgClr>
            </a:pattFill>
            <a:ln w="12700">
              <a:solidFill>
                <a:srgbClr val="000000"/>
              </a:solidFill>
              <a:prstDash val="solid"/>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'!$B$202:$BB$202</c:f>
              <c:numCache>
                <c:formatCode>General</c:formatCode>
                <c:ptCount val="51"/>
                <c:pt idx="26" formatCode="0.0">
                  <c:v>1.2741818764008966E-2</c:v>
                </c:pt>
                <c:pt idx="27" formatCode="0.0">
                  <c:v>9.8481360946745568E-3</c:v>
                </c:pt>
                <c:pt idx="28" formatCode="0.0">
                  <c:v>7.2000000000000007E-3</c:v>
                </c:pt>
                <c:pt idx="29" formatCode="0.0">
                  <c:v>8.482E-3</c:v>
                </c:pt>
                <c:pt idx="30" formatCode="0.0">
                  <c:v>2.0649999999999998E-2</c:v>
                </c:pt>
                <c:pt idx="31" formatCode="0.0">
                  <c:v>1.5693462969331138E-2</c:v>
                </c:pt>
                <c:pt idx="32" formatCode="0.0">
                  <c:v>9.7968330330770442E-3</c:v>
                </c:pt>
                <c:pt idx="33" formatCode="0.0">
                  <c:v>1.7946855834757306E-2</c:v>
                </c:pt>
                <c:pt idx="34" formatCode="0.0">
                  <c:v>1.7656066227679054E-2</c:v>
                </c:pt>
                <c:pt idx="35" formatCode="0.0">
                  <c:v>5.09222456352051E-3</c:v>
                </c:pt>
                <c:pt idx="36" formatCode="0.0">
                  <c:v>5.0434005808958106E-3</c:v>
                </c:pt>
                <c:pt idx="37" formatCode="0.0">
                  <c:v>4.3571087857250355E-4</c:v>
                </c:pt>
                <c:pt idx="38" formatCode="0.0">
                  <c:v>0</c:v>
                </c:pt>
                <c:pt idx="39" formatCode="0.0">
                  <c:v>3.6000000000000001E-5</c:v>
                </c:pt>
                <c:pt idx="40" formatCode="0.0">
                  <c:v>4.6000000000000001E-4</c:v>
                </c:pt>
                <c:pt idx="41" formatCode="0.0">
                  <c:v>1.06E-4</c:v>
                </c:pt>
                <c:pt idx="42" formatCode="0.0">
                  <c:v>3.2845000000000001E-5</c:v>
                </c:pt>
                <c:pt idx="43" formatCode="0.0">
                  <c:v>0</c:v>
                </c:pt>
                <c:pt idx="44" formatCode="0.0">
                  <c:v>3.6999999999999998E-5</c:v>
                </c:pt>
                <c:pt idx="45" formatCode="0.0">
                  <c:v>0</c:v>
                </c:pt>
                <c:pt idx="46" formatCode="0.0">
                  <c:v>1.4910799999999998E-4</c:v>
                </c:pt>
                <c:pt idx="47" formatCode="0.0">
                  <c:v>7.1219999999999999E-5</c:v>
                </c:pt>
                <c:pt idx="48" formatCode="0.0">
                  <c:v>0</c:v>
                </c:pt>
                <c:pt idx="49" formatCode="0.0">
                  <c:v>0</c:v>
                </c:pt>
                <c:pt idx="50" formatCode="0.0">
                  <c:v>0</c:v>
                </c:pt>
              </c:numCache>
            </c:numRef>
          </c:val>
          <c:extLst>
            <c:ext xmlns:c16="http://schemas.microsoft.com/office/drawing/2014/chart" uri="{C3380CC4-5D6E-409C-BE32-E72D297353CC}">
              <c16:uniqueId val="{0000000E-D6CC-4300-B34C-3BB06999D948}"/>
            </c:ext>
          </c:extLst>
        </c:ser>
        <c:ser>
          <c:idx val="16"/>
          <c:order val="15"/>
          <c:tx>
            <c:strRef>
              <c:f>' '!$A$203</c:f>
              <c:strCache>
                <c:ptCount val="1"/>
                <c:pt idx="0">
                  <c:v>"Malaysia"</c:v>
                </c:pt>
              </c:strCache>
            </c:strRef>
          </c:tx>
          <c:spPr>
            <a:solidFill>
              <a:srgbClr val="FFFF00"/>
            </a:solidFill>
            <a:ln w="12700">
              <a:solidFill>
                <a:srgbClr val="000000"/>
              </a:solidFill>
              <a:prstDash val="solid"/>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'!$B$203:$BB$203</c:f>
              <c:numCache>
                <c:formatCode>General</c:formatCode>
                <c:ptCount val="51"/>
                <c:pt idx="26" formatCode="0.0">
                  <c:v>0.1037683637528018</c:v>
                </c:pt>
                <c:pt idx="27" formatCode="0.0">
                  <c:v>6.6389556213017759E-2</c:v>
                </c:pt>
                <c:pt idx="28" formatCode="0.0">
                  <c:v>7.9847000000000001E-2</c:v>
                </c:pt>
                <c:pt idx="29" formatCode="0.0">
                  <c:v>8.2621E-2</c:v>
                </c:pt>
                <c:pt idx="30" formatCode="0.0">
                  <c:v>0.10663500000000001</c:v>
                </c:pt>
                <c:pt idx="31" formatCode="0.0">
                  <c:v>0.11582568449646001</c:v>
                </c:pt>
                <c:pt idx="32" formatCode="0.0">
                  <c:v>0.10127147674719265</c:v>
                </c:pt>
                <c:pt idx="33" formatCode="0.0">
                  <c:v>0.11211269720793744</c:v>
                </c:pt>
                <c:pt idx="34" formatCode="0.0">
                  <c:v>0.10144110008737817</c:v>
                </c:pt>
                <c:pt idx="35" formatCode="0.0">
                  <c:v>6.9883129586572237E-2</c:v>
                </c:pt>
                <c:pt idx="36" formatCode="0.0">
                  <c:v>9.7204068016060713E-2</c:v>
                </c:pt>
                <c:pt idx="37" formatCode="0.0">
                  <c:v>9.6942728558176552E-2</c:v>
                </c:pt>
                <c:pt idx="38" formatCode="0.0">
                  <c:v>9.0491528327147394E-2</c:v>
                </c:pt>
                <c:pt idx="39" formatCode="0.0">
                  <c:v>8.6373999999999992E-2</c:v>
                </c:pt>
                <c:pt idx="40" formatCode="0.0">
                  <c:v>9.1426000000000007E-2</c:v>
                </c:pt>
                <c:pt idx="41" formatCode="0.0">
                  <c:v>5.8187000000000003E-2</c:v>
                </c:pt>
                <c:pt idx="42" formatCode="0.0">
                  <c:v>4.9232130999999998E-2</c:v>
                </c:pt>
                <c:pt idx="43" formatCode="0.0">
                  <c:v>3.2543000000000002E-2</c:v>
                </c:pt>
                <c:pt idx="44" formatCode="0.0">
                  <c:v>3.9076E-2</c:v>
                </c:pt>
                <c:pt idx="45" formatCode="0.0">
                  <c:v>2.1243056E-2</c:v>
                </c:pt>
                <c:pt idx="46" formatCode="0.0">
                  <c:v>1.6693982E-2</c:v>
                </c:pt>
                <c:pt idx="47" formatCode="0.0">
                  <c:v>1.3005783E-2</c:v>
                </c:pt>
                <c:pt idx="48" formatCode="0.0">
                  <c:v>9.4158355200000005E-3</c:v>
                </c:pt>
                <c:pt idx="49" formatCode="0.0">
                  <c:v>1.3091380973999998E-2</c:v>
                </c:pt>
                <c:pt idx="50" formatCode="0.0">
                  <c:v>9.6890000000000014E-3</c:v>
                </c:pt>
              </c:numCache>
            </c:numRef>
          </c:val>
          <c:extLst>
            <c:ext xmlns:c16="http://schemas.microsoft.com/office/drawing/2014/chart" uri="{C3380CC4-5D6E-409C-BE32-E72D297353CC}">
              <c16:uniqueId val="{0000000F-D6CC-4300-B34C-3BB06999D948}"/>
            </c:ext>
          </c:extLst>
        </c:ser>
        <c:ser>
          <c:idx val="17"/>
          <c:order val="16"/>
          <c:tx>
            <c:strRef>
              <c:f>' '!$A$204</c:f>
              <c:strCache>
                <c:ptCount val="1"/>
                <c:pt idx="0">
                  <c:v>New Zealand </c:v>
                </c:pt>
              </c:strCache>
            </c:strRef>
          </c:tx>
          <c:spPr>
            <a:pattFill prst="wave">
              <a:fgClr>
                <a:srgbClr val="00B0F0"/>
              </a:fgClr>
              <a:bgClr>
                <a:schemeClr val="bg1"/>
              </a:bgClr>
            </a:pattFill>
            <a:ln w="12700">
              <a:solidFill>
                <a:srgbClr val="000000"/>
              </a:solidFill>
              <a:prstDash val="solid"/>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'!$B$204:$BB$204</c:f>
              <c:numCache>
                <c:formatCode>General</c:formatCode>
                <c:ptCount val="51"/>
                <c:pt idx="26" formatCode="0.0">
                  <c:v>5.7081972462375927E-3</c:v>
                </c:pt>
                <c:pt idx="27" formatCode="0.0">
                  <c:v>6.7647041420118353E-3</c:v>
                </c:pt>
                <c:pt idx="28" formatCode="0.0">
                  <c:v>7.5280000000000008E-3</c:v>
                </c:pt>
                <c:pt idx="29" formatCode="0.0">
                  <c:v>8.0190000000000001E-3</c:v>
                </c:pt>
                <c:pt idx="30" formatCode="0.0">
                  <c:v>1.0477E-2</c:v>
                </c:pt>
                <c:pt idx="31" formatCode="0.0">
                  <c:v>9.0994642897056777E-3</c:v>
                </c:pt>
                <c:pt idx="32" formatCode="0.0">
                  <c:v>9.0108643928042964E-3</c:v>
                </c:pt>
                <c:pt idx="33" formatCode="0.0">
                  <c:v>1.0242778343757739E-2</c:v>
                </c:pt>
                <c:pt idx="34" formatCode="0.0">
                  <c:v>8.1410758244761412E-3</c:v>
                </c:pt>
                <c:pt idx="35" formatCode="0.0">
                  <c:v>6.8590679121678525E-3</c:v>
                </c:pt>
                <c:pt idx="36" formatCode="0.0">
                  <c:v>9.5993945101299754E-3</c:v>
                </c:pt>
                <c:pt idx="37" formatCode="0.0">
                  <c:v>1.1262638157777267E-2</c:v>
                </c:pt>
                <c:pt idx="38" formatCode="0.0">
                  <c:v>9.1985510423000568E-3</c:v>
                </c:pt>
                <c:pt idx="39" formatCode="0.0">
                  <c:v>1.091E-2</c:v>
                </c:pt>
                <c:pt idx="40" formatCode="0.0">
                  <c:v>0</c:v>
                </c:pt>
                <c:pt idx="41" formatCode="0.0">
                  <c:v>1.0248E-2</c:v>
                </c:pt>
                <c:pt idx="42" formatCode="0.0">
                  <c:v>1.3977430000000001E-2</c:v>
                </c:pt>
                <c:pt idx="43" formatCode="0.0">
                  <c:v>1.5354E-2</c:v>
                </c:pt>
                <c:pt idx="44" formatCode="0.0">
                  <c:v>1.8315000000000001E-2</c:v>
                </c:pt>
                <c:pt idx="45" formatCode="0.0">
                  <c:v>1.9047982999999997E-2</c:v>
                </c:pt>
                <c:pt idx="46" formatCode="0.0">
                  <c:v>1.5117531999999999E-2</c:v>
                </c:pt>
                <c:pt idx="47" formatCode="0.0">
                  <c:v>2.6694160999999998E-2</c:v>
                </c:pt>
                <c:pt idx="48" formatCode="0.0">
                  <c:v>2.2734508279999999E-2</c:v>
                </c:pt>
                <c:pt idx="49" formatCode="0.0">
                  <c:v>1.9113924667000001E-2</c:v>
                </c:pt>
                <c:pt idx="50" formatCode="0.0">
                  <c:v>2.0799000000000002E-2</c:v>
                </c:pt>
              </c:numCache>
            </c:numRef>
          </c:val>
          <c:extLst>
            <c:ext xmlns:c16="http://schemas.microsoft.com/office/drawing/2014/chart" uri="{C3380CC4-5D6E-409C-BE32-E72D297353CC}">
              <c16:uniqueId val="{00000010-D6CC-4300-B34C-3BB06999D948}"/>
            </c:ext>
          </c:extLst>
        </c:ser>
        <c:ser>
          <c:idx val="18"/>
          <c:order val="17"/>
          <c:tx>
            <c:strRef>
              <c:f>' '!$A$205</c:f>
              <c:strCache>
                <c:ptCount val="1"/>
                <c:pt idx="0">
                  <c:v>Papua New Guinea </c:v>
                </c:pt>
              </c:strCache>
            </c:strRef>
          </c:tx>
          <c:spPr>
            <a:pattFill prst="narHorz">
              <a:fgClr>
                <a:srgbClr val="FFC000"/>
              </a:fgClr>
              <a:bgClr>
                <a:schemeClr val="bg1"/>
              </a:bgClr>
            </a:pattFill>
            <a:ln w="12700">
              <a:solidFill>
                <a:srgbClr val="000000"/>
              </a:solidFill>
              <a:prstDash val="solid"/>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'!$B$205:$BB$205</c:f>
              <c:numCache>
                <c:formatCode>General</c:formatCode>
                <c:ptCount val="51"/>
                <c:pt idx="26" formatCode="0.0">
                  <c:v>4.0902977905859748E-3</c:v>
                </c:pt>
                <c:pt idx="27" formatCode="0.0">
                  <c:v>2.641656804733728E-3</c:v>
                </c:pt>
                <c:pt idx="28" formatCode="0.0">
                  <c:v>2.957E-3</c:v>
                </c:pt>
                <c:pt idx="29" formatCode="0.0">
                  <c:v>4.006E-3</c:v>
                </c:pt>
                <c:pt idx="30" formatCode="0.0">
                  <c:v>5.5140000000000007E-3</c:v>
                </c:pt>
                <c:pt idx="31" formatCode="0.0">
                  <c:v>4.2989553421152564E-3</c:v>
                </c:pt>
                <c:pt idx="32" formatCode="0.0">
                  <c:v>2.0371795616847708E-3</c:v>
                </c:pt>
                <c:pt idx="33" formatCode="0.0">
                  <c:v>1.879497680384127E-3</c:v>
                </c:pt>
                <c:pt idx="34" formatCode="0.0">
                  <c:v>4.1288798838340895E-3</c:v>
                </c:pt>
                <c:pt idx="35" formatCode="0.0">
                  <c:v>3.5574774716601735E-3</c:v>
                </c:pt>
                <c:pt idx="36" formatCode="0.0">
                  <c:v>7.4193136353430909E-3</c:v>
                </c:pt>
                <c:pt idx="37" formatCode="0.0">
                  <c:v>1.0797133919620852E-2</c:v>
                </c:pt>
                <c:pt idx="38" formatCode="0.0">
                  <c:v>1.4210347288613397E-2</c:v>
                </c:pt>
                <c:pt idx="39" formatCode="0.0">
                  <c:v>4.4719999999999994E-3</c:v>
                </c:pt>
                <c:pt idx="40" formatCode="0.0">
                  <c:v>1.0685999999999999E-2</c:v>
                </c:pt>
                <c:pt idx="41" formatCode="0.0">
                  <c:v>9.2409999999999992E-3</c:v>
                </c:pt>
                <c:pt idx="42" formatCode="0.0">
                  <c:v>7.4270910000000002E-3</c:v>
                </c:pt>
                <c:pt idx="43" formatCode="0.0">
                  <c:v>6.8190000000000004E-3</c:v>
                </c:pt>
                <c:pt idx="44" formatCode="0.0">
                  <c:v>4.4000000000000003E-3</c:v>
                </c:pt>
                <c:pt idx="45" formatCode="0.0">
                  <c:v>7.993519000000001E-3</c:v>
                </c:pt>
                <c:pt idx="46" formatCode="0.0">
                  <c:v>9.6346460000000002E-3</c:v>
                </c:pt>
                <c:pt idx="47" formatCode="0.0">
                  <c:v>1.7594870000000002E-2</c:v>
                </c:pt>
                <c:pt idx="48" formatCode="0.0">
                  <c:v>1.649598545E-2</c:v>
                </c:pt>
                <c:pt idx="49" formatCode="0.0">
                  <c:v>8.3255387229999988E-3</c:v>
                </c:pt>
                <c:pt idx="50" formatCode="0.0">
                  <c:v>5.3660000000000001E-3</c:v>
                </c:pt>
              </c:numCache>
            </c:numRef>
          </c:val>
          <c:extLst>
            <c:ext xmlns:c16="http://schemas.microsoft.com/office/drawing/2014/chart" uri="{C3380CC4-5D6E-409C-BE32-E72D297353CC}">
              <c16:uniqueId val="{00000011-D6CC-4300-B34C-3BB06999D948}"/>
            </c:ext>
          </c:extLst>
        </c:ser>
        <c:ser>
          <c:idx val="19"/>
          <c:order val="18"/>
          <c:tx>
            <c:strRef>
              <c:f>' '!$A$206</c:f>
              <c:strCache>
                <c:ptCount val="1"/>
                <c:pt idx="0">
                  <c:v>Russia </c:v>
                </c:pt>
              </c:strCache>
            </c:strRef>
          </c:tx>
          <c:spPr>
            <a:pattFill prst="ltDnDiag">
              <a:fgClr>
                <a:srgbClr val="FF66FF"/>
              </a:fgClr>
              <a:bgClr>
                <a:schemeClr val="bg1"/>
              </a:bgClr>
            </a:pattFill>
            <a:ln w="12700">
              <a:solidFill>
                <a:srgbClr val="000000"/>
              </a:solidFill>
              <a:prstDash val="solid"/>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'!$B$206:$BB$206</c:f>
              <c:numCache>
                <c:formatCode>General</c:formatCode>
                <c:ptCount val="51"/>
                <c:pt idx="26" formatCode="0.0">
                  <c:v>2.7137367915465899E-4</c:v>
                </c:pt>
                <c:pt idx="27" formatCode="0.0">
                  <c:v>0</c:v>
                </c:pt>
                <c:pt idx="28" formatCode="0.0">
                  <c:v>4.0000000000000003E-5</c:v>
                </c:pt>
                <c:pt idx="29" formatCode="0.0">
                  <c:v>0</c:v>
                </c:pt>
                <c:pt idx="30" formatCode="0.0">
                  <c:v>8.9999999999999992E-5</c:v>
                </c:pt>
                <c:pt idx="31" formatCode="0.0">
                  <c:v>4.915660926117937E-4</c:v>
                </c:pt>
                <c:pt idx="32" formatCode="0.0">
                  <c:v>4.9994946598176237E-4</c:v>
                </c:pt>
                <c:pt idx="33" formatCode="0.0">
                  <c:v>7.4946119158850061E-5</c:v>
                </c:pt>
                <c:pt idx="34" formatCode="0.0">
                  <c:v>2.2781754932003085E-4</c:v>
                </c:pt>
                <c:pt idx="35" formatCode="0.0">
                  <c:v>8.6052381070090476E-5</c:v>
                </c:pt>
                <c:pt idx="36" formatCode="0.0">
                  <c:v>0</c:v>
                </c:pt>
                <c:pt idx="37" formatCode="0.0">
                  <c:v>2.3093254745978453E-5</c:v>
                </c:pt>
                <c:pt idx="38" formatCode="0.0">
                  <c:v>5.6001501895351561E-5</c:v>
                </c:pt>
                <c:pt idx="39" formatCode="0.0">
                  <c:v>0</c:v>
                </c:pt>
                <c:pt idx="40" formatCode="0.0">
                  <c:v>0</c:v>
                </c:pt>
                <c:pt idx="41" formatCode="0.0">
                  <c:v>0</c:v>
                </c:pt>
                <c:pt idx="42" formatCode="0.0">
                  <c:v>0</c:v>
                </c:pt>
                <c:pt idx="43" formatCode="0.0">
                  <c:v>1.3999999999999998E-5</c:v>
                </c:pt>
                <c:pt idx="44" formatCode="0.0">
                  <c:v>0</c:v>
                </c:pt>
                <c:pt idx="45" formatCode="0.0">
                  <c:v>5.0873999999999994E-5</c:v>
                </c:pt>
                <c:pt idx="46" formatCode="0.0">
                  <c:v>0</c:v>
                </c:pt>
                <c:pt idx="47" formatCode="0.0">
                  <c:v>0</c:v>
                </c:pt>
                <c:pt idx="48" formatCode="0.0">
                  <c:v>1.67204E-5</c:v>
                </c:pt>
                <c:pt idx="49" formatCode="0.0">
                  <c:v>0</c:v>
                </c:pt>
                <c:pt idx="50" formatCode="0.0">
                  <c:v>0</c:v>
                </c:pt>
              </c:numCache>
            </c:numRef>
          </c:val>
          <c:extLst>
            <c:ext xmlns:c16="http://schemas.microsoft.com/office/drawing/2014/chart" uri="{C3380CC4-5D6E-409C-BE32-E72D297353CC}">
              <c16:uniqueId val="{00000012-D6CC-4300-B34C-3BB06999D948}"/>
            </c:ext>
          </c:extLst>
        </c:ser>
        <c:ser>
          <c:idx val="20"/>
          <c:order val="19"/>
          <c:tx>
            <c:strRef>
              <c:f>' '!$A$207</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'!$B$207:$BB$207</c:f>
              <c:numCache>
                <c:formatCode>General</c:formatCode>
                <c:ptCount val="51"/>
                <c:pt idx="26" formatCode="0.0">
                  <c:v>1.5931219980787704E-2</c:v>
                </c:pt>
                <c:pt idx="27" formatCode="0.0">
                  <c:v>1.8947455621301779E-2</c:v>
                </c:pt>
                <c:pt idx="28" formatCode="0.0">
                  <c:v>1.4794000000000002E-2</c:v>
                </c:pt>
                <c:pt idx="29" formatCode="0.0">
                  <c:v>1.8053E-2</c:v>
                </c:pt>
                <c:pt idx="30" formatCode="0.0">
                  <c:v>1.6697E-2</c:v>
                </c:pt>
                <c:pt idx="31" formatCode="0.0">
                  <c:v>2.1397577364205042E-2</c:v>
                </c:pt>
                <c:pt idx="32" formatCode="0.0">
                  <c:v>2.1487282693193666E-2</c:v>
                </c:pt>
                <c:pt idx="33" formatCode="0.0">
                  <c:v>1.8415740917374596E-2</c:v>
                </c:pt>
                <c:pt idx="34" formatCode="0.0">
                  <c:v>1.3246022126286557E-2</c:v>
                </c:pt>
                <c:pt idx="35" formatCode="0.0">
                  <c:v>1.0429076402386949E-2</c:v>
                </c:pt>
                <c:pt idx="36" formatCode="0.0">
                  <c:v>1.2421364462536505E-2</c:v>
                </c:pt>
                <c:pt idx="37" formatCode="0.0">
                  <c:v>1.0393971266073238E-2</c:v>
                </c:pt>
                <c:pt idx="38" formatCode="0.0">
                  <c:v>9.1282448089423061E-3</c:v>
                </c:pt>
                <c:pt idx="39" formatCode="0.0">
                  <c:v>1.1195999999999999E-2</c:v>
                </c:pt>
                <c:pt idx="40" formatCode="0.0">
                  <c:v>8.9680000000000003E-3</c:v>
                </c:pt>
                <c:pt idx="41" formatCode="0.0">
                  <c:v>1.1178E-2</c:v>
                </c:pt>
                <c:pt idx="42" formatCode="0.0">
                  <c:v>1.0234517E-2</c:v>
                </c:pt>
                <c:pt idx="43" formatCode="0.0">
                  <c:v>1.0905E-2</c:v>
                </c:pt>
                <c:pt idx="44" formatCode="0.0">
                  <c:v>1.2316000000000001E-2</c:v>
                </c:pt>
                <c:pt idx="45" formatCode="0.0">
                  <c:v>9.6485500000000005E-3</c:v>
                </c:pt>
                <c:pt idx="46" formatCode="0.0">
                  <c:v>6.8383249999999993E-3</c:v>
                </c:pt>
                <c:pt idx="47" formatCode="0.0">
                  <c:v>6.4673859999999994E-3</c:v>
                </c:pt>
                <c:pt idx="48" formatCode="0.0">
                  <c:v>6.2321432899999996E-3</c:v>
                </c:pt>
                <c:pt idx="49" formatCode="0.0">
                  <c:v>4.0685271839999999E-3</c:v>
                </c:pt>
                <c:pt idx="50" formatCode="0.0">
                  <c:v>3.1029999999999999E-3</c:v>
                </c:pt>
              </c:numCache>
            </c:numRef>
          </c:val>
          <c:extLst>
            <c:ext xmlns:c16="http://schemas.microsoft.com/office/drawing/2014/chart" uri="{C3380CC4-5D6E-409C-BE32-E72D297353CC}">
              <c16:uniqueId val="{00000013-D6CC-4300-B34C-3BB06999D948}"/>
            </c:ext>
          </c:extLst>
        </c:ser>
        <c:ser>
          <c:idx val="21"/>
          <c:order val="20"/>
          <c:tx>
            <c:strRef>
              <c:f>' '!$A$208</c:f>
              <c:strCache>
                <c:ptCount val="1"/>
                <c:pt idx="0">
                  <c:v>Others</c:v>
                </c:pt>
              </c:strCache>
            </c:strRef>
          </c:tx>
          <c:spPr>
            <a:solidFill>
              <a:srgbClr val="993300"/>
            </a:solidFill>
            <a:ln w="12700">
              <a:solidFill>
                <a:srgbClr val="000000"/>
              </a:solidFill>
              <a:prstDash val="solid"/>
            </a:ln>
          </c:spPr>
          <c:invertIfNegative val="0"/>
          <c:cat>
            <c:numRef>
              <c:f>' '!$B$187:$BB$187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'!$B$208:$BB$208</c:f>
              <c:numCache>
                <c:formatCode>General</c:formatCode>
                <c:ptCount val="51"/>
                <c:pt idx="26" formatCode="0.0">
                  <c:v>2.984691002241438E-2</c:v>
                </c:pt>
                <c:pt idx="27" formatCode="0.0">
                  <c:v>2.2775147928994099E-2</c:v>
                </c:pt>
                <c:pt idx="28" formatCode="0.0">
                  <c:v>2.4334000000000008E-2</c:v>
                </c:pt>
                <c:pt idx="29" formatCode="0.0">
                  <c:v>2.748200000000002E-2</c:v>
                </c:pt>
                <c:pt idx="30" formatCode="0.0">
                  <c:v>4.0125000000000022E-2</c:v>
                </c:pt>
                <c:pt idx="31" formatCode="0.0">
                  <c:v>4.139260923041943E-2</c:v>
                </c:pt>
                <c:pt idx="32" formatCode="0.0">
                  <c:v>4.5064989274154588E-2</c:v>
                </c:pt>
                <c:pt idx="33" formatCode="0.0">
                  <c:v>6.5548204580784836E-2</c:v>
                </c:pt>
                <c:pt idx="34" formatCode="0.0">
                  <c:v>6.682945188571382E-2</c:v>
                </c:pt>
                <c:pt idx="35" formatCode="0.0">
                  <c:v>4.4825239206752215E-2</c:v>
                </c:pt>
                <c:pt idx="36" formatCode="0.0">
                  <c:v>5.8868149661990388E-2</c:v>
                </c:pt>
                <c:pt idx="37" formatCode="0.0">
                  <c:v>6.7507501481590459E-2</c:v>
                </c:pt>
                <c:pt idx="38" formatCode="0.0">
                  <c:v>7.7428197307426894E-2</c:v>
                </c:pt>
                <c:pt idx="39" formatCode="0.0">
                  <c:v>9.6798999999999982E-2</c:v>
                </c:pt>
                <c:pt idx="40" formatCode="0.0">
                  <c:v>8.4284000000000012E-2</c:v>
                </c:pt>
                <c:pt idx="41" formatCode="0.0">
                  <c:v>5.1575999999999983E-2</c:v>
                </c:pt>
                <c:pt idx="42" formatCode="0.0">
                  <c:v>4.1348187000000036E-2</c:v>
                </c:pt>
                <c:pt idx="43" formatCode="0.0">
                  <c:v>3.0818181999999986E-2</c:v>
                </c:pt>
                <c:pt idx="44" formatCode="0.0">
                  <c:v>4.9096999999999988E-2</c:v>
                </c:pt>
                <c:pt idx="45" formatCode="0.0">
                  <c:v>3.6471897999999989E-2</c:v>
                </c:pt>
                <c:pt idx="46" formatCode="0.0">
                  <c:v>3.2093105000000004E-2</c:v>
                </c:pt>
                <c:pt idx="47" formatCode="0.0">
                  <c:v>2.6912840000000021E-2</c:v>
                </c:pt>
                <c:pt idx="48" formatCode="0.0">
                  <c:v>2.7839299270000006E-2</c:v>
                </c:pt>
                <c:pt idx="49" formatCode="0.0">
                  <c:v>2.838162836299999E-2</c:v>
                </c:pt>
                <c:pt idx="50" formatCode="0.0">
                  <c:v>2.4799000000000002E-2</c:v>
                </c:pt>
              </c:numCache>
            </c:numRef>
          </c:val>
          <c:extLst>
            <c:ext xmlns:c16="http://schemas.microsoft.com/office/drawing/2014/chart" uri="{C3380CC4-5D6E-409C-BE32-E72D297353CC}">
              <c16:uniqueId val="{00000014-D6CC-4300-B34C-3BB06999D948}"/>
            </c:ext>
          </c:extLst>
        </c:ser>
        <c:dLbls>
          <c:showLegendKey val="0"/>
          <c:showVal val="0"/>
          <c:showCatName val="0"/>
          <c:showSerName val="0"/>
          <c:showPercent val="0"/>
          <c:showBubbleSize val="0"/>
        </c:dLbls>
        <c:gapWidth val="0"/>
        <c:overlap val="100"/>
        <c:axId val="3"/>
        <c:axId val="4"/>
      </c:barChart>
      <c:catAx>
        <c:axId val="109037939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1.22"/>
          <c:min val="0"/>
        </c:scaling>
        <c:delete val="0"/>
        <c:axPos val="l"/>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993300"/>
                    </a:solidFill>
                    <a:latin typeface="Arial"/>
                    <a:cs typeface="Arial"/>
                  </a:rPr>
                  <a:t>Volume</a:t>
                </a:r>
                <a:endParaRPr lang="en-GB" sz="1100"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993300"/>
                    </a:solidFill>
                    <a:latin typeface="Arial"/>
                    <a:cs typeface="Arial"/>
                  </a:rPr>
                  <a:t> (million cubic metres) </a:t>
                </a:r>
                <a:r>
                  <a:rPr lang="en-GB" sz="1100" b="0" i="0" u="none" strike="noStrike" baseline="0">
                    <a:solidFill>
                      <a:srgbClr val="FFFFFF"/>
                    </a:solidFill>
                    <a:latin typeface="Arial"/>
                    <a:cs typeface="Arial"/>
                  </a:rPr>
                  <a:t>)</a:t>
                </a:r>
              </a:p>
            </c:rich>
          </c:tx>
          <c:layout>
            <c:manualLayout>
              <c:xMode val="edge"/>
              <c:yMode val="edge"/>
              <c:x val="2.1875656167979003E-2"/>
              <c:y val="0.1583385826771653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09037939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175" b="1" i="0" u="none" strike="noStrike" baseline="0">
                    <a:solidFill>
                      <a:srgbClr val="0000FF"/>
                    </a:solidFill>
                    <a:latin typeface="Arial"/>
                    <a:cs typeface="Arial"/>
                  </a:rPr>
                  <a:t>Import value</a:t>
                </a:r>
                <a:endParaRPr lang="en-GB" sz="1050"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100" b="0" i="0" u="none" strike="noStrike" baseline="0">
                    <a:solidFill>
                      <a:srgbClr val="0000FF"/>
                    </a:solidFill>
                    <a:latin typeface="Arial"/>
                    <a:cs typeface="Arial"/>
                  </a:rPr>
                  <a:t>(US$</a:t>
                </a:r>
                <a:r>
                  <a:rPr lang="en-GB" sz="1100" b="0" i="0" u="none" strike="noStrike" baseline="0">
                    <a:solidFill>
                      <a:srgbClr val="808000"/>
                    </a:solidFill>
                    <a:latin typeface="Arial"/>
                    <a:cs typeface="Arial"/>
                  </a:rPr>
                  <a:t> billion</a:t>
                </a:r>
                <a:r>
                  <a:rPr lang="en-GB" sz="1100" b="0" i="0" u="none" strike="noStrike" baseline="0">
                    <a:solidFill>
                      <a:srgbClr val="0000FF"/>
                    </a:solidFill>
                    <a:latin typeface="Arial"/>
                    <a:cs typeface="Arial"/>
                  </a:rPr>
                  <a:t>, cif, nominal)</a:t>
                </a:r>
              </a:p>
            </c:rich>
          </c:tx>
          <c:layout>
            <c:manualLayout>
              <c:xMode val="edge"/>
              <c:yMode val="edge"/>
              <c:x val="0.90731955380577423"/>
              <c:y val="0.1633385826771653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6668799212598426E-2"/>
          <c:y val="0.83836089238845146"/>
          <c:w val="0.87919373359580044"/>
          <c:h val="0.13833779527559054"/>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00462069439738"/>
          <c:y val="7.1669017868882523E-2"/>
          <c:w val="0.69689646697605445"/>
          <c:h val="0.6216870619789111"/>
        </c:manualLayout>
      </c:layout>
      <c:barChart>
        <c:barDir val="col"/>
        <c:grouping val="stacked"/>
        <c:varyColors val="0"/>
        <c:ser>
          <c:idx val="0"/>
          <c:order val="0"/>
          <c:tx>
            <c:strRef>
              <c:f>' '!$A$87</c:f>
              <c:strCache>
                <c:ptCount val="1"/>
                <c:pt idx="0">
                  <c:v>Logs </c:v>
                </c:pt>
              </c:strCache>
            </c:strRef>
          </c:tx>
          <c:spPr>
            <a:pattFill prst="smGrid">
              <a:fgClr>
                <a:srgbClr val="66FF33"/>
              </a:fgClr>
              <a:bgClr>
                <a:schemeClr val="bg1"/>
              </a:bgClr>
            </a:pattFill>
            <a:ln w="12700">
              <a:solidFill>
                <a:srgbClr val="000000"/>
              </a:solidFill>
              <a:prstDash val="solid"/>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'!$B$87:$BB$87</c:f>
              <c:numCache>
                <c:formatCode>#,##0</c:formatCode>
                <c:ptCount val="51"/>
                <c:pt idx="0">
                  <c:v>1.1576926000000001</c:v>
                </c:pt>
                <c:pt idx="1">
                  <c:v>0.93866999999999989</c:v>
                </c:pt>
                <c:pt idx="2">
                  <c:v>0.95733599999999985</c:v>
                </c:pt>
                <c:pt idx="3">
                  <c:v>0.9643719999999999</c:v>
                </c:pt>
                <c:pt idx="4">
                  <c:v>1.0682323999999999</c:v>
                </c:pt>
                <c:pt idx="5">
                  <c:v>1.0558228816000002</c:v>
                </c:pt>
                <c:pt idx="6">
                  <c:v>0.85732820211142879</c:v>
                </c:pt>
                <c:pt idx="7">
                  <c:v>0.87733909450000003</c:v>
                </c:pt>
                <c:pt idx="8">
                  <c:v>0.73016374860000011</c:v>
                </c:pt>
                <c:pt idx="9">
                  <c:v>0.61208196528044823</c:v>
                </c:pt>
                <c:pt idx="10">
                  <c:v>0.77896684396678373</c:v>
                </c:pt>
                <c:pt idx="11">
                  <c:v>0.67641249750908172</c:v>
                </c:pt>
                <c:pt idx="12">
                  <c:v>0.71577982120000017</c:v>
                </c:pt>
                <c:pt idx="13">
                  <c:v>0.66458528519999982</c:v>
                </c:pt>
                <c:pt idx="14">
                  <c:v>0.49809970980000007</c:v>
                </c:pt>
                <c:pt idx="15">
                  <c:v>0.54644900000000018</c:v>
                </c:pt>
                <c:pt idx="16">
                  <c:v>0.54436195879999993</c:v>
                </c:pt>
                <c:pt idx="17">
                  <c:v>0.39200300000000016</c:v>
                </c:pt>
                <c:pt idx="18">
                  <c:v>0.52299600000000013</c:v>
                </c:pt>
                <c:pt idx="19">
                  <c:v>0.43729345759999988</c:v>
                </c:pt>
                <c:pt idx="20">
                  <c:v>0.41843899999999995</c:v>
                </c:pt>
                <c:pt idx="21">
                  <c:v>0.40025699999999997</c:v>
                </c:pt>
                <c:pt idx="22">
                  <c:v>0.37457632924219997</c:v>
                </c:pt>
                <c:pt idx="23">
                  <c:v>0.42514701493153334</c:v>
                </c:pt>
                <c:pt idx="24">
                  <c:v>0.32606799999999997</c:v>
                </c:pt>
              </c:numCache>
            </c:numRef>
          </c:val>
          <c:extLst>
            <c:ext xmlns:c16="http://schemas.microsoft.com/office/drawing/2014/chart" uri="{C3380CC4-5D6E-409C-BE32-E72D297353CC}">
              <c16:uniqueId val="{00000000-B49E-42EC-915A-3FE1C3B828CD}"/>
            </c:ext>
          </c:extLst>
        </c:ser>
        <c:ser>
          <c:idx val="1"/>
          <c:order val="1"/>
          <c:tx>
            <c:strRef>
              <c:f>' '!$A$88</c:f>
              <c:strCache>
                <c:ptCount val="1"/>
                <c:pt idx="0">
                  <c:v>Sawn wood </c:v>
                </c:pt>
              </c:strCache>
            </c:strRef>
          </c:tx>
          <c:spPr>
            <a:pattFill prst="wdUpDiag">
              <a:fgClr>
                <a:schemeClr val="bg1"/>
              </a:fgClr>
              <a:bgClr>
                <a:srgbClr val="009900"/>
              </a:bgClr>
            </a:pattFill>
            <a:ln w="12700">
              <a:solidFill>
                <a:srgbClr val="000000"/>
              </a:solidFill>
              <a:prstDash val="solid"/>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'!$B$88:$BB$88</c:f>
              <c:numCache>
                <c:formatCode>#,##0</c:formatCode>
                <c:ptCount val="51"/>
                <c:pt idx="0">
                  <c:v>2.0865488280000006</c:v>
                </c:pt>
                <c:pt idx="1">
                  <c:v>1.5381864679999999</c:v>
                </c:pt>
                <c:pt idx="2">
                  <c:v>1.8207316400000004</c:v>
                </c:pt>
                <c:pt idx="3">
                  <c:v>1.8965095240000003</c:v>
                </c:pt>
                <c:pt idx="4">
                  <c:v>2.1745323600000006</c:v>
                </c:pt>
                <c:pt idx="5">
                  <c:v>2.0991891324040002</c:v>
                </c:pt>
                <c:pt idx="6">
                  <c:v>2.0458001196360001</c:v>
                </c:pt>
                <c:pt idx="7">
                  <c:v>2.0413716297920006</c:v>
                </c:pt>
                <c:pt idx="8">
                  <c:v>1.9246499999999997</c:v>
                </c:pt>
                <c:pt idx="9">
                  <c:v>1.4762438599999994</c:v>
                </c:pt>
                <c:pt idx="10">
                  <c:v>2.0910980999999991</c:v>
                </c:pt>
                <c:pt idx="11">
                  <c:v>2.2345020880000006</c:v>
                </c:pt>
                <c:pt idx="12">
                  <c:v>2.1263919775279994</c:v>
                </c:pt>
                <c:pt idx="13">
                  <c:v>2.162809740000001</c:v>
                </c:pt>
                <c:pt idx="14">
                  <c:v>2.3420396999999999</c:v>
                </c:pt>
                <c:pt idx="15">
                  <c:v>2.3215719800000003</c:v>
                </c:pt>
                <c:pt idx="16">
                  <c:v>2.0432050420599999</c:v>
                </c:pt>
                <c:pt idx="17">
                  <c:v>2.2636759600000005</c:v>
                </c:pt>
                <c:pt idx="18">
                  <c:v>2.4180192400000009</c:v>
                </c:pt>
                <c:pt idx="19">
                  <c:v>2.2105754325200002</c:v>
                </c:pt>
                <c:pt idx="20">
                  <c:v>2.1830141675160002</c:v>
                </c:pt>
                <c:pt idx="21">
                  <c:v>2.5012299297439999</c:v>
                </c:pt>
                <c:pt idx="22">
                  <c:v>2.2590444818759998</c:v>
                </c:pt>
                <c:pt idx="23">
                  <c:v>1.9350787059240007</c:v>
                </c:pt>
                <c:pt idx="24">
                  <c:v>1.96236586</c:v>
                </c:pt>
              </c:numCache>
            </c:numRef>
          </c:val>
          <c:extLst>
            <c:ext xmlns:c16="http://schemas.microsoft.com/office/drawing/2014/chart" uri="{C3380CC4-5D6E-409C-BE32-E72D297353CC}">
              <c16:uniqueId val="{00000001-B49E-42EC-915A-3FE1C3B828CD}"/>
            </c:ext>
          </c:extLst>
        </c:ser>
        <c:ser>
          <c:idx val="2"/>
          <c:order val="2"/>
          <c:tx>
            <c:strRef>
              <c:f>' '!$A$89</c:f>
              <c:strCache>
                <c:ptCount val="1"/>
                <c:pt idx="0">
                  <c:v>Plywood </c:v>
                </c:pt>
              </c:strCache>
            </c:strRef>
          </c:tx>
          <c:spPr>
            <a:pattFill prst="horzBrick">
              <a:fgClr>
                <a:srgbClr val="92D050"/>
              </a:fgClr>
              <a:bgClr>
                <a:schemeClr val="bg1"/>
              </a:bgClr>
            </a:pattFill>
            <a:ln w="12700">
              <a:solidFill>
                <a:srgbClr val="000000"/>
              </a:solidFill>
              <a:prstDash val="solid"/>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'!$B$89:$BB$89</c:f>
              <c:numCache>
                <c:formatCode>#,##0</c:formatCode>
                <c:ptCount val="51"/>
                <c:pt idx="0">
                  <c:v>1.6003206800000001</c:v>
                </c:pt>
                <c:pt idx="1">
                  <c:v>1.1890516999999998</c:v>
                </c:pt>
                <c:pt idx="2">
                  <c:v>1.4330885999999996</c:v>
                </c:pt>
                <c:pt idx="3">
                  <c:v>1.6015681999999996</c:v>
                </c:pt>
                <c:pt idx="4">
                  <c:v>2.0089699380952379</c:v>
                </c:pt>
                <c:pt idx="5">
                  <c:v>2.0763629017000005</c:v>
                </c:pt>
                <c:pt idx="6">
                  <c:v>2.2750084249399998</c:v>
                </c:pt>
                <c:pt idx="7">
                  <c:v>2.0005102738799998</c:v>
                </c:pt>
                <c:pt idx="8">
                  <c:v>1.5983000550129844</c:v>
                </c:pt>
                <c:pt idx="9">
                  <c:v>1.2309146871175176</c:v>
                </c:pt>
                <c:pt idx="10">
                  <c:v>1.7080237000000003</c:v>
                </c:pt>
                <c:pt idx="11">
                  <c:v>1.5843044000000002</c:v>
                </c:pt>
                <c:pt idx="12">
                  <c:v>1.4921800863799999</c:v>
                </c:pt>
                <c:pt idx="13">
                  <c:v>1.5951857</c:v>
                </c:pt>
                <c:pt idx="14">
                  <c:v>1.6471817999999998</c:v>
                </c:pt>
                <c:pt idx="15">
                  <c:v>1.4906851999999997</c:v>
                </c:pt>
                <c:pt idx="16">
                  <c:v>1.3227269787199996</c:v>
                </c:pt>
                <c:pt idx="17">
                  <c:v>1.3502609999999999</c:v>
                </c:pt>
                <c:pt idx="18">
                  <c:v>1.2790024000000002</c:v>
                </c:pt>
                <c:pt idx="19">
                  <c:v>1.2579742442799997</c:v>
                </c:pt>
                <c:pt idx="20">
                  <c:v>1.3743911003999998</c:v>
                </c:pt>
                <c:pt idx="21">
                  <c:v>1.3264933966200001</c:v>
                </c:pt>
                <c:pt idx="22">
                  <c:v>1.3039889799199997</c:v>
                </c:pt>
                <c:pt idx="23">
                  <c:v>1.2625654532200001</c:v>
                </c:pt>
                <c:pt idx="24">
                  <c:v>1.3395545</c:v>
                </c:pt>
              </c:numCache>
            </c:numRef>
          </c:val>
          <c:extLst>
            <c:ext xmlns:c16="http://schemas.microsoft.com/office/drawing/2014/chart" uri="{C3380CC4-5D6E-409C-BE32-E72D297353CC}">
              <c16:uniqueId val="{00000002-B49E-42EC-915A-3FE1C3B828CD}"/>
            </c:ext>
          </c:extLst>
        </c:ser>
        <c:ser>
          <c:idx val="5"/>
          <c:order val="3"/>
          <c:tx>
            <c:strRef>
              <c:f>' '!$A$90</c:f>
              <c:strCache>
                <c:ptCount val="1"/>
                <c:pt idx="0">
                  <c:v>Chips &amp; residues </c:v>
                </c:pt>
              </c:strCache>
            </c:strRef>
          </c:tx>
          <c:spPr>
            <a:pattFill prst="smConfetti">
              <a:fgClr>
                <a:srgbClr val="FF0000"/>
              </a:fgClr>
              <a:bgClr>
                <a:schemeClr val="bg1"/>
              </a:bgClr>
            </a:pattFill>
            <a:ln w="12700">
              <a:solidFill>
                <a:srgbClr val="000000"/>
              </a:solidFill>
              <a:prstDash val="solid"/>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'!$B$90:$BB$90</c:f>
              <c:numCache>
                <c:formatCode>#,##0</c:formatCode>
                <c:ptCount val="51"/>
                <c:pt idx="0">
                  <c:v>2.1052875200000001</c:v>
                </c:pt>
                <c:pt idx="1">
                  <c:v>1.85582929</c:v>
                </c:pt>
                <c:pt idx="2">
                  <c:v>2.0460075920899992</c:v>
                </c:pt>
                <c:pt idx="3">
                  <c:v>2.4341155299999997</c:v>
                </c:pt>
                <c:pt idx="4">
                  <c:v>2.2360729301400011</c:v>
                </c:pt>
                <c:pt idx="5">
                  <c:v>2.2198828345399986</c:v>
                </c:pt>
                <c:pt idx="6">
                  <c:v>1.57473555498</c:v>
                </c:pt>
                <c:pt idx="7">
                  <c:v>2.0509020854699993</c:v>
                </c:pt>
                <c:pt idx="8">
                  <c:v>2.4693652837699998</c:v>
                </c:pt>
                <c:pt idx="9">
                  <c:v>1.4619010072799998</c:v>
                </c:pt>
                <c:pt idx="10">
                  <c:v>2.4443850840499999</c:v>
                </c:pt>
                <c:pt idx="11">
                  <c:v>2.3352987870100002</c:v>
                </c:pt>
                <c:pt idx="12">
                  <c:v>2.02270206768</c:v>
                </c:pt>
                <c:pt idx="13">
                  <c:v>2.13423807632</c:v>
                </c:pt>
                <c:pt idx="14">
                  <c:v>2.1368595829699997</c:v>
                </c:pt>
                <c:pt idx="15">
                  <c:v>2.2202149823699999</c:v>
                </c:pt>
                <c:pt idx="16">
                  <c:v>1.6764808895799996</c:v>
                </c:pt>
                <c:pt idx="17">
                  <c:v>1.6289746952500002</c:v>
                </c:pt>
                <c:pt idx="18">
                  <c:v>1.4635675150599994</c:v>
                </c:pt>
                <c:pt idx="19">
                  <c:v>1.2713898199799998</c:v>
                </c:pt>
                <c:pt idx="20">
                  <c:v>1.3858997771499992</c:v>
                </c:pt>
                <c:pt idx="21">
                  <c:v>1.6272268261199998</c:v>
                </c:pt>
                <c:pt idx="22">
                  <c:v>1.6032573248299997</c:v>
                </c:pt>
                <c:pt idx="23">
                  <c:v>1.3981788291800468</c:v>
                </c:pt>
                <c:pt idx="24">
                  <c:v>1.4037469668600002</c:v>
                </c:pt>
              </c:numCache>
            </c:numRef>
          </c:val>
          <c:extLst>
            <c:ext xmlns:c16="http://schemas.microsoft.com/office/drawing/2014/chart" uri="{C3380CC4-5D6E-409C-BE32-E72D297353CC}">
              <c16:uniqueId val="{00000003-B49E-42EC-915A-3FE1C3B828CD}"/>
            </c:ext>
          </c:extLst>
        </c:ser>
        <c:ser>
          <c:idx val="6"/>
          <c:order val="4"/>
          <c:tx>
            <c:strRef>
              <c:f>' '!$A$91</c:f>
              <c:strCache>
                <c:ptCount val="1"/>
                <c:pt idx="0">
                  <c:v>Wood-based pulp </c:v>
                </c:pt>
              </c:strCache>
            </c:strRef>
          </c:tx>
          <c:spPr>
            <a:pattFill prst="smGrid">
              <a:fgClr>
                <a:schemeClr val="bg1"/>
              </a:fgClr>
              <a:bgClr>
                <a:srgbClr val="FF0000"/>
              </a:bgClr>
            </a:pattFill>
            <a:ln w="12700">
              <a:solidFill>
                <a:srgbClr val="000000"/>
              </a:solidFill>
              <a:prstDash val="solid"/>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'!$B$91:$BB$91</c:f>
              <c:numCache>
                <c:formatCode>#,##0</c:formatCode>
                <c:ptCount val="51"/>
                <c:pt idx="0">
                  <c:v>4.1419484999999998</c:v>
                </c:pt>
                <c:pt idx="1">
                  <c:v>4.1163435000000002</c:v>
                </c:pt>
                <c:pt idx="2">
                  <c:v>3.9676216634999997</c:v>
                </c:pt>
                <c:pt idx="3">
                  <c:v>4.0926223395000001</c:v>
                </c:pt>
                <c:pt idx="4">
                  <c:v>4.4184005190000004</c:v>
                </c:pt>
                <c:pt idx="5">
                  <c:v>4.427118945000001</c:v>
                </c:pt>
                <c:pt idx="6">
                  <c:v>4.6189518345000007</c:v>
                </c:pt>
                <c:pt idx="7">
                  <c:v>4.3433856359999998</c:v>
                </c:pt>
                <c:pt idx="8">
                  <c:v>3.8850152489999994</c:v>
                </c:pt>
                <c:pt idx="9">
                  <c:v>3.7876823999999991</c:v>
                </c:pt>
                <c:pt idx="10">
                  <c:v>3.7656935729999996</c:v>
                </c:pt>
                <c:pt idx="11">
                  <c:v>3.8396115764999998</c:v>
                </c:pt>
                <c:pt idx="12">
                  <c:v>3.7645365329999998</c:v>
                </c:pt>
                <c:pt idx="13">
                  <c:v>3.7136846024999994</c:v>
                </c:pt>
                <c:pt idx="14">
                  <c:v>3.5028409950000001</c:v>
                </c:pt>
                <c:pt idx="15">
                  <c:v>3.4536117735</c:v>
                </c:pt>
                <c:pt idx="16">
                  <c:v>3.8015129834999999</c:v>
                </c:pt>
                <c:pt idx="17">
                  <c:v>4.2328025684999995</c:v>
                </c:pt>
                <c:pt idx="18">
                  <c:v>4.0586444909999999</c:v>
                </c:pt>
                <c:pt idx="19">
                  <c:v>3.6003996854999984</c:v>
                </c:pt>
                <c:pt idx="20">
                  <c:v>3.5541311579999992</c:v>
                </c:pt>
                <c:pt idx="21">
                  <c:v>3.1729282650000004</c:v>
                </c:pt>
                <c:pt idx="22">
                  <c:v>3.239649103644</c:v>
                </c:pt>
                <c:pt idx="23">
                  <c:v>3.0479931644984997</c:v>
                </c:pt>
                <c:pt idx="24">
                  <c:v>3.1995759600000002</c:v>
                </c:pt>
              </c:numCache>
            </c:numRef>
          </c:val>
          <c:extLst>
            <c:ext xmlns:c16="http://schemas.microsoft.com/office/drawing/2014/chart" uri="{C3380CC4-5D6E-409C-BE32-E72D297353CC}">
              <c16:uniqueId val="{00000004-B49E-42EC-915A-3FE1C3B828CD}"/>
            </c:ext>
          </c:extLst>
        </c:ser>
        <c:ser>
          <c:idx val="7"/>
          <c:order val="5"/>
          <c:tx>
            <c:strRef>
              <c:f>' '!$A$92</c:f>
              <c:strCache>
                <c:ptCount val="1"/>
                <c:pt idx="0">
                  <c:v>Paper </c:v>
                </c:pt>
              </c:strCache>
            </c:strRef>
          </c:tx>
          <c:spPr>
            <a:pattFill prst="wdUpDiag">
              <a:fgClr>
                <a:srgbClr val="FF0000"/>
              </a:fgClr>
              <a:bgClr>
                <a:schemeClr val="bg1"/>
              </a:bgClr>
            </a:pattFill>
            <a:ln w="12700">
              <a:solidFill>
                <a:srgbClr val="000000"/>
              </a:solidFill>
              <a:prstDash val="solid"/>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'!$B$92:$BB$92</c:f>
              <c:numCache>
                <c:formatCode>#,##0</c:formatCode>
                <c:ptCount val="51"/>
                <c:pt idx="0">
                  <c:v>4.4406215000000007</c:v>
                </c:pt>
                <c:pt idx="1">
                  <c:v>3.8395910000000004</c:v>
                </c:pt>
                <c:pt idx="2">
                  <c:v>4.4635556840000001</c:v>
                </c:pt>
                <c:pt idx="3">
                  <c:v>5.1411066139999999</c:v>
                </c:pt>
                <c:pt idx="4">
                  <c:v>5.7577033044999988</c:v>
                </c:pt>
                <c:pt idx="5">
                  <c:v>5.5455948555000001</c:v>
                </c:pt>
                <c:pt idx="6">
                  <c:v>5.257283265499999</c:v>
                </c:pt>
                <c:pt idx="7">
                  <c:v>5.4450332369999996</c:v>
                </c:pt>
                <c:pt idx="8">
                  <c:v>5.1252382334999993</c:v>
                </c:pt>
                <c:pt idx="9">
                  <c:v>4.416504634499999</c:v>
                </c:pt>
                <c:pt idx="10">
                  <c:v>5.2066609209999992</c:v>
                </c:pt>
                <c:pt idx="11">
                  <c:v>5.3578939224999997</c:v>
                </c:pt>
                <c:pt idx="12">
                  <c:v>5.4570814444999982</c:v>
                </c:pt>
                <c:pt idx="13">
                  <c:v>5.1845746924999991</c:v>
                </c:pt>
                <c:pt idx="14">
                  <c:v>5.0418880959999992</c:v>
                </c:pt>
                <c:pt idx="15">
                  <c:v>5.0523602884999992</c:v>
                </c:pt>
                <c:pt idx="16">
                  <c:v>5.1547454980000005</c:v>
                </c:pt>
                <c:pt idx="17">
                  <c:v>5.2496250799999995</c:v>
                </c:pt>
                <c:pt idx="18">
                  <c:v>5.2358156794999999</c:v>
                </c:pt>
                <c:pt idx="19">
                  <c:v>5.2671714129999998</c:v>
                </c:pt>
                <c:pt idx="20">
                  <c:v>5.3806215504999981</c:v>
                </c:pt>
                <c:pt idx="21">
                  <c:v>5.3523205399999991</c:v>
                </c:pt>
                <c:pt idx="22">
                  <c:v>5.0469117798120013</c:v>
                </c:pt>
                <c:pt idx="23">
                  <c:v>4.798650702161166</c:v>
                </c:pt>
                <c:pt idx="24">
                  <c:v>5.0632680524999971</c:v>
                </c:pt>
              </c:numCache>
            </c:numRef>
          </c:val>
          <c:extLst>
            <c:ext xmlns:c16="http://schemas.microsoft.com/office/drawing/2014/chart" uri="{C3380CC4-5D6E-409C-BE32-E72D297353CC}">
              <c16:uniqueId val="{00000005-B49E-42EC-915A-3FE1C3B828CD}"/>
            </c:ext>
          </c:extLst>
        </c:ser>
        <c:ser>
          <c:idx val="8"/>
          <c:order val="6"/>
          <c:tx>
            <c:strRef>
              <c:f>' '!$A$93</c:f>
              <c:strCache>
                <c:ptCount val="1"/>
                <c:pt idx="0">
                  <c:v>Other wood</c:v>
                </c:pt>
              </c:strCache>
            </c:strRef>
          </c:tx>
          <c:spPr>
            <a:solidFill>
              <a:srgbClr val="993300"/>
            </a:solidFill>
            <a:ln w="12700">
              <a:solidFill>
                <a:srgbClr val="000000"/>
              </a:solidFill>
              <a:prstDash val="solid"/>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'!$B$93:$BB$93</c:f>
              <c:numCache>
                <c:formatCode>#,##0</c:formatCode>
                <c:ptCount val="51"/>
                <c:pt idx="0">
                  <c:v>2.5537898769388416</c:v>
                </c:pt>
                <c:pt idx="1">
                  <c:v>2.0431207495999999</c:v>
                </c:pt>
                <c:pt idx="2">
                  <c:v>2.3925364346199984</c:v>
                </c:pt>
                <c:pt idx="3">
                  <c:v>2.3606054733199997</c:v>
                </c:pt>
                <c:pt idx="4">
                  <c:v>2.8350671152559386</c:v>
                </c:pt>
                <c:pt idx="5">
                  <c:v>2.6515412755599961</c:v>
                </c:pt>
                <c:pt idx="6">
                  <c:v>2.4217641434600097</c:v>
                </c:pt>
                <c:pt idx="7">
                  <c:v>2.3631976350800059</c:v>
                </c:pt>
                <c:pt idx="8">
                  <c:v>2.2513130100937531</c:v>
                </c:pt>
                <c:pt idx="9">
                  <c:v>2.0015994734795779</c:v>
                </c:pt>
                <c:pt idx="10">
                  <c:v>2.4154092040221329</c:v>
                </c:pt>
                <c:pt idx="11">
                  <c:v>2.4025943975935817</c:v>
                </c:pt>
                <c:pt idx="12">
                  <c:v>2.2599499209600022</c:v>
                </c:pt>
                <c:pt idx="13">
                  <c:v>2.3970781591000012</c:v>
                </c:pt>
                <c:pt idx="14">
                  <c:v>2.5049908100599936</c:v>
                </c:pt>
                <c:pt idx="15">
                  <c:v>2.276801866399996</c:v>
                </c:pt>
                <c:pt idx="16">
                  <c:v>2.1864828436333354</c:v>
                </c:pt>
                <c:pt idx="17">
                  <c:v>2.4063866330999986</c:v>
                </c:pt>
                <c:pt idx="18">
                  <c:v>2.3407093371799981</c:v>
                </c:pt>
                <c:pt idx="19">
                  <c:v>2.2268008900920027</c:v>
                </c:pt>
                <c:pt idx="20">
                  <c:v>2.3856262718200014</c:v>
                </c:pt>
                <c:pt idx="21">
                  <c:v>2.5446163504799966</c:v>
                </c:pt>
                <c:pt idx="22">
                  <c:v>2.3713229924130488</c:v>
                </c:pt>
                <c:pt idx="23">
                  <c:v>1.9831824858815459</c:v>
                </c:pt>
                <c:pt idx="24">
                  <c:v>2.3113635991000052</c:v>
                </c:pt>
              </c:numCache>
            </c:numRef>
          </c:val>
          <c:extLst>
            <c:ext xmlns:c16="http://schemas.microsoft.com/office/drawing/2014/chart" uri="{C3380CC4-5D6E-409C-BE32-E72D297353CC}">
              <c16:uniqueId val="{00000006-B49E-42EC-915A-3FE1C3B828CD}"/>
            </c:ext>
          </c:extLst>
        </c:ser>
        <c:dLbls>
          <c:showLegendKey val="0"/>
          <c:showVal val="0"/>
          <c:showCatName val="0"/>
          <c:showSerName val="0"/>
          <c:showPercent val="0"/>
          <c:showBubbleSize val="0"/>
        </c:dLbls>
        <c:gapWidth val="0"/>
        <c:overlap val="100"/>
        <c:axId val="1090388128"/>
        <c:axId val="1"/>
      </c:barChart>
      <c:barChart>
        <c:barDir val="col"/>
        <c:grouping val="stacked"/>
        <c:varyColors val="0"/>
        <c:ser>
          <c:idx val="9"/>
          <c:order val="7"/>
          <c:tx>
            <c:strRef>
              <c:f>' '!$A$94</c:f>
              <c:strCache>
                <c:ptCount val="1"/>
              </c:strCache>
            </c:strRef>
          </c:tx>
          <c:spPr>
            <a:noFill/>
            <a:ln w="25400">
              <a:noFill/>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'!$B$94:$BB$94</c:f>
              <c:numCache>
                <c:formatCode>General</c:formatCode>
                <c:ptCount val="51"/>
              </c:numCache>
            </c:numRef>
          </c:val>
          <c:extLst>
            <c:ext xmlns:c16="http://schemas.microsoft.com/office/drawing/2014/chart" uri="{C3380CC4-5D6E-409C-BE32-E72D297353CC}">
              <c16:uniqueId val="{00000007-B49E-42EC-915A-3FE1C3B828CD}"/>
            </c:ext>
          </c:extLst>
        </c:ser>
        <c:ser>
          <c:idx val="4"/>
          <c:order val="8"/>
          <c:tx>
            <c:strRef>
              <c:f>' '!$A$95</c:f>
              <c:strCache>
                <c:ptCount val="1"/>
              </c:strCache>
            </c:strRef>
          </c:tx>
          <c:spPr>
            <a:noFill/>
            <a:ln w="25400">
              <a:noFill/>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'!$B$95:$BB$95</c:f>
              <c:numCache>
                <c:formatCode>General</c:formatCode>
                <c:ptCount val="51"/>
              </c:numCache>
            </c:numRef>
          </c:val>
          <c:extLst>
            <c:ext xmlns:c16="http://schemas.microsoft.com/office/drawing/2014/chart" uri="{C3380CC4-5D6E-409C-BE32-E72D297353CC}">
              <c16:uniqueId val="{00000008-B49E-42EC-915A-3FE1C3B828CD}"/>
            </c:ext>
          </c:extLst>
        </c:ser>
        <c:ser>
          <c:idx val="10"/>
          <c:order val="9"/>
          <c:tx>
            <c:strRef>
              <c:f>' '!$A$96</c:f>
              <c:strCache>
                <c:ptCount val="1"/>
              </c:strCache>
            </c:strRef>
          </c:tx>
          <c:spPr>
            <a:noFill/>
            <a:ln w="25400">
              <a:noFill/>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'!$B$96:$BB$96</c:f>
              <c:numCache>
                <c:formatCode>General</c:formatCode>
                <c:ptCount val="51"/>
              </c:numCache>
            </c:numRef>
          </c:val>
          <c:extLst>
            <c:ext xmlns:c16="http://schemas.microsoft.com/office/drawing/2014/chart" uri="{C3380CC4-5D6E-409C-BE32-E72D297353CC}">
              <c16:uniqueId val="{00000009-B49E-42EC-915A-3FE1C3B828CD}"/>
            </c:ext>
          </c:extLst>
        </c:ser>
        <c:ser>
          <c:idx val="11"/>
          <c:order val="10"/>
          <c:tx>
            <c:strRef>
              <c:f>' '!$A$97</c:f>
              <c:strCache>
                <c:ptCount val="1"/>
              </c:strCache>
            </c:strRef>
          </c:tx>
          <c:spPr>
            <a:noFill/>
            <a:ln w="25400">
              <a:noFill/>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'!$B$97:$BB$97</c:f>
              <c:numCache>
                <c:formatCode>General</c:formatCode>
                <c:ptCount val="51"/>
              </c:numCache>
            </c:numRef>
          </c:val>
          <c:extLst>
            <c:ext xmlns:c16="http://schemas.microsoft.com/office/drawing/2014/chart" uri="{C3380CC4-5D6E-409C-BE32-E72D297353CC}">
              <c16:uniqueId val="{0000000A-B49E-42EC-915A-3FE1C3B828CD}"/>
            </c:ext>
          </c:extLst>
        </c:ser>
        <c:ser>
          <c:idx val="12"/>
          <c:order val="11"/>
          <c:tx>
            <c:strRef>
              <c:f>' '!$A$98</c:f>
              <c:strCache>
                <c:ptCount val="1"/>
              </c:strCache>
            </c:strRef>
          </c:tx>
          <c:spPr>
            <a:noFill/>
            <a:ln w="25400">
              <a:noFill/>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'!$B$98:$BB$98</c:f>
              <c:numCache>
                <c:formatCode>General</c:formatCode>
                <c:ptCount val="51"/>
              </c:numCache>
            </c:numRef>
          </c:val>
          <c:extLst>
            <c:ext xmlns:c16="http://schemas.microsoft.com/office/drawing/2014/chart" uri="{C3380CC4-5D6E-409C-BE32-E72D297353CC}">
              <c16:uniqueId val="{0000000B-B49E-42EC-915A-3FE1C3B828CD}"/>
            </c:ext>
          </c:extLst>
        </c:ser>
        <c:ser>
          <c:idx val="16"/>
          <c:order val="12"/>
          <c:tx>
            <c:strRef>
              <c:f>' '!$A$99</c:f>
              <c:strCache>
                <c:ptCount val="1"/>
                <c:pt idx="0">
                  <c:v>Logs </c:v>
                </c:pt>
              </c:strCache>
            </c:strRef>
          </c:tx>
          <c:spPr>
            <a:pattFill prst="smGrid">
              <a:fgClr>
                <a:srgbClr val="66FF33"/>
              </a:fgClr>
              <a:bgClr>
                <a:schemeClr val="bg1"/>
              </a:bgClr>
            </a:pattFill>
            <a:ln w="12700">
              <a:solidFill>
                <a:srgbClr val="000000"/>
              </a:solidFill>
              <a:prstDash val="solid"/>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'!$B$99:$BB$99</c:f>
              <c:numCache>
                <c:formatCode>General</c:formatCode>
                <c:ptCount val="51"/>
                <c:pt idx="26" formatCode="#,##0.0">
                  <c:v>0.17235818123599109</c:v>
                </c:pt>
                <c:pt idx="27" formatCode="#,##0.0">
                  <c:v>0.12736665680473375</c:v>
                </c:pt>
                <c:pt idx="28" formatCode="#,##0.0">
                  <c:v>0.13670000000000002</c:v>
                </c:pt>
                <c:pt idx="29" formatCode="#,##0.0">
                  <c:v>0.14866300000000002</c:v>
                </c:pt>
                <c:pt idx="30" formatCode="#,##0.0">
                  <c:v>0.200188</c:v>
                </c:pt>
                <c:pt idx="31" formatCode="#,##0.0">
                  <c:v>0.20819931978484835</c:v>
                </c:pt>
                <c:pt idx="32" formatCode="#,##0.0">
                  <c:v>0.18916857516808877</c:v>
                </c:pt>
                <c:pt idx="33" formatCode="#,##0.0">
                  <c:v>0.22622072068415489</c:v>
                </c:pt>
                <c:pt idx="34" formatCode="#,##0.0">
                  <c:v>0.21167041358468786</c:v>
                </c:pt>
                <c:pt idx="35" formatCode="#,##0.0">
                  <c:v>0.14073226752413004</c:v>
                </c:pt>
                <c:pt idx="36" formatCode="#,##0.0">
                  <c:v>0.19055569086695648</c:v>
                </c:pt>
                <c:pt idx="37" formatCode="#,##0.0">
                  <c:v>0.19736277751655684</c:v>
                </c:pt>
                <c:pt idx="38" formatCode="#,##0.0">
                  <c:v>0.20051287027632539</c:v>
                </c:pt>
                <c:pt idx="39" formatCode="#,##0.0">
                  <c:v>0.20978699999999997</c:v>
                </c:pt>
                <c:pt idx="40" formatCode="#,##0.0">
                  <c:v>0.19582400000000003</c:v>
                </c:pt>
                <c:pt idx="41" formatCode="#,##0.0">
                  <c:v>0.14053599999999999</c:v>
                </c:pt>
                <c:pt idx="42" formatCode="#,##0.0">
                  <c:v>0.12225220100000003</c:v>
                </c:pt>
                <c:pt idx="43" formatCode="#,##0.0">
                  <c:v>9.6453181999999985E-2</c:v>
                </c:pt>
                <c:pt idx="44" formatCode="#,##0.0">
                  <c:v>0.123241</c:v>
                </c:pt>
                <c:pt idx="45" formatCode="#,##0.0">
                  <c:v>9.4455879999999992E-2</c:v>
                </c:pt>
                <c:pt idx="46" formatCode="#,##0.0">
                  <c:v>8.0526697999999994E-2</c:v>
                </c:pt>
                <c:pt idx="47" formatCode="#,##0.0">
                  <c:v>9.0746260000000023E-2</c:v>
                </c:pt>
                <c:pt idx="48" formatCode="#,##0.0">
                  <c:v>8.273449221000001E-2</c:v>
                </c:pt>
                <c:pt idx="49" formatCode="#,##0.0">
                  <c:v>7.2980999910999989E-2</c:v>
                </c:pt>
                <c:pt idx="50" formatCode="#,##0.0">
                  <c:v>6.3756000000000007E-2</c:v>
                </c:pt>
              </c:numCache>
            </c:numRef>
          </c:val>
          <c:extLst>
            <c:ext xmlns:c16="http://schemas.microsoft.com/office/drawing/2014/chart" uri="{C3380CC4-5D6E-409C-BE32-E72D297353CC}">
              <c16:uniqueId val="{0000000C-B49E-42EC-915A-3FE1C3B828CD}"/>
            </c:ext>
          </c:extLst>
        </c:ser>
        <c:ser>
          <c:idx val="18"/>
          <c:order val="13"/>
          <c:tx>
            <c:strRef>
              <c:f>' '!$A$100</c:f>
              <c:strCache>
                <c:ptCount val="1"/>
                <c:pt idx="0">
                  <c:v>Sawn wood </c:v>
                </c:pt>
              </c:strCache>
            </c:strRef>
          </c:tx>
          <c:spPr>
            <a:pattFill prst="wdUpDiag">
              <a:fgClr>
                <a:schemeClr val="bg1"/>
              </a:fgClr>
              <a:bgClr>
                <a:srgbClr val="009900"/>
              </a:bgClr>
            </a:pattFill>
            <a:ln w="12700">
              <a:solidFill>
                <a:srgbClr val="000000"/>
              </a:solidFill>
              <a:prstDash val="solid"/>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'!$B$100:$BB$100</c:f>
              <c:numCache>
                <c:formatCode>General</c:formatCode>
                <c:ptCount val="51"/>
                <c:pt idx="26" formatCode="#,##0.0">
                  <c:v>0.28527335894972777</c:v>
                </c:pt>
                <c:pt idx="27" formatCode="#,##0.0">
                  <c:v>0.20460544378698228</c:v>
                </c:pt>
                <c:pt idx="28" formatCode="#,##0.0">
                  <c:v>0.22453700000000001</c:v>
                </c:pt>
                <c:pt idx="29" formatCode="#,##0.0">
                  <c:v>0.22941600000000001</c:v>
                </c:pt>
                <c:pt idx="30" formatCode="#,##0.0">
                  <c:v>0.29665900000000001</c:v>
                </c:pt>
                <c:pt idx="31" formatCode="#,##0.0">
                  <c:v>0.29732405758665387</c:v>
                </c:pt>
                <c:pt idx="32" formatCode="#,##0.0">
                  <c:v>0.29055496374605322</c:v>
                </c:pt>
                <c:pt idx="33" formatCode="#,##0.0">
                  <c:v>0.29191766073943604</c:v>
                </c:pt>
                <c:pt idx="34" formatCode="#,##0.0">
                  <c:v>0.28427266004396934</c:v>
                </c:pt>
                <c:pt idx="35" formatCode="#,##0.0">
                  <c:v>0.18324980161742963</c:v>
                </c:pt>
                <c:pt idx="36" formatCode="#,##0.0">
                  <c:v>0.3109617308505499</c:v>
                </c:pt>
                <c:pt idx="37" formatCode="#,##0.0">
                  <c:v>0.34899186379401098</c:v>
                </c:pt>
                <c:pt idx="38" formatCode="#,##0.0">
                  <c:v>0.31174324948139859</c:v>
                </c:pt>
                <c:pt idx="39" formatCode="#,##0.0">
                  <c:v>0.35100100000000006</c:v>
                </c:pt>
                <c:pt idx="40" formatCode="#,##0.0">
                  <c:v>0.3914760000000001</c:v>
                </c:pt>
                <c:pt idx="41" formatCode="#,##0.0">
                  <c:v>0.34374399999999994</c:v>
                </c:pt>
                <c:pt idx="42" formatCode="#,##0.0">
                  <c:v>0.28354511700000001</c:v>
                </c:pt>
                <c:pt idx="43" formatCode="#,##0.0">
                  <c:v>0.32477</c:v>
                </c:pt>
                <c:pt idx="44" formatCode="#,##0.0">
                  <c:v>0.37759599999999988</c:v>
                </c:pt>
                <c:pt idx="45" formatCode="#,##0.0">
                  <c:v>0.32832839899999988</c:v>
                </c:pt>
                <c:pt idx="46" formatCode="#,##0.0">
                  <c:v>0.30039300599999996</c:v>
                </c:pt>
                <c:pt idx="47" formatCode="#,##0.0">
                  <c:v>0.49406842499999981</c:v>
                </c:pt>
                <c:pt idx="48" formatCode="#,##0.0">
                  <c:v>0.4653219174099999</c:v>
                </c:pt>
                <c:pt idx="49" formatCode="#,##0.0">
                  <c:v>0.32663651309199998</c:v>
                </c:pt>
                <c:pt idx="50" formatCode="#,##0.0">
                  <c:v>0.29836999999999991</c:v>
                </c:pt>
              </c:numCache>
            </c:numRef>
          </c:val>
          <c:extLst>
            <c:ext xmlns:c16="http://schemas.microsoft.com/office/drawing/2014/chart" uri="{C3380CC4-5D6E-409C-BE32-E72D297353CC}">
              <c16:uniqueId val="{0000000D-B49E-42EC-915A-3FE1C3B828CD}"/>
            </c:ext>
          </c:extLst>
        </c:ser>
        <c:ser>
          <c:idx val="3"/>
          <c:order val="14"/>
          <c:tx>
            <c:strRef>
              <c:f>' '!$A$101</c:f>
              <c:strCache>
                <c:ptCount val="1"/>
                <c:pt idx="0">
                  <c:v>Plywood </c:v>
                </c:pt>
              </c:strCache>
            </c:strRef>
          </c:tx>
          <c:spPr>
            <a:pattFill prst="horzBrick">
              <a:fgClr>
                <a:srgbClr val="92D050"/>
              </a:fgClr>
              <a:bgClr>
                <a:schemeClr val="bg1"/>
              </a:bgClr>
            </a:pattFill>
            <a:ln w="12700">
              <a:solidFill>
                <a:srgbClr val="000000"/>
              </a:solidFill>
              <a:prstDash val="solid"/>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'!$B$101:$BB$101</c:f>
              <c:numCache>
                <c:formatCode>General</c:formatCode>
                <c:ptCount val="51"/>
                <c:pt idx="26" formatCode="#,##0.0">
                  <c:v>0.18642263848863272</c:v>
                </c:pt>
                <c:pt idx="27" formatCode="#,##0.0">
                  <c:v>0.12623736686390533</c:v>
                </c:pt>
                <c:pt idx="28" formatCode="#,##0.0">
                  <c:v>0.152531</c:v>
                </c:pt>
                <c:pt idx="29" formatCode="#,##0.0">
                  <c:v>0.17918399999999998</c:v>
                </c:pt>
                <c:pt idx="30" formatCode="#,##0.0">
                  <c:v>0.25173300000000004</c:v>
                </c:pt>
                <c:pt idx="31" formatCode="#,##0.0">
                  <c:v>0.26115140173033918</c:v>
                </c:pt>
                <c:pt idx="32" formatCode="#,##0.0">
                  <c:v>0.29792201716640609</c:v>
                </c:pt>
                <c:pt idx="33" formatCode="#,##0.0">
                  <c:v>0.30493009696522005</c:v>
                </c:pt>
                <c:pt idx="34" formatCode="#,##0.0">
                  <c:v>0.26529960983773471</c:v>
                </c:pt>
                <c:pt idx="35" formatCode="#,##0.0">
                  <c:v>0.18137296377254289</c:v>
                </c:pt>
                <c:pt idx="36" formatCode="#,##0.0">
                  <c:v>0.27498823848621179</c:v>
                </c:pt>
                <c:pt idx="37" formatCode="#,##0.0">
                  <c:v>0.27584001714138506</c:v>
                </c:pt>
                <c:pt idx="38" formatCode="#,##0.0">
                  <c:v>0.27636115564712838</c:v>
                </c:pt>
                <c:pt idx="39" formatCode="#,##0.0">
                  <c:v>0.29869799999999996</c:v>
                </c:pt>
                <c:pt idx="40" formatCode="#,##0.0">
                  <c:v>0.31207000000000001</c:v>
                </c:pt>
                <c:pt idx="41" formatCode="#,##0.0">
                  <c:v>0.28066399999999997</c:v>
                </c:pt>
                <c:pt idx="42" formatCode="#,##0.0">
                  <c:v>0.25137028600000005</c:v>
                </c:pt>
                <c:pt idx="43" formatCode="#,##0.0">
                  <c:v>0.24175399999999997</c:v>
                </c:pt>
                <c:pt idx="44" formatCode="#,##0.0">
                  <c:v>0.24780500000000003</c:v>
                </c:pt>
                <c:pt idx="45" formatCode="#,##0.0">
                  <c:v>0.25080991199999997</c:v>
                </c:pt>
                <c:pt idx="46" formatCode="#,##0.0">
                  <c:v>0.25222449699999994</c:v>
                </c:pt>
                <c:pt idx="47" formatCode="#,##0.0">
                  <c:v>0.26677179499999998</c:v>
                </c:pt>
                <c:pt idx="48" formatCode="#,##0.0">
                  <c:v>0.27104019113</c:v>
                </c:pt>
                <c:pt idx="49" formatCode="#,##0.0">
                  <c:v>0.23692685285800003</c:v>
                </c:pt>
                <c:pt idx="50" formatCode="#,##0.0">
                  <c:v>0.232852</c:v>
                </c:pt>
              </c:numCache>
            </c:numRef>
          </c:val>
          <c:extLst>
            <c:ext xmlns:c16="http://schemas.microsoft.com/office/drawing/2014/chart" uri="{C3380CC4-5D6E-409C-BE32-E72D297353CC}">
              <c16:uniqueId val="{0000000E-B49E-42EC-915A-3FE1C3B828CD}"/>
            </c:ext>
          </c:extLst>
        </c:ser>
        <c:ser>
          <c:idx val="17"/>
          <c:order val="15"/>
          <c:tx>
            <c:strRef>
              <c:f>' '!$A$102</c:f>
              <c:strCache>
                <c:ptCount val="1"/>
                <c:pt idx="0">
                  <c:v>Chips &amp; residues </c:v>
                </c:pt>
              </c:strCache>
            </c:strRef>
          </c:tx>
          <c:spPr>
            <a:pattFill prst="smConfetti">
              <a:fgClr>
                <a:srgbClr val="FF0000"/>
              </a:fgClr>
              <a:bgClr>
                <a:schemeClr val="bg1"/>
              </a:bgClr>
            </a:pattFill>
            <a:ln w="12700">
              <a:solidFill>
                <a:srgbClr val="000000"/>
              </a:solidFill>
              <a:prstDash val="solid"/>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'!$B$102:$BB$102</c:f>
              <c:numCache>
                <c:formatCode>General</c:formatCode>
                <c:ptCount val="51"/>
                <c:pt idx="26" formatCode="#,##0.0">
                  <c:v>0.12518920909382003</c:v>
                </c:pt>
                <c:pt idx="27" formatCode="#,##0.0">
                  <c:v>8.7129171597633129E-2</c:v>
                </c:pt>
                <c:pt idx="28" formatCode="#,##0.0">
                  <c:v>9.1941000000000009E-2</c:v>
                </c:pt>
                <c:pt idx="29" formatCode="#,##0.0">
                  <c:v>8.6868000000000001E-2</c:v>
                </c:pt>
                <c:pt idx="30" formatCode="#,##0.0">
                  <c:v>0.11206999999999999</c:v>
                </c:pt>
                <c:pt idx="31" formatCode="#,##0.0">
                  <c:v>8.3308862826852931E-2</c:v>
                </c:pt>
                <c:pt idx="32" formatCode="#,##0.0">
                  <c:v>0.10211474759521243</c:v>
                </c:pt>
                <c:pt idx="33" formatCode="#,##0.0">
                  <c:v>0.10131461134765019</c:v>
                </c:pt>
                <c:pt idx="34" formatCode="#,##0.0">
                  <c:v>9.2151516801398922E-2</c:v>
                </c:pt>
                <c:pt idx="35" formatCode="#,##0.0">
                  <c:v>8.0980678319572286E-2</c:v>
                </c:pt>
                <c:pt idx="36" formatCode="#,##0.0">
                  <c:v>9.9320077399884327E-2</c:v>
                </c:pt>
                <c:pt idx="37" formatCode="#,##0.0">
                  <c:v>0.10231233542017225</c:v>
                </c:pt>
                <c:pt idx="38" formatCode="#,##0.0">
                  <c:v>9.3447805678711249E-2</c:v>
                </c:pt>
                <c:pt idx="39" formatCode="#,##0.0">
                  <c:v>0.11634900000000002</c:v>
                </c:pt>
                <c:pt idx="40" formatCode="#,##0.0">
                  <c:v>0.12445900000000001</c:v>
                </c:pt>
                <c:pt idx="41" formatCode="#,##0.0">
                  <c:v>9.0093000000000006E-2</c:v>
                </c:pt>
                <c:pt idx="42" formatCode="#,##0.0">
                  <c:v>8.6881028000000013E-2</c:v>
                </c:pt>
                <c:pt idx="43" formatCode="#,##0.0">
                  <c:v>9.2914000000000024E-2</c:v>
                </c:pt>
                <c:pt idx="44" formatCode="#,##0.0">
                  <c:v>7.2501999999999997E-2</c:v>
                </c:pt>
                <c:pt idx="45" formatCode="#,##0.0">
                  <c:v>6.7459067999999997E-2</c:v>
                </c:pt>
                <c:pt idx="46" formatCode="#,##0.0">
                  <c:v>7.1552312999999979E-2</c:v>
                </c:pt>
                <c:pt idx="47" formatCode="#,##0.0">
                  <c:v>8.5845745999999987E-2</c:v>
                </c:pt>
                <c:pt idx="48" formatCode="#,##0.0">
                  <c:v>7.2450371980000011E-2</c:v>
                </c:pt>
                <c:pt idx="49" formatCode="#,##0.0">
                  <c:v>5.7690110547999995E-2</c:v>
                </c:pt>
                <c:pt idx="50" formatCode="#,##0.0">
                  <c:v>6.3235E-2</c:v>
                </c:pt>
              </c:numCache>
            </c:numRef>
          </c:val>
          <c:extLst>
            <c:ext xmlns:c16="http://schemas.microsoft.com/office/drawing/2014/chart" uri="{C3380CC4-5D6E-409C-BE32-E72D297353CC}">
              <c16:uniqueId val="{0000000F-B49E-42EC-915A-3FE1C3B828CD}"/>
            </c:ext>
          </c:extLst>
        </c:ser>
        <c:ser>
          <c:idx val="19"/>
          <c:order val="16"/>
          <c:tx>
            <c:strRef>
              <c:f>' '!$A$103</c:f>
              <c:strCache>
                <c:ptCount val="1"/>
                <c:pt idx="0">
                  <c:v>Wood-based pulp </c:v>
                </c:pt>
              </c:strCache>
            </c:strRef>
          </c:tx>
          <c:spPr>
            <a:pattFill prst="smGrid">
              <a:fgClr>
                <a:schemeClr val="bg1"/>
              </a:fgClr>
              <a:bgClr>
                <a:srgbClr val="FF0000"/>
              </a:bgClr>
            </a:pattFill>
            <a:ln w="12700">
              <a:solidFill>
                <a:srgbClr val="000000"/>
              </a:solidFill>
              <a:prstDash val="solid"/>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'!$B$103:$BB$103</c:f>
              <c:numCache>
                <c:formatCode>General</c:formatCode>
                <c:ptCount val="51"/>
                <c:pt idx="26" formatCode="#,##0.0">
                  <c:v>0.58567470381043862</c:v>
                </c:pt>
                <c:pt idx="27" formatCode="#,##0.0">
                  <c:v>0.43405088757396448</c:v>
                </c:pt>
                <c:pt idx="28" formatCode="#,##0.0">
                  <c:v>0.391787</c:v>
                </c:pt>
                <c:pt idx="29" formatCode="#,##0.0">
                  <c:v>0.43087299999999995</c:v>
                </c:pt>
                <c:pt idx="30" formatCode="#,##0.0">
                  <c:v>0.52801399999999987</c:v>
                </c:pt>
                <c:pt idx="31" formatCode="#,##0.0">
                  <c:v>0.53543523166736218</c:v>
                </c:pt>
                <c:pt idx="32" formatCode="#,##0.0">
                  <c:v>0.61079293222798603</c:v>
                </c:pt>
                <c:pt idx="33" formatCode="#,##0.0">
                  <c:v>0.68769383911647619</c:v>
                </c:pt>
                <c:pt idx="34" formatCode="#,##0.0">
                  <c:v>0.70028710572123443</c:v>
                </c:pt>
                <c:pt idx="35" formatCode="#,##0.0">
                  <c:v>0.47028803686258408</c:v>
                </c:pt>
                <c:pt idx="36" formatCode="#,##0.0">
                  <c:v>0.71537631687303216</c:v>
                </c:pt>
                <c:pt idx="37" formatCode="#,##0.0">
                  <c:v>0.73762535700590337</c:v>
                </c:pt>
                <c:pt idx="38" formatCode="#,##0.0">
                  <c:v>0.59116504276683535</c:v>
                </c:pt>
                <c:pt idx="39" formatCode="#,##0.0">
                  <c:v>0.58931500000000003</c:v>
                </c:pt>
                <c:pt idx="40" formatCode="#,##0.0">
                  <c:v>0.54896600000000007</c:v>
                </c:pt>
                <c:pt idx="41" formatCode="#,##0.0">
                  <c:v>0.52464600000000006</c:v>
                </c:pt>
                <c:pt idx="42" formatCode="#,##0.0">
                  <c:v>0.50826287999999986</c:v>
                </c:pt>
                <c:pt idx="43" formatCode="#,##0.0">
                  <c:v>0.55005899999999996</c:v>
                </c:pt>
                <c:pt idx="44" formatCode="#,##0.0">
                  <c:v>0.65092300000000003</c:v>
                </c:pt>
                <c:pt idx="45" formatCode="#,##0.0">
                  <c:v>0.52135235400000002</c:v>
                </c:pt>
                <c:pt idx="46" formatCode="#,##0.0">
                  <c:v>0.41443365300000001</c:v>
                </c:pt>
                <c:pt idx="47" formatCode="#,##0.0">
                  <c:v>0.43480743299999997</c:v>
                </c:pt>
                <c:pt idx="48" formatCode="#,##0.0">
                  <c:v>0.49028249413999997</c:v>
                </c:pt>
                <c:pt idx="49" formatCode="#,##0.0">
                  <c:v>0.43066735692300001</c:v>
                </c:pt>
                <c:pt idx="50" formatCode="#,##0.0">
                  <c:v>0.47186500000000009</c:v>
                </c:pt>
              </c:numCache>
            </c:numRef>
          </c:val>
          <c:extLst>
            <c:ext xmlns:c16="http://schemas.microsoft.com/office/drawing/2014/chart" uri="{C3380CC4-5D6E-409C-BE32-E72D297353CC}">
              <c16:uniqueId val="{00000010-B49E-42EC-915A-3FE1C3B828CD}"/>
            </c:ext>
          </c:extLst>
        </c:ser>
        <c:ser>
          <c:idx val="20"/>
          <c:order val="17"/>
          <c:tx>
            <c:strRef>
              <c:f>' '!$A$104</c:f>
              <c:strCache>
                <c:ptCount val="1"/>
                <c:pt idx="0">
                  <c:v>Paper </c:v>
                </c:pt>
              </c:strCache>
            </c:strRef>
          </c:tx>
          <c:spPr>
            <a:pattFill prst="wdUpDiag">
              <a:fgClr>
                <a:srgbClr val="FF0000"/>
              </a:fgClr>
              <a:bgClr>
                <a:schemeClr val="bg1"/>
              </a:bgClr>
            </a:pattFill>
            <a:ln w="12700">
              <a:solidFill>
                <a:srgbClr val="000000"/>
              </a:solidFill>
              <a:prstDash val="solid"/>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'!$B$104:$BB$104</c:f>
              <c:numCache>
                <c:formatCode>General</c:formatCode>
                <c:ptCount val="51"/>
                <c:pt idx="26" formatCode="#,##0.0">
                  <c:v>1.0063331732308676</c:v>
                </c:pt>
                <c:pt idx="27" formatCode="#,##0.0">
                  <c:v>0.90637032370344606</c:v>
                </c:pt>
                <c:pt idx="28" formatCode="#,##0.0">
                  <c:v>1.0159529999999999</c:v>
                </c:pt>
                <c:pt idx="29" formatCode="#,##0.0">
                  <c:v>1.142865</c:v>
                </c:pt>
                <c:pt idx="30" formatCode="#,##0.0">
                  <c:v>1.226987</c:v>
                </c:pt>
                <c:pt idx="31" formatCode="#,##0.0">
                  <c:v>1.4142897241368313</c:v>
                </c:pt>
                <c:pt idx="32" formatCode="#,##0.0">
                  <c:v>1.3785889950384018</c:v>
                </c:pt>
                <c:pt idx="33" formatCode="#,##0.0">
                  <c:v>1.4853463898821726</c:v>
                </c:pt>
                <c:pt idx="34" formatCode="#,##0.0">
                  <c:v>1.6045700946781778</c:v>
                </c:pt>
                <c:pt idx="35" formatCode="#,##0.0">
                  <c:v>1.2468420370270414</c:v>
                </c:pt>
                <c:pt idx="36" formatCode="#,##0.0">
                  <c:v>1.6126442659744373</c:v>
                </c:pt>
                <c:pt idx="37" formatCode="#,##0.0">
                  <c:v>1.75158555260135</c:v>
                </c:pt>
                <c:pt idx="38" formatCode="#,##0.0">
                  <c:v>1.7781747368939707</c:v>
                </c:pt>
                <c:pt idx="39" formatCode="#,##0.0">
                  <c:v>1.5227649999999999</c:v>
                </c:pt>
                <c:pt idx="40" formatCode="#,##0.0">
                  <c:v>1.5041780000000005</c:v>
                </c:pt>
                <c:pt idx="41" formatCode="#,##0.0">
                  <c:v>1.4270920000000002</c:v>
                </c:pt>
                <c:pt idx="42" formatCode="#,##0.0">
                  <c:v>1.4265085730000011</c:v>
                </c:pt>
                <c:pt idx="43" formatCode="#,##0.0">
                  <c:v>1.5015179999999999</c:v>
                </c:pt>
                <c:pt idx="44" formatCode="#,##0.0">
                  <c:v>1.629753</c:v>
                </c:pt>
                <c:pt idx="45" formatCode="#,##0.0">
                  <c:v>1.6030597020000006</c:v>
                </c:pt>
                <c:pt idx="46" formatCode="#,##0.0">
                  <c:v>1.5466471130000004</c:v>
                </c:pt>
                <c:pt idx="47" formatCode="#,##0.0">
                  <c:v>1.7561385039999995</c:v>
                </c:pt>
                <c:pt idx="48" formatCode="#,##0.0">
                  <c:v>1.8181479723099994</c:v>
                </c:pt>
                <c:pt idx="49" formatCode="#,##0.0">
                  <c:v>1.6619169921590002</c:v>
                </c:pt>
                <c:pt idx="50" formatCode="#,##0.0">
                  <c:v>1.6791799999999999</c:v>
                </c:pt>
              </c:numCache>
            </c:numRef>
          </c:val>
          <c:extLst>
            <c:ext xmlns:c16="http://schemas.microsoft.com/office/drawing/2014/chart" uri="{C3380CC4-5D6E-409C-BE32-E72D297353CC}">
              <c16:uniqueId val="{00000011-B49E-42EC-915A-3FE1C3B828CD}"/>
            </c:ext>
          </c:extLst>
        </c:ser>
        <c:ser>
          <c:idx val="21"/>
          <c:order val="18"/>
          <c:tx>
            <c:strRef>
              <c:f>' '!$A$105</c:f>
              <c:strCache>
                <c:ptCount val="1"/>
                <c:pt idx="0">
                  <c:v>Other wood</c:v>
                </c:pt>
              </c:strCache>
            </c:strRef>
          </c:tx>
          <c:spPr>
            <a:solidFill>
              <a:srgbClr val="993300"/>
            </a:solidFill>
            <a:ln w="12700">
              <a:solidFill>
                <a:srgbClr val="000000"/>
              </a:solidFill>
              <a:prstDash val="solid"/>
            </a:ln>
          </c:spPr>
          <c:invertIfNegative val="0"/>
          <c:cat>
            <c:numRef>
              <c:f>' '!$B$86:$BB$86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'!$B$105:$BB$105</c:f>
              <c:numCache>
                <c:formatCode>General</c:formatCode>
                <c:ptCount val="51"/>
                <c:pt idx="26" formatCode="#,##0.0">
                  <c:v>0.41383141210374763</c:v>
                </c:pt>
                <c:pt idx="27" formatCode="#,##0.0">
                  <c:v>0.33790257396449674</c:v>
                </c:pt>
                <c:pt idx="28" formatCode="#,##0.0">
                  <c:v>0.34686700000000048</c:v>
                </c:pt>
                <c:pt idx="29" formatCode="#,##0.0">
                  <c:v>0.3876340000000007</c:v>
                </c:pt>
                <c:pt idx="30" formatCode="#,##0.0">
                  <c:v>0.48705700000000096</c:v>
                </c:pt>
                <c:pt idx="31" formatCode="#,##0.0">
                  <c:v>0.50217584930617321</c:v>
                </c:pt>
                <c:pt idx="32" formatCode="#,##0.0">
                  <c:v>0.47884563649155165</c:v>
                </c:pt>
                <c:pt idx="33" formatCode="#,##0.0">
                  <c:v>0.5331592336135258</c:v>
                </c:pt>
                <c:pt idx="34" formatCode="#,##0.0">
                  <c:v>0.59765220742191172</c:v>
                </c:pt>
                <c:pt idx="35" formatCode="#,##0.0">
                  <c:v>0.42922509977142376</c:v>
                </c:pt>
                <c:pt idx="36" formatCode="#,##0.0">
                  <c:v>0.58983894064659914</c:v>
                </c:pt>
                <c:pt idx="37" formatCode="#,##0.0">
                  <c:v>0.66514627570251239</c:v>
                </c:pt>
                <c:pt idx="38" formatCode="#,##0.0">
                  <c:v>0.65087245081357858</c:v>
                </c:pt>
                <c:pt idx="39" formatCode="#,##0.0">
                  <c:v>0.69911500000000038</c:v>
                </c:pt>
                <c:pt idx="40" formatCode="#,##0.0">
                  <c:v>0.66209499999999988</c:v>
                </c:pt>
                <c:pt idx="41" formatCode="#,##0.0">
                  <c:v>0.72765899999999917</c:v>
                </c:pt>
                <c:pt idx="42" formatCode="#,##0.0">
                  <c:v>0.67172409000000055</c:v>
                </c:pt>
                <c:pt idx="43" formatCode="#,##0.0">
                  <c:v>0.68995281800000008</c:v>
                </c:pt>
                <c:pt idx="44" formatCode="#,##0.0">
                  <c:v>0.74069344000000115</c:v>
                </c:pt>
                <c:pt idx="45" formatCode="#,##0.0">
                  <c:v>0.70528720999999983</c:v>
                </c:pt>
                <c:pt idx="46" formatCode="#,##0.0">
                  <c:v>0.69093970399999893</c:v>
                </c:pt>
                <c:pt idx="47" formatCode="#,##0.0">
                  <c:v>0.84027520100000075</c:v>
                </c:pt>
                <c:pt idx="48" formatCode="#,##0.0">
                  <c:v>0.88961239226000011</c:v>
                </c:pt>
                <c:pt idx="49" formatCode="#,##0.0">
                  <c:v>0.73166704506099922</c:v>
                </c:pt>
                <c:pt idx="50" formatCode="#,##0.0">
                  <c:v>0.82945700000000011</c:v>
                </c:pt>
              </c:numCache>
            </c:numRef>
          </c:val>
          <c:extLst>
            <c:ext xmlns:c16="http://schemas.microsoft.com/office/drawing/2014/chart" uri="{C3380CC4-5D6E-409C-BE32-E72D297353CC}">
              <c16:uniqueId val="{00000012-B49E-42EC-915A-3FE1C3B828CD}"/>
            </c:ext>
          </c:extLst>
        </c:ser>
        <c:dLbls>
          <c:showLegendKey val="0"/>
          <c:showVal val="0"/>
          <c:showCatName val="0"/>
          <c:showSerName val="0"/>
          <c:showPercent val="0"/>
          <c:showBubbleSize val="0"/>
        </c:dLbls>
        <c:gapWidth val="0"/>
        <c:overlap val="100"/>
        <c:axId val="3"/>
        <c:axId val="4"/>
      </c:barChart>
      <c:catAx>
        <c:axId val="109038812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22"/>
          <c:min val="0"/>
        </c:scaling>
        <c:delete val="0"/>
        <c:axPos val="l"/>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150" b="0" i="0" u="none" strike="noStrike" baseline="0">
                    <a:solidFill>
                      <a:srgbClr val="993300"/>
                    </a:solidFill>
                    <a:latin typeface="Arial"/>
                    <a:cs typeface="Arial"/>
                  </a:rPr>
                  <a:t>(million cubic metres)</a:t>
                </a:r>
              </a:p>
            </c:rich>
          </c:tx>
          <c:layout>
            <c:manualLayout>
              <c:xMode val="edge"/>
              <c:yMode val="edge"/>
              <c:x val="1.979232283464567E-2"/>
              <c:y val="0.1433380577427821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09038812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025" b="0" i="0" u="none" strike="noStrike" baseline="0">
                    <a:solidFill>
                      <a:srgbClr val="000000"/>
                    </a:solidFill>
                    <a:latin typeface="Arial"/>
                    <a:ea typeface="Arial"/>
                    <a:cs typeface="Arial"/>
                  </a:defRPr>
                </a:pPr>
                <a:r>
                  <a:rPr lang="en-GB" sz="1175" b="0"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050" b="0" i="0" u="none" strike="noStrike" baseline="0">
                    <a:solidFill>
                      <a:srgbClr val="0000FF"/>
                    </a:solidFill>
                    <a:latin typeface="Arial"/>
                    <a:cs typeface="Arial"/>
                  </a:rPr>
                  <a:t>(US$ b</a:t>
                </a:r>
                <a:r>
                  <a:rPr lang="en-GB" sz="1050" b="0" i="0" u="none" strike="noStrike" baseline="0">
                    <a:solidFill>
                      <a:srgbClr val="808000"/>
                    </a:solidFill>
                    <a:latin typeface="Arial"/>
                    <a:cs typeface="Arial"/>
                  </a:rPr>
                  <a:t>illion</a:t>
                </a:r>
                <a:r>
                  <a:rPr lang="en-GB" sz="1050" b="0" i="0" u="none" strike="noStrike" baseline="0">
                    <a:solidFill>
                      <a:srgbClr val="0000FF"/>
                    </a:solidFill>
                    <a:latin typeface="Arial"/>
                    <a:cs typeface="Arial"/>
                  </a:rPr>
                  <a:t>, cif, nominal)</a:t>
                </a:r>
              </a:p>
            </c:rich>
          </c:tx>
          <c:layout>
            <c:manualLayout>
              <c:xMode val="edge"/>
              <c:yMode val="edge"/>
              <c:x val="0.91252805118110236"/>
              <c:y val="0.1833393700787401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2"/>
        <c:txPr>
          <a:bodyPr/>
          <a:lstStyle/>
          <a:p>
            <a:pPr>
              <a:defRPr sz="1300" b="0" i="0" u="none" strike="noStrike" baseline="0">
                <a:solidFill>
                  <a:srgbClr val="000000"/>
                </a:solidFill>
                <a:latin typeface="Arial"/>
                <a:ea typeface="Arial"/>
                <a:cs typeface="Arial"/>
              </a:defRPr>
            </a:pPr>
            <a:endParaRPr lang="en-US"/>
          </a:p>
        </c:txPr>
      </c:legendEntry>
      <c:legendEntry>
        <c:idx val="3"/>
        <c:txPr>
          <a:bodyPr/>
          <a:lstStyle/>
          <a:p>
            <a:pPr>
              <a:defRPr sz="1200" b="0" i="0" u="none" strike="noStrike" baseline="0">
                <a:solidFill>
                  <a:srgbClr val="000000"/>
                </a:solidFill>
                <a:latin typeface="Arial"/>
                <a:ea typeface="Arial"/>
                <a:cs typeface="Arial"/>
              </a:defRPr>
            </a:pPr>
            <a:endParaRPr lang="en-US"/>
          </a:p>
        </c:txPr>
      </c:legendEntry>
      <c:legendEntry>
        <c:idx val="4"/>
        <c:txPr>
          <a:bodyPr/>
          <a:lstStyle/>
          <a:p>
            <a:pPr>
              <a:defRPr sz="1200" b="0" i="0" u="none" strike="noStrike" baseline="0">
                <a:solidFill>
                  <a:srgbClr val="000000"/>
                </a:solidFill>
                <a:latin typeface="Arial"/>
                <a:ea typeface="Arial"/>
                <a:cs typeface="Arial"/>
              </a:defRPr>
            </a:pPr>
            <a:endParaRPr lang="en-US"/>
          </a:p>
        </c:txPr>
      </c:legendEntry>
      <c:legendEntry>
        <c:idx val="9"/>
        <c:txPr>
          <a:bodyPr/>
          <a:lstStyle/>
          <a:p>
            <a:pPr>
              <a:defRPr sz="1300" b="0" i="0" u="none" strike="noStrike" baseline="0">
                <a:solidFill>
                  <a:srgbClr val="000000"/>
                </a:solidFill>
                <a:latin typeface="Arial"/>
                <a:ea typeface="Arial"/>
                <a:cs typeface="Arial"/>
              </a:defRPr>
            </a:pPr>
            <a:endParaRPr lang="en-US"/>
          </a:p>
        </c:txPr>
      </c:legendEntry>
      <c:legendEntry>
        <c:idx val="10"/>
        <c:txPr>
          <a:bodyPr/>
          <a:lstStyle/>
          <a:p>
            <a:pPr>
              <a:defRPr sz="1300" b="0" i="0" u="none" strike="noStrike" baseline="0">
                <a:solidFill>
                  <a:srgbClr val="000000"/>
                </a:solidFill>
                <a:latin typeface="Arial"/>
                <a:ea typeface="Arial"/>
                <a:cs typeface="Arial"/>
              </a:defRPr>
            </a:pPr>
            <a:endParaRPr lang="en-US"/>
          </a:p>
        </c:txPr>
      </c:legendEntry>
      <c:legendEntry>
        <c:idx val="15"/>
        <c:txPr>
          <a:bodyPr/>
          <a:lstStyle/>
          <a:p>
            <a:pPr>
              <a:defRPr sz="1200" b="0" i="0" u="none" strike="noStrike" baseline="0">
                <a:solidFill>
                  <a:srgbClr val="000000"/>
                </a:solidFill>
                <a:latin typeface="Arial"/>
                <a:ea typeface="Arial"/>
                <a:cs typeface="Arial"/>
              </a:defRPr>
            </a:pPr>
            <a:endParaRPr lang="en-US"/>
          </a:p>
        </c:txPr>
      </c:legendEntry>
      <c:legendEntry>
        <c:idx val="16"/>
        <c:txPr>
          <a:bodyPr/>
          <a:lstStyle/>
          <a:p>
            <a:pPr>
              <a:defRPr sz="1200" b="0" i="0" u="none" strike="noStrike" baseline="0">
                <a:solidFill>
                  <a:srgbClr val="000000"/>
                </a:solidFill>
                <a:latin typeface="Arial"/>
                <a:ea typeface="Arial"/>
                <a:cs typeface="Arial"/>
              </a:defRPr>
            </a:pPr>
            <a:endParaRPr lang="en-US"/>
          </a:p>
        </c:txPr>
      </c:legendEntry>
      <c:layout>
        <c:manualLayout>
          <c:xMode val="edge"/>
          <c:yMode val="edge"/>
          <c:x val="3.2292650918635174E-2"/>
          <c:y val="0.86002834645669302"/>
          <c:w val="0.94586286089238847"/>
          <c:h val="0.11500367454068239"/>
        </c:manualLayout>
      </c:layout>
      <c:overlay val="0"/>
      <c:spPr>
        <a:solidFill>
          <a:srgbClr val="FFFFCC"/>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7.1669017868882523E-2"/>
          <c:w val="0.67606249187961043"/>
          <c:h val="0.60501984852103152"/>
        </c:manualLayout>
      </c:layout>
      <c:barChart>
        <c:barDir val="col"/>
        <c:grouping val="stacked"/>
        <c:varyColors val="0"/>
        <c:ser>
          <c:idx val="0"/>
          <c:order val="0"/>
          <c:tx>
            <c:strRef>
              <c:f>' '!$A$214</c:f>
              <c:strCache>
                <c:ptCount val="1"/>
                <c:pt idx="0">
                  <c:v>EU-28</c:v>
                </c:pt>
              </c:strCache>
            </c:strRef>
          </c:tx>
          <c:spPr>
            <a:solidFill>
              <a:srgbClr val="00FF00"/>
            </a:solid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'!$B$214:$BB$214</c:f>
              <c:numCache>
                <c:formatCode>0.0</c:formatCode>
                <c:ptCount val="51"/>
                <c:pt idx="0">
                  <c:v>5.2539999999999996E-2</c:v>
                </c:pt>
                <c:pt idx="1">
                  <c:v>3.1805999999999994E-2</c:v>
                </c:pt>
                <c:pt idx="2">
                  <c:v>3.9365999999999998E-2</c:v>
                </c:pt>
                <c:pt idx="3">
                  <c:v>2.9201000000000001E-2</c:v>
                </c:pt>
                <c:pt idx="4">
                  <c:v>5.6627999999999998E-2</c:v>
                </c:pt>
                <c:pt idx="5">
                  <c:v>5.2995134400000005E-2</c:v>
                </c:pt>
                <c:pt idx="6">
                  <c:v>4.5742737599999993E-2</c:v>
                </c:pt>
                <c:pt idx="7">
                  <c:v>2.3890826E-2</c:v>
                </c:pt>
                <c:pt idx="8">
                  <c:v>5.3170999999999989E-2</c:v>
                </c:pt>
                <c:pt idx="9">
                  <c:v>2.5090999999999995E-2</c:v>
                </c:pt>
                <c:pt idx="10">
                  <c:v>3.5856999999999993E-2</c:v>
                </c:pt>
                <c:pt idx="11">
                  <c:v>4.7370999999999983E-2</c:v>
                </c:pt>
                <c:pt idx="12">
                  <c:v>4.0729000000000001E-2</c:v>
                </c:pt>
                <c:pt idx="13">
                  <c:v>8.3495999999999987E-2</c:v>
                </c:pt>
                <c:pt idx="14">
                  <c:v>8.0520999999999995E-2</c:v>
                </c:pt>
                <c:pt idx="15">
                  <c:v>0.14383299999999999</c:v>
                </c:pt>
                <c:pt idx="16">
                  <c:v>0.15194021699999999</c:v>
                </c:pt>
                <c:pt idx="17">
                  <c:v>0.22484300000000002</c:v>
                </c:pt>
                <c:pt idx="18">
                  <c:v>0.18051699999999998</c:v>
                </c:pt>
                <c:pt idx="19">
                  <c:v>0.29385585580000001</c:v>
                </c:pt>
                <c:pt idx="20">
                  <c:v>0.35109942500000002</c:v>
                </c:pt>
                <c:pt idx="21">
                  <c:v>0.22852906739999998</c:v>
                </c:pt>
                <c:pt idx="22">
                  <c:v>0.33806187539999993</c:v>
                </c:pt>
                <c:pt idx="23">
                  <c:v>0.38298011720000003</c:v>
                </c:pt>
                <c:pt idx="24">
                  <c:v>0.29782499999999995</c:v>
                </c:pt>
              </c:numCache>
            </c:numRef>
          </c:val>
          <c:extLst>
            <c:ext xmlns:c16="http://schemas.microsoft.com/office/drawing/2014/chart" uri="{C3380CC4-5D6E-409C-BE32-E72D297353CC}">
              <c16:uniqueId val="{00000000-F94B-4F39-A25C-5C9BD8F99B02}"/>
            </c:ext>
          </c:extLst>
        </c:ser>
        <c:ser>
          <c:idx val="1"/>
          <c:order val="1"/>
          <c:tx>
            <c:strRef>
              <c:f>' '!$A$215</c:f>
              <c:strCache>
                <c:ptCount val="1"/>
                <c:pt idx="0">
                  <c:v>Canada </c:v>
                </c:pt>
              </c:strCache>
            </c:strRef>
          </c:tx>
          <c:spPr>
            <a:pattFill prst="smGrid">
              <a:fgClr>
                <a:srgbClr val="FFC000"/>
              </a:fgClr>
              <a:bgClr>
                <a:schemeClr val="bg1"/>
              </a:bgClr>
            </a:patt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'!$B$215:$BB$215</c:f>
              <c:numCache>
                <c:formatCode>0.0</c:formatCode>
                <c:ptCount val="51"/>
                <c:pt idx="0">
                  <c:v>0.27325700000000003</c:v>
                </c:pt>
                <c:pt idx="1">
                  <c:v>0.18356999999999998</c:v>
                </c:pt>
                <c:pt idx="2">
                  <c:v>0.22564799999999996</c:v>
                </c:pt>
                <c:pt idx="3">
                  <c:v>0.27378199999999997</c:v>
                </c:pt>
                <c:pt idx="4">
                  <c:v>0.28523399999999999</c:v>
                </c:pt>
                <c:pt idx="5">
                  <c:v>0.23438899999999999</c:v>
                </c:pt>
                <c:pt idx="6">
                  <c:v>0.22802099999999995</c:v>
                </c:pt>
                <c:pt idx="7">
                  <c:v>0.34618900000000008</c:v>
                </c:pt>
                <c:pt idx="8">
                  <c:v>0.28918899999999992</c:v>
                </c:pt>
                <c:pt idx="9">
                  <c:v>0.22744700000000001</c:v>
                </c:pt>
                <c:pt idx="10">
                  <c:v>0.34957899999999992</c:v>
                </c:pt>
                <c:pt idx="11">
                  <c:v>0.38346299999999994</c:v>
                </c:pt>
                <c:pt idx="12">
                  <c:v>0.43536799999999992</c:v>
                </c:pt>
                <c:pt idx="13">
                  <c:v>0.33506899999999995</c:v>
                </c:pt>
                <c:pt idx="14">
                  <c:v>0.37758199999999997</c:v>
                </c:pt>
                <c:pt idx="15">
                  <c:v>0.4919579999999999</c:v>
                </c:pt>
                <c:pt idx="16">
                  <c:v>0.39868399999999998</c:v>
                </c:pt>
                <c:pt idx="17">
                  <c:v>0.43227399999999994</c:v>
                </c:pt>
                <c:pt idx="18">
                  <c:v>0.49272199999999999</c:v>
                </c:pt>
                <c:pt idx="19">
                  <c:v>0.34108299999999991</c:v>
                </c:pt>
                <c:pt idx="20">
                  <c:v>0.29997599999999996</c:v>
                </c:pt>
                <c:pt idx="21">
                  <c:v>0.462009</c:v>
                </c:pt>
                <c:pt idx="22">
                  <c:v>0.36392999999999998</c:v>
                </c:pt>
                <c:pt idx="23">
                  <c:v>0.23179900000000001</c:v>
                </c:pt>
                <c:pt idx="24">
                  <c:v>0.29866899999999996</c:v>
                </c:pt>
              </c:numCache>
            </c:numRef>
          </c:val>
          <c:extLst>
            <c:ext xmlns:c16="http://schemas.microsoft.com/office/drawing/2014/chart" uri="{C3380CC4-5D6E-409C-BE32-E72D297353CC}">
              <c16:uniqueId val="{00000001-F94B-4F39-A25C-5C9BD8F99B02}"/>
            </c:ext>
          </c:extLst>
        </c:ser>
        <c:ser>
          <c:idx val="2"/>
          <c:order val="2"/>
          <c:tx>
            <c:strRef>
              <c:f>' '!$A$216</c:f>
              <c:strCache>
                <c:ptCount val="1"/>
                <c:pt idx="0">
                  <c:v>Chile </c:v>
                </c:pt>
              </c:strCache>
            </c:strRef>
          </c:tx>
          <c:spPr>
            <a:pattFill prst="dkVert">
              <a:fgClr>
                <a:srgbClr val="CC00FF"/>
              </a:fgClr>
              <a:bgClr>
                <a:schemeClr val="bg1"/>
              </a:bgClr>
            </a:patt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'!$B$216:$BB$216</c:f>
              <c:numCache>
                <c:formatCode>0.0</c:formatCode>
                <c:ptCount val="51"/>
                <c:pt idx="0">
                  <c:v>7.7537999999999996E-2</c:v>
                </c:pt>
                <c:pt idx="1">
                  <c:v>3.9515999999999996E-2</c:v>
                </c:pt>
                <c:pt idx="2">
                  <c:v>7.5436000000000003E-2</c:v>
                </c:pt>
                <c:pt idx="3">
                  <c:v>9.0782000000000002E-2</c:v>
                </c:pt>
                <c:pt idx="4">
                  <c:v>7.1233999999999992E-2</c:v>
                </c:pt>
                <c:pt idx="5">
                  <c:v>6.9603999999999999E-2</c:v>
                </c:pt>
                <c:pt idx="6">
                  <c:v>7.6673569999999996E-2</c:v>
                </c:pt>
                <c:pt idx="7">
                  <c:v>7.3234000000000007E-2</c:v>
                </c:pt>
                <c:pt idx="8">
                  <c:v>5.5934999999999992E-2</c:v>
                </c:pt>
                <c:pt idx="9">
                  <c:v>3.8334E-2</c:v>
                </c:pt>
                <c:pt idx="10">
                  <c:v>4.4542999999999999E-2</c:v>
                </c:pt>
                <c:pt idx="11">
                  <c:v>5.0722999999999997E-2</c:v>
                </c:pt>
                <c:pt idx="12">
                  <c:v>4.1316000000000005E-2</c:v>
                </c:pt>
                <c:pt idx="13">
                  <c:v>4.0993000000000002E-2</c:v>
                </c:pt>
                <c:pt idx="14">
                  <c:v>5.6330999999999985E-2</c:v>
                </c:pt>
                <c:pt idx="15">
                  <c:v>3.3360000000000001E-2</c:v>
                </c:pt>
                <c:pt idx="16">
                  <c:v>3.2906999999999999E-2</c:v>
                </c:pt>
                <c:pt idx="17">
                  <c:v>4.0324999999999993E-2</c:v>
                </c:pt>
                <c:pt idx="18">
                  <c:v>4.7303999999999999E-2</c:v>
                </c:pt>
                <c:pt idx="19">
                  <c:v>3.0523999999999996E-2</c:v>
                </c:pt>
                <c:pt idx="20">
                  <c:v>2.9355999999999993E-2</c:v>
                </c:pt>
                <c:pt idx="21">
                  <c:v>3.8204000000000002E-2</c:v>
                </c:pt>
                <c:pt idx="22">
                  <c:v>4.0285000000000001E-2</c:v>
                </c:pt>
                <c:pt idx="23">
                  <c:v>2.6564000000000001E-2</c:v>
                </c:pt>
                <c:pt idx="24">
                  <c:v>1.8043999999999998E-2</c:v>
                </c:pt>
              </c:numCache>
            </c:numRef>
          </c:val>
          <c:extLst>
            <c:ext xmlns:c16="http://schemas.microsoft.com/office/drawing/2014/chart" uri="{C3380CC4-5D6E-409C-BE32-E72D297353CC}">
              <c16:uniqueId val="{00000002-F94B-4F39-A25C-5C9BD8F99B02}"/>
            </c:ext>
          </c:extLst>
        </c:ser>
        <c:ser>
          <c:idx val="3"/>
          <c:order val="3"/>
          <c:tx>
            <c:strRef>
              <c:f>' '!$A$217</c:f>
              <c:strCache>
                <c:ptCount val="1"/>
                <c:pt idx="0">
                  <c:v>China </c:v>
                </c:pt>
              </c:strCache>
            </c:strRef>
          </c:tx>
          <c:spPr>
            <a:solidFill>
              <a:srgbClr val="FF0000"/>
            </a:solid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'!$B$217:$BB$217</c:f>
              <c:numCache>
                <c:formatCode>0.0</c:formatCode>
                <c:ptCount val="51"/>
                <c:pt idx="0">
                  <c:v>6.8896599999999988E-2</c:v>
                </c:pt>
                <c:pt idx="1">
                  <c:v>4.0208999999999995E-2</c:v>
                </c:pt>
                <c:pt idx="2">
                  <c:v>4.6332999999999992E-2</c:v>
                </c:pt>
                <c:pt idx="3">
                  <c:v>6.2501999999999988E-2</c:v>
                </c:pt>
                <c:pt idx="4">
                  <c:v>7.8215999999999994E-2</c:v>
                </c:pt>
                <c:pt idx="5">
                  <c:v>0.10569224739999998</c:v>
                </c:pt>
                <c:pt idx="6">
                  <c:v>8.8675230999999979E-2</c:v>
                </c:pt>
                <c:pt idx="7">
                  <c:v>7.0469739599999984E-2</c:v>
                </c:pt>
                <c:pt idx="8">
                  <c:v>4.8284999999999988E-2</c:v>
                </c:pt>
                <c:pt idx="9">
                  <c:v>2.6957000000000002E-2</c:v>
                </c:pt>
                <c:pt idx="10">
                  <c:v>2.7416000000000003E-2</c:v>
                </c:pt>
                <c:pt idx="11">
                  <c:v>2.4487999999999999E-2</c:v>
                </c:pt>
                <c:pt idx="12">
                  <c:v>1.7390000000000003E-2</c:v>
                </c:pt>
                <c:pt idx="13">
                  <c:v>1.6302999999999998E-2</c:v>
                </c:pt>
                <c:pt idx="14">
                  <c:v>1.6498999999999996E-2</c:v>
                </c:pt>
                <c:pt idx="15">
                  <c:v>1.3531E-2</c:v>
                </c:pt>
                <c:pt idx="16">
                  <c:v>9.0752989999999985E-3</c:v>
                </c:pt>
                <c:pt idx="17">
                  <c:v>1.2417999999999997E-2</c:v>
                </c:pt>
                <c:pt idx="18">
                  <c:v>1.3186999999999997E-2</c:v>
                </c:pt>
                <c:pt idx="19">
                  <c:v>9.0798707999999988E-3</c:v>
                </c:pt>
                <c:pt idx="20">
                  <c:v>9.4769999999999993E-3</c:v>
                </c:pt>
                <c:pt idx="21">
                  <c:v>4.0648999999999991E-2</c:v>
                </c:pt>
                <c:pt idx="22">
                  <c:v>3.1898000000000003E-2</c:v>
                </c:pt>
                <c:pt idx="23">
                  <c:v>2.9631712799999994E-2</c:v>
                </c:pt>
                <c:pt idx="24">
                  <c:v>3.4011999999999994E-2</c:v>
                </c:pt>
              </c:numCache>
            </c:numRef>
          </c:val>
          <c:extLst>
            <c:ext xmlns:c16="http://schemas.microsoft.com/office/drawing/2014/chart" uri="{C3380CC4-5D6E-409C-BE32-E72D297353CC}">
              <c16:uniqueId val="{00000003-F94B-4F39-A25C-5C9BD8F99B02}"/>
            </c:ext>
          </c:extLst>
        </c:ser>
        <c:ser>
          <c:idx val="5"/>
          <c:order val="4"/>
          <c:tx>
            <c:strRef>
              <c:f>' '!$A$218</c:f>
              <c:strCache>
                <c:ptCount val="1"/>
                <c:pt idx="0">
                  <c:v>Indonesia </c:v>
                </c:pt>
              </c:strCache>
            </c:strRef>
          </c:tx>
          <c:spPr>
            <a:solidFill>
              <a:srgbClr val="0000FF"/>
            </a:solid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'!$B$218:$BB$218</c:f>
              <c:numCache>
                <c:formatCode>0.0</c:formatCode>
                <c:ptCount val="51"/>
                <c:pt idx="0">
                  <c:v>9.9851800000000004E-2</c:v>
                </c:pt>
                <c:pt idx="1">
                  <c:v>8.1854999999999997E-2</c:v>
                </c:pt>
                <c:pt idx="2">
                  <c:v>5.4424999999999994E-2</c:v>
                </c:pt>
                <c:pt idx="3">
                  <c:v>4.2483E-2</c:v>
                </c:pt>
                <c:pt idx="4">
                  <c:v>4.4391E-2</c:v>
                </c:pt>
                <c:pt idx="5">
                  <c:v>3.6104179199999989E-2</c:v>
                </c:pt>
                <c:pt idx="6">
                  <c:v>1.4816290999999999E-2</c:v>
                </c:pt>
                <c:pt idx="7">
                  <c:v>1.6132075199999995E-2</c:v>
                </c:pt>
                <c:pt idx="8">
                  <c:v>7.5119999999999987E-3</c:v>
                </c:pt>
                <c:pt idx="9">
                  <c:v>4.0769999999999999E-3</c:v>
                </c:pt>
                <c:pt idx="10">
                  <c:v>5.0529999999999993E-3</c:v>
                </c:pt>
                <c:pt idx="11">
                  <c:v>6.5739999999999991E-3</c:v>
                </c:pt>
                <c:pt idx="12">
                  <c:v>4.6480000000000002E-3</c:v>
                </c:pt>
                <c:pt idx="13">
                  <c:v>4.4970000000000001E-3</c:v>
                </c:pt>
                <c:pt idx="14">
                  <c:v>5.3619999999999987E-3</c:v>
                </c:pt>
                <c:pt idx="15">
                  <c:v>4.2289999999999993E-3</c:v>
                </c:pt>
                <c:pt idx="16">
                  <c:v>3.4769999999999992E-3</c:v>
                </c:pt>
                <c:pt idx="17">
                  <c:v>3.0169999999999993E-3</c:v>
                </c:pt>
                <c:pt idx="18">
                  <c:v>2.9499999999999995E-3</c:v>
                </c:pt>
                <c:pt idx="19">
                  <c:v>2.6189999999999994E-3</c:v>
                </c:pt>
                <c:pt idx="20">
                  <c:v>1.7566987999999997E-3</c:v>
                </c:pt>
                <c:pt idx="21">
                  <c:v>2.6639999999999993E-3</c:v>
                </c:pt>
                <c:pt idx="22">
                  <c:v>4.7209590000000003E-3</c:v>
                </c:pt>
                <c:pt idx="23">
                  <c:v>3.4939793999999996E-3</c:v>
                </c:pt>
                <c:pt idx="24">
                  <c:v>2.7899999999999999E-3</c:v>
                </c:pt>
              </c:numCache>
            </c:numRef>
          </c:val>
          <c:extLst>
            <c:ext xmlns:c16="http://schemas.microsoft.com/office/drawing/2014/chart" uri="{C3380CC4-5D6E-409C-BE32-E72D297353CC}">
              <c16:uniqueId val="{00000004-F94B-4F39-A25C-5C9BD8F99B02}"/>
            </c:ext>
          </c:extLst>
        </c:ser>
        <c:ser>
          <c:idx val="6"/>
          <c:order val="5"/>
          <c:tx>
            <c:strRef>
              <c:f>' '!$A$219</c:f>
              <c:strCache>
                <c:ptCount val="1"/>
                <c:pt idx="0">
                  <c:v>"Malaysia" </c:v>
                </c:pt>
              </c:strCache>
            </c:strRef>
          </c:tx>
          <c:spPr>
            <a:solidFill>
              <a:srgbClr val="FFFF00"/>
            </a:solid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'!$B$219:$BB$219</c:f>
              <c:numCache>
                <c:formatCode>0.0</c:formatCode>
                <c:ptCount val="51"/>
                <c:pt idx="0">
                  <c:v>0.26758399999999999</c:v>
                </c:pt>
                <c:pt idx="1">
                  <c:v>0.18899799999999997</c:v>
                </c:pt>
                <c:pt idx="2">
                  <c:v>0.219106</c:v>
                </c:pt>
                <c:pt idx="3">
                  <c:v>0.25432500000000002</c:v>
                </c:pt>
                <c:pt idx="4">
                  <c:v>0.28146599999999994</c:v>
                </c:pt>
                <c:pt idx="5">
                  <c:v>0.29560240819999994</c:v>
                </c:pt>
                <c:pt idx="6">
                  <c:v>0.27479141939999996</c:v>
                </c:pt>
                <c:pt idx="7">
                  <c:v>0.23868245779999997</c:v>
                </c:pt>
                <c:pt idx="8">
                  <c:v>0.22695499999999996</c:v>
                </c:pt>
                <c:pt idx="9">
                  <c:v>0.14083799999999999</c:v>
                </c:pt>
                <c:pt idx="10">
                  <c:v>0.260515</c:v>
                </c:pt>
                <c:pt idx="11">
                  <c:v>0.21287599999999998</c:v>
                </c:pt>
                <c:pt idx="12">
                  <c:v>0.158523</c:v>
                </c:pt>
                <c:pt idx="13">
                  <c:v>0.15523599999999996</c:v>
                </c:pt>
                <c:pt idx="14">
                  <c:v>0.181007</c:v>
                </c:pt>
                <c:pt idx="15">
                  <c:v>0.141011</c:v>
                </c:pt>
                <c:pt idx="16">
                  <c:v>0.10861999999999998</c:v>
                </c:pt>
                <c:pt idx="17">
                  <c:v>0.11143599999999997</c:v>
                </c:pt>
                <c:pt idx="18">
                  <c:v>9.4522999999999982E-2</c:v>
                </c:pt>
                <c:pt idx="19">
                  <c:v>9.5925999999999984E-2</c:v>
                </c:pt>
                <c:pt idx="20">
                  <c:v>8.1257627399999977E-2</c:v>
                </c:pt>
                <c:pt idx="21">
                  <c:v>8.8694546799999982E-2</c:v>
                </c:pt>
                <c:pt idx="22">
                  <c:v>7.8801004199999983E-2</c:v>
                </c:pt>
                <c:pt idx="23">
                  <c:v>7.2190012599999992E-2</c:v>
                </c:pt>
                <c:pt idx="24">
                  <c:v>6.5229999999999996E-2</c:v>
                </c:pt>
              </c:numCache>
            </c:numRef>
          </c:val>
          <c:extLst>
            <c:ext xmlns:c16="http://schemas.microsoft.com/office/drawing/2014/chart" uri="{C3380CC4-5D6E-409C-BE32-E72D297353CC}">
              <c16:uniqueId val="{00000005-F94B-4F39-A25C-5C9BD8F99B02}"/>
            </c:ext>
          </c:extLst>
        </c:ser>
        <c:ser>
          <c:idx val="8"/>
          <c:order val="6"/>
          <c:tx>
            <c:strRef>
              <c:f>' '!$A$220</c:f>
              <c:strCache>
                <c:ptCount val="1"/>
                <c:pt idx="0">
                  <c:v>New Zealand </c:v>
                </c:pt>
              </c:strCache>
            </c:strRef>
          </c:tx>
          <c:spPr>
            <a:pattFill prst="wave">
              <a:fgClr>
                <a:srgbClr val="00B0F0"/>
              </a:fgClr>
              <a:bgClr>
                <a:schemeClr val="bg1"/>
              </a:bgClr>
            </a:patt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'!$B$220:$BB$220</c:f>
              <c:numCache>
                <c:formatCode>0.0</c:formatCode>
                <c:ptCount val="51"/>
                <c:pt idx="0">
                  <c:v>0.12320299999999998</c:v>
                </c:pt>
                <c:pt idx="1">
                  <c:v>0.14683099999999999</c:v>
                </c:pt>
                <c:pt idx="2">
                  <c:v>0.151478</c:v>
                </c:pt>
                <c:pt idx="3">
                  <c:v>0.10910599999999999</c:v>
                </c:pt>
                <c:pt idx="4">
                  <c:v>0.13276099999999999</c:v>
                </c:pt>
                <c:pt idx="5">
                  <c:v>0.11879399999999998</c:v>
                </c:pt>
                <c:pt idx="6">
                  <c:v>0.11289899999999999</c:v>
                </c:pt>
                <c:pt idx="7">
                  <c:v>6.2339266599999998E-2</c:v>
                </c:pt>
                <c:pt idx="8">
                  <c:v>9.9483999999999989E-2</c:v>
                </c:pt>
                <c:pt idx="9">
                  <c:v>7.493000000000001E-2</c:v>
                </c:pt>
                <c:pt idx="10">
                  <c:v>9.4674999999999995E-2</c:v>
                </c:pt>
                <c:pt idx="11">
                  <c:v>0.114936</c:v>
                </c:pt>
                <c:pt idx="12">
                  <c:v>0.10197400000000001</c:v>
                </c:pt>
                <c:pt idx="13">
                  <c:v>0.12070199999999998</c:v>
                </c:pt>
                <c:pt idx="14">
                  <c:v>9.3836000000000003E-2</c:v>
                </c:pt>
                <c:pt idx="15">
                  <c:v>8.737099999999999E-2</c:v>
                </c:pt>
                <c:pt idx="16">
                  <c:v>8.6582999999999993E-2</c:v>
                </c:pt>
                <c:pt idx="17">
                  <c:v>7.9309999999999978E-2</c:v>
                </c:pt>
                <c:pt idx="18">
                  <c:v>0.10000899999999997</c:v>
                </c:pt>
                <c:pt idx="19">
                  <c:v>7.2614999999999985E-2</c:v>
                </c:pt>
                <c:pt idx="20">
                  <c:v>7.3394999999999988E-2</c:v>
                </c:pt>
                <c:pt idx="21">
                  <c:v>9.9626000000000006E-2</c:v>
                </c:pt>
                <c:pt idx="22">
                  <c:v>9.0363000000000013E-2</c:v>
                </c:pt>
                <c:pt idx="23">
                  <c:v>8.2231999999999972E-2</c:v>
                </c:pt>
                <c:pt idx="24">
                  <c:v>9.6976999999999994E-2</c:v>
                </c:pt>
              </c:numCache>
            </c:numRef>
          </c:val>
          <c:extLst>
            <c:ext xmlns:c16="http://schemas.microsoft.com/office/drawing/2014/chart" uri="{C3380CC4-5D6E-409C-BE32-E72D297353CC}">
              <c16:uniqueId val="{00000006-F94B-4F39-A25C-5C9BD8F99B02}"/>
            </c:ext>
          </c:extLst>
        </c:ser>
        <c:ser>
          <c:idx val="9"/>
          <c:order val="7"/>
          <c:tx>
            <c:strRef>
              <c:f>' '!$A$221</c:f>
              <c:strCache>
                <c:ptCount val="1"/>
                <c:pt idx="0">
                  <c:v>Russia</c:v>
                </c:pt>
              </c:strCache>
            </c:strRef>
          </c:tx>
          <c:spPr>
            <a:pattFill prst="ltDnDiag">
              <a:fgClr>
                <a:srgbClr val="FF66FF"/>
              </a:fgClr>
              <a:bgClr>
                <a:schemeClr val="bg1"/>
              </a:bgClr>
            </a:patt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'!$B$221:$BB$221</c:f>
              <c:numCache>
                <c:formatCode>0.0</c:formatCode>
                <c:ptCount val="51"/>
                <c:pt idx="0">
                  <c:v>0</c:v>
                </c:pt>
                <c:pt idx="1">
                  <c:v>0</c:v>
                </c:pt>
                <c:pt idx="2">
                  <c:v>0</c:v>
                </c:pt>
                <c:pt idx="3">
                  <c:v>0</c:v>
                </c:pt>
                <c:pt idx="4">
                  <c:v>1.9699999999999999E-4</c:v>
                </c:pt>
                <c:pt idx="5">
                  <c:v>3.5899999999999994E-4</c:v>
                </c:pt>
                <c:pt idx="6">
                  <c:v>0</c:v>
                </c:pt>
                <c:pt idx="7">
                  <c:v>0</c:v>
                </c:pt>
                <c:pt idx="8">
                  <c:v>3.3799999999999998E-4</c:v>
                </c:pt>
                <c:pt idx="9">
                  <c:v>2.4799999999999996E-4</c:v>
                </c:pt>
                <c:pt idx="10">
                  <c:v>5.4799999999999998E-4</c:v>
                </c:pt>
                <c:pt idx="11">
                  <c:v>2.7029999999999997E-3</c:v>
                </c:pt>
                <c:pt idx="12">
                  <c:v>1.3399999999999998E-3</c:v>
                </c:pt>
                <c:pt idx="13">
                  <c:v>1.2829999999999999E-3</c:v>
                </c:pt>
                <c:pt idx="14">
                  <c:v>3.5299999999999993E-3</c:v>
                </c:pt>
                <c:pt idx="15">
                  <c:v>6.2009999999999982E-3</c:v>
                </c:pt>
                <c:pt idx="16">
                  <c:v>1.1133000000000001E-2</c:v>
                </c:pt>
                <c:pt idx="17">
                  <c:v>5.1109999999999984E-3</c:v>
                </c:pt>
                <c:pt idx="18">
                  <c:v>6.5269999999999989E-3</c:v>
                </c:pt>
                <c:pt idx="19">
                  <c:v>9.9809999999999986E-3</c:v>
                </c:pt>
                <c:pt idx="20">
                  <c:v>8.3079999999999994E-3</c:v>
                </c:pt>
                <c:pt idx="21">
                  <c:v>2.1396999999999996E-2</c:v>
                </c:pt>
                <c:pt idx="22">
                  <c:v>1.017E-2</c:v>
                </c:pt>
                <c:pt idx="23">
                  <c:v>1.9569999999999995E-3</c:v>
                </c:pt>
                <c:pt idx="24">
                  <c:v>4.5199999999999993E-4</c:v>
                </c:pt>
              </c:numCache>
            </c:numRef>
          </c:val>
          <c:extLst>
            <c:ext xmlns:c16="http://schemas.microsoft.com/office/drawing/2014/chart" uri="{C3380CC4-5D6E-409C-BE32-E72D297353CC}">
              <c16:uniqueId val="{00000007-F94B-4F39-A25C-5C9BD8F99B02}"/>
            </c:ext>
          </c:extLst>
        </c:ser>
        <c:ser>
          <c:idx val="4"/>
          <c:order val="8"/>
          <c:tx>
            <c:strRef>
              <c:f>' '!$A$222</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'!$B$222:$BB$222</c:f>
              <c:numCache>
                <c:formatCode>0.0</c:formatCode>
                <c:ptCount val="51"/>
                <c:pt idx="0">
                  <c:v>9.8235000000000003E-2</c:v>
                </c:pt>
                <c:pt idx="1">
                  <c:v>7.0767999999999998E-2</c:v>
                </c:pt>
                <c:pt idx="2">
                  <c:v>8.3792000000000005E-2</c:v>
                </c:pt>
                <c:pt idx="3">
                  <c:v>6.8406999999999996E-2</c:v>
                </c:pt>
                <c:pt idx="4">
                  <c:v>8.3074000000000009E-2</c:v>
                </c:pt>
                <c:pt idx="5">
                  <c:v>6.6834999999999992E-2</c:v>
                </c:pt>
                <c:pt idx="6">
                  <c:v>7.6054480199999996E-2</c:v>
                </c:pt>
                <c:pt idx="7">
                  <c:v>8.9457999999999996E-2</c:v>
                </c:pt>
                <c:pt idx="8">
                  <c:v>0.11052299999999998</c:v>
                </c:pt>
                <c:pt idx="9">
                  <c:v>0.13411899999999999</c:v>
                </c:pt>
                <c:pt idx="10">
                  <c:v>0.160575</c:v>
                </c:pt>
                <c:pt idx="11">
                  <c:v>0.18957399999999996</c:v>
                </c:pt>
                <c:pt idx="12">
                  <c:v>0.19993804339999999</c:v>
                </c:pt>
                <c:pt idx="13">
                  <c:v>0.22426099999999996</c:v>
                </c:pt>
                <c:pt idx="14">
                  <c:v>0.22070300000000001</c:v>
                </c:pt>
                <c:pt idx="15">
                  <c:v>0.1429</c:v>
                </c:pt>
                <c:pt idx="16">
                  <c:v>0.11415299999999999</c:v>
                </c:pt>
                <c:pt idx="17">
                  <c:v>9.4823999999999978E-2</c:v>
                </c:pt>
                <c:pt idx="18">
                  <c:v>7.7936999999999992E-2</c:v>
                </c:pt>
                <c:pt idx="19">
                  <c:v>8.2557999999999965E-2</c:v>
                </c:pt>
                <c:pt idx="20">
                  <c:v>5.4943000000000006E-2</c:v>
                </c:pt>
                <c:pt idx="21">
                  <c:v>5.0922000000000002E-2</c:v>
                </c:pt>
                <c:pt idx="22">
                  <c:v>2.9458999999999996E-2</c:v>
                </c:pt>
                <c:pt idx="23">
                  <c:v>3.6099999999999986E-2</c:v>
                </c:pt>
                <c:pt idx="24">
                  <c:v>3.7904E-2</c:v>
                </c:pt>
              </c:numCache>
            </c:numRef>
          </c:val>
          <c:extLst>
            <c:ext xmlns:c16="http://schemas.microsoft.com/office/drawing/2014/chart" uri="{C3380CC4-5D6E-409C-BE32-E72D297353CC}">
              <c16:uniqueId val="{00000008-F94B-4F39-A25C-5C9BD8F99B02}"/>
            </c:ext>
          </c:extLst>
        </c:ser>
        <c:ser>
          <c:idx val="10"/>
          <c:order val="9"/>
          <c:tx>
            <c:strRef>
              <c:f>' '!$A$223</c:f>
              <c:strCache>
                <c:ptCount val="1"/>
                <c:pt idx="0">
                  <c:v>Others</c:v>
                </c:pt>
              </c:strCache>
            </c:strRef>
          </c:tx>
          <c:spPr>
            <a:solidFill>
              <a:srgbClr val="993300"/>
            </a:solid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'!$B$223:$BB$223</c:f>
              <c:numCache>
                <c:formatCode>0.0</c:formatCode>
                <c:ptCount val="51"/>
                <c:pt idx="0">
                  <c:v>8.5350000000000259E-2</c:v>
                </c:pt>
                <c:pt idx="1">
                  <c:v>6.1604399999999893E-2</c:v>
                </c:pt>
                <c:pt idx="2">
                  <c:v>0.10481800000000008</c:v>
                </c:pt>
                <c:pt idx="3">
                  <c:v>0.11145020000000017</c:v>
                </c:pt>
                <c:pt idx="4">
                  <c:v>0.16159700000000021</c:v>
                </c:pt>
                <c:pt idx="5">
                  <c:v>0.17302565300000017</c:v>
                </c:pt>
                <c:pt idx="6">
                  <c:v>0.20639227060000032</c:v>
                </c:pt>
                <c:pt idx="7">
                  <c:v>0.20123739842197819</c:v>
                </c:pt>
                <c:pt idx="8">
                  <c:v>0.16610799999999992</c:v>
                </c:pt>
                <c:pt idx="9">
                  <c:v>0.13908199999999959</c:v>
                </c:pt>
                <c:pt idx="10">
                  <c:v>0.17019399999999951</c:v>
                </c:pt>
                <c:pt idx="11">
                  <c:v>0.19504040000000034</c:v>
                </c:pt>
                <c:pt idx="12">
                  <c:v>0.1671211969999995</c:v>
                </c:pt>
                <c:pt idx="13">
                  <c:v>0.20651700000000051</c:v>
                </c:pt>
                <c:pt idx="14">
                  <c:v>0.25146399999999969</c:v>
                </c:pt>
                <c:pt idx="15">
                  <c:v>0.21119500000000024</c:v>
                </c:pt>
                <c:pt idx="16">
                  <c:v>0.20606761699999998</c:v>
                </c:pt>
                <c:pt idx="17">
                  <c:v>0.2402200000000001</c:v>
                </c:pt>
                <c:pt idx="18">
                  <c:v>0.31290600000000057</c:v>
                </c:pt>
                <c:pt idx="19">
                  <c:v>0.27636015940000025</c:v>
                </c:pt>
                <c:pt idx="20">
                  <c:v>0.28988958260000031</c:v>
                </c:pt>
                <c:pt idx="21">
                  <c:v>0.34160754499999979</c:v>
                </c:pt>
                <c:pt idx="22">
                  <c:v>0.25354439319999977</c:v>
                </c:pt>
                <c:pt idx="23">
                  <c:v>0.19628223620000029</c:v>
                </c:pt>
                <c:pt idx="24">
                  <c:v>0.22632000000000008</c:v>
                </c:pt>
              </c:numCache>
            </c:numRef>
          </c:val>
          <c:extLst>
            <c:ext xmlns:c16="http://schemas.microsoft.com/office/drawing/2014/chart" uri="{C3380CC4-5D6E-409C-BE32-E72D297353CC}">
              <c16:uniqueId val="{00000009-F94B-4F39-A25C-5C9BD8F99B02}"/>
            </c:ext>
          </c:extLst>
        </c:ser>
        <c:dLbls>
          <c:showLegendKey val="0"/>
          <c:showVal val="0"/>
          <c:showCatName val="0"/>
          <c:showSerName val="0"/>
          <c:showPercent val="0"/>
          <c:showBubbleSize val="0"/>
        </c:dLbls>
        <c:gapWidth val="0"/>
        <c:overlap val="100"/>
        <c:axId val="1090376064"/>
        <c:axId val="1"/>
      </c:barChart>
      <c:barChart>
        <c:barDir val="col"/>
        <c:grouping val="stacked"/>
        <c:varyColors val="0"/>
        <c:ser>
          <c:idx val="11"/>
          <c:order val="10"/>
          <c:tx>
            <c:strRef>
              <c:f>' '!$A$224</c:f>
              <c:strCache>
                <c:ptCount val="1"/>
              </c:strCache>
            </c:strRef>
          </c:tx>
          <c:spPr>
            <a:noFill/>
            <a:ln w="25400">
              <a:noFill/>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'!$B$224:$BB$224</c:f>
              <c:numCache>
                <c:formatCode>0.0</c:formatCode>
                <c:ptCount val="51"/>
              </c:numCache>
            </c:numRef>
          </c:val>
          <c:extLst>
            <c:ext xmlns:c16="http://schemas.microsoft.com/office/drawing/2014/chart" uri="{C3380CC4-5D6E-409C-BE32-E72D297353CC}">
              <c16:uniqueId val="{0000000A-F94B-4F39-A25C-5C9BD8F99B02}"/>
            </c:ext>
          </c:extLst>
        </c:ser>
        <c:ser>
          <c:idx val="12"/>
          <c:order val="11"/>
          <c:tx>
            <c:strRef>
              <c:f>' '!$A$225</c:f>
              <c:strCache>
                <c:ptCount val="1"/>
              </c:strCache>
            </c:strRef>
          </c:tx>
          <c:spPr>
            <a:noFill/>
            <a:ln w="25400">
              <a:noFill/>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'!$B$225:$BB$225</c:f>
              <c:numCache>
                <c:formatCode>0.0</c:formatCode>
                <c:ptCount val="51"/>
              </c:numCache>
            </c:numRef>
          </c:val>
          <c:extLst>
            <c:ext xmlns:c16="http://schemas.microsoft.com/office/drawing/2014/chart" uri="{C3380CC4-5D6E-409C-BE32-E72D297353CC}">
              <c16:uniqueId val="{0000000B-F94B-4F39-A25C-5C9BD8F99B02}"/>
            </c:ext>
          </c:extLst>
        </c:ser>
        <c:ser>
          <c:idx val="13"/>
          <c:order val="12"/>
          <c:tx>
            <c:strRef>
              <c:f>' '!$A$226</c:f>
              <c:strCache>
                <c:ptCount val="1"/>
              </c:strCache>
            </c:strRef>
          </c:tx>
          <c:spPr>
            <a:noFill/>
            <a:ln w="25400">
              <a:noFill/>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'!$B$226:$BB$226</c:f>
              <c:numCache>
                <c:formatCode>General</c:formatCode>
                <c:ptCount val="51"/>
              </c:numCache>
            </c:numRef>
          </c:val>
          <c:extLst>
            <c:ext xmlns:c16="http://schemas.microsoft.com/office/drawing/2014/chart" uri="{C3380CC4-5D6E-409C-BE32-E72D297353CC}">
              <c16:uniqueId val="{0000000C-F94B-4F39-A25C-5C9BD8F99B02}"/>
            </c:ext>
          </c:extLst>
        </c:ser>
        <c:ser>
          <c:idx val="14"/>
          <c:order val="13"/>
          <c:tx>
            <c:strRef>
              <c:f>' '!$A$227</c:f>
              <c:strCache>
                <c:ptCount val="1"/>
              </c:strCache>
            </c:strRef>
          </c:tx>
          <c:spPr>
            <a:noFill/>
            <a:ln w="25400">
              <a:noFill/>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'!$B$227:$BB$227</c:f>
              <c:numCache>
                <c:formatCode>#,##0</c:formatCode>
                <c:ptCount val="51"/>
              </c:numCache>
            </c:numRef>
          </c:val>
          <c:extLst>
            <c:ext xmlns:c16="http://schemas.microsoft.com/office/drawing/2014/chart" uri="{C3380CC4-5D6E-409C-BE32-E72D297353CC}">
              <c16:uniqueId val="{0000000D-F94B-4F39-A25C-5C9BD8F99B02}"/>
            </c:ext>
          </c:extLst>
        </c:ser>
        <c:ser>
          <c:idx val="15"/>
          <c:order val="14"/>
          <c:tx>
            <c:strRef>
              <c:f>' '!$A$228</c:f>
              <c:strCache>
                <c:ptCount val="1"/>
              </c:strCache>
            </c:strRef>
          </c:tx>
          <c:spPr>
            <a:noFill/>
            <a:ln w="25400">
              <a:noFill/>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'!$B$228:$BB$228</c:f>
              <c:numCache>
                <c:formatCode>#,##0</c:formatCode>
                <c:ptCount val="51"/>
              </c:numCache>
            </c:numRef>
          </c:val>
          <c:extLst>
            <c:ext xmlns:c16="http://schemas.microsoft.com/office/drawing/2014/chart" uri="{C3380CC4-5D6E-409C-BE32-E72D297353CC}">
              <c16:uniqueId val="{0000000E-F94B-4F39-A25C-5C9BD8F99B02}"/>
            </c:ext>
          </c:extLst>
        </c:ser>
        <c:ser>
          <c:idx val="17"/>
          <c:order val="15"/>
          <c:tx>
            <c:strRef>
              <c:f>' '!$A$229</c:f>
              <c:strCache>
                <c:ptCount val="1"/>
                <c:pt idx="0">
                  <c:v>EU-28</c:v>
                </c:pt>
              </c:strCache>
            </c:strRef>
          </c:tx>
          <c:spPr>
            <a:solidFill>
              <a:srgbClr val="00FF00"/>
            </a:solid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'!$B$229:$BB$229</c:f>
              <c:numCache>
                <c:formatCode>#,##0</c:formatCode>
                <c:ptCount val="51"/>
                <c:pt idx="26" formatCode="0.0">
                  <c:v>1.3222446365674033E-2</c:v>
                </c:pt>
                <c:pt idx="27" formatCode="0.0">
                  <c:v>5.9711242603550296E-3</c:v>
                </c:pt>
                <c:pt idx="28" formatCode="0.0">
                  <c:v>8.8380000000000004E-3</c:v>
                </c:pt>
                <c:pt idx="29" formatCode="0.0">
                  <c:v>8.176000000000001E-3</c:v>
                </c:pt>
                <c:pt idx="30" formatCode="0.0">
                  <c:v>1.4348E-2</c:v>
                </c:pt>
                <c:pt idx="31" formatCode="0.0">
                  <c:v>1.2802342462236988E-2</c:v>
                </c:pt>
                <c:pt idx="32" formatCode="0.0">
                  <c:v>1.1037069229078282E-2</c:v>
                </c:pt>
                <c:pt idx="33" formatCode="0.0">
                  <c:v>7.4149474179813881E-3</c:v>
                </c:pt>
                <c:pt idx="34" formatCode="0.0">
                  <c:v>1.1790374869765308E-2</c:v>
                </c:pt>
                <c:pt idx="35" formatCode="0.0">
                  <c:v>5.4134302856154093E-3</c:v>
                </c:pt>
                <c:pt idx="36" formatCode="0.0">
                  <c:v>9.3236554388175189E-3</c:v>
                </c:pt>
                <c:pt idx="37" formatCode="0.0">
                  <c:v>1.3228659783470979E-2</c:v>
                </c:pt>
                <c:pt idx="38" formatCode="0.0">
                  <c:v>1.0710321054818049E-2</c:v>
                </c:pt>
                <c:pt idx="39" formatCode="0.0">
                  <c:v>2.1972999999999999E-2</c:v>
                </c:pt>
                <c:pt idx="40" formatCode="0.0">
                  <c:v>2.2157E-2</c:v>
                </c:pt>
                <c:pt idx="41" formatCode="0.0">
                  <c:v>3.3012E-2</c:v>
                </c:pt>
                <c:pt idx="42" formatCode="0.0">
                  <c:v>3.061765E-2</c:v>
                </c:pt>
                <c:pt idx="43" formatCode="0.0">
                  <c:v>4.7059999999999998E-2</c:v>
                </c:pt>
                <c:pt idx="44" formatCode="0.0">
                  <c:v>4.4656000000000015E-2</c:v>
                </c:pt>
                <c:pt idx="45" formatCode="0.0">
                  <c:v>6.2176143000000003E-2</c:v>
                </c:pt>
                <c:pt idx="46" formatCode="0.0">
                  <c:v>7.1902798999999989E-2</c:v>
                </c:pt>
                <c:pt idx="47" formatCode="0.0">
                  <c:v>7.6670347999999985E-2</c:v>
                </c:pt>
                <c:pt idx="48" formatCode="0.0">
                  <c:v>0.11377524578999998</c:v>
                </c:pt>
                <c:pt idx="49" formatCode="0.0">
                  <c:v>9.5551230702999965E-2</c:v>
                </c:pt>
                <c:pt idx="50" formatCode="0.0">
                  <c:v>7.0597000000000007E-2</c:v>
                </c:pt>
              </c:numCache>
            </c:numRef>
          </c:val>
          <c:extLst>
            <c:ext xmlns:c16="http://schemas.microsoft.com/office/drawing/2014/chart" uri="{C3380CC4-5D6E-409C-BE32-E72D297353CC}">
              <c16:uniqueId val="{0000000F-F94B-4F39-A25C-5C9BD8F99B02}"/>
            </c:ext>
          </c:extLst>
        </c:ser>
        <c:ser>
          <c:idx val="18"/>
          <c:order val="16"/>
          <c:tx>
            <c:strRef>
              <c:f>' '!$A$230</c:f>
              <c:strCache>
                <c:ptCount val="1"/>
                <c:pt idx="0">
                  <c:v>Canada </c:v>
                </c:pt>
              </c:strCache>
            </c:strRef>
          </c:tx>
          <c:spPr>
            <a:pattFill prst="smGrid">
              <a:fgClr>
                <a:srgbClr val="FFC000"/>
              </a:fgClr>
              <a:bgClr>
                <a:schemeClr val="bg1"/>
              </a:bgClr>
            </a:patt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'!$B$230:$BB$230</c:f>
              <c:numCache>
                <c:formatCode>General</c:formatCode>
                <c:ptCount val="51"/>
                <c:pt idx="26" formatCode="0.0">
                  <c:v>4.4751681075888575E-2</c:v>
                </c:pt>
                <c:pt idx="27" formatCode="0.0">
                  <c:v>2.9906094674556214E-2</c:v>
                </c:pt>
                <c:pt idx="28" formatCode="0.0">
                  <c:v>3.6094000000000001E-2</c:v>
                </c:pt>
                <c:pt idx="29" formatCode="0.0">
                  <c:v>4.8132000000000001E-2</c:v>
                </c:pt>
                <c:pt idx="30" formatCode="0.0">
                  <c:v>5.910399999999999E-2</c:v>
                </c:pt>
                <c:pt idx="31" formatCode="0.0">
                  <c:v>4.2842043145497603E-2</c:v>
                </c:pt>
                <c:pt idx="32" formatCode="0.0">
                  <c:v>3.8921786815506204E-2</c:v>
                </c:pt>
                <c:pt idx="33" formatCode="0.0">
                  <c:v>5.6890679730656681E-2</c:v>
                </c:pt>
                <c:pt idx="34" formatCode="0.0">
                  <c:v>5.1775225092598139E-2</c:v>
                </c:pt>
                <c:pt idx="35" formatCode="0.0">
                  <c:v>3.4306538780324289E-2</c:v>
                </c:pt>
                <c:pt idx="36" formatCode="0.0">
                  <c:v>6.9277910488731553E-2</c:v>
                </c:pt>
                <c:pt idx="37" formatCode="0.0">
                  <c:v>7.9873752339297416E-2</c:v>
                </c:pt>
                <c:pt idx="38" formatCode="0.0">
                  <c:v>8.6768713509724898E-2</c:v>
                </c:pt>
                <c:pt idx="39" formatCode="0.0">
                  <c:v>7.8639000000000001E-2</c:v>
                </c:pt>
                <c:pt idx="40" formatCode="0.0">
                  <c:v>8.7456000000000006E-2</c:v>
                </c:pt>
                <c:pt idx="41" formatCode="0.0">
                  <c:v>9.0476000000000001E-2</c:v>
                </c:pt>
                <c:pt idx="42" formatCode="0.0">
                  <c:v>6.8136628000000005E-2</c:v>
                </c:pt>
                <c:pt idx="43" formatCode="0.0">
                  <c:v>8.6627999999999997E-2</c:v>
                </c:pt>
                <c:pt idx="44" formatCode="0.0">
                  <c:v>0.109429</c:v>
                </c:pt>
                <c:pt idx="45" formatCode="0.0">
                  <c:v>7.0639733999999996E-2</c:v>
                </c:pt>
                <c:pt idx="46" formatCode="0.0">
                  <c:v>5.9768870000000002E-2</c:v>
                </c:pt>
                <c:pt idx="47" formatCode="0.0">
                  <c:v>0.14433105599999999</c:v>
                </c:pt>
                <c:pt idx="48" formatCode="0.0">
                  <c:v>0.11017529116999999</c:v>
                </c:pt>
                <c:pt idx="49" formatCode="0.0">
                  <c:v>5.3342227211000001E-2</c:v>
                </c:pt>
                <c:pt idx="50" formatCode="0.0">
                  <c:v>6.0610999999999998E-2</c:v>
                </c:pt>
              </c:numCache>
            </c:numRef>
          </c:val>
          <c:extLst>
            <c:ext xmlns:c16="http://schemas.microsoft.com/office/drawing/2014/chart" uri="{C3380CC4-5D6E-409C-BE32-E72D297353CC}">
              <c16:uniqueId val="{00000010-F94B-4F39-A25C-5C9BD8F99B02}"/>
            </c:ext>
          </c:extLst>
        </c:ser>
        <c:ser>
          <c:idx val="19"/>
          <c:order val="17"/>
          <c:tx>
            <c:strRef>
              <c:f>' '!$A$231</c:f>
              <c:strCache>
                <c:ptCount val="1"/>
                <c:pt idx="0">
                  <c:v>Chile </c:v>
                </c:pt>
              </c:strCache>
            </c:strRef>
          </c:tx>
          <c:spPr>
            <a:pattFill prst="dkVert">
              <a:fgClr>
                <a:srgbClr val="CC00FF"/>
              </a:fgClr>
              <a:bgClr>
                <a:schemeClr val="bg1"/>
              </a:bgClr>
            </a:patt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'!$B$231:$BB$231</c:f>
              <c:numCache>
                <c:formatCode>General</c:formatCode>
                <c:ptCount val="51"/>
                <c:pt idx="26" formatCode="0.0">
                  <c:v>1.2690778097982709E-2</c:v>
                </c:pt>
                <c:pt idx="27" formatCode="0.0">
                  <c:v>6.0516863905325452E-3</c:v>
                </c:pt>
                <c:pt idx="28" formatCode="0.0">
                  <c:v>1.1021000000000001E-2</c:v>
                </c:pt>
                <c:pt idx="29" formatCode="0.0">
                  <c:v>1.3915E-2</c:v>
                </c:pt>
                <c:pt idx="30" formatCode="0.0">
                  <c:v>1.3624000000000001E-2</c:v>
                </c:pt>
                <c:pt idx="31" formatCode="0.0">
                  <c:v>1.4560238067431858E-2</c:v>
                </c:pt>
                <c:pt idx="32" formatCode="0.0">
                  <c:v>1.6670669382027919E-2</c:v>
                </c:pt>
                <c:pt idx="33" formatCode="0.0">
                  <c:v>1.7539066146596477E-2</c:v>
                </c:pt>
                <c:pt idx="34" formatCode="0.0">
                  <c:v>1.3662487703360388E-2</c:v>
                </c:pt>
                <c:pt idx="35" formatCode="0.0">
                  <c:v>7.4522935951058418E-3</c:v>
                </c:pt>
                <c:pt idx="36" formatCode="0.0">
                  <c:v>1.1034672069955022E-2</c:v>
                </c:pt>
                <c:pt idx="37" formatCode="0.0">
                  <c:v>1.3844797343085333E-2</c:v>
                </c:pt>
                <c:pt idx="38" formatCode="0.0">
                  <c:v>1.1194382345959391E-2</c:v>
                </c:pt>
                <c:pt idx="39" formatCode="0.0">
                  <c:v>1.1528999999999999E-2</c:v>
                </c:pt>
                <c:pt idx="40" formatCode="0.0">
                  <c:v>1.6674000000000001E-2</c:v>
                </c:pt>
                <c:pt idx="41" formatCode="0.0">
                  <c:v>9.3010000000000002E-3</c:v>
                </c:pt>
                <c:pt idx="42" formatCode="0.0">
                  <c:v>7.9829079999999986E-3</c:v>
                </c:pt>
                <c:pt idx="43" formatCode="0.0">
                  <c:v>9.9260000000000008E-3</c:v>
                </c:pt>
                <c:pt idx="44" formatCode="0.0">
                  <c:v>1.2397E-2</c:v>
                </c:pt>
                <c:pt idx="45" formatCode="0.0">
                  <c:v>7.7116729999999996E-3</c:v>
                </c:pt>
                <c:pt idx="46" formatCode="0.0">
                  <c:v>6.7476849999999998E-3</c:v>
                </c:pt>
                <c:pt idx="47" formatCode="0.0">
                  <c:v>1.0891404E-2</c:v>
                </c:pt>
                <c:pt idx="48" formatCode="0.0">
                  <c:v>1.3469525629999998E-2</c:v>
                </c:pt>
                <c:pt idx="49" formatCode="0.0">
                  <c:v>7.3409390949999995E-3</c:v>
                </c:pt>
                <c:pt idx="50" formatCode="0.0">
                  <c:v>5.1340000000000005E-3</c:v>
                </c:pt>
              </c:numCache>
            </c:numRef>
          </c:val>
          <c:extLst>
            <c:ext xmlns:c16="http://schemas.microsoft.com/office/drawing/2014/chart" uri="{C3380CC4-5D6E-409C-BE32-E72D297353CC}">
              <c16:uniqueId val="{00000011-F94B-4F39-A25C-5C9BD8F99B02}"/>
            </c:ext>
          </c:extLst>
        </c:ser>
        <c:ser>
          <c:idx val="21"/>
          <c:order val="18"/>
          <c:tx>
            <c:strRef>
              <c:f>' '!$A$232</c:f>
              <c:strCache>
                <c:ptCount val="1"/>
                <c:pt idx="0">
                  <c:v>China </c:v>
                </c:pt>
              </c:strCache>
            </c:strRef>
          </c:tx>
          <c:spPr>
            <a:solidFill>
              <a:srgbClr val="FF0000"/>
            </a:solid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'!$B$232:$BB$232</c:f>
              <c:numCache>
                <c:formatCode>General</c:formatCode>
                <c:ptCount val="51"/>
                <c:pt idx="26" formatCode="0.0">
                  <c:v>1.4370220941402497E-2</c:v>
                </c:pt>
                <c:pt idx="27" formatCode="0.0">
                  <c:v>8.068639053254438E-3</c:v>
                </c:pt>
                <c:pt idx="28" formatCode="0.0">
                  <c:v>8.2520000000000007E-3</c:v>
                </c:pt>
                <c:pt idx="29" formatCode="0.0">
                  <c:v>9.784000000000001E-3</c:v>
                </c:pt>
                <c:pt idx="30" formatCode="0.0">
                  <c:v>1.4851000000000003E-2</c:v>
                </c:pt>
                <c:pt idx="31" formatCode="0.0">
                  <c:v>2.1622996462943724E-2</c:v>
                </c:pt>
                <c:pt idx="32" formatCode="0.0">
                  <c:v>1.9817925511172656E-2</c:v>
                </c:pt>
                <c:pt idx="33" formatCode="0.0">
                  <c:v>1.9510161256935516E-2</c:v>
                </c:pt>
                <c:pt idx="34" formatCode="0.0">
                  <c:v>1.7284954833471391E-2</c:v>
                </c:pt>
                <c:pt idx="35" formatCode="0.0">
                  <c:v>9.8794974072797977E-3</c:v>
                </c:pt>
                <c:pt idx="36" formatCode="0.0">
                  <c:v>1.1906380730316623E-2</c:v>
                </c:pt>
                <c:pt idx="37" formatCode="0.0">
                  <c:v>1.2271463080126622E-2</c:v>
                </c:pt>
                <c:pt idx="38" formatCode="0.0">
                  <c:v>8.3233246711928131E-3</c:v>
                </c:pt>
                <c:pt idx="39" formatCode="0.0">
                  <c:v>1.0511E-2</c:v>
                </c:pt>
                <c:pt idx="40" formatCode="0.0">
                  <c:v>1.1743999999999999E-2</c:v>
                </c:pt>
                <c:pt idx="41" formatCode="0.0">
                  <c:v>1.1131E-2</c:v>
                </c:pt>
                <c:pt idx="42" formatCode="0.0">
                  <c:v>1.0513634999999999E-2</c:v>
                </c:pt>
                <c:pt idx="43" formatCode="0.0">
                  <c:v>9.9939999999999994E-3</c:v>
                </c:pt>
                <c:pt idx="44" formatCode="0.0">
                  <c:v>1.0196E-2</c:v>
                </c:pt>
                <c:pt idx="45" formatCode="0.0">
                  <c:v>8.9823620000000007E-3</c:v>
                </c:pt>
                <c:pt idx="46" formatCode="0.0">
                  <c:v>8.2229119999999989E-3</c:v>
                </c:pt>
                <c:pt idx="47" formatCode="0.0">
                  <c:v>1.9658043E-2</c:v>
                </c:pt>
                <c:pt idx="48" formatCode="0.0">
                  <c:v>1.7380655469999999E-2</c:v>
                </c:pt>
                <c:pt idx="49" formatCode="0.0">
                  <c:v>1.7237908325999998E-2</c:v>
                </c:pt>
                <c:pt idx="50" formatCode="0.0">
                  <c:v>1.7094000000000002E-2</c:v>
                </c:pt>
              </c:numCache>
            </c:numRef>
          </c:val>
          <c:extLst>
            <c:ext xmlns:c16="http://schemas.microsoft.com/office/drawing/2014/chart" uri="{C3380CC4-5D6E-409C-BE32-E72D297353CC}">
              <c16:uniqueId val="{00000012-F94B-4F39-A25C-5C9BD8F99B02}"/>
            </c:ext>
          </c:extLst>
        </c:ser>
        <c:ser>
          <c:idx val="22"/>
          <c:order val="19"/>
          <c:tx>
            <c:strRef>
              <c:f>' '!$A$233</c:f>
              <c:strCache>
                <c:ptCount val="1"/>
                <c:pt idx="0">
                  <c:v>Indonesia </c:v>
                </c:pt>
              </c:strCache>
            </c:strRef>
          </c:tx>
          <c:spPr>
            <a:solidFill>
              <a:srgbClr val="0000FF"/>
            </a:solid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'!$B$233:$BB$233</c:f>
              <c:numCache>
                <c:formatCode>General</c:formatCode>
                <c:ptCount val="51"/>
                <c:pt idx="26" formatCode="0.0">
                  <c:v>3.5094492475184119E-2</c:v>
                </c:pt>
                <c:pt idx="27" formatCode="0.0">
                  <c:v>2.4653224852071005E-2</c:v>
                </c:pt>
                <c:pt idx="28" formatCode="0.0">
                  <c:v>1.7009E-2</c:v>
                </c:pt>
                <c:pt idx="29" formatCode="0.0">
                  <c:v>1.4523999999999999E-2</c:v>
                </c:pt>
                <c:pt idx="30" formatCode="0.0">
                  <c:v>1.6630000000000002E-2</c:v>
                </c:pt>
                <c:pt idx="31" formatCode="0.0">
                  <c:v>1.863626341058746E-2</c:v>
                </c:pt>
                <c:pt idx="32" formatCode="0.0">
                  <c:v>7.2945648978918068E-3</c:v>
                </c:pt>
                <c:pt idx="33" formatCode="0.0">
                  <c:v>9.1480840338180949E-3</c:v>
                </c:pt>
                <c:pt idx="34" formatCode="0.0">
                  <c:v>5.8117103654394793E-3</c:v>
                </c:pt>
                <c:pt idx="35" formatCode="0.0">
                  <c:v>3.6486451719004525E-3</c:v>
                </c:pt>
                <c:pt idx="36" formatCode="0.0">
                  <c:v>5.5981156190523041E-3</c:v>
                </c:pt>
                <c:pt idx="37" formatCode="0.0">
                  <c:v>7.8521487525306088E-3</c:v>
                </c:pt>
                <c:pt idx="38" formatCode="0.0">
                  <c:v>4.9420987249327126E-3</c:v>
                </c:pt>
                <c:pt idx="39" formatCode="0.0">
                  <c:v>5.4780000000000002E-3</c:v>
                </c:pt>
                <c:pt idx="40" formatCode="0.0">
                  <c:v>6.4279999999999997E-3</c:v>
                </c:pt>
                <c:pt idx="41" formatCode="0.0">
                  <c:v>5.3500000000000006E-3</c:v>
                </c:pt>
                <c:pt idx="42" formatCode="0.0">
                  <c:v>3.541747E-3</c:v>
                </c:pt>
                <c:pt idx="43" formatCode="0.0">
                  <c:v>2.5820000000000001E-3</c:v>
                </c:pt>
                <c:pt idx="44" formatCode="0.0">
                  <c:v>2.9919999999999999E-3</c:v>
                </c:pt>
                <c:pt idx="45" formatCode="0.0">
                  <c:v>2.555852E-3</c:v>
                </c:pt>
                <c:pt idx="46" formatCode="0.0">
                  <c:v>1.5498159999999999E-3</c:v>
                </c:pt>
                <c:pt idx="47" formatCode="0.0">
                  <c:v>2.1890709999999999E-3</c:v>
                </c:pt>
                <c:pt idx="48" formatCode="0.0">
                  <c:v>2.7550719000000003E-3</c:v>
                </c:pt>
                <c:pt idx="49" formatCode="0.0">
                  <c:v>2.4376817360000002E-3</c:v>
                </c:pt>
                <c:pt idx="50" formatCode="0.0">
                  <c:v>2.464E-3</c:v>
                </c:pt>
              </c:numCache>
            </c:numRef>
          </c:val>
          <c:extLst>
            <c:ext xmlns:c16="http://schemas.microsoft.com/office/drawing/2014/chart" uri="{C3380CC4-5D6E-409C-BE32-E72D297353CC}">
              <c16:uniqueId val="{00000013-F94B-4F39-A25C-5C9BD8F99B02}"/>
            </c:ext>
          </c:extLst>
        </c:ser>
        <c:ser>
          <c:idx val="23"/>
          <c:order val="20"/>
          <c:tx>
            <c:strRef>
              <c:f>' '!$A$234</c:f>
              <c:strCache>
                <c:ptCount val="1"/>
                <c:pt idx="0">
                  <c:v>"Malaysia" </c:v>
                </c:pt>
              </c:strCache>
            </c:strRef>
          </c:tx>
          <c:spPr>
            <a:solidFill>
              <a:srgbClr val="FFFF00"/>
            </a:solid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'!$B$234:$BB$234</c:f>
              <c:numCache>
                <c:formatCode>General</c:formatCode>
                <c:ptCount val="51"/>
                <c:pt idx="26" formatCode="0.0">
                  <c:v>6.0623695164905546E-2</c:v>
                </c:pt>
                <c:pt idx="27" formatCode="0.0">
                  <c:v>5.2789733727810657E-2</c:v>
                </c:pt>
                <c:pt idx="28" formatCode="0.0">
                  <c:v>4.7198999999999998E-2</c:v>
                </c:pt>
                <c:pt idx="29" formatCode="0.0">
                  <c:v>5.9192999999999996E-2</c:v>
                </c:pt>
                <c:pt idx="30" formatCode="0.0">
                  <c:v>7.1839E-2</c:v>
                </c:pt>
                <c:pt idx="31" formatCode="0.0">
                  <c:v>8.5579761896506512E-2</c:v>
                </c:pt>
                <c:pt idx="32" formatCode="0.0">
                  <c:v>8.8308081905536781E-2</c:v>
                </c:pt>
                <c:pt idx="33" formatCode="0.0">
                  <c:v>7.687450533126064E-2</c:v>
                </c:pt>
                <c:pt idx="34" formatCode="0.0">
                  <c:v>7.59025085937719E-2</c:v>
                </c:pt>
                <c:pt idx="35" formatCode="0.0">
                  <c:v>3.9497952106689223E-2</c:v>
                </c:pt>
                <c:pt idx="36" formatCode="0.0">
                  <c:v>7.8370350036930755E-2</c:v>
                </c:pt>
                <c:pt idx="37" formatCode="0.0">
                  <c:v>7.668803954762389E-2</c:v>
                </c:pt>
                <c:pt idx="38" formatCode="0.0">
                  <c:v>5.583491771761212E-2</c:v>
                </c:pt>
                <c:pt idx="39" formatCode="0.0">
                  <c:v>5.5171999999999999E-2</c:v>
                </c:pt>
                <c:pt idx="40" formatCode="0.0">
                  <c:v>6.8338999999999997E-2</c:v>
                </c:pt>
                <c:pt idx="41" formatCode="0.0">
                  <c:v>5.1103000000000003E-2</c:v>
                </c:pt>
                <c:pt idx="42" formatCode="0.0">
                  <c:v>3.8553061E-2</c:v>
                </c:pt>
                <c:pt idx="43" formatCode="0.0">
                  <c:v>4.1550999999999998E-2</c:v>
                </c:pt>
                <c:pt idx="44" formatCode="0.0">
                  <c:v>4.1454999999999999E-2</c:v>
                </c:pt>
                <c:pt idx="45" formatCode="0.0">
                  <c:v>4.3514278999999996E-2</c:v>
                </c:pt>
                <c:pt idx="46" formatCode="0.0">
                  <c:v>3.5421839999999996E-2</c:v>
                </c:pt>
                <c:pt idx="47" formatCode="0.0">
                  <c:v>4.4703748000000001E-2</c:v>
                </c:pt>
                <c:pt idx="48" formatCode="0.0">
                  <c:v>4.673748363E-2</c:v>
                </c:pt>
                <c:pt idx="49" formatCode="0.0">
                  <c:v>4.0764876961999999E-2</c:v>
                </c:pt>
                <c:pt idx="50" formatCode="0.0">
                  <c:v>3.1864999999999997E-2</c:v>
                </c:pt>
              </c:numCache>
            </c:numRef>
          </c:val>
          <c:extLst>
            <c:ext xmlns:c16="http://schemas.microsoft.com/office/drawing/2014/chart" uri="{C3380CC4-5D6E-409C-BE32-E72D297353CC}">
              <c16:uniqueId val="{00000014-F94B-4F39-A25C-5C9BD8F99B02}"/>
            </c:ext>
          </c:extLst>
        </c:ser>
        <c:ser>
          <c:idx val="7"/>
          <c:order val="21"/>
          <c:tx>
            <c:strRef>
              <c:f>' '!$A$235</c:f>
              <c:strCache>
                <c:ptCount val="1"/>
                <c:pt idx="0">
                  <c:v>New Zealand </c:v>
                </c:pt>
              </c:strCache>
            </c:strRef>
          </c:tx>
          <c:spPr>
            <a:pattFill prst="wave">
              <a:fgClr>
                <a:srgbClr val="00B0F0"/>
              </a:fgClr>
              <a:bgClr>
                <a:schemeClr val="bg1"/>
              </a:bgClr>
            </a:patt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'!$B$235:$BB$235</c:f>
              <c:numCache>
                <c:formatCode>General</c:formatCode>
                <c:ptCount val="51"/>
                <c:pt idx="26" formatCode="0.0">
                  <c:v>1.789340377841819E-2</c:v>
                </c:pt>
                <c:pt idx="27" formatCode="0.0">
                  <c:v>1.816304733727811E-2</c:v>
                </c:pt>
                <c:pt idx="28" formatCode="0.0">
                  <c:v>1.8795000000000003E-2</c:v>
                </c:pt>
                <c:pt idx="29" formatCode="0.0">
                  <c:v>1.5776000000000002E-2</c:v>
                </c:pt>
                <c:pt idx="30" formatCode="0.0">
                  <c:v>2.2527000000000002E-2</c:v>
                </c:pt>
                <c:pt idx="31" formatCode="0.0">
                  <c:v>2.1367490370625977E-2</c:v>
                </c:pt>
                <c:pt idx="32" formatCode="0.0">
                  <c:v>2.1839888016615593E-2</c:v>
                </c:pt>
                <c:pt idx="33" formatCode="0.0">
                  <c:v>1.5674575954736036E-2</c:v>
                </c:pt>
                <c:pt idx="34" formatCode="0.0">
                  <c:v>2.269523310622764E-2</c:v>
                </c:pt>
                <c:pt idx="35" formatCode="0.0">
                  <c:v>1.5805276850254832E-2</c:v>
                </c:pt>
                <c:pt idx="36" formatCode="0.0">
                  <c:v>2.5858003422541014E-2</c:v>
                </c:pt>
                <c:pt idx="37" formatCode="0.0">
                  <c:v>3.2437928375199071E-2</c:v>
                </c:pt>
                <c:pt idx="38" formatCode="0.0">
                  <c:v>2.9238499118492061E-2</c:v>
                </c:pt>
                <c:pt idx="39" formatCode="0.0">
                  <c:v>3.576E-2</c:v>
                </c:pt>
                <c:pt idx="40" formatCode="0.0">
                  <c:v>2.8827000000000002E-2</c:v>
                </c:pt>
                <c:pt idx="41" formatCode="0.0">
                  <c:v>2.8498000000000002E-2</c:v>
                </c:pt>
                <c:pt idx="42" formatCode="0.0">
                  <c:v>2.5071313999999997E-2</c:v>
                </c:pt>
                <c:pt idx="43" formatCode="0.0">
                  <c:v>2.2391999999999999E-2</c:v>
                </c:pt>
                <c:pt idx="44" formatCode="0.0">
                  <c:v>2.879E-2</c:v>
                </c:pt>
                <c:pt idx="45" formatCode="0.0">
                  <c:v>2.0561235999999997E-2</c:v>
                </c:pt>
                <c:pt idx="46" formatCode="0.0">
                  <c:v>2.0331656E-2</c:v>
                </c:pt>
                <c:pt idx="47" formatCode="0.0">
                  <c:v>3.7597668000000001E-2</c:v>
                </c:pt>
                <c:pt idx="48" formatCode="0.0">
                  <c:v>3.5603274640000002E-2</c:v>
                </c:pt>
                <c:pt idx="49" formatCode="0.0">
                  <c:v>2.4751507046999997E-2</c:v>
                </c:pt>
                <c:pt idx="50" formatCode="0.0">
                  <c:v>2.8254000000000001E-2</c:v>
                </c:pt>
              </c:numCache>
            </c:numRef>
          </c:val>
          <c:extLst>
            <c:ext xmlns:c16="http://schemas.microsoft.com/office/drawing/2014/chart" uri="{C3380CC4-5D6E-409C-BE32-E72D297353CC}">
              <c16:uniqueId val="{00000015-F94B-4F39-A25C-5C9BD8F99B02}"/>
            </c:ext>
          </c:extLst>
        </c:ser>
        <c:ser>
          <c:idx val="20"/>
          <c:order val="22"/>
          <c:tx>
            <c:strRef>
              <c:f>' '!$A$236</c:f>
              <c:strCache>
                <c:ptCount val="1"/>
                <c:pt idx="0">
                  <c:v>Russia</c:v>
                </c:pt>
              </c:strCache>
            </c:strRef>
          </c:tx>
          <c:spPr>
            <a:blipFill dpi="0" rotWithShape="0">
              <a:blip xmlns:r="http://schemas.openxmlformats.org/officeDocument/2006/relationships" r:embed="rId1"/>
              <a:srcRect/>
              <a:tile tx="0" ty="0" sx="100000" sy="100000" flip="none" algn="tl"/>
            </a:blip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'!$B$236:$BB$236</c:f>
              <c:numCache>
                <c:formatCode>General</c:formatCode>
                <c:ptCount val="51"/>
                <c:pt idx="26" formatCode="0.0">
                  <c:v>0</c:v>
                </c:pt>
                <c:pt idx="27" formatCode="0.0">
                  <c:v>0</c:v>
                </c:pt>
                <c:pt idx="28" formatCode="0.0">
                  <c:v>0</c:v>
                </c:pt>
                <c:pt idx="29" formatCode="0.0">
                  <c:v>0</c:v>
                </c:pt>
                <c:pt idx="30" formatCode="0.0">
                  <c:v>8.7000000000000001E-5</c:v>
                </c:pt>
                <c:pt idx="31" formatCode="0.0">
                  <c:v>1.5239513397129981E-4</c:v>
                </c:pt>
                <c:pt idx="32" formatCode="0.0">
                  <c:v>0</c:v>
                </c:pt>
                <c:pt idx="33" formatCode="0.0">
                  <c:v>0</c:v>
                </c:pt>
                <c:pt idx="34" formatCode="0.0">
                  <c:v>9.134268996821507E-5</c:v>
                </c:pt>
                <c:pt idx="35" formatCode="0.0">
                  <c:v>4.7763157695604211E-5</c:v>
                </c:pt>
                <c:pt idx="36" formatCode="0.0">
                  <c:v>1.6197171365850909E-4</c:v>
                </c:pt>
                <c:pt idx="37" formatCode="0.0">
                  <c:v>6.1443702539152678E-4</c:v>
                </c:pt>
                <c:pt idx="38" formatCode="0.0">
                  <c:v>4.2836414523455207E-4</c:v>
                </c:pt>
                <c:pt idx="39" formatCode="0.0">
                  <c:v>4.0399999999999995E-4</c:v>
                </c:pt>
                <c:pt idx="40" formatCode="0.0">
                  <c:v>1.1480000000000001E-3</c:v>
                </c:pt>
                <c:pt idx="41" formatCode="0.0">
                  <c:v>1.397E-3</c:v>
                </c:pt>
                <c:pt idx="42" formatCode="0.0">
                  <c:v>1.980065E-3</c:v>
                </c:pt>
                <c:pt idx="43" formatCode="0.0">
                  <c:v>1.1069999999999999E-3</c:v>
                </c:pt>
                <c:pt idx="44" formatCode="0.0">
                  <c:v>1.8760000000000001E-3</c:v>
                </c:pt>
                <c:pt idx="45" formatCode="0.0">
                  <c:v>2.3364639999999999E-3</c:v>
                </c:pt>
                <c:pt idx="46" formatCode="0.0">
                  <c:v>1.8676249999999999E-3</c:v>
                </c:pt>
                <c:pt idx="47" formatCode="0.0">
                  <c:v>8.5340720000000002E-3</c:v>
                </c:pt>
                <c:pt idx="48" formatCode="0.0">
                  <c:v>3.7128355399999994E-3</c:v>
                </c:pt>
                <c:pt idx="49" formatCode="0.0">
                  <c:v>5.7485801499999997E-4</c:v>
                </c:pt>
                <c:pt idx="50" formatCode="0.0">
                  <c:v>1.7400000000000003E-4</c:v>
                </c:pt>
              </c:numCache>
            </c:numRef>
          </c:val>
          <c:extLst>
            <c:ext xmlns:c16="http://schemas.microsoft.com/office/drawing/2014/chart" uri="{C3380CC4-5D6E-409C-BE32-E72D297353CC}">
              <c16:uniqueId val="{00000016-F94B-4F39-A25C-5C9BD8F99B02}"/>
            </c:ext>
          </c:extLst>
        </c:ser>
        <c:ser>
          <c:idx val="24"/>
          <c:order val="23"/>
          <c:tx>
            <c:strRef>
              <c:f>' '!$A$237</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'!$B$237:$BB$237</c:f>
              <c:numCache>
                <c:formatCode>General</c:formatCode>
                <c:ptCount val="51"/>
                <c:pt idx="26" formatCode="0.0">
                  <c:v>4.6557572846621841E-2</c:v>
                </c:pt>
                <c:pt idx="27" formatCode="0.0">
                  <c:v>3.2179142011834326E-2</c:v>
                </c:pt>
                <c:pt idx="28" formatCode="0.0">
                  <c:v>3.6660999999999999E-2</c:v>
                </c:pt>
                <c:pt idx="29" formatCode="0.0">
                  <c:v>2.8773E-2</c:v>
                </c:pt>
                <c:pt idx="30" formatCode="0.0">
                  <c:v>3.8352999999999998E-2</c:v>
                </c:pt>
                <c:pt idx="31" formatCode="0.0">
                  <c:v>3.0797880475954102E-2</c:v>
                </c:pt>
                <c:pt idx="32" formatCode="0.0">
                  <c:v>3.3604332534053621E-2</c:v>
                </c:pt>
                <c:pt idx="33" formatCode="0.0">
                  <c:v>3.360724621210584E-2</c:v>
                </c:pt>
                <c:pt idx="34" formatCode="0.0">
                  <c:v>3.7919871105315271E-2</c:v>
                </c:pt>
                <c:pt idx="35" formatCode="0.0">
                  <c:v>3.2283051696505201E-2</c:v>
                </c:pt>
                <c:pt idx="36" formatCode="0.0">
                  <c:v>4.8593005608238843E-2</c:v>
                </c:pt>
                <c:pt idx="37" formatCode="0.0">
                  <c:v>5.6248434445681124E-2</c:v>
                </c:pt>
                <c:pt idx="38" formatCode="0.0">
                  <c:v>5.3963906186595141E-2</c:v>
                </c:pt>
                <c:pt idx="39" formatCode="0.0">
                  <c:v>6.8548999999999999E-2</c:v>
                </c:pt>
                <c:pt idx="40" formatCode="0.0">
                  <c:v>7.3263000000000009E-2</c:v>
                </c:pt>
                <c:pt idx="41" formatCode="0.0">
                  <c:v>4.8381E-2</c:v>
                </c:pt>
                <c:pt idx="42" formatCode="0.0">
                  <c:v>3.6525155999999996E-2</c:v>
                </c:pt>
                <c:pt idx="43" formatCode="0.0">
                  <c:v>3.5305000000000003E-2</c:v>
                </c:pt>
                <c:pt idx="44" formatCode="0.0">
                  <c:v>3.6177000000000001E-2</c:v>
                </c:pt>
                <c:pt idx="45" formatCode="0.0">
                  <c:v>3.1377244999999998E-2</c:v>
                </c:pt>
                <c:pt idx="46" formatCode="0.0">
                  <c:v>2.0959615000000001E-2</c:v>
                </c:pt>
                <c:pt idx="47" formatCode="0.0">
                  <c:v>2.6472868E-2</c:v>
                </c:pt>
                <c:pt idx="48" formatCode="0.0">
                  <c:v>2.0158592290000003E-2</c:v>
                </c:pt>
                <c:pt idx="49" formatCode="0.0">
                  <c:v>1.9157643280000001E-2</c:v>
                </c:pt>
                <c:pt idx="50" formatCode="0.0">
                  <c:v>1.9645000000000003E-2</c:v>
                </c:pt>
              </c:numCache>
            </c:numRef>
          </c:val>
          <c:extLst>
            <c:ext xmlns:c16="http://schemas.microsoft.com/office/drawing/2014/chart" uri="{C3380CC4-5D6E-409C-BE32-E72D297353CC}">
              <c16:uniqueId val="{00000017-F94B-4F39-A25C-5C9BD8F99B02}"/>
            </c:ext>
          </c:extLst>
        </c:ser>
        <c:ser>
          <c:idx val="25"/>
          <c:order val="24"/>
          <c:tx>
            <c:strRef>
              <c:f>' '!$A$238</c:f>
              <c:strCache>
                <c:ptCount val="1"/>
                <c:pt idx="0">
                  <c:v>Others</c:v>
                </c:pt>
              </c:strCache>
            </c:strRef>
          </c:tx>
          <c:spPr>
            <a:solidFill>
              <a:srgbClr val="993300"/>
            </a:solidFill>
            <a:ln w="12700">
              <a:solidFill>
                <a:srgbClr val="000000"/>
              </a:solidFill>
              <a:prstDash val="solid"/>
            </a:ln>
          </c:spPr>
          <c:invertIfNegative val="0"/>
          <c:cat>
            <c:numRef>
              <c:f>' '!$B$213:$BB$213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'!$B$238:$BB$238</c:f>
              <c:numCache>
                <c:formatCode>General</c:formatCode>
                <c:ptCount val="51"/>
                <c:pt idx="26" formatCode="0.0">
                  <c:v>4.0069068203650249E-2</c:v>
                </c:pt>
                <c:pt idx="27" formatCode="0.0">
                  <c:v>2.6822751479289947E-2</c:v>
                </c:pt>
                <c:pt idx="28" formatCode="0.0">
                  <c:v>4.066800000000001E-2</c:v>
                </c:pt>
                <c:pt idx="29" formatCode="0.0">
                  <c:v>3.1143000000000004E-2</c:v>
                </c:pt>
                <c:pt idx="30" formatCode="0.0">
                  <c:v>4.5296000000000003E-2</c:v>
                </c:pt>
                <c:pt idx="31" formatCode="0.0">
                  <c:v>4.8962646160898349E-2</c:v>
                </c:pt>
                <c:pt idx="32" formatCode="0.0">
                  <c:v>5.306064545417033E-2</c:v>
                </c:pt>
                <c:pt idx="33" formatCode="0.0">
                  <c:v>5.5258394655345378E-2</c:v>
                </c:pt>
                <c:pt idx="34" formatCode="0.0">
                  <c:v>4.7338951684051583E-2</c:v>
                </c:pt>
                <c:pt idx="35" formatCode="0.0">
                  <c:v>3.4915352566058988E-2</c:v>
                </c:pt>
                <c:pt idx="36" formatCode="0.0">
                  <c:v>5.0837665722307745E-2</c:v>
                </c:pt>
                <c:pt idx="37" formatCode="0.0">
                  <c:v>5.5932203101604405E-2</c:v>
                </c:pt>
                <c:pt idx="38" formatCode="0.0">
                  <c:v>5.0338722006836811E-2</c:v>
                </c:pt>
                <c:pt idx="39" formatCode="0.0">
                  <c:v>6.2986000000000042E-2</c:v>
                </c:pt>
                <c:pt idx="40" formatCode="0.0">
                  <c:v>7.5440000000000118E-2</c:v>
                </c:pt>
                <c:pt idx="41" formatCode="0.0">
                  <c:v>6.5094999999999958E-2</c:v>
                </c:pt>
                <c:pt idx="42" formatCode="0.0">
                  <c:v>6.0622953000000007E-2</c:v>
                </c:pt>
                <c:pt idx="43" formatCode="0.0">
                  <c:v>6.822499999999998E-2</c:v>
                </c:pt>
                <c:pt idx="44" formatCode="0.0">
                  <c:v>8.9627999999999819E-2</c:v>
                </c:pt>
                <c:pt idx="45" formatCode="0.0">
                  <c:v>7.847341099999991E-2</c:v>
                </c:pt>
                <c:pt idx="46" formatCode="0.0">
                  <c:v>7.3620187999999975E-2</c:v>
                </c:pt>
                <c:pt idx="47" formatCode="0.0">
                  <c:v>0.12302014699999991</c:v>
                </c:pt>
                <c:pt idx="48" formatCode="0.0">
                  <c:v>0.10155394134999984</c:v>
                </c:pt>
                <c:pt idx="49" formatCode="0.0">
                  <c:v>6.5477640717000019E-2</c:v>
                </c:pt>
                <c:pt idx="50" formatCode="0.0">
                  <c:v>6.2531999999999921E-2</c:v>
                </c:pt>
              </c:numCache>
            </c:numRef>
          </c:val>
          <c:extLst>
            <c:ext xmlns:c16="http://schemas.microsoft.com/office/drawing/2014/chart" uri="{C3380CC4-5D6E-409C-BE32-E72D297353CC}">
              <c16:uniqueId val="{00000018-F94B-4F39-A25C-5C9BD8F99B02}"/>
            </c:ext>
          </c:extLst>
        </c:ser>
        <c:dLbls>
          <c:showLegendKey val="0"/>
          <c:showVal val="0"/>
          <c:showCatName val="0"/>
          <c:showSerName val="0"/>
          <c:showPercent val="0"/>
          <c:showBubbleSize val="0"/>
        </c:dLbls>
        <c:gapWidth val="0"/>
        <c:overlap val="100"/>
        <c:axId val="3"/>
        <c:axId val="4"/>
      </c:barChart>
      <c:catAx>
        <c:axId val="10903760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993300"/>
                    </a:solidFill>
                    <a:latin typeface="Arial"/>
                    <a:cs typeface="Arial"/>
                  </a:rPr>
                  <a:t>Volume</a:t>
                </a:r>
                <a:endParaRPr lang="en-GB" sz="1175"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175" b="0" i="0" u="none" strike="noStrike" baseline="0">
                    <a:solidFill>
                      <a:srgbClr val="FFFFFF"/>
                    </a:solidFill>
                    <a:latin typeface="Arial"/>
                    <a:cs typeface="Arial"/>
                  </a:rPr>
                  <a:t>(</a:t>
                </a:r>
                <a:r>
                  <a:rPr lang="en-GB" sz="1175" b="0" i="0" u="none" strike="noStrike" baseline="0">
                    <a:solidFill>
                      <a:srgbClr val="993300"/>
                    </a:solidFill>
                    <a:latin typeface="Arial"/>
                    <a:cs typeface="Arial"/>
                  </a:rPr>
                  <a:t> </a:t>
                </a:r>
                <a:r>
                  <a:rPr lang="en-GB" sz="1150" b="0" i="0" u="none" strike="noStrike" baseline="0">
                    <a:solidFill>
                      <a:srgbClr val="993300"/>
                    </a:solidFill>
                    <a:latin typeface="Arial"/>
                    <a:cs typeface="Arial"/>
                  </a:rPr>
                  <a:t>(million cubic metres) </a:t>
                </a:r>
                <a:r>
                  <a:rPr lang="en-GB" sz="1150" b="0" i="0" u="none" strike="noStrike" baseline="0">
                    <a:solidFill>
                      <a:srgbClr val="FFFFFF"/>
                    </a:solidFill>
                    <a:latin typeface="Arial"/>
                    <a:cs typeface="Arial"/>
                  </a:rPr>
                  <a:t>)</a:t>
                </a:r>
              </a:p>
            </c:rich>
          </c:tx>
          <c:layout>
            <c:manualLayout>
              <c:xMode val="edge"/>
              <c:yMode val="edge"/>
              <c:x val="2.0833989501312336E-2"/>
              <c:y val="0.1583385826771653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09037606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cif, nominal)</a:t>
                </a:r>
              </a:p>
            </c:rich>
          </c:tx>
          <c:layout>
            <c:manualLayout>
              <c:xMode val="edge"/>
              <c:yMode val="edge"/>
              <c:x val="0.91148638451443575"/>
              <c:y val="0.18167270341207348"/>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3"/>
        <c:txPr>
          <a:bodyPr/>
          <a:lstStyle/>
          <a:p>
            <a:pPr>
              <a:defRPr sz="1010" b="0" i="0" u="none" strike="noStrike" baseline="0">
                <a:solidFill>
                  <a:srgbClr val="000000"/>
                </a:solidFill>
                <a:latin typeface="Arial"/>
                <a:ea typeface="Arial"/>
                <a:cs typeface="Arial"/>
              </a:defRPr>
            </a:pPr>
            <a:endParaRPr lang="en-US"/>
          </a:p>
        </c:txPr>
      </c:legendEntry>
      <c:legendEntry>
        <c:idx val="13"/>
        <c:txPr>
          <a:bodyPr/>
          <a:lstStyle/>
          <a:p>
            <a:pPr>
              <a:defRPr sz="1010" b="0" i="0" u="none" strike="noStrike" baseline="0">
                <a:solidFill>
                  <a:srgbClr val="000000"/>
                </a:solidFill>
                <a:latin typeface="Arial"/>
                <a:ea typeface="Arial"/>
                <a:cs typeface="Arial"/>
              </a:defRPr>
            </a:pPr>
            <a:endParaRPr lang="en-US"/>
          </a:p>
        </c:txPr>
      </c:legendEntry>
      <c:layout>
        <c:manualLayout>
          <c:xMode val="edge"/>
          <c:yMode val="edge"/>
          <c:x val="5.312664041994751E-2"/>
          <c:y val="0.86336167979002632"/>
          <c:w val="0.89794438976377955"/>
          <c:h val="0.10500341207349084"/>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00462069439738"/>
          <c:y val="6.6668853831518618E-2"/>
          <c:w val="0.68439608191818802"/>
          <c:h val="0.64668788216573059"/>
        </c:manualLayout>
      </c:layout>
      <c:barChart>
        <c:barDir val="col"/>
        <c:grouping val="stacked"/>
        <c:varyColors val="0"/>
        <c:ser>
          <c:idx val="0"/>
          <c:order val="0"/>
          <c:tx>
            <c:strRef>
              <c:f>' '!$A$267</c:f>
              <c:strCache>
                <c:ptCount val="1"/>
                <c:pt idx="0">
                  <c:v>EU-28</c:v>
                </c:pt>
              </c:strCache>
            </c:strRef>
          </c:tx>
          <c:spPr>
            <a:solidFill>
              <a:srgbClr val="00FF00"/>
            </a:solidFill>
            <a:ln w="12700">
              <a:solidFill>
                <a:srgbClr val="000000"/>
              </a:solidFill>
              <a:prstDash val="solid"/>
            </a:ln>
          </c:spPr>
          <c:invertIfNegative val="0"/>
          <c:cat>
            <c:numRef>
              <c:f>' '!$B$266:$BB$266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'!$B$267:$BB$267</c:f>
              <c:numCache>
                <c:formatCode>0.0</c:formatCode>
                <c:ptCount val="51"/>
                <c:pt idx="0">
                  <c:v>0</c:v>
                </c:pt>
                <c:pt idx="1">
                  <c:v>0</c:v>
                </c:pt>
                <c:pt idx="2">
                  <c:v>1.4320000000000001E-3</c:v>
                </c:pt>
                <c:pt idx="3">
                  <c:v>2.92E-4</c:v>
                </c:pt>
                <c:pt idx="4">
                  <c:v>8.1099999999999998E-4</c:v>
                </c:pt>
                <c:pt idx="5">
                  <c:v>5.5037279999999998E-4</c:v>
                </c:pt>
                <c:pt idx="6">
                  <c:v>7.0120600000000001E-4</c:v>
                </c:pt>
                <c:pt idx="7">
                  <c:v>9.6056209999999991E-4</c:v>
                </c:pt>
                <c:pt idx="8">
                  <c:v>5.9800000000000001E-4</c:v>
                </c:pt>
                <c:pt idx="9">
                  <c:v>5.5500000000000005E-4</c:v>
                </c:pt>
                <c:pt idx="10">
                  <c:v>4.8400000000000006E-4</c:v>
                </c:pt>
                <c:pt idx="11">
                  <c:v>3.4499999999999998E-4</c:v>
                </c:pt>
                <c:pt idx="12">
                  <c:v>2.3900000000000001E-4</c:v>
                </c:pt>
                <c:pt idx="13">
                  <c:v>2.23E-4</c:v>
                </c:pt>
                <c:pt idx="14">
                  <c:v>4.4000000000000002E-4</c:v>
                </c:pt>
                <c:pt idx="15">
                  <c:v>4.999999999999999E-4</c:v>
                </c:pt>
                <c:pt idx="16">
                  <c:v>5.7122240000000006E-4</c:v>
                </c:pt>
                <c:pt idx="17">
                  <c:v>1.0920000000000001E-3</c:v>
                </c:pt>
                <c:pt idx="18">
                  <c:v>1.0679999999999999E-3</c:v>
                </c:pt>
                <c:pt idx="19">
                  <c:v>1.46886E-3</c:v>
                </c:pt>
                <c:pt idx="20">
                  <c:v>1.0992057999999999E-3</c:v>
                </c:pt>
                <c:pt idx="21">
                  <c:v>5.7433879999999992E-4</c:v>
                </c:pt>
                <c:pt idx="22">
                  <c:v>4.4006699999999993E-4</c:v>
                </c:pt>
                <c:pt idx="23">
                  <c:v>4.1477620000000002E-4</c:v>
                </c:pt>
                <c:pt idx="24">
                  <c:v>6.5600000000000012E-4</c:v>
                </c:pt>
              </c:numCache>
            </c:numRef>
          </c:val>
          <c:extLst>
            <c:ext xmlns:c16="http://schemas.microsoft.com/office/drawing/2014/chart" uri="{C3380CC4-5D6E-409C-BE32-E72D297353CC}">
              <c16:uniqueId val="{00000000-240D-4F6C-8E10-E14DF366CF92}"/>
            </c:ext>
          </c:extLst>
        </c:ser>
        <c:ser>
          <c:idx val="2"/>
          <c:order val="1"/>
          <c:tx>
            <c:strRef>
              <c:f>' '!$A$268</c:f>
              <c:strCache>
                <c:ptCount val="1"/>
                <c:pt idx="0">
                  <c:v>China </c:v>
                </c:pt>
              </c:strCache>
            </c:strRef>
          </c:tx>
          <c:spPr>
            <a:solidFill>
              <a:srgbClr val="FF0000"/>
            </a:solidFill>
            <a:ln w="12700">
              <a:solidFill>
                <a:srgbClr val="000000"/>
              </a:solidFill>
              <a:prstDash val="solid"/>
            </a:ln>
          </c:spPr>
          <c:invertIfNegative val="0"/>
          <c:cat>
            <c:numRef>
              <c:f>' '!$B$266:$BB$266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'!$B$268:$BB$268</c:f>
              <c:numCache>
                <c:formatCode>0.0</c:formatCode>
                <c:ptCount val="51"/>
                <c:pt idx="0">
                  <c:v>8.7215000000000015E-2</c:v>
                </c:pt>
                <c:pt idx="1">
                  <c:v>7.8916999999999987E-2</c:v>
                </c:pt>
                <c:pt idx="2">
                  <c:v>0.13659900000000003</c:v>
                </c:pt>
                <c:pt idx="3">
                  <c:v>0.13839500000000002</c:v>
                </c:pt>
                <c:pt idx="4">
                  <c:v>0.2688146666666667</c:v>
                </c:pt>
                <c:pt idx="5">
                  <c:v>0.28413764160000005</c:v>
                </c:pt>
                <c:pt idx="6">
                  <c:v>0.45395900000000006</c:v>
                </c:pt>
                <c:pt idx="7">
                  <c:v>0.39897700000000003</c:v>
                </c:pt>
                <c:pt idx="8">
                  <c:v>0.192995</c:v>
                </c:pt>
                <c:pt idx="9">
                  <c:v>0.16430307143285941</c:v>
                </c:pt>
                <c:pt idx="10">
                  <c:v>0.25121700000000008</c:v>
                </c:pt>
                <c:pt idx="11">
                  <c:v>0.30930400000000002</c:v>
                </c:pt>
                <c:pt idx="12">
                  <c:v>0.27413900000000002</c:v>
                </c:pt>
                <c:pt idx="13">
                  <c:v>0.30996600000000002</c:v>
                </c:pt>
                <c:pt idx="14">
                  <c:v>0.34217899999999996</c:v>
                </c:pt>
                <c:pt idx="15">
                  <c:v>0.30256899999999998</c:v>
                </c:pt>
                <c:pt idx="16">
                  <c:v>0.23114119800000002</c:v>
                </c:pt>
                <c:pt idx="17">
                  <c:v>0.25774399999999997</c:v>
                </c:pt>
                <c:pt idx="18">
                  <c:v>0.29971200000000003</c:v>
                </c:pt>
                <c:pt idx="19">
                  <c:v>0.2390613868</c:v>
                </c:pt>
                <c:pt idx="20">
                  <c:v>0.26136385700000003</c:v>
                </c:pt>
                <c:pt idx="21">
                  <c:v>0.33260452959999998</c:v>
                </c:pt>
                <c:pt idx="22">
                  <c:v>0.33625180739999999</c:v>
                </c:pt>
                <c:pt idx="23">
                  <c:v>0.2844808016</c:v>
                </c:pt>
                <c:pt idx="24">
                  <c:v>0.34049699999999999</c:v>
                </c:pt>
              </c:numCache>
            </c:numRef>
          </c:val>
          <c:extLst>
            <c:ext xmlns:c16="http://schemas.microsoft.com/office/drawing/2014/chart" uri="{C3380CC4-5D6E-409C-BE32-E72D297353CC}">
              <c16:uniqueId val="{00000001-240D-4F6C-8E10-E14DF366CF92}"/>
            </c:ext>
          </c:extLst>
        </c:ser>
        <c:ser>
          <c:idx val="3"/>
          <c:order val="2"/>
          <c:tx>
            <c:strRef>
              <c:f>' '!$A$269</c:f>
              <c:strCache>
                <c:ptCount val="1"/>
                <c:pt idx="0">
                  <c:v>Indonesia </c:v>
                </c:pt>
              </c:strCache>
            </c:strRef>
          </c:tx>
          <c:spPr>
            <a:solidFill>
              <a:srgbClr val="0000FF"/>
            </a:solidFill>
            <a:ln w="12700">
              <a:solidFill>
                <a:srgbClr val="000000"/>
              </a:solidFill>
              <a:prstDash val="solid"/>
            </a:ln>
          </c:spPr>
          <c:invertIfNegative val="0"/>
          <c:cat>
            <c:numRef>
              <c:f>' '!$B$266:$BB$266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'!$B$269:$BB$269</c:f>
              <c:numCache>
                <c:formatCode>0.0</c:formatCode>
                <c:ptCount val="51"/>
                <c:pt idx="0">
                  <c:v>0.44342100000000001</c:v>
                </c:pt>
                <c:pt idx="1">
                  <c:v>0.29142299999999999</c:v>
                </c:pt>
                <c:pt idx="2">
                  <c:v>0.28012400000000004</c:v>
                </c:pt>
                <c:pt idx="3">
                  <c:v>0.31787400000000005</c:v>
                </c:pt>
                <c:pt idx="4">
                  <c:v>0.28474966666666668</c:v>
                </c:pt>
                <c:pt idx="5">
                  <c:v>0.24332733100000004</c:v>
                </c:pt>
                <c:pt idx="6">
                  <c:v>0.15477126720000001</c:v>
                </c:pt>
                <c:pt idx="7">
                  <c:v>0.126281</c:v>
                </c:pt>
                <c:pt idx="8">
                  <c:v>0.10087999999999998</c:v>
                </c:pt>
                <c:pt idx="9">
                  <c:v>7.1788000000000005E-2</c:v>
                </c:pt>
                <c:pt idx="10">
                  <c:v>7.0887000000000006E-2</c:v>
                </c:pt>
                <c:pt idx="11">
                  <c:v>5.9500999999999998E-2</c:v>
                </c:pt>
                <c:pt idx="12">
                  <c:v>7.0448999999999998E-2</c:v>
                </c:pt>
                <c:pt idx="13">
                  <c:v>7.1292999999999995E-2</c:v>
                </c:pt>
                <c:pt idx="14">
                  <c:v>9.4161999999999996E-2</c:v>
                </c:pt>
                <c:pt idx="15">
                  <c:v>9.9176E-2</c:v>
                </c:pt>
                <c:pt idx="16">
                  <c:v>0.14768089879999999</c:v>
                </c:pt>
                <c:pt idx="17">
                  <c:v>0.12526000000000001</c:v>
                </c:pt>
                <c:pt idx="18">
                  <c:v>0.10752199999999998</c:v>
                </c:pt>
                <c:pt idx="19">
                  <c:v>0.15028823040000003</c:v>
                </c:pt>
                <c:pt idx="20">
                  <c:v>0.1809599066</c:v>
                </c:pt>
                <c:pt idx="21">
                  <c:v>0.12101197539999999</c:v>
                </c:pt>
                <c:pt idx="22">
                  <c:v>0.114213</c:v>
                </c:pt>
                <c:pt idx="23">
                  <c:v>0.14539632899999999</c:v>
                </c:pt>
                <c:pt idx="24">
                  <c:v>0.13211599999999998</c:v>
                </c:pt>
              </c:numCache>
            </c:numRef>
          </c:val>
          <c:extLst>
            <c:ext xmlns:c16="http://schemas.microsoft.com/office/drawing/2014/chart" uri="{C3380CC4-5D6E-409C-BE32-E72D297353CC}">
              <c16:uniqueId val="{00000002-240D-4F6C-8E10-E14DF366CF92}"/>
            </c:ext>
          </c:extLst>
        </c:ser>
        <c:ser>
          <c:idx val="4"/>
          <c:order val="3"/>
          <c:tx>
            <c:strRef>
              <c:f>' '!$A$270</c:f>
              <c:strCache>
                <c:ptCount val="1"/>
                <c:pt idx="0">
                  <c:v>"Malaysia" </c:v>
                </c:pt>
              </c:strCache>
            </c:strRef>
          </c:tx>
          <c:spPr>
            <a:solidFill>
              <a:srgbClr val="FFFF00"/>
            </a:solidFill>
            <a:ln w="12700">
              <a:solidFill>
                <a:srgbClr val="000000"/>
              </a:solidFill>
              <a:prstDash val="solid"/>
            </a:ln>
          </c:spPr>
          <c:invertIfNegative val="0"/>
          <c:cat>
            <c:numRef>
              <c:f>' '!$B$266:$BB$266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'!$B$270:$BB$270</c:f>
              <c:numCache>
                <c:formatCode>0.0</c:formatCode>
                <c:ptCount val="51"/>
                <c:pt idx="0">
                  <c:v>0.158967</c:v>
                </c:pt>
                <c:pt idx="1">
                  <c:v>0.14095299999999997</c:v>
                </c:pt>
                <c:pt idx="2">
                  <c:v>0.18840300000000001</c:v>
                </c:pt>
                <c:pt idx="3">
                  <c:v>0.232492</c:v>
                </c:pt>
                <c:pt idx="4">
                  <c:v>0.308591</c:v>
                </c:pt>
                <c:pt idx="5">
                  <c:v>0.36665800000000015</c:v>
                </c:pt>
                <c:pt idx="6">
                  <c:v>0.367946</c:v>
                </c:pt>
                <c:pt idx="7">
                  <c:v>0.32753200000000005</c:v>
                </c:pt>
                <c:pt idx="8">
                  <c:v>0.39246999999999987</c:v>
                </c:pt>
                <c:pt idx="9">
                  <c:v>0.29195121808209845</c:v>
                </c:pt>
                <c:pt idx="10">
                  <c:v>0.40999999999999992</c:v>
                </c:pt>
                <c:pt idx="11">
                  <c:v>0.30586900000000006</c:v>
                </c:pt>
                <c:pt idx="12">
                  <c:v>0.29023699999999997</c:v>
                </c:pt>
                <c:pt idx="13">
                  <c:v>0.29830699999999999</c:v>
                </c:pt>
                <c:pt idx="14">
                  <c:v>0.25572299999999998</c:v>
                </c:pt>
                <c:pt idx="15">
                  <c:v>0.21998899999999996</c:v>
                </c:pt>
                <c:pt idx="16">
                  <c:v>0.16308306599999997</c:v>
                </c:pt>
                <c:pt idx="17">
                  <c:v>0.168881</c:v>
                </c:pt>
                <c:pt idx="18">
                  <c:v>0.10748099999999998</c:v>
                </c:pt>
                <c:pt idx="19">
                  <c:v>0.113432461</c:v>
                </c:pt>
                <c:pt idx="20">
                  <c:v>0.10543661100000001</c:v>
                </c:pt>
                <c:pt idx="21">
                  <c:v>7.5953128800000005E-2</c:v>
                </c:pt>
                <c:pt idx="22">
                  <c:v>6.2283000000000012E-2</c:v>
                </c:pt>
                <c:pt idx="23">
                  <c:v>7.184256600000001E-2</c:v>
                </c:pt>
                <c:pt idx="24">
                  <c:v>6.4528000000000002E-2</c:v>
                </c:pt>
              </c:numCache>
            </c:numRef>
          </c:val>
          <c:extLst>
            <c:ext xmlns:c16="http://schemas.microsoft.com/office/drawing/2014/chart" uri="{C3380CC4-5D6E-409C-BE32-E72D297353CC}">
              <c16:uniqueId val="{00000003-240D-4F6C-8E10-E14DF366CF92}"/>
            </c:ext>
          </c:extLst>
        </c:ser>
        <c:ser>
          <c:idx val="6"/>
          <c:order val="4"/>
          <c:tx>
            <c:strRef>
              <c:f>' '!$A$271</c:f>
              <c:strCache>
                <c:ptCount val="1"/>
                <c:pt idx="0">
                  <c:v>Others</c:v>
                </c:pt>
              </c:strCache>
            </c:strRef>
          </c:tx>
          <c:spPr>
            <a:solidFill>
              <a:srgbClr val="993300"/>
            </a:solidFill>
            <a:ln w="12700">
              <a:solidFill>
                <a:srgbClr val="000000"/>
              </a:solidFill>
              <a:prstDash val="solid"/>
            </a:ln>
          </c:spPr>
          <c:invertIfNegative val="0"/>
          <c:cat>
            <c:numRef>
              <c:f>' '!$B$266:$BB$266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'!$B$271:$BB$271</c:f>
              <c:numCache>
                <c:formatCode>0.0</c:formatCode>
                <c:ptCount val="51"/>
                <c:pt idx="0">
                  <c:v>6.1886000000000996E-3</c:v>
                </c:pt>
                <c:pt idx="1">
                  <c:v>5.6859999999999689E-3</c:v>
                </c:pt>
                <c:pt idx="2">
                  <c:v>1.6523999999999872E-2</c:v>
                </c:pt>
                <c:pt idx="3">
                  <c:v>7.2809999999998709E-3</c:v>
                </c:pt>
                <c:pt idx="4">
                  <c:v>1.0498857142857032E-2</c:v>
                </c:pt>
                <c:pt idx="5">
                  <c:v>8.0931336000000798E-3</c:v>
                </c:pt>
                <c:pt idx="6">
                  <c:v>1.1756624599999821E-2</c:v>
                </c:pt>
                <c:pt idx="7">
                  <c:v>1.6036513499999905E-2</c:v>
                </c:pt>
                <c:pt idx="8">
                  <c:v>7.9700673969499425E-3</c:v>
                </c:pt>
                <c:pt idx="9">
                  <c:v>6.5830092317890054E-3</c:v>
                </c:pt>
                <c:pt idx="10">
                  <c:v>1.0031000000000123E-2</c:v>
                </c:pt>
                <c:pt idx="11">
                  <c:v>1.3809000000000071E-2</c:v>
                </c:pt>
                <c:pt idx="12">
                  <c:v>1.370995060000002E-2</c:v>
                </c:pt>
                <c:pt idx="13">
                  <c:v>1.377000000000006E-2</c:v>
                </c:pt>
                <c:pt idx="14">
                  <c:v>2.3661999999999961E-2</c:v>
                </c:pt>
                <c:pt idx="15">
                  <c:v>2.5889999999999969E-2</c:v>
                </c:pt>
                <c:pt idx="16">
                  <c:v>3.262230119999987E-2</c:v>
                </c:pt>
                <c:pt idx="17">
                  <c:v>3.4092999999999929E-2</c:v>
                </c:pt>
                <c:pt idx="18">
                  <c:v>4.0305000000000146E-2</c:v>
                </c:pt>
                <c:pt idx="19">
                  <c:v>4.2694385399999923E-2</c:v>
                </c:pt>
                <c:pt idx="20">
                  <c:v>4.870176759999989E-2</c:v>
                </c:pt>
                <c:pt idx="21">
                  <c:v>4.6592286800000049E-2</c:v>
                </c:pt>
                <c:pt idx="22">
                  <c:v>5.3763855999999888E-2</c:v>
                </c:pt>
                <c:pt idx="23">
                  <c:v>4.6807028600000078E-2</c:v>
                </c:pt>
                <c:pt idx="24">
                  <c:v>4.4618000000000047E-2</c:v>
                </c:pt>
              </c:numCache>
            </c:numRef>
          </c:val>
          <c:extLst>
            <c:ext xmlns:c16="http://schemas.microsoft.com/office/drawing/2014/chart" uri="{C3380CC4-5D6E-409C-BE32-E72D297353CC}">
              <c16:uniqueId val="{00000004-240D-4F6C-8E10-E14DF366CF92}"/>
            </c:ext>
          </c:extLst>
        </c:ser>
        <c:ser>
          <c:idx val="7"/>
          <c:order val="5"/>
          <c:tx>
            <c:strRef>
              <c:f>' '!$A$272</c:f>
              <c:strCache>
                <c:ptCount val="1"/>
              </c:strCache>
            </c:strRef>
          </c:tx>
          <c:spPr>
            <a:noFill/>
            <a:ln w="25400">
              <a:noFill/>
            </a:ln>
          </c:spPr>
          <c:invertIfNegative val="0"/>
          <c:cat>
            <c:numRef>
              <c:f>' '!$B$266:$BB$266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'!$B$272:$BB$272</c:f>
              <c:numCache>
                <c:formatCode>0.0</c:formatCode>
                <c:ptCount val="51"/>
              </c:numCache>
            </c:numRef>
          </c:val>
          <c:extLst>
            <c:ext xmlns:c16="http://schemas.microsoft.com/office/drawing/2014/chart" uri="{C3380CC4-5D6E-409C-BE32-E72D297353CC}">
              <c16:uniqueId val="{00000005-240D-4F6C-8E10-E14DF366CF92}"/>
            </c:ext>
          </c:extLst>
        </c:ser>
        <c:ser>
          <c:idx val="8"/>
          <c:order val="6"/>
          <c:tx>
            <c:strRef>
              <c:f>' '!$A$273</c:f>
              <c:strCache>
                <c:ptCount val="1"/>
              </c:strCache>
            </c:strRef>
          </c:tx>
          <c:spPr>
            <a:noFill/>
            <a:ln w="25400">
              <a:noFill/>
            </a:ln>
          </c:spPr>
          <c:invertIfNegative val="0"/>
          <c:cat>
            <c:numRef>
              <c:f>' '!$B$266:$BB$266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'!$B$273:$BB$273</c:f>
              <c:numCache>
                <c:formatCode>0.0</c:formatCode>
                <c:ptCount val="51"/>
              </c:numCache>
            </c:numRef>
          </c:val>
          <c:extLst>
            <c:ext xmlns:c16="http://schemas.microsoft.com/office/drawing/2014/chart" uri="{C3380CC4-5D6E-409C-BE32-E72D297353CC}">
              <c16:uniqueId val="{00000006-240D-4F6C-8E10-E14DF366CF92}"/>
            </c:ext>
          </c:extLst>
        </c:ser>
        <c:ser>
          <c:idx val="9"/>
          <c:order val="7"/>
          <c:tx>
            <c:strRef>
              <c:f>' '!$A$274</c:f>
              <c:strCache>
                <c:ptCount val="1"/>
              </c:strCache>
            </c:strRef>
          </c:tx>
          <c:spPr>
            <a:noFill/>
            <a:ln w="25400">
              <a:noFill/>
            </a:ln>
          </c:spPr>
          <c:invertIfNegative val="0"/>
          <c:cat>
            <c:numRef>
              <c:f>' '!$B$266:$BB$266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'!$B$274:$BB$274</c:f>
              <c:numCache>
                <c:formatCode>General</c:formatCode>
                <c:ptCount val="51"/>
              </c:numCache>
            </c:numRef>
          </c:val>
          <c:extLst>
            <c:ext xmlns:c16="http://schemas.microsoft.com/office/drawing/2014/chart" uri="{C3380CC4-5D6E-409C-BE32-E72D297353CC}">
              <c16:uniqueId val="{00000007-240D-4F6C-8E10-E14DF366CF92}"/>
            </c:ext>
          </c:extLst>
        </c:ser>
        <c:ser>
          <c:idx val="10"/>
          <c:order val="8"/>
          <c:tx>
            <c:strRef>
              <c:f>' '!$A$275</c:f>
              <c:strCache>
                <c:ptCount val="1"/>
              </c:strCache>
            </c:strRef>
          </c:tx>
          <c:spPr>
            <a:noFill/>
            <a:ln w="25400">
              <a:noFill/>
            </a:ln>
          </c:spPr>
          <c:invertIfNegative val="0"/>
          <c:cat>
            <c:numRef>
              <c:f>' '!$B$266:$BB$266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'!$B$275:$BB$275</c:f>
              <c:numCache>
                <c:formatCode>#,##0</c:formatCode>
                <c:ptCount val="51"/>
              </c:numCache>
            </c:numRef>
          </c:val>
          <c:extLst>
            <c:ext xmlns:c16="http://schemas.microsoft.com/office/drawing/2014/chart" uri="{C3380CC4-5D6E-409C-BE32-E72D297353CC}">
              <c16:uniqueId val="{00000008-240D-4F6C-8E10-E14DF366CF92}"/>
            </c:ext>
          </c:extLst>
        </c:ser>
        <c:dLbls>
          <c:showLegendKey val="0"/>
          <c:showVal val="0"/>
          <c:showCatName val="0"/>
          <c:showSerName val="0"/>
          <c:showPercent val="0"/>
          <c:showBubbleSize val="0"/>
        </c:dLbls>
        <c:gapWidth val="0"/>
        <c:overlap val="100"/>
        <c:axId val="400190192"/>
        <c:axId val="1"/>
      </c:barChart>
      <c:barChart>
        <c:barDir val="col"/>
        <c:grouping val="stacked"/>
        <c:varyColors val="0"/>
        <c:ser>
          <c:idx val="11"/>
          <c:order val="9"/>
          <c:tx>
            <c:strRef>
              <c:f>' '!$A$276</c:f>
              <c:strCache>
                <c:ptCount val="1"/>
              </c:strCache>
            </c:strRef>
          </c:tx>
          <c:spPr>
            <a:noFill/>
            <a:ln w="25400">
              <a:noFill/>
            </a:ln>
          </c:spPr>
          <c:invertIfNegative val="0"/>
          <c:cat>
            <c:numRef>
              <c:f>' '!$B$266:$BB$266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'!$B$276:$BB$276</c:f>
              <c:numCache>
                <c:formatCode>#,##0</c:formatCode>
                <c:ptCount val="51"/>
              </c:numCache>
            </c:numRef>
          </c:val>
          <c:extLst>
            <c:ext xmlns:c16="http://schemas.microsoft.com/office/drawing/2014/chart" uri="{C3380CC4-5D6E-409C-BE32-E72D297353CC}">
              <c16:uniqueId val="{00000009-240D-4F6C-8E10-E14DF366CF92}"/>
            </c:ext>
          </c:extLst>
        </c:ser>
        <c:ser>
          <c:idx val="13"/>
          <c:order val="10"/>
          <c:tx>
            <c:strRef>
              <c:f>' '!$A$277</c:f>
              <c:strCache>
                <c:ptCount val="1"/>
                <c:pt idx="0">
                  <c:v>EU-28</c:v>
                </c:pt>
              </c:strCache>
            </c:strRef>
          </c:tx>
          <c:spPr>
            <a:solidFill>
              <a:srgbClr val="00FF00"/>
            </a:solidFill>
            <a:ln w="12700">
              <a:solidFill>
                <a:srgbClr val="000000"/>
              </a:solidFill>
              <a:prstDash val="solid"/>
            </a:ln>
          </c:spPr>
          <c:invertIfNegative val="0"/>
          <c:cat>
            <c:numRef>
              <c:f>' '!$B$266:$BB$266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'!$B$277:$BB$277</c:f>
              <c:numCache>
                <c:formatCode>#,##0</c:formatCode>
                <c:ptCount val="51"/>
                <c:pt idx="26" formatCode="0.0">
                  <c:v>0</c:v>
                </c:pt>
                <c:pt idx="27" formatCode="0.0">
                  <c:v>0</c:v>
                </c:pt>
                <c:pt idx="28" formatCode="0.0">
                  <c:v>9.1800000000000009E-4</c:v>
                </c:pt>
                <c:pt idx="29" formatCode="0.0">
                  <c:v>2.5399999999999999E-4</c:v>
                </c:pt>
                <c:pt idx="30" formatCode="0.0">
                  <c:v>6.3800000000000011E-4</c:v>
                </c:pt>
                <c:pt idx="31" formatCode="0.0">
                  <c:v>6.2491961327349051E-4</c:v>
                </c:pt>
                <c:pt idx="32" formatCode="0.0">
                  <c:v>8.9617701729695234E-4</c:v>
                </c:pt>
                <c:pt idx="33" formatCode="0.0">
                  <c:v>1.3500955852210233E-3</c:v>
                </c:pt>
                <c:pt idx="34" formatCode="0.0">
                  <c:v>9.8586672742083229E-4</c:v>
                </c:pt>
                <c:pt idx="35" formatCode="0.0">
                  <c:v>6.4707274094843276E-4</c:v>
                </c:pt>
                <c:pt idx="36" formatCode="0.0">
                  <c:v>8.6885257606902834E-4</c:v>
                </c:pt>
                <c:pt idx="37" formatCode="0.0">
                  <c:v>6.0287339267630941E-4</c:v>
                </c:pt>
                <c:pt idx="38" formatCode="0.0">
                  <c:v>4.5470784691116977E-4</c:v>
                </c:pt>
                <c:pt idx="39" formatCode="0.0">
                  <c:v>4.0700000000000003E-4</c:v>
                </c:pt>
                <c:pt idx="40" formatCode="0.0">
                  <c:v>8.0000000000000004E-4</c:v>
                </c:pt>
                <c:pt idx="41" formatCode="0.0">
                  <c:v>5.8100000000000014E-4</c:v>
                </c:pt>
                <c:pt idx="42" formatCode="0.0">
                  <c:v>8.4400000000000002E-4</c:v>
                </c:pt>
                <c:pt idx="43" formatCode="0.0">
                  <c:v>1.462E-3</c:v>
                </c:pt>
                <c:pt idx="44" formatCode="0.0">
                  <c:v>1.5809999999999999E-3</c:v>
                </c:pt>
                <c:pt idx="45" formatCode="0.0">
                  <c:v>1.7998469999999998E-3</c:v>
                </c:pt>
                <c:pt idx="46" formatCode="0.0">
                  <c:v>1.1302409999999999E-3</c:v>
                </c:pt>
                <c:pt idx="47" formatCode="0.0">
                  <c:v>8.3125999999999979E-4</c:v>
                </c:pt>
                <c:pt idx="48" formatCode="0.0">
                  <c:v>6.964818099999999E-4</c:v>
                </c:pt>
                <c:pt idx="49" formatCode="0.0">
                  <c:v>9.5250079599999997E-4</c:v>
                </c:pt>
                <c:pt idx="50" formatCode="0.0">
                  <c:v>1.1500000000000002E-3</c:v>
                </c:pt>
              </c:numCache>
            </c:numRef>
          </c:val>
          <c:extLst>
            <c:ext xmlns:c16="http://schemas.microsoft.com/office/drawing/2014/chart" uri="{C3380CC4-5D6E-409C-BE32-E72D297353CC}">
              <c16:uniqueId val="{0000000A-240D-4F6C-8E10-E14DF366CF92}"/>
            </c:ext>
          </c:extLst>
        </c:ser>
        <c:ser>
          <c:idx val="14"/>
          <c:order val="11"/>
          <c:tx>
            <c:strRef>
              <c:f>' '!$A$278</c:f>
              <c:strCache>
                <c:ptCount val="1"/>
                <c:pt idx="0">
                  <c:v>China </c:v>
                </c:pt>
              </c:strCache>
            </c:strRef>
          </c:tx>
          <c:spPr>
            <a:solidFill>
              <a:srgbClr val="FF0000"/>
            </a:solidFill>
            <a:ln w="12700">
              <a:solidFill>
                <a:srgbClr val="000000"/>
              </a:solidFill>
              <a:prstDash val="solid"/>
            </a:ln>
          </c:spPr>
          <c:invertIfNegative val="0"/>
          <c:cat>
            <c:numRef>
              <c:f>' '!$B$266:$BB$266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'!$B$278:$BB$278</c:f>
              <c:numCache>
                <c:formatCode>General</c:formatCode>
                <c:ptCount val="51"/>
                <c:pt idx="26" formatCode="0.0">
                  <c:v>2.0106115914185083E-2</c:v>
                </c:pt>
                <c:pt idx="27" formatCode="0.0">
                  <c:v>1.7868639053254441E-2</c:v>
                </c:pt>
                <c:pt idx="28" formatCode="0.0">
                  <c:v>3.0811000000000002E-2</c:v>
                </c:pt>
                <c:pt idx="29" formatCode="0.0">
                  <c:v>3.0804999999999999E-2</c:v>
                </c:pt>
                <c:pt idx="30" formatCode="0.0">
                  <c:v>6.8524000000000002E-2</c:v>
                </c:pt>
                <c:pt idx="31" formatCode="0.0">
                  <c:v>7.0646750023417235E-2</c:v>
                </c:pt>
                <c:pt idx="32" formatCode="0.0">
                  <c:v>0.11179424021682464</c:v>
                </c:pt>
                <c:pt idx="33" formatCode="0.0">
                  <c:v>0.11484098556277576</c:v>
                </c:pt>
                <c:pt idx="34" formatCode="0.0">
                  <c:v>5.9847730467174516E-2</c:v>
                </c:pt>
                <c:pt idx="35" formatCode="0.0">
                  <c:v>4.6077675163107561E-2</c:v>
                </c:pt>
                <c:pt idx="36" formatCode="0.0">
                  <c:v>7.4225854385715759E-2</c:v>
                </c:pt>
                <c:pt idx="37" formatCode="0.0">
                  <c:v>9.9844792241482683E-2</c:v>
                </c:pt>
                <c:pt idx="38" formatCode="0.0">
                  <c:v>9.2327166928827101E-2</c:v>
                </c:pt>
                <c:pt idx="39" formatCode="0.0">
                  <c:v>0.107878</c:v>
                </c:pt>
                <c:pt idx="40" formatCode="0.0">
                  <c:v>0.12302800000000001</c:v>
                </c:pt>
                <c:pt idx="41" formatCode="0.0">
                  <c:v>0.10793900000000001</c:v>
                </c:pt>
                <c:pt idx="42" formatCode="0.0">
                  <c:v>8.5789386999999995E-2</c:v>
                </c:pt>
                <c:pt idx="43" formatCode="0.0">
                  <c:v>8.9878E-2</c:v>
                </c:pt>
                <c:pt idx="44" formatCode="0.0">
                  <c:v>0.11214199999999999</c:v>
                </c:pt>
                <c:pt idx="45" formatCode="0.0">
                  <c:v>9.343575400000001E-2</c:v>
                </c:pt>
                <c:pt idx="46" formatCode="0.0">
                  <c:v>9.5786468E-2</c:v>
                </c:pt>
                <c:pt idx="47" formatCode="0.0">
                  <c:v>0.141300014</c:v>
                </c:pt>
                <c:pt idx="48" formatCode="0.0">
                  <c:v>0.13621053422000001</c:v>
                </c:pt>
                <c:pt idx="49" formatCode="0.0">
                  <c:v>0.10323902979999999</c:v>
                </c:pt>
                <c:pt idx="50" formatCode="0.0">
                  <c:v>0.11527</c:v>
                </c:pt>
              </c:numCache>
            </c:numRef>
          </c:val>
          <c:extLst>
            <c:ext xmlns:c16="http://schemas.microsoft.com/office/drawing/2014/chart" uri="{C3380CC4-5D6E-409C-BE32-E72D297353CC}">
              <c16:uniqueId val="{0000000B-240D-4F6C-8E10-E14DF366CF92}"/>
            </c:ext>
          </c:extLst>
        </c:ser>
        <c:ser>
          <c:idx val="15"/>
          <c:order val="12"/>
          <c:tx>
            <c:strRef>
              <c:f>' '!$A$279</c:f>
              <c:strCache>
                <c:ptCount val="1"/>
                <c:pt idx="0">
                  <c:v>Indonesia </c:v>
                </c:pt>
              </c:strCache>
            </c:strRef>
          </c:tx>
          <c:spPr>
            <a:solidFill>
              <a:srgbClr val="0000FF"/>
            </a:solidFill>
            <a:ln w="12700">
              <a:solidFill>
                <a:srgbClr val="000000"/>
              </a:solidFill>
              <a:prstDash val="solid"/>
            </a:ln>
          </c:spPr>
          <c:invertIfNegative val="0"/>
          <c:cat>
            <c:numRef>
              <c:f>' '!$B$266:$BB$266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'!$B$279:$BB$279</c:f>
              <c:numCache>
                <c:formatCode>General</c:formatCode>
                <c:ptCount val="51"/>
                <c:pt idx="26" formatCode="0.0">
                  <c:v>0.12045440281780338</c:v>
                </c:pt>
                <c:pt idx="27" formatCode="0.0">
                  <c:v>7.0673846153846157E-2</c:v>
                </c:pt>
                <c:pt idx="28" formatCode="0.0">
                  <c:v>6.8585999999999994E-2</c:v>
                </c:pt>
                <c:pt idx="29" formatCode="0.0">
                  <c:v>8.3448999999999995E-2</c:v>
                </c:pt>
                <c:pt idx="30" formatCode="0.0">
                  <c:v>8.5483000000000003E-2</c:v>
                </c:pt>
                <c:pt idx="31" formatCode="0.0">
                  <c:v>7.3822156839024183E-2</c:v>
                </c:pt>
                <c:pt idx="32" formatCode="0.0">
                  <c:v>5.2465397252128551E-2</c:v>
                </c:pt>
                <c:pt idx="33" formatCode="0.0">
                  <c:v>5.1155353381200371E-2</c:v>
                </c:pt>
                <c:pt idx="34" formatCode="0.0">
                  <c:v>4.2340444989023555E-2</c:v>
                </c:pt>
                <c:pt idx="35" formatCode="0.0">
                  <c:v>2.7327911633113575E-2</c:v>
                </c:pt>
                <c:pt idx="36" formatCode="0.0">
                  <c:v>3.0805915585255306E-2</c:v>
                </c:pt>
                <c:pt idx="37" formatCode="0.0">
                  <c:v>2.8902007565676763E-2</c:v>
                </c:pt>
                <c:pt idx="38" formatCode="0.0">
                  <c:v>3.6724168474498962E-2</c:v>
                </c:pt>
                <c:pt idx="39" formatCode="0.0">
                  <c:v>3.8158000000000004E-2</c:v>
                </c:pt>
                <c:pt idx="40" formatCode="0.0">
                  <c:v>5.0392000000000006E-2</c:v>
                </c:pt>
                <c:pt idx="41" formatCode="0.0">
                  <c:v>5.3130000000000004E-2</c:v>
                </c:pt>
                <c:pt idx="42" formatCode="0.0">
                  <c:v>7.5831351000000005E-2</c:v>
                </c:pt>
                <c:pt idx="43" formatCode="0.0">
                  <c:v>6.1912000000000002E-2</c:v>
                </c:pt>
                <c:pt idx="44" formatCode="0.0">
                  <c:v>5.9271999999999998E-2</c:v>
                </c:pt>
                <c:pt idx="45" formatCode="0.0">
                  <c:v>8.3331949999999988E-2</c:v>
                </c:pt>
                <c:pt idx="46" formatCode="0.0">
                  <c:v>9.1735177999999987E-2</c:v>
                </c:pt>
                <c:pt idx="47" formatCode="0.0">
                  <c:v>6.6033205999999997E-2</c:v>
                </c:pt>
                <c:pt idx="48" formatCode="0.0">
                  <c:v>6.9870327300000007E-2</c:v>
                </c:pt>
                <c:pt idx="49" formatCode="0.0">
                  <c:v>7.6125626362999979E-2</c:v>
                </c:pt>
                <c:pt idx="50" formatCode="0.0">
                  <c:v>6.6120999999999999E-2</c:v>
                </c:pt>
              </c:numCache>
            </c:numRef>
          </c:val>
          <c:extLst>
            <c:ext xmlns:c16="http://schemas.microsoft.com/office/drawing/2014/chart" uri="{C3380CC4-5D6E-409C-BE32-E72D297353CC}">
              <c16:uniqueId val="{0000000C-240D-4F6C-8E10-E14DF366CF92}"/>
            </c:ext>
          </c:extLst>
        </c:ser>
        <c:ser>
          <c:idx val="16"/>
          <c:order val="13"/>
          <c:tx>
            <c:strRef>
              <c:f>' '!$A$280</c:f>
              <c:strCache>
                <c:ptCount val="1"/>
                <c:pt idx="0">
                  <c:v>"Malaysia" </c:v>
                </c:pt>
              </c:strCache>
            </c:strRef>
          </c:tx>
          <c:spPr>
            <a:solidFill>
              <a:srgbClr val="FFFF00"/>
            </a:solidFill>
            <a:ln w="12700">
              <a:solidFill>
                <a:srgbClr val="000000"/>
              </a:solidFill>
              <a:prstDash val="solid"/>
            </a:ln>
          </c:spPr>
          <c:invertIfNegative val="0"/>
          <c:cat>
            <c:numRef>
              <c:f>' '!$B$266:$BB$266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'!$B$280:$BB$280</c:f>
              <c:numCache>
                <c:formatCode>General</c:formatCode>
                <c:ptCount val="51"/>
                <c:pt idx="26" formatCode="0.0">
                  <c:v>4.4552929875120079E-2</c:v>
                </c:pt>
                <c:pt idx="27" formatCode="0.0">
                  <c:v>3.5931508875739655E-2</c:v>
                </c:pt>
                <c:pt idx="28" formatCode="0.0">
                  <c:v>4.6408000000000005E-2</c:v>
                </c:pt>
                <c:pt idx="29" formatCode="0.0">
                  <c:v>6.1899000000000003E-2</c:v>
                </c:pt>
                <c:pt idx="30" formatCode="0.0">
                  <c:v>9.1842000000000021E-2</c:v>
                </c:pt>
                <c:pt idx="31" formatCode="0.0">
                  <c:v>0.11097452236836626</c:v>
                </c:pt>
                <c:pt idx="32" formatCode="0.0">
                  <c:v>0.12670338931660324</c:v>
                </c:pt>
                <c:pt idx="33" formatCode="0.0">
                  <c:v>0.13048971697845171</c:v>
                </c:pt>
                <c:pt idx="34" formatCode="0.0">
                  <c:v>0.15702322208167246</c:v>
                </c:pt>
                <c:pt idx="35" formatCode="0.0">
                  <c:v>0.10449425686872851</c:v>
                </c:pt>
                <c:pt idx="36" formatCode="0.0">
                  <c:v>0.16390582220716607</c:v>
                </c:pt>
                <c:pt idx="37" formatCode="0.0">
                  <c:v>0.13847334540145789</c:v>
                </c:pt>
                <c:pt idx="38" formatCode="0.0">
                  <c:v>0.1385265460392287</c:v>
                </c:pt>
                <c:pt idx="39" formatCode="0.0">
                  <c:v>0.14409099999999997</c:v>
                </c:pt>
                <c:pt idx="40" formatCode="0.0">
                  <c:v>0.12432800000000001</c:v>
                </c:pt>
                <c:pt idx="41" formatCode="0.0">
                  <c:v>0.10699800000000001</c:v>
                </c:pt>
                <c:pt idx="42" formatCode="0.0">
                  <c:v>7.4676566E-2</c:v>
                </c:pt>
                <c:pt idx="43" formatCode="0.0">
                  <c:v>7.5236999999999998E-2</c:v>
                </c:pt>
                <c:pt idx="44" formatCode="0.0">
                  <c:v>5.6825000000000007E-2</c:v>
                </c:pt>
                <c:pt idx="45" formatCode="0.0">
                  <c:v>5.4116861000000002E-2</c:v>
                </c:pt>
                <c:pt idx="46" formatCode="0.0">
                  <c:v>4.6442881999999998E-2</c:v>
                </c:pt>
                <c:pt idx="47" formatCode="0.0">
                  <c:v>3.7560749999999997E-2</c:v>
                </c:pt>
                <c:pt idx="48" formatCode="0.0">
                  <c:v>3.8343640859999993E-2</c:v>
                </c:pt>
                <c:pt idx="49" formatCode="0.0">
                  <c:v>3.6302176096999997E-2</c:v>
                </c:pt>
                <c:pt idx="50" formatCode="0.0">
                  <c:v>3.1302000000000003E-2</c:v>
                </c:pt>
              </c:numCache>
            </c:numRef>
          </c:val>
          <c:extLst>
            <c:ext xmlns:c16="http://schemas.microsoft.com/office/drawing/2014/chart" uri="{C3380CC4-5D6E-409C-BE32-E72D297353CC}">
              <c16:uniqueId val="{0000000D-240D-4F6C-8E10-E14DF366CF92}"/>
            </c:ext>
          </c:extLst>
        </c:ser>
        <c:ser>
          <c:idx val="1"/>
          <c:order val="14"/>
          <c:tx>
            <c:strRef>
              <c:f>' '!$A$281</c:f>
              <c:strCache>
                <c:ptCount val="1"/>
                <c:pt idx="0">
                  <c:v>Others</c:v>
                </c:pt>
              </c:strCache>
            </c:strRef>
          </c:tx>
          <c:spPr>
            <a:solidFill>
              <a:srgbClr val="993300"/>
            </a:solidFill>
            <a:ln w="12700">
              <a:solidFill>
                <a:srgbClr val="000000"/>
              </a:solidFill>
              <a:prstDash val="solid"/>
            </a:ln>
          </c:spPr>
          <c:invertIfNegative val="0"/>
          <c:cat>
            <c:numRef>
              <c:f>' '!$B$266:$BB$266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'!$B$281:$BB$281</c:f>
              <c:numCache>
                <c:formatCode>General</c:formatCode>
                <c:ptCount val="51"/>
                <c:pt idx="26" formatCode="0.0">
                  <c:v>1.3091898815241754E-3</c:v>
                </c:pt>
                <c:pt idx="27" formatCode="0.0">
                  <c:v>1.7633727810650868E-3</c:v>
                </c:pt>
                <c:pt idx="28" formatCode="0.0">
                  <c:v>5.8080000000000076E-3</c:v>
                </c:pt>
                <c:pt idx="29" formatCode="0.0">
                  <c:v>2.7769999999999739E-3</c:v>
                </c:pt>
                <c:pt idx="30" formatCode="0.0">
                  <c:v>5.2460000000000284E-3</c:v>
                </c:pt>
                <c:pt idx="31" formatCode="0.0">
                  <c:v>5.0830528862580437E-3</c:v>
                </c:pt>
                <c:pt idx="32" formatCode="0.0">
                  <c:v>6.0628133635526882E-3</c:v>
                </c:pt>
                <c:pt idx="33" formatCode="0.0">
                  <c:v>7.0939454575711935E-3</c:v>
                </c:pt>
                <c:pt idx="34" formatCode="0.0">
                  <c:v>5.1023455724433231E-3</c:v>
                </c:pt>
                <c:pt idx="35" formatCode="0.0">
                  <c:v>2.8260473666447961E-3</c:v>
                </c:pt>
                <c:pt idx="36" formatCode="0.0">
                  <c:v>5.1817937320056129E-3</c:v>
                </c:pt>
                <c:pt idx="37" formatCode="0.0">
                  <c:v>8.0169985400914134E-3</c:v>
                </c:pt>
                <c:pt idx="38" formatCode="0.0">
                  <c:v>8.3285663576624369E-3</c:v>
                </c:pt>
                <c:pt idx="39" formatCode="0.0">
                  <c:v>8.1640000000000046E-3</c:v>
                </c:pt>
                <c:pt idx="40" formatCode="0.0">
                  <c:v>1.3521999999999978E-2</c:v>
                </c:pt>
                <c:pt idx="41" formatCode="0.0">
                  <c:v>1.2015999999999971E-2</c:v>
                </c:pt>
                <c:pt idx="42" formatCode="0.0">
                  <c:v>1.4228982000000057E-2</c:v>
                </c:pt>
                <c:pt idx="43" formatCode="0.0">
                  <c:v>1.3264999999999971E-2</c:v>
                </c:pt>
                <c:pt idx="44" formatCode="0.0">
                  <c:v>1.7985000000000029E-2</c:v>
                </c:pt>
                <c:pt idx="45" formatCode="0.0">
                  <c:v>1.8125499999999961E-2</c:v>
                </c:pt>
                <c:pt idx="46" formatCode="0.0">
                  <c:v>1.7129727999999955E-2</c:v>
                </c:pt>
                <c:pt idx="47" formatCode="0.0">
                  <c:v>2.1046564999999989E-2</c:v>
                </c:pt>
                <c:pt idx="48" formatCode="0.0">
                  <c:v>2.5919206939999967E-2</c:v>
                </c:pt>
                <c:pt idx="49" formatCode="0.0">
                  <c:v>2.0307519802000074E-2</c:v>
                </c:pt>
                <c:pt idx="50" formatCode="0.0">
                  <c:v>1.9008999999999998E-2</c:v>
                </c:pt>
              </c:numCache>
            </c:numRef>
          </c:val>
          <c:extLst>
            <c:ext xmlns:c16="http://schemas.microsoft.com/office/drawing/2014/chart" uri="{C3380CC4-5D6E-409C-BE32-E72D297353CC}">
              <c16:uniqueId val="{0000000E-240D-4F6C-8E10-E14DF366CF92}"/>
            </c:ext>
          </c:extLst>
        </c:ser>
        <c:dLbls>
          <c:showLegendKey val="0"/>
          <c:showVal val="0"/>
          <c:showCatName val="0"/>
          <c:showSerName val="0"/>
          <c:showPercent val="0"/>
          <c:showBubbleSize val="0"/>
        </c:dLbls>
        <c:gapWidth val="0"/>
        <c:overlap val="100"/>
        <c:axId val="3"/>
        <c:axId val="4"/>
      </c:barChart>
      <c:catAx>
        <c:axId val="40019019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1.05"/>
          <c:min val="0"/>
        </c:scaling>
        <c:delete val="0"/>
        <c:axPos val="l"/>
        <c:title>
          <c:tx>
            <c:rich>
              <a:bodyPr/>
              <a:lstStyle/>
              <a:p>
                <a:pPr>
                  <a:defRPr sz="1000" b="0" i="0" u="none" strike="noStrike" baseline="0">
                    <a:solidFill>
                      <a:srgbClr val="000000"/>
                    </a:solidFill>
                    <a:latin typeface="Arial"/>
                    <a:ea typeface="Arial"/>
                    <a:cs typeface="Arial"/>
                  </a:defRPr>
                </a:pPr>
                <a:r>
                  <a:rPr lang="en-GB" sz="1175"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3958989501312335E-2"/>
              <c:y val="0.2150070866141732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40019019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0731955380577423"/>
              <c:y val="0.16000524934383203"/>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7.812746062992125E-2"/>
          <c:y val="0.90002939632545942"/>
          <c:w val="0.82294209317585298"/>
          <c:h val="7.1669028871391038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20880182040418"/>
          <c:y val="7.6669181906246414E-2"/>
          <c:w val="0.68752117818265468"/>
          <c:h val="0.64335443947415472"/>
        </c:manualLayout>
      </c:layout>
      <c:barChart>
        <c:barDir val="col"/>
        <c:grouping val="stacked"/>
        <c:varyColors val="0"/>
        <c:ser>
          <c:idx val="0"/>
          <c:order val="0"/>
          <c:tx>
            <c:strRef>
              <c:f>' '!$A$304</c:f>
              <c:strCache>
                <c:ptCount val="1"/>
                <c:pt idx="0">
                  <c:v>EU-28</c:v>
                </c:pt>
              </c:strCache>
            </c:strRef>
          </c:tx>
          <c:spPr>
            <a:solidFill>
              <a:srgbClr val="00FF00"/>
            </a:solidFill>
            <a:ln w="12700">
              <a:solidFill>
                <a:srgbClr val="000000"/>
              </a:solidFill>
              <a:prstDash val="solid"/>
            </a:ln>
          </c:spPr>
          <c:invertIfNegative val="0"/>
          <c:cat>
            <c:numRef>
              <c:f>' '!$B$303:$BB$303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'!$B$304:$BB$304</c:f>
              <c:numCache>
                <c:formatCode>0.0</c:formatCode>
                <c:ptCount val="51"/>
                <c:pt idx="0">
                  <c:v>0</c:v>
                </c:pt>
                <c:pt idx="1">
                  <c:v>0</c:v>
                </c:pt>
                <c:pt idx="2">
                  <c:v>4.5199999999999987E-4</c:v>
                </c:pt>
                <c:pt idx="3">
                  <c:v>2.3999999999999998E-4</c:v>
                </c:pt>
                <c:pt idx="4">
                  <c:v>1.4499999999999997E-4</c:v>
                </c:pt>
                <c:pt idx="5">
                  <c:v>2.3899999999999995E-4</c:v>
                </c:pt>
                <c:pt idx="6">
                  <c:v>4.0099999999999994E-4</c:v>
                </c:pt>
                <c:pt idx="7">
                  <c:v>5.8999999999999991E-5</c:v>
                </c:pt>
                <c:pt idx="8">
                  <c:v>2.2999999999999993E-5</c:v>
                </c:pt>
                <c:pt idx="9">
                  <c:v>0</c:v>
                </c:pt>
                <c:pt idx="10">
                  <c:v>1.1999999999999997E-5</c:v>
                </c:pt>
                <c:pt idx="11">
                  <c:v>1.5499999999999997E-4</c:v>
                </c:pt>
                <c:pt idx="12">
                  <c:v>2.5999999999999995E-5</c:v>
                </c:pt>
                <c:pt idx="13">
                  <c:v>2.6499999999999994E-4</c:v>
                </c:pt>
                <c:pt idx="14">
                  <c:v>4.239999999999999E-4</c:v>
                </c:pt>
                <c:pt idx="15">
                  <c:v>9.6000000000000002E-4</c:v>
                </c:pt>
                <c:pt idx="16">
                  <c:v>7.7389899999999998E-4</c:v>
                </c:pt>
                <c:pt idx="17">
                  <c:v>5.0000000000000001E-4</c:v>
                </c:pt>
                <c:pt idx="18">
                  <c:v>1.2769999999999997E-3</c:v>
                </c:pt>
                <c:pt idx="19">
                  <c:v>1.6701369999999997E-3</c:v>
                </c:pt>
                <c:pt idx="20">
                  <c:v>1.6597769999999994E-3</c:v>
                </c:pt>
                <c:pt idx="21">
                  <c:v>1.4172339999999999E-3</c:v>
                </c:pt>
                <c:pt idx="22">
                  <c:v>3.6658509999999998E-4</c:v>
                </c:pt>
                <c:pt idx="23">
                  <c:v>5.95665E-4</c:v>
                </c:pt>
                <c:pt idx="24">
                  <c:v>7.7300000000000003E-4</c:v>
                </c:pt>
              </c:numCache>
            </c:numRef>
          </c:val>
          <c:extLst>
            <c:ext xmlns:c16="http://schemas.microsoft.com/office/drawing/2014/chart" uri="{C3380CC4-5D6E-409C-BE32-E72D297353CC}">
              <c16:uniqueId val="{00000000-1F9A-4576-A9D4-8BC65B7CDE18}"/>
            </c:ext>
          </c:extLst>
        </c:ser>
        <c:ser>
          <c:idx val="3"/>
          <c:order val="1"/>
          <c:tx>
            <c:strRef>
              <c:f>' '!$A$305</c:f>
              <c:strCache>
                <c:ptCount val="1"/>
                <c:pt idx="0">
                  <c:v>Indonesia </c:v>
                </c:pt>
              </c:strCache>
            </c:strRef>
          </c:tx>
          <c:spPr>
            <a:solidFill>
              <a:srgbClr val="0000FF"/>
            </a:solidFill>
            <a:ln w="12700">
              <a:solidFill>
                <a:srgbClr val="000000"/>
              </a:solidFill>
              <a:prstDash val="solid"/>
            </a:ln>
          </c:spPr>
          <c:invertIfNegative val="0"/>
          <c:cat>
            <c:numRef>
              <c:f>' '!$B$303:$BB$303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'!$B$305:$BB$305</c:f>
              <c:numCache>
                <c:formatCode>0.0</c:formatCode>
                <c:ptCount val="51"/>
                <c:pt idx="0">
                  <c:v>0.23927599999999999</c:v>
                </c:pt>
                <c:pt idx="1">
                  <c:v>0.25227499999999997</c:v>
                </c:pt>
                <c:pt idx="2">
                  <c:v>0.31244500000000003</c:v>
                </c:pt>
                <c:pt idx="3">
                  <c:v>0.32624899999999996</c:v>
                </c:pt>
                <c:pt idx="4">
                  <c:v>0.39240599999999992</c:v>
                </c:pt>
                <c:pt idx="5">
                  <c:v>0.32243499999999997</c:v>
                </c:pt>
                <c:pt idx="6">
                  <c:v>0.32274799999999992</c:v>
                </c:pt>
                <c:pt idx="7">
                  <c:v>0.30309099999999994</c:v>
                </c:pt>
                <c:pt idx="8">
                  <c:v>0.27699299999999999</c:v>
                </c:pt>
                <c:pt idx="9">
                  <c:v>0.28265999999999997</c:v>
                </c:pt>
                <c:pt idx="10">
                  <c:v>0.3328029999999999</c:v>
                </c:pt>
                <c:pt idx="11">
                  <c:v>0.32628699999999994</c:v>
                </c:pt>
                <c:pt idx="12">
                  <c:v>0.28923499999999996</c:v>
                </c:pt>
                <c:pt idx="13">
                  <c:v>0.31917399999999996</c:v>
                </c:pt>
                <c:pt idx="14">
                  <c:v>0.35157499999999997</c:v>
                </c:pt>
                <c:pt idx="15">
                  <c:v>0.29805699999999991</c:v>
                </c:pt>
                <c:pt idx="16">
                  <c:v>0.30595199999999995</c:v>
                </c:pt>
                <c:pt idx="17">
                  <c:v>0.34315899999999994</c:v>
                </c:pt>
                <c:pt idx="18">
                  <c:v>0.28513099999999997</c:v>
                </c:pt>
                <c:pt idx="19">
                  <c:v>0.30481200000000003</c:v>
                </c:pt>
                <c:pt idx="20">
                  <c:v>0.34487099999999998</c:v>
                </c:pt>
                <c:pt idx="21">
                  <c:v>0.3453679999999999</c:v>
                </c:pt>
                <c:pt idx="22">
                  <c:v>0.31366699999999997</c:v>
                </c:pt>
                <c:pt idx="23">
                  <c:v>0.28390199999999993</c:v>
                </c:pt>
                <c:pt idx="24">
                  <c:v>0.31797899999999996</c:v>
                </c:pt>
              </c:numCache>
            </c:numRef>
          </c:val>
          <c:extLst>
            <c:ext xmlns:c16="http://schemas.microsoft.com/office/drawing/2014/chart" uri="{C3380CC4-5D6E-409C-BE32-E72D297353CC}">
              <c16:uniqueId val="{00000001-1F9A-4576-A9D4-8BC65B7CDE18}"/>
            </c:ext>
          </c:extLst>
        </c:ser>
        <c:ser>
          <c:idx val="6"/>
          <c:order val="2"/>
          <c:tx>
            <c:strRef>
              <c:f>' '!$A$306</c:f>
              <c:strCache>
                <c:ptCount val="1"/>
                <c:pt idx="0">
                  <c:v>Malaysia </c:v>
                </c:pt>
              </c:strCache>
            </c:strRef>
          </c:tx>
          <c:spPr>
            <a:solidFill>
              <a:srgbClr val="FFFF00"/>
            </a:solidFill>
            <a:ln w="12700">
              <a:solidFill>
                <a:srgbClr val="000000"/>
              </a:solidFill>
              <a:prstDash val="solid"/>
            </a:ln>
          </c:spPr>
          <c:invertIfNegative val="0"/>
          <c:cat>
            <c:numRef>
              <c:f>' '!$B$303:$BB$303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'!$B$306:$BB$306</c:f>
              <c:numCache>
                <c:formatCode>0.0</c:formatCode>
                <c:ptCount val="51"/>
                <c:pt idx="0">
                  <c:v>9.6644999999999995E-2</c:v>
                </c:pt>
                <c:pt idx="1">
                  <c:v>5.7623000000000001E-2</c:v>
                </c:pt>
                <c:pt idx="2">
                  <c:v>3.9048999999999993E-2</c:v>
                </c:pt>
                <c:pt idx="3">
                  <c:v>4.1765999999999991E-2</c:v>
                </c:pt>
                <c:pt idx="4">
                  <c:v>4.0130999999999993E-2</c:v>
                </c:pt>
                <c:pt idx="5">
                  <c:v>3.7919999999999995E-2</c:v>
                </c:pt>
                <c:pt idx="6">
                  <c:v>3.6465999999999991E-2</c:v>
                </c:pt>
                <c:pt idx="7">
                  <c:v>4.8655999999999991E-2</c:v>
                </c:pt>
                <c:pt idx="8">
                  <c:v>3.0091999999999994E-2</c:v>
                </c:pt>
                <c:pt idx="9">
                  <c:v>2.1286999999999997E-2</c:v>
                </c:pt>
                <c:pt idx="10">
                  <c:v>2.8915999999999994E-2</c:v>
                </c:pt>
                <c:pt idx="11">
                  <c:v>2.2185999999999997E-2</c:v>
                </c:pt>
                <c:pt idx="12">
                  <c:v>2.0025999999999999E-2</c:v>
                </c:pt>
                <c:pt idx="13">
                  <c:v>2.3795999999999998E-2</c:v>
                </c:pt>
                <c:pt idx="14">
                  <c:v>2.6972999999999997E-2</c:v>
                </c:pt>
                <c:pt idx="15">
                  <c:v>1.0682999999999998E-2</c:v>
                </c:pt>
                <c:pt idx="16">
                  <c:v>5.7224719999999993E-3</c:v>
                </c:pt>
                <c:pt idx="17">
                  <c:v>5.7939999999999997E-3</c:v>
                </c:pt>
                <c:pt idx="18">
                  <c:v>4.0529999999999993E-3</c:v>
                </c:pt>
                <c:pt idx="19">
                  <c:v>2.9892617999999998E-3</c:v>
                </c:pt>
                <c:pt idx="20">
                  <c:v>2.3977295999999997E-3</c:v>
                </c:pt>
                <c:pt idx="21">
                  <c:v>1.5918545999999997E-3</c:v>
                </c:pt>
                <c:pt idx="22">
                  <c:v>3.9969999999999997E-3</c:v>
                </c:pt>
                <c:pt idx="23">
                  <c:v>2.1897721999999996E-3</c:v>
                </c:pt>
                <c:pt idx="24">
                  <c:v>1.565E-3</c:v>
                </c:pt>
              </c:numCache>
            </c:numRef>
          </c:val>
          <c:extLst>
            <c:ext xmlns:c16="http://schemas.microsoft.com/office/drawing/2014/chart" uri="{C3380CC4-5D6E-409C-BE32-E72D297353CC}">
              <c16:uniqueId val="{00000002-1F9A-4576-A9D4-8BC65B7CDE18}"/>
            </c:ext>
          </c:extLst>
        </c:ser>
        <c:ser>
          <c:idx val="7"/>
          <c:order val="3"/>
          <c:tx>
            <c:strRef>
              <c:f>' '!$A$307</c:f>
              <c:strCache>
                <c:ptCount val="1"/>
                <c:pt idx="0">
                  <c:v>Others</c:v>
                </c:pt>
              </c:strCache>
            </c:strRef>
          </c:tx>
          <c:spPr>
            <a:solidFill>
              <a:srgbClr val="993300"/>
            </a:solidFill>
            <a:ln w="12700">
              <a:solidFill>
                <a:srgbClr val="000000"/>
              </a:solidFill>
              <a:prstDash val="solid"/>
            </a:ln>
          </c:spPr>
          <c:invertIfNegative val="0"/>
          <c:cat>
            <c:numRef>
              <c:f>' '!$B$303:$BB$303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'!$B$307:$BB$307</c:f>
              <c:numCache>
                <c:formatCode>0.0</c:formatCode>
                <c:ptCount val="51"/>
                <c:pt idx="0">
                  <c:v>5.4783000000000026E-2</c:v>
                </c:pt>
                <c:pt idx="1">
                  <c:v>3.0237000000000069E-2</c:v>
                </c:pt>
                <c:pt idx="2">
                  <c:v>4.9427999999999972E-2</c:v>
                </c:pt>
                <c:pt idx="3">
                  <c:v>4.5560000000000045E-2</c:v>
                </c:pt>
                <c:pt idx="4">
                  <c:v>5.843500000000007E-2</c:v>
                </c:pt>
                <c:pt idx="5">
                  <c:v>4.0717360199999775E-2</c:v>
                </c:pt>
                <c:pt idx="6">
                  <c:v>5.5498379999999958E-2</c:v>
                </c:pt>
                <c:pt idx="7">
                  <c:v>4.5742940000000065E-2</c:v>
                </c:pt>
                <c:pt idx="8">
                  <c:v>3.6119999999999985E-2</c:v>
                </c:pt>
                <c:pt idx="9">
                  <c:v>2.9888000000000026E-2</c:v>
                </c:pt>
                <c:pt idx="10">
                  <c:v>1.632699999999998E-2</c:v>
                </c:pt>
                <c:pt idx="11">
                  <c:v>1.1804000000000037E-2</c:v>
                </c:pt>
                <c:pt idx="12">
                  <c:v>1.1674420000000019E-2</c:v>
                </c:pt>
                <c:pt idx="13">
                  <c:v>1.1321999999999943E-2</c:v>
                </c:pt>
                <c:pt idx="14">
                  <c:v>8.1770000000000453E-3</c:v>
                </c:pt>
                <c:pt idx="15">
                  <c:v>6.3865299999999459E-3</c:v>
                </c:pt>
                <c:pt idx="16">
                  <c:v>5.7154985999999797E-3</c:v>
                </c:pt>
                <c:pt idx="17">
                  <c:v>7.4109999999998899E-3</c:v>
                </c:pt>
                <c:pt idx="18">
                  <c:v>6.5309999999999535E-3</c:v>
                </c:pt>
                <c:pt idx="19">
                  <c:v>4.0750653999999109E-3</c:v>
                </c:pt>
                <c:pt idx="20">
                  <c:v>6.198523800000022E-3</c:v>
                </c:pt>
                <c:pt idx="21">
                  <c:v>6.438495000000044E-3</c:v>
                </c:pt>
                <c:pt idx="22">
                  <c:v>1.4485514000000144E-2</c:v>
                </c:pt>
                <c:pt idx="23">
                  <c:v>4.2652407595000219E-3</c:v>
                </c:pt>
                <c:pt idx="24">
                  <c:v>7.1459999999999857E-3</c:v>
                </c:pt>
              </c:numCache>
            </c:numRef>
          </c:val>
          <c:extLst>
            <c:ext xmlns:c16="http://schemas.microsoft.com/office/drawing/2014/chart" uri="{C3380CC4-5D6E-409C-BE32-E72D297353CC}">
              <c16:uniqueId val="{00000003-1F9A-4576-A9D4-8BC65B7CDE18}"/>
            </c:ext>
          </c:extLst>
        </c:ser>
        <c:ser>
          <c:idx val="8"/>
          <c:order val="4"/>
          <c:tx>
            <c:strRef>
              <c:f>' '!$A$308</c:f>
              <c:strCache>
                <c:ptCount val="1"/>
              </c:strCache>
            </c:strRef>
          </c:tx>
          <c:spPr>
            <a:noFill/>
            <a:ln w="25400">
              <a:noFill/>
            </a:ln>
          </c:spPr>
          <c:invertIfNegative val="0"/>
          <c:cat>
            <c:numRef>
              <c:f>' '!$B$303:$BB$303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'!$B$308:$BB$308</c:f>
              <c:numCache>
                <c:formatCode>0.0</c:formatCode>
                <c:ptCount val="51"/>
              </c:numCache>
            </c:numRef>
          </c:val>
          <c:extLst>
            <c:ext xmlns:c16="http://schemas.microsoft.com/office/drawing/2014/chart" uri="{C3380CC4-5D6E-409C-BE32-E72D297353CC}">
              <c16:uniqueId val="{00000004-1F9A-4576-A9D4-8BC65B7CDE18}"/>
            </c:ext>
          </c:extLst>
        </c:ser>
        <c:ser>
          <c:idx val="9"/>
          <c:order val="5"/>
          <c:tx>
            <c:strRef>
              <c:f>' '!$A$309</c:f>
              <c:strCache>
                <c:ptCount val="1"/>
              </c:strCache>
            </c:strRef>
          </c:tx>
          <c:spPr>
            <a:noFill/>
            <a:ln w="25400">
              <a:noFill/>
            </a:ln>
          </c:spPr>
          <c:invertIfNegative val="0"/>
          <c:cat>
            <c:numRef>
              <c:f>' '!$B$303:$BB$303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'!$B$309:$BB$309</c:f>
              <c:numCache>
                <c:formatCode>0.0</c:formatCode>
                <c:ptCount val="51"/>
              </c:numCache>
            </c:numRef>
          </c:val>
          <c:extLst>
            <c:ext xmlns:c16="http://schemas.microsoft.com/office/drawing/2014/chart" uri="{C3380CC4-5D6E-409C-BE32-E72D297353CC}">
              <c16:uniqueId val="{00000005-1F9A-4576-A9D4-8BC65B7CDE18}"/>
            </c:ext>
          </c:extLst>
        </c:ser>
        <c:dLbls>
          <c:showLegendKey val="0"/>
          <c:showVal val="0"/>
          <c:showCatName val="0"/>
          <c:showSerName val="0"/>
          <c:showPercent val="0"/>
          <c:showBubbleSize val="0"/>
        </c:dLbls>
        <c:gapWidth val="0"/>
        <c:overlap val="100"/>
        <c:axId val="400186448"/>
        <c:axId val="1"/>
      </c:barChart>
      <c:barChart>
        <c:barDir val="col"/>
        <c:grouping val="stacked"/>
        <c:varyColors val="0"/>
        <c:ser>
          <c:idx val="10"/>
          <c:order val="6"/>
          <c:tx>
            <c:strRef>
              <c:f>' '!$A$310</c:f>
              <c:strCache>
                <c:ptCount val="1"/>
              </c:strCache>
            </c:strRef>
          </c:tx>
          <c:spPr>
            <a:noFill/>
            <a:ln w="25400">
              <a:noFill/>
            </a:ln>
          </c:spPr>
          <c:invertIfNegative val="0"/>
          <c:cat>
            <c:numRef>
              <c:f>' '!$B$303:$BB$303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'!$B$310:$BB$310</c:f>
              <c:numCache>
                <c:formatCode>General</c:formatCode>
                <c:ptCount val="51"/>
              </c:numCache>
            </c:numRef>
          </c:val>
          <c:extLst>
            <c:ext xmlns:c16="http://schemas.microsoft.com/office/drawing/2014/chart" uri="{C3380CC4-5D6E-409C-BE32-E72D297353CC}">
              <c16:uniqueId val="{00000006-1F9A-4576-A9D4-8BC65B7CDE18}"/>
            </c:ext>
          </c:extLst>
        </c:ser>
        <c:ser>
          <c:idx val="11"/>
          <c:order val="7"/>
          <c:tx>
            <c:strRef>
              <c:f>' '!$A$311</c:f>
              <c:strCache>
                <c:ptCount val="1"/>
              </c:strCache>
            </c:strRef>
          </c:tx>
          <c:spPr>
            <a:noFill/>
            <a:ln w="25400">
              <a:noFill/>
            </a:ln>
          </c:spPr>
          <c:invertIfNegative val="0"/>
          <c:cat>
            <c:numRef>
              <c:f>' '!$B$303:$BB$303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'!$B$311:$BB$311</c:f>
              <c:numCache>
                <c:formatCode>#,##0</c:formatCode>
                <c:ptCount val="51"/>
              </c:numCache>
            </c:numRef>
          </c:val>
          <c:extLst>
            <c:ext xmlns:c16="http://schemas.microsoft.com/office/drawing/2014/chart" uri="{C3380CC4-5D6E-409C-BE32-E72D297353CC}">
              <c16:uniqueId val="{00000007-1F9A-4576-A9D4-8BC65B7CDE18}"/>
            </c:ext>
          </c:extLst>
        </c:ser>
        <c:ser>
          <c:idx val="13"/>
          <c:order val="8"/>
          <c:tx>
            <c:strRef>
              <c:f>' '!$A$312</c:f>
              <c:strCache>
                <c:ptCount val="1"/>
                <c:pt idx="0">
                  <c:v>EU-28</c:v>
                </c:pt>
              </c:strCache>
            </c:strRef>
          </c:tx>
          <c:spPr>
            <a:solidFill>
              <a:srgbClr val="00FF00"/>
            </a:solidFill>
            <a:ln w="12700">
              <a:solidFill>
                <a:srgbClr val="000000"/>
              </a:solidFill>
              <a:prstDash val="solid"/>
            </a:ln>
          </c:spPr>
          <c:invertIfNegative val="0"/>
          <c:cat>
            <c:numRef>
              <c:f>' '!$B$303:$BB$303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'!$B$312:$BB$312</c:f>
              <c:numCache>
                <c:formatCode>#,##0</c:formatCode>
                <c:ptCount val="51"/>
                <c:pt idx="26">
                  <c:v>0</c:v>
                </c:pt>
                <c:pt idx="27">
                  <c:v>0</c:v>
                </c:pt>
                <c:pt idx="28">
                  <c:v>0.16600000000000004</c:v>
                </c:pt>
                <c:pt idx="29">
                  <c:v>0.104</c:v>
                </c:pt>
                <c:pt idx="30">
                  <c:v>0.13400000000000001</c:v>
                </c:pt>
                <c:pt idx="31">
                  <c:v>0.12056577054691442</c:v>
                </c:pt>
                <c:pt idx="32">
                  <c:v>0.11100765674599666</c:v>
                </c:pt>
                <c:pt idx="33">
                  <c:v>5.6924956469150939E-2</c:v>
                </c:pt>
                <c:pt idx="34">
                  <c:v>2.2930821127437325E-2</c:v>
                </c:pt>
                <c:pt idx="35">
                  <c:v>0</c:v>
                </c:pt>
                <c:pt idx="36">
                  <c:v>1.8405876552103306E-2</c:v>
                </c:pt>
                <c:pt idx="37">
                  <c:v>0.30167477112935032</c:v>
                </c:pt>
                <c:pt idx="38">
                  <c:v>0.15657424744895998</c:v>
                </c:pt>
                <c:pt idx="39">
                  <c:v>0.26199999999999996</c:v>
                </c:pt>
                <c:pt idx="40">
                  <c:v>0.42599999999999999</c:v>
                </c:pt>
                <c:pt idx="41">
                  <c:v>1.032</c:v>
                </c:pt>
                <c:pt idx="42">
                  <c:v>0.80345699999999998</c:v>
                </c:pt>
                <c:pt idx="43">
                  <c:v>0.56599999999999995</c:v>
                </c:pt>
                <c:pt idx="44">
                  <c:v>1.3859999999999997</c:v>
                </c:pt>
                <c:pt idx="45">
                  <c:v>1.3492030000000004</c:v>
                </c:pt>
                <c:pt idx="46">
                  <c:v>1.2271449999999999</c:v>
                </c:pt>
                <c:pt idx="47">
                  <c:v>1.094158</c:v>
                </c:pt>
                <c:pt idx="48">
                  <c:v>0.34471550999999995</c:v>
                </c:pt>
                <c:pt idx="49">
                  <c:v>0.535569042</c:v>
                </c:pt>
                <c:pt idx="50">
                  <c:v>0.753</c:v>
                </c:pt>
              </c:numCache>
            </c:numRef>
          </c:val>
          <c:extLst>
            <c:ext xmlns:c16="http://schemas.microsoft.com/office/drawing/2014/chart" uri="{C3380CC4-5D6E-409C-BE32-E72D297353CC}">
              <c16:uniqueId val="{00000008-1F9A-4576-A9D4-8BC65B7CDE18}"/>
            </c:ext>
          </c:extLst>
        </c:ser>
        <c:ser>
          <c:idx val="15"/>
          <c:order val="9"/>
          <c:tx>
            <c:strRef>
              <c:f>' '!$A$313</c:f>
              <c:strCache>
                <c:ptCount val="1"/>
                <c:pt idx="0">
                  <c:v>Indonesia </c:v>
                </c:pt>
              </c:strCache>
            </c:strRef>
          </c:tx>
          <c:spPr>
            <a:solidFill>
              <a:srgbClr val="0000FF"/>
            </a:solidFill>
            <a:ln w="12700">
              <a:solidFill>
                <a:srgbClr val="000000"/>
              </a:solidFill>
              <a:prstDash val="solid"/>
            </a:ln>
          </c:spPr>
          <c:invertIfNegative val="0"/>
          <c:cat>
            <c:numRef>
              <c:f>' '!$B$303:$BB$303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'!$B$313:$BB$313</c:f>
              <c:numCache>
                <c:formatCode>General</c:formatCode>
                <c:ptCount val="51"/>
                <c:pt idx="26" formatCode="#,##0">
                  <c:v>61.022606468139607</c:v>
                </c:pt>
                <c:pt idx="27" formatCode="#,##0">
                  <c:v>51.118165680473375</c:v>
                </c:pt>
                <c:pt idx="28" formatCode="#,##0">
                  <c:v>59.826999999999998</c:v>
                </c:pt>
                <c:pt idx="29" formatCode="#,##0">
                  <c:v>59.845999999999997</c:v>
                </c:pt>
                <c:pt idx="30" formatCode="#,##0">
                  <c:v>80.878</c:v>
                </c:pt>
                <c:pt idx="31" formatCode="#,##0">
                  <c:v>58.949381180587473</c:v>
                </c:pt>
                <c:pt idx="32" formatCode="#,##0">
                  <c:v>73.510555293059411</c:v>
                </c:pt>
                <c:pt idx="33" formatCode="#,##0">
                  <c:v>70.493643887213508</c:v>
                </c:pt>
                <c:pt idx="34" formatCode="#,##0">
                  <c:v>70.056068976417421</c:v>
                </c:pt>
                <c:pt idx="35" formatCode="#,##0">
                  <c:v>63.895330682178773</c:v>
                </c:pt>
                <c:pt idx="36" formatCode="#,##0">
                  <c:v>82.375500508938345</c:v>
                </c:pt>
                <c:pt idx="37" formatCode="#,##0">
                  <c:v>87.745253171283764</c:v>
                </c:pt>
                <c:pt idx="38" formatCode="#,##0">
                  <c:v>79.651855977190621</c:v>
                </c:pt>
                <c:pt idx="39" formatCode="#,##0">
                  <c:v>101.824</c:v>
                </c:pt>
                <c:pt idx="40" formatCode="#,##0">
                  <c:v>108.52800000000001</c:v>
                </c:pt>
                <c:pt idx="41" formatCode="#,##0">
                  <c:v>81.308000000000007</c:v>
                </c:pt>
                <c:pt idx="42" formatCode="#,##0">
                  <c:v>79.748577999999995</c:v>
                </c:pt>
                <c:pt idx="43" formatCode="#,##0">
                  <c:v>85.623999999999995</c:v>
                </c:pt>
                <c:pt idx="44" formatCode="#,##0">
                  <c:v>65.789000000000001</c:v>
                </c:pt>
                <c:pt idx="45" formatCode="#,##0">
                  <c:v>61.780540999999999</c:v>
                </c:pt>
                <c:pt idx="46" formatCode="#,##0">
                  <c:v>64.720460000000003</c:v>
                </c:pt>
                <c:pt idx="47" formatCode="#,##0">
                  <c:v>78.088200999999998</c:v>
                </c:pt>
                <c:pt idx="48" formatCode="#,##0">
                  <c:v>64.434182329999999</c:v>
                </c:pt>
                <c:pt idx="49" formatCode="#,##0">
                  <c:v>51.611137103999994</c:v>
                </c:pt>
                <c:pt idx="50" formatCode="#,##0">
                  <c:v>57.024999999999991</c:v>
                </c:pt>
              </c:numCache>
            </c:numRef>
          </c:val>
          <c:extLst>
            <c:ext xmlns:c16="http://schemas.microsoft.com/office/drawing/2014/chart" uri="{C3380CC4-5D6E-409C-BE32-E72D297353CC}">
              <c16:uniqueId val="{00000009-1F9A-4576-A9D4-8BC65B7CDE18}"/>
            </c:ext>
          </c:extLst>
        </c:ser>
        <c:ser>
          <c:idx val="17"/>
          <c:order val="10"/>
          <c:tx>
            <c:strRef>
              <c:f>' '!$A$314</c:f>
              <c:strCache>
                <c:ptCount val="1"/>
                <c:pt idx="0">
                  <c:v>Malaysia </c:v>
                </c:pt>
              </c:strCache>
            </c:strRef>
          </c:tx>
          <c:spPr>
            <a:solidFill>
              <a:srgbClr val="FFFF00"/>
            </a:solidFill>
            <a:ln w="12700">
              <a:solidFill>
                <a:srgbClr val="000000"/>
              </a:solidFill>
              <a:prstDash val="solid"/>
            </a:ln>
          </c:spPr>
          <c:invertIfNegative val="0"/>
          <c:cat>
            <c:numRef>
              <c:f>' '!$B$303:$BB$303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'!$B$314:$BB$314</c:f>
              <c:numCache>
                <c:formatCode>General</c:formatCode>
                <c:ptCount val="51"/>
                <c:pt idx="26" formatCode="#,##0">
                  <c:v>30.854018571886009</c:v>
                </c:pt>
                <c:pt idx="27" formatCode="#,##0">
                  <c:v>15.987781065088759</c:v>
                </c:pt>
                <c:pt idx="28" formatCode="#,##0">
                  <c:v>9.7560000000000002</c:v>
                </c:pt>
                <c:pt idx="29" formatCode="#,##0">
                  <c:v>10.265000000000001</c:v>
                </c:pt>
                <c:pt idx="30" formatCode="#,##0">
                  <c:v>10.667999999999999</c:v>
                </c:pt>
                <c:pt idx="31" formatCode="#,##0">
                  <c:v>10.621673259573353</c:v>
                </c:pt>
                <c:pt idx="32" formatCode="#,##0">
                  <c:v>11.257947106043112</c:v>
                </c:pt>
                <c:pt idx="33" formatCode="#,##0">
                  <c:v>14.178180187273977</c:v>
                </c:pt>
                <c:pt idx="34" formatCode="#,##0">
                  <c:v>9.1849515032691489</c:v>
                </c:pt>
                <c:pt idx="35" formatCode="#,##0">
                  <c:v>6.955744417668333</c:v>
                </c:pt>
                <c:pt idx="36" formatCode="#,##0">
                  <c:v>10.026855125917615</c:v>
                </c:pt>
                <c:pt idx="37" formatCode="#,##0">
                  <c:v>8.7399976702681155</c:v>
                </c:pt>
                <c:pt idx="38" formatCode="#,##0">
                  <c:v>7.3645018552272914</c:v>
                </c:pt>
                <c:pt idx="39" formatCode="#,##0">
                  <c:v>8.548</c:v>
                </c:pt>
                <c:pt idx="40" formatCode="#,##0">
                  <c:v>9.6050000000000004</c:v>
                </c:pt>
                <c:pt idx="41" formatCode="#,##0">
                  <c:v>3.7170000000000001</c:v>
                </c:pt>
                <c:pt idx="42" formatCode="#,##0">
                  <c:v>2.1895519999999999</c:v>
                </c:pt>
                <c:pt idx="43" formatCode="#,##0">
                  <c:v>1.7789999999999999</c:v>
                </c:pt>
                <c:pt idx="44" formatCode="#,##0">
                  <c:v>1.246</c:v>
                </c:pt>
                <c:pt idx="45" formatCode="#,##0">
                  <c:v>1.26244</c:v>
                </c:pt>
                <c:pt idx="46" formatCode="#,##0">
                  <c:v>1.0360009999999999</c:v>
                </c:pt>
                <c:pt idx="47" formatCode="#,##0">
                  <c:v>0.65061599999999997</c:v>
                </c:pt>
                <c:pt idx="48" formatCode="#,##0">
                  <c:v>1.4579652299999999</c:v>
                </c:pt>
                <c:pt idx="49" formatCode="#,##0">
                  <c:v>1.097106041</c:v>
                </c:pt>
                <c:pt idx="50" formatCode="#,##0">
                  <c:v>0.68300000000000005</c:v>
                </c:pt>
              </c:numCache>
            </c:numRef>
          </c:val>
          <c:extLst>
            <c:ext xmlns:c16="http://schemas.microsoft.com/office/drawing/2014/chart" uri="{C3380CC4-5D6E-409C-BE32-E72D297353CC}">
              <c16:uniqueId val="{0000000A-1F9A-4576-A9D4-8BC65B7CDE18}"/>
            </c:ext>
          </c:extLst>
        </c:ser>
        <c:ser>
          <c:idx val="18"/>
          <c:order val="11"/>
          <c:tx>
            <c:strRef>
              <c:f>' '!$A$315</c:f>
              <c:strCache>
                <c:ptCount val="1"/>
                <c:pt idx="0">
                  <c:v>Others</c:v>
                </c:pt>
              </c:strCache>
            </c:strRef>
          </c:tx>
          <c:spPr>
            <a:solidFill>
              <a:srgbClr val="993300"/>
            </a:solidFill>
            <a:ln w="12700">
              <a:solidFill>
                <a:srgbClr val="000000"/>
              </a:solidFill>
              <a:prstDash val="solid"/>
            </a:ln>
          </c:spPr>
          <c:invertIfNegative val="0"/>
          <c:cat>
            <c:numRef>
              <c:f>' '!$B$303:$BB$303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'!$B$315:$BB$315</c:f>
              <c:numCache>
                <c:formatCode>General</c:formatCode>
                <c:ptCount val="51"/>
                <c:pt idx="26" formatCode="#,##0">
                  <c:v>33.312584053794424</c:v>
                </c:pt>
                <c:pt idx="27" formatCode="#,##0">
                  <c:v>20.023224852070996</c:v>
                </c:pt>
                <c:pt idx="28" formatCode="#,##0">
                  <c:v>22.192000000000007</c:v>
                </c:pt>
                <c:pt idx="29" formatCode="#,##0">
                  <c:v>16.652999999999992</c:v>
                </c:pt>
                <c:pt idx="30" formatCode="#,##0">
                  <c:v>20.389999999999986</c:v>
                </c:pt>
                <c:pt idx="31" formatCode="#,##0">
                  <c:v>13.617242616145191</c:v>
                </c:pt>
                <c:pt idx="32" formatCode="#,##0">
                  <c:v>17.235237539363894</c:v>
                </c:pt>
                <c:pt idx="33" formatCode="#,##0">
                  <c:v>16.58586231669355</c:v>
                </c:pt>
                <c:pt idx="34" formatCode="#,##0">
                  <c:v>12.887565500584927</c:v>
                </c:pt>
                <c:pt idx="35" formatCode="#,##0">
                  <c:v>10.129603219725169</c:v>
                </c:pt>
                <c:pt idx="36" formatCode="#,##0">
                  <c:v>6.8993158884762522</c:v>
                </c:pt>
                <c:pt idx="37" formatCode="#,##0">
                  <c:v>5.5254098074910161</c:v>
                </c:pt>
                <c:pt idx="38" formatCode="#,##0">
                  <c:v>6.2748735988443798</c:v>
                </c:pt>
                <c:pt idx="39" formatCode="#,##0">
                  <c:v>5.7150000000000176</c:v>
                </c:pt>
                <c:pt idx="40" formatCode="#,##0">
                  <c:v>5.9000000000000057</c:v>
                </c:pt>
                <c:pt idx="41" formatCode="#,##0">
                  <c:v>4.0360000000000014</c:v>
                </c:pt>
                <c:pt idx="42" formatCode="#,##0">
                  <c:v>4.1394410000000192</c:v>
                </c:pt>
                <c:pt idx="43" formatCode="#,##0">
                  <c:v>4.9450000000000216</c:v>
                </c:pt>
                <c:pt idx="44" formatCode="#,##0">
                  <c:v>4.0810000000000031</c:v>
                </c:pt>
                <c:pt idx="45" formatCode="#,##0">
                  <c:v>3.0668840000000017</c:v>
                </c:pt>
                <c:pt idx="46" formatCode="#,##0">
                  <c:v>4.5687069999999892</c:v>
                </c:pt>
                <c:pt idx="47" formatCode="#,##0">
                  <c:v>6.0127710000000008</c:v>
                </c:pt>
                <c:pt idx="48" formatCode="#,##0">
                  <c:v>6.2135089100000158</c:v>
                </c:pt>
                <c:pt idx="49" formatCode="#,##0">
                  <c:v>4.4462983610000038</c:v>
                </c:pt>
                <c:pt idx="50" formatCode="#,##0">
                  <c:v>4.7740000000000009</c:v>
                </c:pt>
              </c:numCache>
            </c:numRef>
          </c:val>
          <c:extLst>
            <c:ext xmlns:c16="http://schemas.microsoft.com/office/drawing/2014/chart" uri="{C3380CC4-5D6E-409C-BE32-E72D297353CC}">
              <c16:uniqueId val="{0000000B-1F9A-4576-A9D4-8BC65B7CDE18}"/>
            </c:ext>
          </c:extLst>
        </c:ser>
        <c:dLbls>
          <c:showLegendKey val="0"/>
          <c:showVal val="0"/>
          <c:showCatName val="0"/>
          <c:showSerName val="0"/>
          <c:showPercent val="0"/>
          <c:showBubbleSize val="0"/>
        </c:dLbls>
        <c:gapWidth val="0"/>
        <c:overlap val="100"/>
        <c:axId val="3"/>
        <c:axId val="4"/>
      </c:barChart>
      <c:catAx>
        <c:axId val="40018644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993300"/>
                    </a:solidFill>
                    <a:latin typeface="Arial"/>
                    <a:cs typeface="Arial"/>
                  </a:rPr>
                  <a:t>Volume</a:t>
                </a:r>
                <a:endParaRPr lang="en-GB" sz="1175"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150" b="0" i="0" u="none" strike="noStrike" baseline="0">
                    <a:solidFill>
                      <a:srgbClr val="FFFFFF"/>
                    </a:solidFill>
                    <a:latin typeface="Arial"/>
                    <a:cs typeface="Arial"/>
                  </a:rPr>
                  <a:t>( </a:t>
                </a:r>
                <a:r>
                  <a:rPr lang="en-GB" sz="1150" b="0" i="0" u="none" strike="noStrike" baseline="0">
                    <a:solidFill>
                      <a:srgbClr val="993300"/>
                    </a:solidFill>
                    <a:latin typeface="Arial"/>
                    <a:cs typeface="Arial"/>
                  </a:rPr>
                  <a:t>(million cubic metres) </a:t>
                </a:r>
                <a:r>
                  <a:rPr lang="en-GB" sz="1150" b="0" i="0" u="none" strike="noStrike" baseline="0">
                    <a:solidFill>
                      <a:srgbClr val="FFFFFF"/>
                    </a:solidFill>
                    <a:latin typeface="Arial"/>
                    <a:cs typeface="Arial"/>
                  </a:rPr>
                  <a:t>)</a:t>
                </a:r>
              </a:p>
            </c:rich>
          </c:tx>
          <c:layout>
            <c:manualLayout>
              <c:xMode val="edge"/>
              <c:yMode val="edge"/>
              <c:x val="1.979232283464567E-2"/>
              <c:y val="0.1850060367454068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40018644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Import value</a:t>
                </a:r>
                <a:endParaRPr lang="en-GB" sz="1150"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0000FF"/>
                    </a:solidFill>
                    <a:latin typeface="Arial"/>
                    <a:cs typeface="Arial"/>
                  </a:rPr>
                  <a:t> (US$ million, cif, nominal) </a:t>
                </a:r>
                <a:r>
                  <a:rPr lang="en-GB" sz="1150" b="0" i="0" u="none" strike="noStrike" baseline="0">
                    <a:solidFill>
                      <a:srgbClr val="FFFFFF"/>
                    </a:solidFill>
                    <a:latin typeface="Arial"/>
                    <a:cs typeface="Arial"/>
                  </a:rPr>
                  <a:t>)</a:t>
                </a:r>
              </a:p>
            </c:rich>
          </c:tx>
          <c:layout>
            <c:manualLayout>
              <c:xMode val="edge"/>
              <c:yMode val="edge"/>
              <c:x val="0.91252805118110236"/>
              <c:y val="0.1400044619422572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645884186351706"/>
          <c:y val="0.90836325459317591"/>
          <c:w val="0.67293733595800531"/>
          <c:h val="6.8335695538057739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042160824261942"/>
          <c:y val="7.0002296523094559E-2"/>
          <c:w val="0.67085399810549939"/>
          <c:h val="0.64835460351151863"/>
        </c:manualLayout>
      </c:layout>
      <c:barChart>
        <c:barDir val="col"/>
        <c:grouping val="stacked"/>
        <c:varyColors val="0"/>
        <c:ser>
          <c:idx val="0"/>
          <c:order val="0"/>
          <c:tx>
            <c:strRef>
              <c:f>' '!$A$341</c:f>
              <c:strCache>
                <c:ptCount val="1"/>
                <c:pt idx="0">
                  <c:v>EU-28</c:v>
                </c:pt>
              </c:strCache>
            </c:strRef>
          </c:tx>
          <c:spPr>
            <a:solidFill>
              <a:srgbClr val="00FF00"/>
            </a:solidFill>
            <a:ln w="12700">
              <a:solidFill>
                <a:srgbClr val="000000"/>
              </a:solidFill>
              <a:prstDash val="solid"/>
            </a:ln>
          </c:spPr>
          <c:invertIfNegative val="0"/>
          <c:cat>
            <c:numRef>
              <c:f>' '!$B$340:$BB$340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'!$B$341:$BB$341</c:f>
              <c:numCache>
                <c:formatCode>0.0</c:formatCode>
                <c:ptCount val="51"/>
                <c:pt idx="0">
                  <c:v>0</c:v>
                </c:pt>
                <c:pt idx="1">
                  <c:v>0</c:v>
                </c:pt>
                <c:pt idx="2">
                  <c:v>4.9365399999999995E-4</c:v>
                </c:pt>
                <c:pt idx="3">
                  <c:v>3.01E-4</c:v>
                </c:pt>
                <c:pt idx="4">
                  <c:v>8.0978300000000001E-4</c:v>
                </c:pt>
                <c:pt idx="5">
                  <c:v>9.2504899999999995E-4</c:v>
                </c:pt>
                <c:pt idx="6">
                  <c:v>9.5370399999999999E-4</c:v>
                </c:pt>
                <c:pt idx="7">
                  <c:v>8.291170000000002E-4</c:v>
                </c:pt>
                <c:pt idx="8">
                  <c:v>1.0438839999999999E-3</c:v>
                </c:pt>
                <c:pt idx="9">
                  <c:v>1.22708E-3</c:v>
                </c:pt>
                <c:pt idx="10">
                  <c:v>1.1126480000000002E-3</c:v>
                </c:pt>
                <c:pt idx="11">
                  <c:v>1.1919620000000002E-3</c:v>
                </c:pt>
                <c:pt idx="12">
                  <c:v>5.2113599999999995E-4</c:v>
                </c:pt>
                <c:pt idx="13">
                  <c:v>1.9987499999999997E-4</c:v>
                </c:pt>
                <c:pt idx="14">
                  <c:v>1.1007949999999999E-3</c:v>
                </c:pt>
                <c:pt idx="15">
                  <c:v>1.0120249999999999E-3</c:v>
                </c:pt>
                <c:pt idx="16">
                  <c:v>2.171549E-3</c:v>
                </c:pt>
                <c:pt idx="17">
                  <c:v>2.4776210000000002E-3</c:v>
                </c:pt>
                <c:pt idx="18">
                  <c:v>2.4236590000000003E-3</c:v>
                </c:pt>
                <c:pt idx="19">
                  <c:v>2.4484579999999993E-3</c:v>
                </c:pt>
                <c:pt idx="20">
                  <c:v>2.2946939999999999E-3</c:v>
                </c:pt>
                <c:pt idx="21">
                  <c:v>2.5316589999999995E-3</c:v>
                </c:pt>
                <c:pt idx="22">
                  <c:v>2.4180680000000002E-3</c:v>
                </c:pt>
                <c:pt idx="23">
                  <c:v>1.587958E-3</c:v>
                </c:pt>
                <c:pt idx="24">
                  <c:v>2.2256749999999994E-3</c:v>
                </c:pt>
              </c:numCache>
            </c:numRef>
          </c:val>
          <c:extLst>
            <c:ext xmlns:c16="http://schemas.microsoft.com/office/drawing/2014/chart" uri="{C3380CC4-5D6E-409C-BE32-E72D297353CC}">
              <c16:uniqueId val="{00000000-821C-4420-8C1C-4343320BD33E}"/>
            </c:ext>
          </c:extLst>
        </c:ser>
        <c:ser>
          <c:idx val="1"/>
          <c:order val="1"/>
          <c:tx>
            <c:strRef>
              <c:f>' '!$A$342</c:f>
              <c:strCache>
                <c:ptCount val="1"/>
                <c:pt idx="0">
                  <c:v>Australia </c:v>
                </c:pt>
              </c:strCache>
            </c:strRef>
          </c:tx>
          <c:spPr>
            <a:pattFill prst="dashDnDiag">
              <a:fgClr>
                <a:schemeClr val="bg1"/>
              </a:fgClr>
              <a:bgClr>
                <a:srgbClr val="009900"/>
              </a:bgClr>
            </a:pattFill>
            <a:ln w="12700">
              <a:solidFill>
                <a:srgbClr val="000000"/>
              </a:solidFill>
              <a:prstDash val="solid"/>
            </a:ln>
          </c:spPr>
          <c:invertIfNegative val="0"/>
          <c:cat>
            <c:numRef>
              <c:f>' '!$B$340:$BB$340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'!$B$342:$BB$342</c:f>
              <c:numCache>
                <c:formatCode>0.0</c:formatCode>
                <c:ptCount val="51"/>
                <c:pt idx="0">
                  <c:v>0.32046500000000006</c:v>
                </c:pt>
                <c:pt idx="1">
                  <c:v>0.25618000000000002</c:v>
                </c:pt>
                <c:pt idx="2">
                  <c:v>0.37808534599999999</c:v>
                </c:pt>
                <c:pt idx="3">
                  <c:v>0.55979500000000004</c:v>
                </c:pt>
                <c:pt idx="4">
                  <c:v>0.33326578100000004</c:v>
                </c:pt>
                <c:pt idx="5">
                  <c:v>0.52570163000000003</c:v>
                </c:pt>
                <c:pt idx="6">
                  <c:v>0.44314904900000002</c:v>
                </c:pt>
                <c:pt idx="7">
                  <c:v>0.67621677000000002</c:v>
                </c:pt>
                <c:pt idx="8">
                  <c:v>0.73001525999999994</c:v>
                </c:pt>
                <c:pt idx="9">
                  <c:v>0.45802793000000003</c:v>
                </c:pt>
                <c:pt idx="10">
                  <c:v>0.61554149999999996</c:v>
                </c:pt>
                <c:pt idx="11">
                  <c:v>0.492459123</c:v>
                </c:pt>
                <c:pt idx="12">
                  <c:v>0.42383164299999998</c:v>
                </c:pt>
                <c:pt idx="13">
                  <c:v>0.64585199999999998</c:v>
                </c:pt>
                <c:pt idx="14">
                  <c:v>0.72769448999999997</c:v>
                </c:pt>
                <c:pt idx="15">
                  <c:v>0.74615052999999998</c:v>
                </c:pt>
                <c:pt idx="16">
                  <c:v>0.80862972</c:v>
                </c:pt>
                <c:pt idx="17">
                  <c:v>0.78507606099999994</c:v>
                </c:pt>
                <c:pt idx="18">
                  <c:v>0.60350075999999997</c:v>
                </c:pt>
                <c:pt idx="19">
                  <c:v>0.46749200200000002</c:v>
                </c:pt>
                <c:pt idx="20">
                  <c:v>0.36324679999999998</c:v>
                </c:pt>
                <c:pt idx="21">
                  <c:v>0.469885</c:v>
                </c:pt>
                <c:pt idx="22">
                  <c:v>0.41230212400000005</c:v>
                </c:pt>
                <c:pt idx="23">
                  <c:v>0.21620397499999999</c:v>
                </c:pt>
                <c:pt idx="24">
                  <c:v>0.27216306500000009</c:v>
                </c:pt>
              </c:numCache>
            </c:numRef>
          </c:val>
          <c:extLst>
            <c:ext xmlns:c16="http://schemas.microsoft.com/office/drawing/2014/chart" uri="{C3380CC4-5D6E-409C-BE32-E72D297353CC}">
              <c16:uniqueId val="{00000001-821C-4420-8C1C-4343320BD33E}"/>
            </c:ext>
          </c:extLst>
        </c:ser>
        <c:ser>
          <c:idx val="4"/>
          <c:order val="2"/>
          <c:tx>
            <c:strRef>
              <c:f>' '!$A$343</c:f>
              <c:strCache>
                <c:ptCount val="1"/>
                <c:pt idx="0">
                  <c:v>China </c:v>
                </c:pt>
              </c:strCache>
            </c:strRef>
          </c:tx>
          <c:spPr>
            <a:solidFill>
              <a:srgbClr val="FF0000"/>
            </a:solidFill>
            <a:ln w="12700">
              <a:solidFill>
                <a:srgbClr val="000000"/>
              </a:solidFill>
              <a:prstDash val="solid"/>
            </a:ln>
          </c:spPr>
          <c:invertIfNegative val="0"/>
          <c:cat>
            <c:numRef>
              <c:f>' '!$B$340:$BB$340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'!$B$343:$BB$343</c:f>
              <c:numCache>
                <c:formatCode>0.0</c:formatCode>
                <c:ptCount val="51"/>
                <c:pt idx="0">
                  <c:v>0.63579699999999995</c:v>
                </c:pt>
                <c:pt idx="1">
                  <c:v>0.520845</c:v>
                </c:pt>
                <c:pt idx="2">
                  <c:v>0.45669845700000006</c:v>
                </c:pt>
                <c:pt idx="3">
                  <c:v>0.54002000000000006</c:v>
                </c:pt>
                <c:pt idx="4">
                  <c:v>0.63826069400000007</c:v>
                </c:pt>
                <c:pt idx="5">
                  <c:v>0.53477950299999999</c:v>
                </c:pt>
                <c:pt idx="6">
                  <c:v>8.9124273000000018E-2</c:v>
                </c:pt>
                <c:pt idx="7">
                  <c:v>0.12569614700000001</c:v>
                </c:pt>
                <c:pt idx="8">
                  <c:v>0.115230823</c:v>
                </c:pt>
                <c:pt idx="9">
                  <c:v>1.6092000000000002E-4</c:v>
                </c:pt>
                <c:pt idx="10">
                  <c:v>5.5768199999999999E-4</c:v>
                </c:pt>
                <c:pt idx="11">
                  <c:v>9.2603540000000002E-3</c:v>
                </c:pt>
                <c:pt idx="12">
                  <c:v>1.4970510000000001E-3</c:v>
                </c:pt>
                <c:pt idx="13">
                  <c:v>2.01905E-4</c:v>
                </c:pt>
                <c:pt idx="14">
                  <c:v>1.576104E-3</c:v>
                </c:pt>
                <c:pt idx="15">
                  <c:v>2.667207E-3</c:v>
                </c:pt>
                <c:pt idx="16">
                  <c:v>3.0172879999999999E-3</c:v>
                </c:pt>
                <c:pt idx="17">
                  <c:v>1.7894340000000001E-3</c:v>
                </c:pt>
                <c:pt idx="18">
                  <c:v>2.3313280000000001E-3</c:v>
                </c:pt>
                <c:pt idx="19">
                  <c:v>2.3740889999999998E-3</c:v>
                </c:pt>
                <c:pt idx="20">
                  <c:v>2.8885339999999999E-3</c:v>
                </c:pt>
                <c:pt idx="21">
                  <c:v>2.4754479999999999E-3</c:v>
                </c:pt>
                <c:pt idx="22">
                  <c:v>3.2408559999999999E-3</c:v>
                </c:pt>
                <c:pt idx="23">
                  <c:v>2.9887120000000001E-3</c:v>
                </c:pt>
                <c:pt idx="24">
                  <c:v>3.1496730000000004E-3</c:v>
                </c:pt>
              </c:numCache>
            </c:numRef>
          </c:val>
          <c:extLst>
            <c:ext xmlns:c16="http://schemas.microsoft.com/office/drawing/2014/chart" uri="{C3380CC4-5D6E-409C-BE32-E72D297353CC}">
              <c16:uniqueId val="{00000002-821C-4420-8C1C-4343320BD33E}"/>
            </c:ext>
          </c:extLst>
        </c:ser>
        <c:ser>
          <c:idx val="5"/>
          <c:order val="3"/>
          <c:tx>
            <c:strRef>
              <c:f>' '!$A$344</c:f>
              <c:strCache>
                <c:ptCount val="1"/>
                <c:pt idx="0">
                  <c:v>Indonesia </c:v>
                </c:pt>
              </c:strCache>
            </c:strRef>
          </c:tx>
          <c:spPr>
            <a:solidFill>
              <a:srgbClr val="0000FF"/>
            </a:solidFill>
            <a:ln w="12700">
              <a:solidFill>
                <a:srgbClr val="000000"/>
              </a:solidFill>
              <a:prstDash val="solid"/>
            </a:ln>
          </c:spPr>
          <c:invertIfNegative val="0"/>
          <c:cat>
            <c:numRef>
              <c:f>' '!$B$340:$BB$340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'!$B$344:$BB$344</c:f>
              <c:numCache>
                <c:formatCode>0.0</c:formatCode>
                <c:ptCount val="51"/>
                <c:pt idx="0">
                  <c:v>0.18538800000000002</c:v>
                </c:pt>
                <c:pt idx="1">
                  <c:v>0.18048099999999997</c:v>
                </c:pt>
                <c:pt idx="2">
                  <c:v>0.20987765799999999</c:v>
                </c:pt>
                <c:pt idx="3">
                  <c:v>0.26403700000000002</c:v>
                </c:pt>
                <c:pt idx="4">
                  <c:v>0.268763058</c:v>
                </c:pt>
                <c:pt idx="5">
                  <c:v>0.236194563</c:v>
                </c:pt>
                <c:pt idx="6">
                  <c:v>0.16363008900000001</c:v>
                </c:pt>
                <c:pt idx="7">
                  <c:v>0.12190647</c:v>
                </c:pt>
                <c:pt idx="8">
                  <c:v>0.13900521800000001</c:v>
                </c:pt>
                <c:pt idx="9">
                  <c:v>0.13844662999999999</c:v>
                </c:pt>
                <c:pt idx="10">
                  <c:v>0.15087634599999999</c:v>
                </c:pt>
                <c:pt idx="11">
                  <c:v>0.17012291800000001</c:v>
                </c:pt>
                <c:pt idx="12">
                  <c:v>0.16322782900000002</c:v>
                </c:pt>
                <c:pt idx="13">
                  <c:v>0.102153306</c:v>
                </c:pt>
                <c:pt idx="14">
                  <c:v>0.139032082</c:v>
                </c:pt>
                <c:pt idx="15">
                  <c:v>0.109346127</c:v>
                </c:pt>
                <c:pt idx="16">
                  <c:v>1.9532566999999997E-2</c:v>
                </c:pt>
                <c:pt idx="17">
                  <c:v>0.10846262499999999</c:v>
                </c:pt>
                <c:pt idx="18">
                  <c:v>8.8154242000000008E-2</c:v>
                </c:pt>
                <c:pt idx="19">
                  <c:v>8.3239828000000002E-2</c:v>
                </c:pt>
                <c:pt idx="20">
                  <c:v>5.3442527000000004E-2</c:v>
                </c:pt>
                <c:pt idx="21">
                  <c:v>2.7970291999999997E-2</c:v>
                </c:pt>
                <c:pt idx="22">
                  <c:v>2.7707263999999999E-2</c:v>
                </c:pt>
                <c:pt idx="23">
                  <c:v>7.8570000000000002E-5</c:v>
                </c:pt>
                <c:pt idx="24">
                  <c:v>1.6498979999999999E-3</c:v>
                </c:pt>
              </c:numCache>
            </c:numRef>
          </c:val>
          <c:extLst>
            <c:ext xmlns:c16="http://schemas.microsoft.com/office/drawing/2014/chart" uri="{C3380CC4-5D6E-409C-BE32-E72D297353CC}">
              <c16:uniqueId val="{00000003-821C-4420-8C1C-4343320BD33E}"/>
            </c:ext>
          </c:extLst>
        </c:ser>
        <c:ser>
          <c:idx val="7"/>
          <c:order val="4"/>
          <c:tx>
            <c:strRef>
              <c:f>' '!$A$345</c:f>
              <c:strCache>
                <c:ptCount val="1"/>
                <c:pt idx="0">
                  <c:v>Vietnam </c:v>
                </c:pt>
              </c:strCache>
            </c:strRef>
          </c:tx>
          <c:spPr>
            <a:solidFill>
              <a:srgbClr val="00FFFF"/>
            </a:solidFill>
            <a:ln w="12700">
              <a:solidFill>
                <a:srgbClr val="000000"/>
              </a:solidFill>
              <a:prstDash val="solid"/>
            </a:ln>
          </c:spPr>
          <c:invertIfNegative val="0"/>
          <c:cat>
            <c:numRef>
              <c:f>' '!$B$340:$BB$340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'!$B$345:$BB$345</c:f>
              <c:numCache>
                <c:formatCode>0.0</c:formatCode>
                <c:ptCount val="51"/>
                <c:pt idx="0">
                  <c:v>9.1038999999999995E-2</c:v>
                </c:pt>
                <c:pt idx="1">
                  <c:v>6.8265999999999993E-2</c:v>
                </c:pt>
                <c:pt idx="2">
                  <c:v>5.8000194000000005E-2</c:v>
                </c:pt>
                <c:pt idx="3">
                  <c:v>4.6772000000000001E-2</c:v>
                </c:pt>
                <c:pt idx="4">
                  <c:v>3.9148625999999999E-2</c:v>
                </c:pt>
                <c:pt idx="5">
                  <c:v>4.2689879E-2</c:v>
                </c:pt>
                <c:pt idx="6">
                  <c:v>0.28017560400000002</c:v>
                </c:pt>
                <c:pt idx="7">
                  <c:v>0.24932937999999999</c:v>
                </c:pt>
                <c:pt idx="8">
                  <c:v>0.38481079200000001</c:v>
                </c:pt>
                <c:pt idx="9">
                  <c:v>7.0343404999999998E-2</c:v>
                </c:pt>
                <c:pt idx="10">
                  <c:v>8.6266919999999997E-2</c:v>
                </c:pt>
                <c:pt idx="11">
                  <c:v>0.135583131</c:v>
                </c:pt>
                <c:pt idx="12">
                  <c:v>0.25797544300000003</c:v>
                </c:pt>
                <c:pt idx="13">
                  <c:v>0.17559938999999999</c:v>
                </c:pt>
                <c:pt idx="14">
                  <c:v>0.146712078</c:v>
                </c:pt>
                <c:pt idx="15">
                  <c:v>0.13101244500000001</c:v>
                </c:pt>
                <c:pt idx="16">
                  <c:v>6.3929180000000002E-2</c:v>
                </c:pt>
                <c:pt idx="17">
                  <c:v>4.7059181999999998E-2</c:v>
                </c:pt>
                <c:pt idx="18">
                  <c:v>6.2198192999999999E-2</c:v>
                </c:pt>
                <c:pt idx="19">
                  <c:v>0.23273775699999999</c:v>
                </c:pt>
                <c:pt idx="20">
                  <c:v>0.237335983</c:v>
                </c:pt>
                <c:pt idx="21">
                  <c:v>0.21150139900000001</c:v>
                </c:pt>
                <c:pt idx="22">
                  <c:v>0.22838658000000001</c:v>
                </c:pt>
                <c:pt idx="23">
                  <c:v>0.12790009699999999</c:v>
                </c:pt>
                <c:pt idx="24">
                  <c:v>1.9150720999999992E-2</c:v>
                </c:pt>
              </c:numCache>
            </c:numRef>
          </c:val>
          <c:extLst>
            <c:ext xmlns:c16="http://schemas.microsoft.com/office/drawing/2014/chart" uri="{C3380CC4-5D6E-409C-BE32-E72D297353CC}">
              <c16:uniqueId val="{00000004-821C-4420-8C1C-4343320BD33E}"/>
            </c:ext>
          </c:extLst>
        </c:ser>
        <c:ser>
          <c:idx val="8"/>
          <c:order val="5"/>
          <c:tx>
            <c:strRef>
              <c:f>' '!$A$346</c:f>
              <c:strCache>
                <c:ptCount val="1"/>
                <c:pt idx="0">
                  <c:v>Others</c:v>
                </c:pt>
              </c:strCache>
            </c:strRef>
          </c:tx>
          <c:spPr>
            <a:solidFill>
              <a:srgbClr val="993300"/>
            </a:solidFill>
            <a:ln w="12700">
              <a:solidFill>
                <a:srgbClr val="000000"/>
              </a:solidFill>
              <a:prstDash val="solid"/>
            </a:ln>
          </c:spPr>
          <c:invertIfNegative val="0"/>
          <c:cat>
            <c:numRef>
              <c:f>' '!$B$340:$BB$340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'!$B$346:$BB$346</c:f>
              <c:numCache>
                <c:formatCode>0.0</c:formatCode>
                <c:ptCount val="51"/>
                <c:pt idx="0">
                  <c:v>7.4942999999999982E-2</c:v>
                </c:pt>
                <c:pt idx="1">
                  <c:v>0.12691699999999995</c:v>
                </c:pt>
                <c:pt idx="2">
                  <c:v>0.16765685999999969</c:v>
                </c:pt>
                <c:pt idx="3">
                  <c:v>0.10094799999999982</c:v>
                </c:pt>
                <c:pt idx="4">
                  <c:v>0.10861723200000073</c:v>
                </c:pt>
                <c:pt idx="5">
                  <c:v>3.8518589999999131E-2</c:v>
                </c:pt>
                <c:pt idx="6">
                  <c:v>1.0638989999999238E-3</c:v>
                </c:pt>
                <c:pt idx="7">
                  <c:v>9.9874342999999755E-2</c:v>
                </c:pt>
                <c:pt idx="8">
                  <c:v>0.16366128000000013</c:v>
                </c:pt>
                <c:pt idx="9">
                  <c:v>0.23980708299999987</c:v>
                </c:pt>
                <c:pt idx="10">
                  <c:v>0.66389650900000019</c:v>
                </c:pt>
                <c:pt idx="11">
                  <c:v>0.64187865300000035</c:v>
                </c:pt>
                <c:pt idx="12">
                  <c:v>0.40928358600000014</c:v>
                </c:pt>
                <c:pt idx="13">
                  <c:v>0.40160723600000015</c:v>
                </c:pt>
                <c:pt idx="14">
                  <c:v>0.3111264279999999</c:v>
                </c:pt>
                <c:pt idx="15">
                  <c:v>0.38882718300000008</c:v>
                </c:pt>
                <c:pt idx="16">
                  <c:v>0.14401217399999988</c:v>
                </c:pt>
                <c:pt idx="17">
                  <c:v>6.6920602000000273E-2</c:v>
                </c:pt>
                <c:pt idx="18">
                  <c:v>0.15043996399999982</c:v>
                </c:pt>
                <c:pt idx="19">
                  <c:v>1.3909839999999285E-3</c:v>
                </c:pt>
                <c:pt idx="20">
                  <c:v>0.20159877699999962</c:v>
                </c:pt>
                <c:pt idx="21">
                  <c:v>0.29633609399999994</c:v>
                </c:pt>
                <c:pt idx="22">
                  <c:v>0.32175711099999993</c:v>
                </c:pt>
                <c:pt idx="23">
                  <c:v>0.51967474339133346</c:v>
                </c:pt>
                <c:pt idx="24">
                  <c:v>0.57355349400000022</c:v>
                </c:pt>
              </c:numCache>
            </c:numRef>
          </c:val>
          <c:extLst>
            <c:ext xmlns:c16="http://schemas.microsoft.com/office/drawing/2014/chart" uri="{C3380CC4-5D6E-409C-BE32-E72D297353CC}">
              <c16:uniqueId val="{00000005-821C-4420-8C1C-4343320BD33E}"/>
            </c:ext>
          </c:extLst>
        </c:ser>
        <c:ser>
          <c:idx val="9"/>
          <c:order val="6"/>
          <c:tx>
            <c:strRef>
              <c:f>' '!$A$347</c:f>
              <c:strCache>
                <c:ptCount val="1"/>
              </c:strCache>
            </c:strRef>
          </c:tx>
          <c:spPr>
            <a:noFill/>
            <a:ln w="25400">
              <a:noFill/>
            </a:ln>
          </c:spPr>
          <c:invertIfNegative val="0"/>
          <c:cat>
            <c:numRef>
              <c:f>' '!$B$340:$BB$340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'!$B$347:$BB$347</c:f>
              <c:numCache>
                <c:formatCode>0.0</c:formatCode>
                <c:ptCount val="51"/>
              </c:numCache>
            </c:numRef>
          </c:val>
          <c:extLst>
            <c:ext xmlns:c16="http://schemas.microsoft.com/office/drawing/2014/chart" uri="{C3380CC4-5D6E-409C-BE32-E72D297353CC}">
              <c16:uniqueId val="{00000006-821C-4420-8C1C-4343320BD33E}"/>
            </c:ext>
          </c:extLst>
        </c:ser>
        <c:ser>
          <c:idx val="10"/>
          <c:order val="7"/>
          <c:tx>
            <c:strRef>
              <c:f>' '!$A$348</c:f>
              <c:strCache>
                <c:ptCount val="1"/>
              </c:strCache>
            </c:strRef>
          </c:tx>
          <c:spPr>
            <a:noFill/>
            <a:ln w="25400">
              <a:noFill/>
            </a:ln>
          </c:spPr>
          <c:invertIfNegative val="0"/>
          <c:cat>
            <c:numRef>
              <c:f>' '!$B$340:$BB$340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'!$B$348:$BB$348</c:f>
              <c:numCache>
                <c:formatCode>0.0</c:formatCode>
                <c:ptCount val="51"/>
              </c:numCache>
            </c:numRef>
          </c:val>
          <c:extLst>
            <c:ext xmlns:c16="http://schemas.microsoft.com/office/drawing/2014/chart" uri="{C3380CC4-5D6E-409C-BE32-E72D297353CC}">
              <c16:uniqueId val="{00000007-821C-4420-8C1C-4343320BD33E}"/>
            </c:ext>
          </c:extLst>
        </c:ser>
        <c:ser>
          <c:idx val="11"/>
          <c:order val="8"/>
          <c:tx>
            <c:strRef>
              <c:f>' '!$A$349</c:f>
              <c:strCache>
                <c:ptCount val="1"/>
              </c:strCache>
            </c:strRef>
          </c:tx>
          <c:spPr>
            <a:noFill/>
            <a:ln w="25400">
              <a:noFill/>
            </a:ln>
          </c:spPr>
          <c:invertIfNegative val="0"/>
          <c:cat>
            <c:numRef>
              <c:f>' '!$B$340:$BB$340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'!$B$349:$BB$349</c:f>
              <c:numCache>
                <c:formatCode>General</c:formatCode>
                <c:ptCount val="51"/>
              </c:numCache>
            </c:numRef>
          </c:val>
          <c:extLst>
            <c:ext xmlns:c16="http://schemas.microsoft.com/office/drawing/2014/chart" uri="{C3380CC4-5D6E-409C-BE32-E72D297353CC}">
              <c16:uniqueId val="{00000008-821C-4420-8C1C-4343320BD33E}"/>
            </c:ext>
          </c:extLst>
        </c:ser>
        <c:dLbls>
          <c:showLegendKey val="0"/>
          <c:showVal val="0"/>
          <c:showCatName val="0"/>
          <c:showSerName val="0"/>
          <c:showPercent val="0"/>
          <c:showBubbleSize val="0"/>
        </c:dLbls>
        <c:gapWidth val="0"/>
        <c:overlap val="100"/>
        <c:axId val="400175216"/>
        <c:axId val="1"/>
      </c:barChart>
      <c:barChart>
        <c:barDir val="col"/>
        <c:grouping val="stacked"/>
        <c:varyColors val="0"/>
        <c:ser>
          <c:idx val="12"/>
          <c:order val="9"/>
          <c:tx>
            <c:strRef>
              <c:f>' '!$A$350</c:f>
              <c:strCache>
                <c:ptCount val="1"/>
              </c:strCache>
            </c:strRef>
          </c:tx>
          <c:spPr>
            <a:noFill/>
            <a:ln w="25400">
              <a:noFill/>
            </a:ln>
          </c:spPr>
          <c:invertIfNegative val="0"/>
          <c:cat>
            <c:numRef>
              <c:f>' '!$B$340:$BB$340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'!$B$350:$BB$350</c:f>
              <c:numCache>
                <c:formatCode>General</c:formatCode>
                <c:ptCount val="51"/>
              </c:numCache>
            </c:numRef>
          </c:val>
          <c:extLst>
            <c:ext xmlns:c16="http://schemas.microsoft.com/office/drawing/2014/chart" uri="{C3380CC4-5D6E-409C-BE32-E72D297353CC}">
              <c16:uniqueId val="{00000009-821C-4420-8C1C-4343320BD33E}"/>
            </c:ext>
          </c:extLst>
        </c:ser>
        <c:ser>
          <c:idx val="13"/>
          <c:order val="10"/>
          <c:tx>
            <c:strRef>
              <c:f>' '!$A$351</c:f>
              <c:strCache>
                <c:ptCount val="1"/>
              </c:strCache>
            </c:strRef>
          </c:tx>
          <c:spPr>
            <a:noFill/>
            <a:ln w="25400">
              <a:noFill/>
            </a:ln>
          </c:spPr>
          <c:invertIfNegative val="0"/>
          <c:cat>
            <c:numRef>
              <c:f>' '!$B$340:$BB$340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'!$B$351:$BB$351</c:f>
              <c:numCache>
                <c:formatCode>General</c:formatCode>
                <c:ptCount val="51"/>
              </c:numCache>
            </c:numRef>
          </c:val>
          <c:extLst>
            <c:ext xmlns:c16="http://schemas.microsoft.com/office/drawing/2014/chart" uri="{C3380CC4-5D6E-409C-BE32-E72D297353CC}">
              <c16:uniqueId val="{0000000A-821C-4420-8C1C-4343320BD33E}"/>
            </c:ext>
          </c:extLst>
        </c:ser>
        <c:ser>
          <c:idx val="14"/>
          <c:order val="11"/>
          <c:tx>
            <c:strRef>
              <c:f>' '!$A$352</c:f>
              <c:strCache>
                <c:ptCount val="1"/>
              </c:strCache>
            </c:strRef>
          </c:tx>
          <c:spPr>
            <a:noFill/>
            <a:ln w="25400">
              <a:noFill/>
            </a:ln>
          </c:spPr>
          <c:invertIfNegative val="0"/>
          <c:cat>
            <c:numRef>
              <c:f>' '!$B$340:$BB$340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'!$B$352:$BB$352</c:f>
              <c:numCache>
                <c:formatCode>#,##0</c:formatCode>
                <c:ptCount val="51"/>
              </c:numCache>
            </c:numRef>
          </c:val>
          <c:extLst>
            <c:ext xmlns:c16="http://schemas.microsoft.com/office/drawing/2014/chart" uri="{C3380CC4-5D6E-409C-BE32-E72D297353CC}">
              <c16:uniqueId val="{0000000B-821C-4420-8C1C-4343320BD33E}"/>
            </c:ext>
          </c:extLst>
        </c:ser>
        <c:ser>
          <c:idx val="15"/>
          <c:order val="12"/>
          <c:tx>
            <c:strRef>
              <c:f>' '!$A$353</c:f>
              <c:strCache>
                <c:ptCount val="1"/>
                <c:pt idx="0">
                  <c:v>EU-28</c:v>
                </c:pt>
              </c:strCache>
            </c:strRef>
          </c:tx>
          <c:spPr>
            <a:solidFill>
              <a:srgbClr val="00FF00"/>
            </a:solidFill>
            <a:ln w="12700">
              <a:solidFill>
                <a:srgbClr val="000000"/>
              </a:solidFill>
              <a:prstDash val="solid"/>
            </a:ln>
          </c:spPr>
          <c:invertIfNegative val="0"/>
          <c:cat>
            <c:numRef>
              <c:f>' '!$B$340:$BB$340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'!$B$353:$BB$353</c:f>
              <c:numCache>
                <c:formatCode>#,##0</c:formatCode>
                <c:ptCount val="51"/>
                <c:pt idx="26">
                  <c:v>0</c:v>
                </c:pt>
                <c:pt idx="27">
                  <c:v>0</c:v>
                </c:pt>
                <c:pt idx="28">
                  <c:v>0.20199999999999999</c:v>
                </c:pt>
                <c:pt idx="29">
                  <c:v>0.11700000000000001</c:v>
                </c:pt>
                <c:pt idx="30">
                  <c:v>0.38400000000000012</c:v>
                </c:pt>
                <c:pt idx="31">
                  <c:v>0.4493447376099452</c:v>
                </c:pt>
                <c:pt idx="32">
                  <c:v>0.44968706809206288</c:v>
                </c:pt>
                <c:pt idx="33">
                  <c:v>0.44477568928917882</c:v>
                </c:pt>
                <c:pt idx="34">
                  <c:v>0.61494563048393136</c:v>
                </c:pt>
                <c:pt idx="35">
                  <c:v>0.67694741562876304</c:v>
                </c:pt>
                <c:pt idx="36">
                  <c:v>0.62154741060257823</c:v>
                </c:pt>
                <c:pt idx="37">
                  <c:v>0.76979783198891949</c:v>
                </c:pt>
                <c:pt idx="38">
                  <c:v>0.30053463003864089</c:v>
                </c:pt>
                <c:pt idx="39">
                  <c:v>0.11499999999999999</c:v>
                </c:pt>
                <c:pt idx="40">
                  <c:v>0.66700000000000004</c:v>
                </c:pt>
                <c:pt idx="41">
                  <c:v>0.42599999999999999</c:v>
                </c:pt>
                <c:pt idx="42">
                  <c:v>0.86507999999999996</c:v>
                </c:pt>
                <c:pt idx="43">
                  <c:v>0.9890000000000001</c:v>
                </c:pt>
                <c:pt idx="44">
                  <c:v>1.0206900000000001</c:v>
                </c:pt>
                <c:pt idx="45">
                  <c:v>0.97893699999999995</c:v>
                </c:pt>
                <c:pt idx="46">
                  <c:v>1.1955829999999998</c:v>
                </c:pt>
                <c:pt idx="47">
                  <c:v>1.4408399999999997</c:v>
                </c:pt>
                <c:pt idx="48">
                  <c:v>1.5089319800000001</c:v>
                </c:pt>
                <c:pt idx="49">
                  <c:v>1.5662625950000004</c:v>
                </c:pt>
                <c:pt idx="50">
                  <c:v>1.9460000000000002</c:v>
                </c:pt>
              </c:numCache>
            </c:numRef>
          </c:val>
          <c:extLst>
            <c:ext xmlns:c16="http://schemas.microsoft.com/office/drawing/2014/chart" uri="{C3380CC4-5D6E-409C-BE32-E72D297353CC}">
              <c16:uniqueId val="{0000000C-821C-4420-8C1C-4343320BD33E}"/>
            </c:ext>
          </c:extLst>
        </c:ser>
        <c:ser>
          <c:idx val="16"/>
          <c:order val="13"/>
          <c:tx>
            <c:strRef>
              <c:f>' '!$A$354</c:f>
              <c:strCache>
                <c:ptCount val="1"/>
                <c:pt idx="0">
                  <c:v>Australia </c:v>
                </c:pt>
              </c:strCache>
            </c:strRef>
          </c:tx>
          <c:spPr>
            <a:pattFill prst="dashDnDiag">
              <a:fgClr>
                <a:schemeClr val="bg1"/>
              </a:fgClr>
              <a:bgClr>
                <a:srgbClr val="009900"/>
              </a:bgClr>
            </a:pattFill>
            <a:ln w="12700">
              <a:solidFill>
                <a:srgbClr val="000000"/>
              </a:solidFill>
              <a:prstDash val="solid"/>
            </a:ln>
          </c:spPr>
          <c:invertIfNegative val="0"/>
          <c:cat>
            <c:numRef>
              <c:f>' '!$B$340:$BB$340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'!$B$354:$BB$354</c:f>
              <c:numCache>
                <c:formatCode>General</c:formatCode>
                <c:ptCount val="51"/>
                <c:pt idx="26" formatCode="#,##0">
                  <c:v>17.804322766570603</c:v>
                </c:pt>
                <c:pt idx="27" formatCode="#,##0">
                  <c:v>14.073017751479291</c:v>
                </c:pt>
                <c:pt idx="28" formatCode="#,##0">
                  <c:v>19.013999999999999</c:v>
                </c:pt>
                <c:pt idx="29" formatCode="#,##0">
                  <c:v>34.024999999999999</c:v>
                </c:pt>
                <c:pt idx="30" formatCode="#,##0">
                  <c:v>26.268000000000001</c:v>
                </c:pt>
                <c:pt idx="31" formatCode="#,##0">
                  <c:v>41.185080536342532</c:v>
                </c:pt>
                <c:pt idx="32" formatCode="#,##0">
                  <c:v>37.673988203675677</c:v>
                </c:pt>
                <c:pt idx="33" formatCode="#,##0">
                  <c:v>53.817310463233184</c:v>
                </c:pt>
                <c:pt idx="34" formatCode="#,##0">
                  <c:v>80.826799353200727</c:v>
                </c:pt>
                <c:pt idx="35" formatCode="#,##0">
                  <c:v>36.672661444063685</c:v>
                </c:pt>
                <c:pt idx="36" formatCode="#,##0">
                  <c:v>51.864015479976864</c:v>
                </c:pt>
                <c:pt idx="37" formatCode="#,##0">
                  <c:v>47.482248548381477</c:v>
                </c:pt>
                <c:pt idx="38" formatCode="#,##0">
                  <c:v>39.199732450795658</c:v>
                </c:pt>
                <c:pt idx="39" formatCode="#,##0">
                  <c:v>59.422000000000004</c:v>
                </c:pt>
                <c:pt idx="40" formatCode="#,##0">
                  <c:v>66.382000000000005</c:v>
                </c:pt>
                <c:pt idx="41" formatCode="#,##0">
                  <c:v>62.279000000000003</c:v>
                </c:pt>
                <c:pt idx="42" formatCode="#,##0">
                  <c:v>64.965362999999996</c:v>
                </c:pt>
                <c:pt idx="43" formatCode="#,##0">
                  <c:v>63.686</c:v>
                </c:pt>
                <c:pt idx="44" formatCode="#,##0">
                  <c:v>54.963538</c:v>
                </c:pt>
                <c:pt idx="45" formatCode="#,##0">
                  <c:v>45.948710999999996</c:v>
                </c:pt>
                <c:pt idx="46" formatCode="#,##0">
                  <c:v>28.875133999999999</c:v>
                </c:pt>
                <c:pt idx="47" formatCode="#,##0">
                  <c:v>41.965395999999998</c:v>
                </c:pt>
                <c:pt idx="48" formatCode="#,##0">
                  <c:v>45.622857750000001</c:v>
                </c:pt>
                <c:pt idx="49" formatCode="#,##0">
                  <c:v>25.695437453</c:v>
                </c:pt>
                <c:pt idx="50" formatCode="#,##0">
                  <c:v>31.504999999999999</c:v>
                </c:pt>
              </c:numCache>
            </c:numRef>
          </c:val>
          <c:extLst>
            <c:ext xmlns:c16="http://schemas.microsoft.com/office/drawing/2014/chart" uri="{C3380CC4-5D6E-409C-BE32-E72D297353CC}">
              <c16:uniqueId val="{0000000D-821C-4420-8C1C-4343320BD33E}"/>
            </c:ext>
          </c:extLst>
        </c:ser>
        <c:ser>
          <c:idx val="19"/>
          <c:order val="14"/>
          <c:tx>
            <c:strRef>
              <c:f>' '!$A$355</c:f>
              <c:strCache>
                <c:ptCount val="1"/>
                <c:pt idx="0">
                  <c:v>China </c:v>
                </c:pt>
              </c:strCache>
            </c:strRef>
          </c:tx>
          <c:spPr>
            <a:solidFill>
              <a:srgbClr val="FF0000"/>
            </a:solidFill>
            <a:ln w="12700">
              <a:solidFill>
                <a:srgbClr val="000000"/>
              </a:solidFill>
              <a:prstDash val="solid"/>
            </a:ln>
          </c:spPr>
          <c:invertIfNegative val="0"/>
          <c:cat>
            <c:numRef>
              <c:f>' '!$B$340:$BB$340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'!$B$355:$BB$355</c:f>
              <c:numCache>
                <c:formatCode>General</c:formatCode>
                <c:ptCount val="51"/>
                <c:pt idx="26" formatCode="#,##0">
                  <c:v>34.792154979186677</c:v>
                </c:pt>
                <c:pt idx="27" formatCode="#,##0">
                  <c:v>26.487781065088761</c:v>
                </c:pt>
                <c:pt idx="28" formatCode="#,##0">
                  <c:v>23.587</c:v>
                </c:pt>
                <c:pt idx="29" formatCode="#,##0">
                  <c:v>30.347999999999999</c:v>
                </c:pt>
                <c:pt idx="30" formatCode="#,##0">
                  <c:v>41.642000000000003</c:v>
                </c:pt>
                <c:pt idx="31" formatCode="#,##0">
                  <c:v>41.06600822566304</c:v>
                </c:pt>
                <c:pt idx="32" formatCode="#,##0">
                  <c:v>9.5026980954570774</c:v>
                </c:pt>
                <c:pt idx="33" formatCode="#,##0">
                  <c:v>12.097770895822258</c:v>
                </c:pt>
                <c:pt idx="34" formatCode="#,##0">
                  <c:v>14.299095506499974</c:v>
                </c:pt>
                <c:pt idx="35" formatCode="#,##0">
                  <c:v>5.5905292942826985E-2</c:v>
                </c:pt>
                <c:pt idx="36" formatCode="#,##0">
                  <c:v>0.1517215444751826</c:v>
                </c:pt>
                <c:pt idx="37" formatCode="#,##0">
                  <c:v>1.488069477026208</c:v>
                </c:pt>
                <c:pt idx="38" formatCode="#,##0">
                  <c:v>0.4983322052716791</c:v>
                </c:pt>
                <c:pt idx="39" formatCode="#,##0">
                  <c:v>8.3000000000000004E-2</c:v>
                </c:pt>
                <c:pt idx="40" formatCode="#,##0">
                  <c:v>0.497</c:v>
                </c:pt>
                <c:pt idx="41" formatCode="#,##0">
                  <c:v>0.72399999999999998</c:v>
                </c:pt>
                <c:pt idx="42" formatCode="#,##0">
                  <c:v>1.179837</c:v>
                </c:pt>
                <c:pt idx="43" formatCode="#,##0">
                  <c:v>0.59599999999999997</c:v>
                </c:pt>
                <c:pt idx="44" formatCode="#,##0">
                  <c:v>0.77275799999999994</c:v>
                </c:pt>
                <c:pt idx="45" formatCode="#,##0">
                  <c:v>0.84741899999999992</c:v>
                </c:pt>
                <c:pt idx="46" formatCode="#,##0">
                  <c:v>0.78199999999999992</c:v>
                </c:pt>
                <c:pt idx="47" formatCode="#,##0">
                  <c:v>0.68180200000000002</c:v>
                </c:pt>
                <c:pt idx="48" formatCode="#,##0">
                  <c:v>1.2847175799999999</c:v>
                </c:pt>
                <c:pt idx="49" formatCode="#,##0">
                  <c:v>0.961777357</c:v>
                </c:pt>
                <c:pt idx="50" formatCode="#,##0">
                  <c:v>1.05</c:v>
                </c:pt>
              </c:numCache>
            </c:numRef>
          </c:val>
          <c:extLst>
            <c:ext xmlns:c16="http://schemas.microsoft.com/office/drawing/2014/chart" uri="{C3380CC4-5D6E-409C-BE32-E72D297353CC}">
              <c16:uniqueId val="{0000000E-821C-4420-8C1C-4343320BD33E}"/>
            </c:ext>
          </c:extLst>
        </c:ser>
        <c:ser>
          <c:idx val="20"/>
          <c:order val="15"/>
          <c:tx>
            <c:strRef>
              <c:f>' '!$A$356</c:f>
              <c:strCache>
                <c:ptCount val="1"/>
                <c:pt idx="0">
                  <c:v>Indonesia </c:v>
                </c:pt>
              </c:strCache>
            </c:strRef>
          </c:tx>
          <c:spPr>
            <a:solidFill>
              <a:srgbClr val="0000FF"/>
            </a:solidFill>
            <a:ln w="12700">
              <a:solidFill>
                <a:srgbClr val="000000"/>
              </a:solidFill>
              <a:prstDash val="solid"/>
            </a:ln>
          </c:spPr>
          <c:invertIfNegative val="0"/>
          <c:cat>
            <c:numRef>
              <c:f>' '!$B$340:$BB$340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'!$B$356:$BB$356</c:f>
              <c:numCache>
                <c:formatCode>General</c:formatCode>
                <c:ptCount val="51"/>
                <c:pt idx="26" formatCode="#,##0">
                  <c:v>14.417387127761769</c:v>
                </c:pt>
                <c:pt idx="27" formatCode="#,##0">
                  <c:v>12.731213017751481</c:v>
                </c:pt>
                <c:pt idx="28" formatCode="#,##0">
                  <c:v>13.895</c:v>
                </c:pt>
                <c:pt idx="29" formatCode="#,##0">
                  <c:v>18.25</c:v>
                </c:pt>
                <c:pt idx="30" formatCode="#,##0">
                  <c:v>21.37</c:v>
                </c:pt>
                <c:pt idx="31" formatCode="#,##0">
                  <c:v>22.667982777676279</c:v>
                </c:pt>
                <c:pt idx="32" formatCode="#,##0">
                  <c:v>15.460713590871537</c:v>
                </c:pt>
                <c:pt idx="33" formatCode="#,##0">
                  <c:v>14.653244823989255</c:v>
                </c:pt>
                <c:pt idx="34" formatCode="#,##0">
                  <c:v>14.78578077648687</c:v>
                </c:pt>
                <c:pt idx="35" formatCode="#,##0">
                  <c:v>13.979713269713024</c:v>
                </c:pt>
                <c:pt idx="36" formatCode="#,##0">
                  <c:v>13.241758808441633</c:v>
                </c:pt>
                <c:pt idx="37" formatCode="#,##0">
                  <c:v>16.708122856795462</c:v>
                </c:pt>
                <c:pt idx="38" formatCode="#,##0">
                  <c:v>17.818859523664955</c:v>
                </c:pt>
                <c:pt idx="39" formatCode="#,##0">
                  <c:v>10.27</c:v>
                </c:pt>
                <c:pt idx="40" formatCode="#,##0">
                  <c:v>14.923999999999999</c:v>
                </c:pt>
                <c:pt idx="41" formatCode="#,##0">
                  <c:v>11.794</c:v>
                </c:pt>
                <c:pt idx="42" formatCode="#,##0">
                  <c:v>4.6500269999999997</c:v>
                </c:pt>
                <c:pt idx="43" formatCode="#,##0">
                  <c:v>9.9489999999999998</c:v>
                </c:pt>
                <c:pt idx="44" formatCode="#,##0">
                  <c:v>9.2861609999999999</c:v>
                </c:pt>
                <c:pt idx="45" formatCode="#,##0">
                  <c:v>8.967803</c:v>
                </c:pt>
                <c:pt idx="46" formatCode="#,##0">
                  <c:v>4.8600589999999997</c:v>
                </c:pt>
                <c:pt idx="47" formatCode="#,##0">
                  <c:v>2.8344969999999998</c:v>
                </c:pt>
                <c:pt idx="48" formatCode="#,##0">
                  <c:v>3.4624324099999999</c:v>
                </c:pt>
                <c:pt idx="49" formatCode="#,##0">
                  <c:v>2.8632160000000004E-2</c:v>
                </c:pt>
                <c:pt idx="50" formatCode="#,##0">
                  <c:v>0.66500000000000004</c:v>
                </c:pt>
              </c:numCache>
            </c:numRef>
          </c:val>
          <c:extLst>
            <c:ext xmlns:c16="http://schemas.microsoft.com/office/drawing/2014/chart" uri="{C3380CC4-5D6E-409C-BE32-E72D297353CC}">
              <c16:uniqueId val="{0000000F-821C-4420-8C1C-4343320BD33E}"/>
            </c:ext>
          </c:extLst>
        </c:ser>
        <c:ser>
          <c:idx val="22"/>
          <c:order val="16"/>
          <c:tx>
            <c:strRef>
              <c:f>' '!$A$357</c:f>
              <c:strCache>
                <c:ptCount val="1"/>
                <c:pt idx="0">
                  <c:v>Vietnam </c:v>
                </c:pt>
              </c:strCache>
            </c:strRef>
          </c:tx>
          <c:spPr>
            <a:solidFill>
              <a:srgbClr val="00FFFF"/>
            </a:solidFill>
            <a:ln w="12700">
              <a:solidFill>
                <a:srgbClr val="000000"/>
              </a:solidFill>
              <a:prstDash val="solid"/>
            </a:ln>
          </c:spPr>
          <c:invertIfNegative val="0"/>
          <c:cat>
            <c:numRef>
              <c:f>' '!$B$340:$BB$340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'!$B$357:$BB$357</c:f>
              <c:numCache>
                <c:formatCode>General</c:formatCode>
                <c:ptCount val="51"/>
                <c:pt idx="26" formatCode="#,##0">
                  <c:v>5.7869036183157219</c:v>
                </c:pt>
                <c:pt idx="27" formatCode="#,##0">
                  <c:v>4.1477810650887577</c:v>
                </c:pt>
                <c:pt idx="28" formatCode="#,##0">
                  <c:v>3.528</c:v>
                </c:pt>
                <c:pt idx="29" formatCode="#,##0">
                  <c:v>2.9260000000000002</c:v>
                </c:pt>
                <c:pt idx="30" formatCode="#,##0">
                  <c:v>2.694</c:v>
                </c:pt>
                <c:pt idx="31" formatCode="#,##0">
                  <c:v>3.2964392923624484</c:v>
                </c:pt>
                <c:pt idx="32" formatCode="#,##0">
                  <c:v>19.302267124504873</c:v>
                </c:pt>
                <c:pt idx="33" formatCode="#,##0">
                  <c:v>19.610647503622499</c:v>
                </c:pt>
                <c:pt idx="34" formatCode="#,##0">
                  <c:v>41.26393332829398</c:v>
                </c:pt>
                <c:pt idx="35" formatCode="#,##0">
                  <c:v>4.5776355622638771</c:v>
                </c:pt>
                <c:pt idx="36" formatCode="#,##0">
                  <c:v>5.7940112672525341</c:v>
                </c:pt>
                <c:pt idx="37" formatCode="#,##0">
                  <c:v>10.040804318676713</c:v>
                </c:pt>
                <c:pt idx="38" formatCode="#,##0">
                  <c:v>20.195778342335593</c:v>
                </c:pt>
                <c:pt idx="39" formatCode="#,##0">
                  <c:v>14.315</c:v>
                </c:pt>
                <c:pt idx="40" formatCode="#,##0">
                  <c:v>12.31</c:v>
                </c:pt>
                <c:pt idx="41" formatCode="#,##0">
                  <c:v>11.196</c:v>
                </c:pt>
                <c:pt idx="42" formatCode="#,##0">
                  <c:v>5.7874270000000001</c:v>
                </c:pt>
                <c:pt idx="43" formatCode="#,##0">
                  <c:v>3.9079999999999999</c:v>
                </c:pt>
                <c:pt idx="44" formatCode="#,##0">
                  <c:v>4.4294509999999994</c:v>
                </c:pt>
                <c:pt idx="45" formatCode="#,##0">
                  <c:v>20.992438</c:v>
                </c:pt>
                <c:pt idx="46" formatCode="#,##0">
                  <c:v>18.050954000000001</c:v>
                </c:pt>
                <c:pt idx="47" formatCode="#,##0">
                  <c:v>17.711815999999999</c:v>
                </c:pt>
                <c:pt idx="48" formatCode="#,##0">
                  <c:v>25.295549859999998</c:v>
                </c:pt>
                <c:pt idx="49" formatCode="#,##0">
                  <c:v>11.607066701000001</c:v>
                </c:pt>
                <c:pt idx="50" formatCode="#,##0">
                  <c:v>1.73</c:v>
                </c:pt>
              </c:numCache>
            </c:numRef>
          </c:val>
          <c:extLst>
            <c:ext xmlns:c16="http://schemas.microsoft.com/office/drawing/2014/chart" uri="{C3380CC4-5D6E-409C-BE32-E72D297353CC}">
              <c16:uniqueId val="{00000010-821C-4420-8C1C-4343320BD33E}"/>
            </c:ext>
          </c:extLst>
        </c:ser>
        <c:ser>
          <c:idx val="23"/>
          <c:order val="17"/>
          <c:tx>
            <c:strRef>
              <c:f>' '!$A$358</c:f>
              <c:strCache>
                <c:ptCount val="1"/>
                <c:pt idx="0">
                  <c:v>Others</c:v>
                </c:pt>
              </c:strCache>
            </c:strRef>
          </c:tx>
          <c:spPr>
            <a:solidFill>
              <a:srgbClr val="993300"/>
            </a:solidFill>
            <a:ln w="12700">
              <a:solidFill>
                <a:srgbClr val="000000"/>
              </a:solidFill>
              <a:prstDash val="solid"/>
            </a:ln>
          </c:spPr>
          <c:invertIfNegative val="0"/>
          <c:cat>
            <c:numRef>
              <c:f>' '!$B$340:$BB$340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'!$B$358:$BB$358</c:f>
              <c:numCache>
                <c:formatCode>General</c:formatCode>
                <c:ptCount val="51"/>
                <c:pt idx="26" formatCode="#,##0">
                  <c:v>4.6105667627281264</c:v>
                </c:pt>
                <c:pt idx="27" formatCode="#,##0">
                  <c:v>6.0340236686390583</c:v>
                </c:pt>
                <c:pt idx="28" formatCode="#,##0">
                  <c:v>9.6359999999999886</c:v>
                </c:pt>
                <c:pt idx="29" formatCode="#,##0">
                  <c:v>6.1509999999999962</c:v>
                </c:pt>
                <c:pt idx="30" formatCode="#,##0">
                  <c:v>8.2849999999999966</c:v>
                </c:pt>
                <c:pt idx="31" formatCode="#,##0">
                  <c:v>3.9557395963338138</c:v>
                </c:pt>
                <c:pt idx="32" formatCode="#,##0">
                  <c:v>1.1044201263518971</c:v>
                </c:pt>
                <c:pt idx="33" formatCode="#,##0">
                  <c:v>10.896989167008272</c:v>
                </c:pt>
                <c:pt idx="34" formatCode="#,##0">
                  <c:v>15.170688722825133</c:v>
                </c:pt>
                <c:pt idx="35" formatCode="#,##0">
                  <c:v>16.785208555194757</c:v>
                </c:pt>
                <c:pt idx="36" formatCode="#,##0">
                  <c:v>56.63764303230468</c:v>
                </c:pt>
                <c:pt idx="37" formatCode="#,##0">
                  <c:v>55.1729145711125</c:v>
                </c:pt>
                <c:pt idx="38" formatCode="#,##0">
                  <c:v>37.333489163599481</c:v>
                </c:pt>
                <c:pt idx="39" formatCode="#,##0">
                  <c:v>34.792999999999992</c:v>
                </c:pt>
                <c:pt idx="40" formatCode="#,##0">
                  <c:v>29.159999999999997</c:v>
                </c:pt>
                <c:pt idx="41" formatCode="#,##0">
                  <c:v>37.057000000000016</c:v>
                </c:pt>
                <c:pt idx="42" formatCode="#,##0">
                  <c:v>14.012539000000004</c:v>
                </c:pt>
                <c:pt idx="43" formatCode="#,##0">
                  <c:v>6.4649999999999892</c:v>
                </c:pt>
                <c:pt idx="44" formatCode="#,##0">
                  <c:v>14.656842000000012</c:v>
                </c:pt>
                <c:pt idx="45" formatCode="#,##0">
                  <c:v>0.88210599999999317</c:v>
                </c:pt>
                <c:pt idx="46" formatCode="#,##0">
                  <c:v>18.016120999999984</c:v>
                </c:pt>
                <c:pt idx="47" formatCode="#,##0">
                  <c:v>31.742895999999973</c:v>
                </c:pt>
                <c:pt idx="48" formatCode="#,##0">
                  <c:v>41.761116129999976</c:v>
                </c:pt>
                <c:pt idx="49" formatCode="#,##0">
                  <c:v>52.380642444999992</c:v>
                </c:pt>
                <c:pt idx="50" formatCode="#,##0">
                  <c:v>55.986000000000011</c:v>
                </c:pt>
              </c:numCache>
            </c:numRef>
          </c:val>
          <c:extLst>
            <c:ext xmlns:c16="http://schemas.microsoft.com/office/drawing/2014/chart" uri="{C3380CC4-5D6E-409C-BE32-E72D297353CC}">
              <c16:uniqueId val="{00000011-821C-4420-8C1C-4343320BD33E}"/>
            </c:ext>
          </c:extLst>
        </c:ser>
        <c:dLbls>
          <c:showLegendKey val="0"/>
          <c:showVal val="0"/>
          <c:showCatName val="0"/>
          <c:showSerName val="0"/>
          <c:showPercent val="0"/>
          <c:showBubbleSize val="0"/>
        </c:dLbls>
        <c:gapWidth val="0"/>
        <c:overlap val="100"/>
        <c:axId val="3"/>
        <c:axId val="4"/>
      </c:barChart>
      <c:catAx>
        <c:axId val="400175216"/>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993300"/>
                    </a:solidFill>
                    <a:latin typeface="Arial"/>
                    <a:cs typeface="Arial"/>
                  </a:rPr>
                  <a:t>Weight</a:t>
                </a:r>
                <a:endParaRPr lang="en-GB" sz="1125"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993300"/>
                    </a:solidFill>
                    <a:latin typeface="Arial"/>
                    <a:cs typeface="Arial"/>
                  </a:rPr>
                  <a:t> (million tonnes) </a:t>
                </a:r>
                <a:r>
                  <a:rPr lang="en-GB" sz="1125" b="0" i="0" u="none" strike="noStrike" baseline="0">
                    <a:solidFill>
                      <a:srgbClr val="FFFFFF"/>
                    </a:solidFill>
                    <a:latin typeface="Arial"/>
                    <a:cs typeface="Arial"/>
                  </a:rPr>
                  <a:t>)</a:t>
                </a:r>
              </a:p>
            </c:rich>
          </c:tx>
          <c:layout>
            <c:manualLayout>
              <c:xMode val="edge"/>
              <c:yMode val="edge"/>
              <c:x val="1.5625492125984252E-2"/>
              <c:y val="0.231674278215223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400175216"/>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0000FF"/>
                    </a:solidFill>
                    <a:latin typeface="Arial"/>
                    <a:cs typeface="Arial"/>
                  </a:rPr>
                  <a:t> (US$ million, cif, nominal) </a:t>
                </a:r>
                <a:r>
                  <a:rPr lang="en-GB" sz="1125" b="0" i="0" u="none" strike="noStrike" baseline="0">
                    <a:solidFill>
                      <a:srgbClr val="FFFFFF"/>
                    </a:solidFill>
                    <a:latin typeface="Arial"/>
                    <a:cs typeface="Arial"/>
                  </a:rPr>
                  <a:t>)</a:t>
                </a:r>
              </a:p>
            </c:rich>
          </c:tx>
          <c:layout>
            <c:manualLayout>
              <c:xMode val="edge"/>
              <c:yMode val="edge"/>
              <c:x val="0.90940305118110243"/>
              <c:y val="0.1350044619422572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1.7708825459317585E-2"/>
          <c:y val="0.91169658792650921"/>
          <c:w val="0.95836335301837272"/>
          <c:h val="6.5002099737532792E-2"/>
        </c:manualLayout>
      </c:layout>
      <c:overlay val="0"/>
      <c:spPr>
        <a:solidFill>
          <a:srgbClr val="FFFFCC"/>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0002296523094559E-2"/>
          <c:w val="0.68856287693747686"/>
          <c:h val="0.61002001255839544"/>
        </c:manualLayout>
      </c:layout>
      <c:barChart>
        <c:barDir val="col"/>
        <c:grouping val="stacked"/>
        <c:varyColors val="0"/>
        <c:ser>
          <c:idx val="0"/>
          <c:order val="0"/>
          <c:tx>
            <c:strRef>
              <c:f>' '!$A$364</c:f>
              <c:strCache>
                <c:ptCount val="1"/>
                <c:pt idx="0">
                  <c:v>EU-28</c:v>
                </c:pt>
              </c:strCache>
            </c:strRef>
          </c:tx>
          <c:spPr>
            <a:solidFill>
              <a:srgbClr val="00FF00"/>
            </a:solidFill>
            <a:ln w="12700">
              <a:solidFill>
                <a:srgbClr val="000000"/>
              </a:solidFill>
              <a:prstDash val="solid"/>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'!$B$364:$BB$364</c:f>
              <c:numCache>
                <c:formatCode>0.0</c:formatCode>
                <c:ptCount val="51"/>
                <c:pt idx="0">
                  <c:v>2.7123000000000001E-2</c:v>
                </c:pt>
                <c:pt idx="1">
                  <c:v>4.1467999999999998E-2</c:v>
                </c:pt>
                <c:pt idx="2">
                  <c:v>7.8265382999999994E-2</c:v>
                </c:pt>
                <c:pt idx="3">
                  <c:v>6.5747221999999994E-2</c:v>
                </c:pt>
                <c:pt idx="4">
                  <c:v>6.2456384999999996E-2</c:v>
                </c:pt>
                <c:pt idx="5">
                  <c:v>5.5307479999999999E-2</c:v>
                </c:pt>
                <c:pt idx="6">
                  <c:v>4.2658963000000001E-2</c:v>
                </c:pt>
                <c:pt idx="7">
                  <c:v>4.1052045999999995E-2</c:v>
                </c:pt>
                <c:pt idx="8">
                  <c:v>4.9299222000000004E-2</c:v>
                </c:pt>
                <c:pt idx="9">
                  <c:v>3.5451141999999998E-2</c:v>
                </c:pt>
                <c:pt idx="10">
                  <c:v>3.0854026999999992E-2</c:v>
                </c:pt>
                <c:pt idx="11">
                  <c:v>4.1472540999999995E-2</c:v>
                </c:pt>
                <c:pt idx="12">
                  <c:v>6.5383325999999992E-2</c:v>
                </c:pt>
                <c:pt idx="13">
                  <c:v>4.0231884999999988E-2</c:v>
                </c:pt>
                <c:pt idx="14">
                  <c:v>1.4198959999999997E-2</c:v>
                </c:pt>
                <c:pt idx="15">
                  <c:v>2.6750707999999998E-2</c:v>
                </c:pt>
                <c:pt idx="16">
                  <c:v>3.1305369999999999E-2</c:v>
                </c:pt>
                <c:pt idx="17">
                  <c:v>4.4190833999999998E-2</c:v>
                </c:pt>
                <c:pt idx="18">
                  <c:v>6.7555456E-2</c:v>
                </c:pt>
                <c:pt idx="19">
                  <c:v>6.5039903999999982E-2</c:v>
                </c:pt>
                <c:pt idx="20">
                  <c:v>7.6126452999999997E-2</c:v>
                </c:pt>
                <c:pt idx="21">
                  <c:v>7.4052197999999986E-2</c:v>
                </c:pt>
                <c:pt idx="22">
                  <c:v>5.4989894999999997E-2</c:v>
                </c:pt>
                <c:pt idx="23">
                  <c:v>6.1307119999999993E-2</c:v>
                </c:pt>
                <c:pt idx="24">
                  <c:v>6.6626774E-2</c:v>
                </c:pt>
              </c:numCache>
            </c:numRef>
          </c:val>
          <c:extLst>
            <c:ext xmlns:c16="http://schemas.microsoft.com/office/drawing/2014/chart" uri="{C3380CC4-5D6E-409C-BE32-E72D297353CC}">
              <c16:uniqueId val="{00000000-378C-4C2A-B429-6F821565A71A}"/>
            </c:ext>
          </c:extLst>
        </c:ser>
        <c:ser>
          <c:idx val="1"/>
          <c:order val="1"/>
          <c:tx>
            <c:strRef>
              <c:f>' '!$A$365</c:f>
              <c:strCache>
                <c:ptCount val="1"/>
                <c:pt idx="0">
                  <c:v>Brazil </c:v>
                </c:pt>
              </c:strCache>
            </c:strRef>
          </c:tx>
          <c:spPr>
            <a:pattFill prst="ltUpDiag">
              <a:fgClr>
                <a:srgbClr val="C00000"/>
              </a:fgClr>
              <a:bgClr>
                <a:schemeClr val="bg1"/>
              </a:bgClr>
            </a:pattFill>
            <a:ln w="12700">
              <a:solidFill>
                <a:srgbClr val="000000"/>
              </a:solidFill>
              <a:prstDash val="solid"/>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'!$B$365:$BB$365</c:f>
              <c:numCache>
                <c:formatCode>0.0</c:formatCode>
                <c:ptCount val="51"/>
                <c:pt idx="0">
                  <c:v>4.2427999999999993E-2</c:v>
                </c:pt>
                <c:pt idx="1">
                  <c:v>4.9884999999999999E-2</c:v>
                </c:pt>
                <c:pt idx="2">
                  <c:v>6.4832346999999999E-2</c:v>
                </c:pt>
                <c:pt idx="3">
                  <c:v>5.7865356E-2</c:v>
                </c:pt>
                <c:pt idx="4">
                  <c:v>6.8365849000000006E-2</c:v>
                </c:pt>
                <c:pt idx="5">
                  <c:v>6.4039111999999995E-2</c:v>
                </c:pt>
                <c:pt idx="6">
                  <c:v>7.6452322000000003E-2</c:v>
                </c:pt>
                <c:pt idx="7">
                  <c:v>7.5237608000000011E-2</c:v>
                </c:pt>
                <c:pt idx="8">
                  <c:v>8.0680915999999991E-2</c:v>
                </c:pt>
                <c:pt idx="9">
                  <c:v>0.11835073799999997</c:v>
                </c:pt>
                <c:pt idx="10">
                  <c:v>0.14133101299999998</c:v>
                </c:pt>
                <c:pt idx="11">
                  <c:v>0.11024279000000001</c:v>
                </c:pt>
                <c:pt idx="12">
                  <c:v>9.3698257999999993E-2</c:v>
                </c:pt>
                <c:pt idx="13">
                  <c:v>9.407294799999999E-2</c:v>
                </c:pt>
                <c:pt idx="14">
                  <c:v>9.5477390999999981E-2</c:v>
                </c:pt>
                <c:pt idx="15">
                  <c:v>9.7522641999999993E-2</c:v>
                </c:pt>
                <c:pt idx="16">
                  <c:v>0.19127154999999998</c:v>
                </c:pt>
                <c:pt idx="17">
                  <c:v>0.34176074899999997</c:v>
                </c:pt>
                <c:pt idx="18">
                  <c:v>0.30158860599999998</c:v>
                </c:pt>
                <c:pt idx="19">
                  <c:v>0.21229901699999998</c:v>
                </c:pt>
                <c:pt idx="20">
                  <c:v>0.26866632899999998</c:v>
                </c:pt>
                <c:pt idx="21">
                  <c:v>0.26774447499999998</c:v>
                </c:pt>
                <c:pt idx="22">
                  <c:v>0.27087224900000001</c:v>
                </c:pt>
                <c:pt idx="23">
                  <c:v>0.24522231399999997</c:v>
                </c:pt>
                <c:pt idx="24">
                  <c:v>0.28192982900000002</c:v>
                </c:pt>
              </c:numCache>
            </c:numRef>
          </c:val>
          <c:extLst>
            <c:ext xmlns:c16="http://schemas.microsoft.com/office/drawing/2014/chart" uri="{C3380CC4-5D6E-409C-BE32-E72D297353CC}">
              <c16:uniqueId val="{00000001-378C-4C2A-B429-6F821565A71A}"/>
            </c:ext>
          </c:extLst>
        </c:ser>
        <c:ser>
          <c:idx val="2"/>
          <c:order val="2"/>
          <c:tx>
            <c:strRef>
              <c:f>' '!$A$366</c:f>
              <c:strCache>
                <c:ptCount val="1"/>
                <c:pt idx="0">
                  <c:v>Canada </c:v>
                </c:pt>
              </c:strCache>
            </c:strRef>
          </c:tx>
          <c:spPr>
            <a:pattFill prst="smGrid">
              <a:fgClr>
                <a:srgbClr val="FFC000"/>
              </a:fgClr>
              <a:bgClr>
                <a:schemeClr val="bg1"/>
              </a:bgClr>
            </a:pattFill>
            <a:ln w="12700">
              <a:solidFill>
                <a:srgbClr val="000000"/>
              </a:solidFill>
              <a:prstDash val="solid"/>
            </a:ln>
          </c:spPr>
          <c:invertIfNegative val="0"/>
          <c:dPt>
            <c:idx val="5"/>
            <c:invertIfNegative val="0"/>
            <c:bubble3D val="0"/>
            <c:extLst>
              <c:ext xmlns:c16="http://schemas.microsoft.com/office/drawing/2014/chart" uri="{C3380CC4-5D6E-409C-BE32-E72D297353CC}">
                <c16:uniqueId val="{00000002-378C-4C2A-B429-6F821565A71A}"/>
              </c:ext>
            </c:extLst>
          </c:dPt>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'!$B$366:$BB$366</c:f>
              <c:numCache>
                <c:formatCode>0.0</c:formatCode>
                <c:ptCount val="51"/>
                <c:pt idx="0">
                  <c:v>0.24412499999999995</c:v>
                </c:pt>
                <c:pt idx="1">
                  <c:v>0.23763600000000001</c:v>
                </c:pt>
                <c:pt idx="2">
                  <c:v>0.229294629</c:v>
                </c:pt>
                <c:pt idx="3">
                  <c:v>0.24044634299999992</c:v>
                </c:pt>
                <c:pt idx="4">
                  <c:v>0.24995343999999997</c:v>
                </c:pt>
                <c:pt idx="5">
                  <c:v>0.25409403899999999</c:v>
                </c:pt>
                <c:pt idx="6">
                  <c:v>0.30308777000000003</c:v>
                </c:pt>
                <c:pt idx="7">
                  <c:v>0.26671850700000005</c:v>
                </c:pt>
                <c:pt idx="8">
                  <c:v>0.22507424699999998</c:v>
                </c:pt>
                <c:pt idx="9">
                  <c:v>0.20050504099999999</c:v>
                </c:pt>
                <c:pt idx="10">
                  <c:v>0.19463917899999997</c:v>
                </c:pt>
                <c:pt idx="11">
                  <c:v>0.18575039799999996</c:v>
                </c:pt>
                <c:pt idx="12">
                  <c:v>0.15872259499999999</c:v>
                </c:pt>
                <c:pt idx="13">
                  <c:v>0.14787441099999998</c:v>
                </c:pt>
                <c:pt idx="14">
                  <c:v>0.13805749</c:v>
                </c:pt>
                <c:pt idx="15">
                  <c:v>0.16880338699999997</c:v>
                </c:pt>
                <c:pt idx="16">
                  <c:v>0.15374953699999996</c:v>
                </c:pt>
                <c:pt idx="17">
                  <c:v>9.9573233999999983E-2</c:v>
                </c:pt>
                <c:pt idx="18">
                  <c:v>9.6935693999999989E-2</c:v>
                </c:pt>
                <c:pt idx="19">
                  <c:v>8.0823325999999987E-2</c:v>
                </c:pt>
                <c:pt idx="20">
                  <c:v>5.7288027999999991E-2</c:v>
                </c:pt>
                <c:pt idx="21">
                  <c:v>4.3093193999999994E-2</c:v>
                </c:pt>
                <c:pt idx="22">
                  <c:v>5.4392061999999991E-2</c:v>
                </c:pt>
                <c:pt idx="23">
                  <c:v>3.3048415999999997E-2</c:v>
                </c:pt>
                <c:pt idx="24">
                  <c:v>4.5005094000000023E-2</c:v>
                </c:pt>
              </c:numCache>
            </c:numRef>
          </c:val>
          <c:extLst>
            <c:ext xmlns:c16="http://schemas.microsoft.com/office/drawing/2014/chart" uri="{C3380CC4-5D6E-409C-BE32-E72D297353CC}">
              <c16:uniqueId val="{00000003-378C-4C2A-B429-6F821565A71A}"/>
            </c:ext>
          </c:extLst>
        </c:ser>
        <c:ser>
          <c:idx val="3"/>
          <c:order val="3"/>
          <c:tx>
            <c:strRef>
              <c:f>' '!$A$367</c:f>
              <c:strCache>
                <c:ptCount val="1"/>
                <c:pt idx="0">
                  <c:v>Chile </c:v>
                </c:pt>
              </c:strCache>
            </c:strRef>
          </c:tx>
          <c:spPr>
            <a:pattFill prst="dkVert">
              <a:fgClr>
                <a:srgbClr val="CC00FF"/>
              </a:fgClr>
              <a:bgClr>
                <a:schemeClr val="bg1"/>
              </a:bgClr>
            </a:pattFill>
            <a:ln w="12700">
              <a:solidFill>
                <a:srgbClr val="000000"/>
              </a:solidFill>
              <a:prstDash val="solid"/>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'!$B$367:$BB$367</c:f>
              <c:numCache>
                <c:formatCode>0.0</c:formatCode>
                <c:ptCount val="51"/>
                <c:pt idx="0">
                  <c:v>0.18610299999999999</c:v>
                </c:pt>
                <c:pt idx="1">
                  <c:v>0.13955300000000001</c:v>
                </c:pt>
                <c:pt idx="2">
                  <c:v>0.13567227700000001</c:v>
                </c:pt>
                <c:pt idx="3">
                  <c:v>0.15813244699999998</c:v>
                </c:pt>
                <c:pt idx="4">
                  <c:v>0.16742141399999999</c:v>
                </c:pt>
                <c:pt idx="5">
                  <c:v>0.18608576899999998</c:v>
                </c:pt>
                <c:pt idx="6">
                  <c:v>0.200840993</c:v>
                </c:pt>
                <c:pt idx="7">
                  <c:v>0.18615224399999999</c:v>
                </c:pt>
                <c:pt idx="8">
                  <c:v>0.18017514299999998</c:v>
                </c:pt>
                <c:pt idx="9">
                  <c:v>0.205220133</c:v>
                </c:pt>
                <c:pt idx="10">
                  <c:v>0.19263059599999999</c:v>
                </c:pt>
                <c:pt idx="11">
                  <c:v>0.21745408799999996</c:v>
                </c:pt>
                <c:pt idx="12">
                  <c:v>0.21692983099999999</c:v>
                </c:pt>
                <c:pt idx="13">
                  <c:v>0.22844684499999995</c:v>
                </c:pt>
                <c:pt idx="14">
                  <c:v>0.24639118499999998</c:v>
                </c:pt>
                <c:pt idx="15">
                  <c:v>0.23407321999999997</c:v>
                </c:pt>
                <c:pt idx="16">
                  <c:v>0.232101168</c:v>
                </c:pt>
                <c:pt idx="17">
                  <c:v>0.26623008499999995</c:v>
                </c:pt>
                <c:pt idx="18">
                  <c:v>0.25307947399999997</c:v>
                </c:pt>
                <c:pt idx="19">
                  <c:v>0.25637411999999993</c:v>
                </c:pt>
                <c:pt idx="20">
                  <c:v>0.21076771799999999</c:v>
                </c:pt>
                <c:pt idx="21">
                  <c:v>0.16431606799999998</c:v>
                </c:pt>
                <c:pt idx="22">
                  <c:v>0.18516747799999997</c:v>
                </c:pt>
                <c:pt idx="23">
                  <c:v>0.19518353899999999</c:v>
                </c:pt>
                <c:pt idx="24">
                  <c:v>0.18873303700000002</c:v>
                </c:pt>
              </c:numCache>
            </c:numRef>
          </c:val>
          <c:extLst>
            <c:ext xmlns:c16="http://schemas.microsoft.com/office/drawing/2014/chart" uri="{C3380CC4-5D6E-409C-BE32-E72D297353CC}">
              <c16:uniqueId val="{00000004-378C-4C2A-B429-6F821565A71A}"/>
            </c:ext>
          </c:extLst>
        </c:ser>
        <c:ser>
          <c:idx val="4"/>
          <c:order val="4"/>
          <c:tx>
            <c:strRef>
              <c:f>' '!$A$368</c:f>
              <c:strCache>
                <c:ptCount val="1"/>
                <c:pt idx="0">
                  <c:v>Indonesia </c:v>
                </c:pt>
              </c:strCache>
            </c:strRef>
          </c:tx>
          <c:spPr>
            <a:solidFill>
              <a:srgbClr val="0000FF"/>
            </a:solidFill>
            <a:ln w="12700">
              <a:solidFill>
                <a:srgbClr val="000000"/>
              </a:solidFill>
              <a:prstDash val="solid"/>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'!$B$368:$BB$368</c:f>
              <c:numCache>
                <c:formatCode>0.0</c:formatCode>
                <c:ptCount val="51"/>
                <c:pt idx="0">
                  <c:v>5.3500999999999993E-2</c:v>
                </c:pt>
                <c:pt idx="1">
                  <c:v>0.103897</c:v>
                </c:pt>
                <c:pt idx="2">
                  <c:v>8.414894299999999E-2</c:v>
                </c:pt>
                <c:pt idx="3">
                  <c:v>0.10496399499999999</c:v>
                </c:pt>
                <c:pt idx="4">
                  <c:v>0.12740659799999998</c:v>
                </c:pt>
                <c:pt idx="5">
                  <c:v>0.13737414199999998</c:v>
                </c:pt>
                <c:pt idx="6">
                  <c:v>0.10320952000000001</c:v>
                </c:pt>
                <c:pt idx="7">
                  <c:v>0.11246846100000001</c:v>
                </c:pt>
                <c:pt idx="8">
                  <c:v>9.3519613999999987E-2</c:v>
                </c:pt>
                <c:pt idx="9">
                  <c:v>7.6875185999999984E-2</c:v>
                </c:pt>
                <c:pt idx="10">
                  <c:v>6.7299231999999987E-2</c:v>
                </c:pt>
                <c:pt idx="11">
                  <c:v>8.1042819999999988E-2</c:v>
                </c:pt>
                <c:pt idx="12">
                  <c:v>7.8085697999999995E-2</c:v>
                </c:pt>
                <c:pt idx="13">
                  <c:v>6.3520639999999989E-2</c:v>
                </c:pt>
                <c:pt idx="14">
                  <c:v>4.6905374E-2</c:v>
                </c:pt>
                <c:pt idx="15">
                  <c:v>3.8710725999999994E-2</c:v>
                </c:pt>
                <c:pt idx="16">
                  <c:v>3.4689191999999994E-2</c:v>
                </c:pt>
                <c:pt idx="17">
                  <c:v>2.3424689999999998E-2</c:v>
                </c:pt>
                <c:pt idx="18">
                  <c:v>1.1618790999999998E-2</c:v>
                </c:pt>
                <c:pt idx="19">
                  <c:v>6.5664969999999993E-3</c:v>
                </c:pt>
                <c:pt idx="20">
                  <c:v>4.9688959999999996E-3</c:v>
                </c:pt>
                <c:pt idx="21">
                  <c:v>5.1296349999999996E-3</c:v>
                </c:pt>
                <c:pt idx="22">
                  <c:v>1.3575851E-2</c:v>
                </c:pt>
                <c:pt idx="23">
                  <c:v>9.7647896089999991E-3</c:v>
                </c:pt>
                <c:pt idx="24">
                  <c:v>1.2034484000000002E-2</c:v>
                </c:pt>
              </c:numCache>
            </c:numRef>
          </c:val>
          <c:extLst>
            <c:ext xmlns:c16="http://schemas.microsoft.com/office/drawing/2014/chart" uri="{C3380CC4-5D6E-409C-BE32-E72D297353CC}">
              <c16:uniqueId val="{00000005-378C-4C2A-B429-6F821565A71A}"/>
            </c:ext>
          </c:extLst>
        </c:ser>
        <c:ser>
          <c:idx val="5"/>
          <c:order val="5"/>
          <c:tx>
            <c:strRef>
              <c:f>' '!$A$369</c:f>
              <c:strCache>
                <c:ptCount val="1"/>
                <c:pt idx="0">
                  <c:v>South Africa </c:v>
                </c:pt>
              </c:strCache>
            </c:strRef>
          </c:tx>
          <c:spPr>
            <a:pattFill prst="wdDnDiag">
              <a:fgClr>
                <a:schemeClr val="bg1"/>
              </a:fgClr>
              <a:bgClr>
                <a:srgbClr val="00B0F0"/>
              </a:bgClr>
            </a:pattFill>
            <a:ln w="12700">
              <a:solidFill>
                <a:srgbClr val="000000"/>
              </a:solidFill>
              <a:prstDash val="solid"/>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'!$B$369:$BB$369</c:f>
              <c:numCache>
                <c:formatCode>0.0</c:formatCode>
                <c:ptCount val="51"/>
                <c:pt idx="0">
                  <c:v>0.11540499999999999</c:v>
                </c:pt>
                <c:pt idx="1">
                  <c:v>0.100198</c:v>
                </c:pt>
                <c:pt idx="2">
                  <c:v>8.2601062999999988E-2</c:v>
                </c:pt>
                <c:pt idx="3">
                  <c:v>7.3875923999999996E-2</c:v>
                </c:pt>
                <c:pt idx="4">
                  <c:v>7.3064612000000001E-2</c:v>
                </c:pt>
                <c:pt idx="5">
                  <c:v>7.8071400999999999E-2</c:v>
                </c:pt>
                <c:pt idx="6">
                  <c:v>4.9988841999999999E-2</c:v>
                </c:pt>
                <c:pt idx="7">
                  <c:v>4.5937964999999997E-2</c:v>
                </c:pt>
                <c:pt idx="8">
                  <c:v>4.3525187999999999E-2</c:v>
                </c:pt>
                <c:pt idx="9">
                  <c:v>3.631200099999999E-2</c:v>
                </c:pt>
                <c:pt idx="10">
                  <c:v>2.2270753000000001E-2</c:v>
                </c:pt>
                <c:pt idx="11">
                  <c:v>2.6560014999999996E-2</c:v>
                </c:pt>
                <c:pt idx="12">
                  <c:v>3.1961669999999998E-2</c:v>
                </c:pt>
                <c:pt idx="13">
                  <c:v>2.9994679999999996E-2</c:v>
                </c:pt>
                <c:pt idx="14">
                  <c:v>3.4983055999999998E-2</c:v>
                </c:pt>
                <c:pt idx="15">
                  <c:v>3.0783115999999999E-2</c:v>
                </c:pt>
                <c:pt idx="16">
                  <c:v>2.7901002999999997E-2</c:v>
                </c:pt>
                <c:pt idx="17">
                  <c:v>1.9957028999999998E-2</c:v>
                </c:pt>
                <c:pt idx="18">
                  <c:v>2.1531916999999998E-2</c:v>
                </c:pt>
                <c:pt idx="19">
                  <c:v>2.0472373999999998E-2</c:v>
                </c:pt>
                <c:pt idx="20">
                  <c:v>1.0320942999999999E-2</c:v>
                </c:pt>
                <c:pt idx="21">
                  <c:v>1.0290806999999999E-2</c:v>
                </c:pt>
                <c:pt idx="22">
                  <c:v>1.4284188999999999E-2</c:v>
                </c:pt>
                <c:pt idx="23">
                  <c:v>5.8821669999999998E-3</c:v>
                </c:pt>
                <c:pt idx="24">
                  <c:v>9.8099220000000004E-3</c:v>
                </c:pt>
              </c:numCache>
            </c:numRef>
          </c:val>
          <c:extLst>
            <c:ext xmlns:c16="http://schemas.microsoft.com/office/drawing/2014/chart" uri="{C3380CC4-5D6E-409C-BE32-E72D297353CC}">
              <c16:uniqueId val="{00000006-378C-4C2A-B429-6F821565A71A}"/>
            </c:ext>
          </c:extLst>
        </c:ser>
        <c:ser>
          <c:idx val="6"/>
          <c:order val="6"/>
          <c:tx>
            <c:strRef>
              <c:f>' '!$A$370</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'!$B$370:$BB$370</c:f>
              <c:numCache>
                <c:formatCode>0.0</c:formatCode>
                <c:ptCount val="51"/>
                <c:pt idx="0">
                  <c:v>0.15097499999999997</c:v>
                </c:pt>
                <c:pt idx="1">
                  <c:v>0.134822</c:v>
                </c:pt>
                <c:pt idx="2">
                  <c:v>0.132031871</c:v>
                </c:pt>
                <c:pt idx="3">
                  <c:v>0.120541701</c:v>
                </c:pt>
                <c:pt idx="4">
                  <c:v>0.11388564899999999</c:v>
                </c:pt>
                <c:pt idx="5">
                  <c:v>9.4512777999999992E-2</c:v>
                </c:pt>
                <c:pt idx="6">
                  <c:v>9.9745340000000016E-2</c:v>
                </c:pt>
                <c:pt idx="7">
                  <c:v>8.5518384999999988E-2</c:v>
                </c:pt>
                <c:pt idx="8">
                  <c:v>9.1990806999999994E-2</c:v>
                </c:pt>
                <c:pt idx="9">
                  <c:v>8.4647656000000002E-2</c:v>
                </c:pt>
                <c:pt idx="10">
                  <c:v>8.8956011999999987E-2</c:v>
                </c:pt>
                <c:pt idx="11">
                  <c:v>9.5825278999999999E-2</c:v>
                </c:pt>
                <c:pt idx="12">
                  <c:v>8.5046970999999985E-2</c:v>
                </c:pt>
                <c:pt idx="13">
                  <c:v>0.12871903599999998</c:v>
                </c:pt>
                <c:pt idx="14">
                  <c:v>0.132901833</c:v>
                </c:pt>
                <c:pt idx="15">
                  <c:v>9.9694229999999995E-2</c:v>
                </c:pt>
                <c:pt idx="16">
                  <c:v>0.10219128699999999</c:v>
                </c:pt>
                <c:pt idx="17">
                  <c:v>8.7681494999999998E-2</c:v>
                </c:pt>
                <c:pt idx="18">
                  <c:v>8.8303738999999992E-2</c:v>
                </c:pt>
                <c:pt idx="19">
                  <c:v>9.7325412E-2</c:v>
                </c:pt>
                <c:pt idx="20">
                  <c:v>0.10577384199999998</c:v>
                </c:pt>
                <c:pt idx="21">
                  <c:v>7.8686232999999994E-2</c:v>
                </c:pt>
                <c:pt idx="22">
                  <c:v>7.909211599999999E-2</c:v>
                </c:pt>
                <c:pt idx="23">
                  <c:v>8.9059449999999984E-2</c:v>
                </c:pt>
                <c:pt idx="24">
                  <c:v>6.934283300000002E-2</c:v>
                </c:pt>
              </c:numCache>
            </c:numRef>
          </c:val>
          <c:extLst>
            <c:ext xmlns:c16="http://schemas.microsoft.com/office/drawing/2014/chart" uri="{C3380CC4-5D6E-409C-BE32-E72D297353CC}">
              <c16:uniqueId val="{00000007-378C-4C2A-B429-6F821565A71A}"/>
            </c:ext>
          </c:extLst>
        </c:ser>
        <c:ser>
          <c:idx val="7"/>
          <c:order val="7"/>
          <c:tx>
            <c:strRef>
              <c:f>' '!$A$371</c:f>
              <c:strCache>
                <c:ptCount val="1"/>
                <c:pt idx="0">
                  <c:v>Others</c:v>
                </c:pt>
              </c:strCache>
            </c:strRef>
          </c:tx>
          <c:spPr>
            <a:solidFill>
              <a:srgbClr val="993300"/>
            </a:solidFill>
            <a:ln w="12700">
              <a:solidFill>
                <a:srgbClr val="000000"/>
              </a:solidFill>
              <a:prstDash val="solid"/>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'!$B$371:$BB$371</c:f>
              <c:numCache>
                <c:formatCode>0.0</c:formatCode>
                <c:ptCount val="51"/>
                <c:pt idx="0">
                  <c:v>0.100773</c:v>
                </c:pt>
                <c:pt idx="1">
                  <c:v>0.10728399999999993</c:v>
                </c:pt>
                <c:pt idx="2">
                  <c:v>7.484718999999973E-2</c:v>
                </c:pt>
                <c:pt idx="3">
                  <c:v>8.7898643000000165E-2</c:v>
                </c:pt>
                <c:pt idx="4">
                  <c:v>0.11931283500000001</c:v>
                </c:pt>
                <c:pt idx="5">
                  <c:v>0.11431948900000022</c:v>
                </c:pt>
                <c:pt idx="6">
                  <c:v>0.15044999100000012</c:v>
                </c:pt>
                <c:pt idx="7">
                  <c:v>0.15211159199999991</c:v>
                </c:pt>
                <c:pt idx="8">
                  <c:v>9.9071584999999907E-2</c:v>
                </c:pt>
                <c:pt idx="9">
                  <c:v>8.4345302999999872E-2</c:v>
                </c:pt>
                <c:pt idx="10">
                  <c:v>9.8839981999999882E-2</c:v>
                </c:pt>
                <c:pt idx="11">
                  <c:v>9.4899085999999966E-2</c:v>
                </c:pt>
                <c:pt idx="12">
                  <c:v>0.10673532499999983</c:v>
                </c:pt>
                <c:pt idx="13">
                  <c:v>9.2402799999999896E-2</c:v>
                </c:pt>
                <c:pt idx="14">
                  <c:v>6.9493821000000122E-2</c:v>
                </c:pt>
                <c:pt idx="15">
                  <c:v>7.1131253999999977E-2</c:v>
                </c:pt>
                <c:pt idx="16">
                  <c:v>7.1571555999999981E-2</c:v>
                </c:pt>
                <c:pt idx="17">
                  <c:v>5.7804677000000027E-2</c:v>
                </c:pt>
                <c:pt idx="18">
                  <c:v>6.1307321000000026E-2</c:v>
                </c:pt>
                <c:pt idx="19">
                  <c:v>6.1188168999999681E-2</c:v>
                </c:pt>
                <c:pt idx="20">
                  <c:v>5.5894714999999873E-2</c:v>
                </c:pt>
                <c:pt idx="21">
                  <c:v>6.1782560000000153E-2</c:v>
                </c:pt>
                <c:pt idx="22">
                  <c:v>4.7548183031999924E-2</c:v>
                </c:pt>
                <c:pt idx="23">
                  <c:v>3.7864018724000137E-2</c:v>
                </c:pt>
                <c:pt idx="24">
                  <c:v>3.7534906999999951E-2</c:v>
                </c:pt>
              </c:numCache>
            </c:numRef>
          </c:val>
          <c:extLst>
            <c:ext xmlns:c16="http://schemas.microsoft.com/office/drawing/2014/chart" uri="{C3380CC4-5D6E-409C-BE32-E72D297353CC}">
              <c16:uniqueId val="{00000008-378C-4C2A-B429-6F821565A71A}"/>
            </c:ext>
          </c:extLst>
        </c:ser>
        <c:ser>
          <c:idx val="8"/>
          <c:order val="8"/>
          <c:tx>
            <c:strRef>
              <c:f>' '!$A$372</c:f>
              <c:strCache>
                <c:ptCount val="1"/>
              </c:strCache>
            </c:strRef>
          </c:tx>
          <c:spPr>
            <a:noFill/>
            <a:ln w="25400">
              <a:noFill/>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'!$B$372:$BB$372</c:f>
              <c:numCache>
                <c:formatCode>0.0</c:formatCode>
                <c:ptCount val="51"/>
              </c:numCache>
            </c:numRef>
          </c:val>
          <c:extLst>
            <c:ext xmlns:c16="http://schemas.microsoft.com/office/drawing/2014/chart" uri="{C3380CC4-5D6E-409C-BE32-E72D297353CC}">
              <c16:uniqueId val="{00000009-378C-4C2A-B429-6F821565A71A}"/>
            </c:ext>
          </c:extLst>
        </c:ser>
        <c:dLbls>
          <c:showLegendKey val="0"/>
          <c:showVal val="0"/>
          <c:showCatName val="0"/>
          <c:showSerName val="0"/>
          <c:showPercent val="0"/>
          <c:showBubbleSize val="0"/>
        </c:dLbls>
        <c:gapWidth val="0"/>
        <c:overlap val="100"/>
        <c:axId val="320561056"/>
        <c:axId val="1"/>
      </c:barChart>
      <c:barChart>
        <c:barDir val="col"/>
        <c:grouping val="stacked"/>
        <c:varyColors val="0"/>
        <c:ser>
          <c:idx val="10"/>
          <c:order val="9"/>
          <c:tx>
            <c:strRef>
              <c:f>' '!$A$373</c:f>
              <c:strCache>
                <c:ptCount val="1"/>
              </c:strCache>
            </c:strRef>
          </c:tx>
          <c:spPr>
            <a:noFill/>
            <a:ln w="25400">
              <a:noFill/>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'!$B$373:$BB$373</c:f>
              <c:numCache>
                <c:formatCode>0.0</c:formatCode>
                <c:ptCount val="51"/>
              </c:numCache>
            </c:numRef>
          </c:val>
          <c:extLst>
            <c:ext xmlns:c16="http://schemas.microsoft.com/office/drawing/2014/chart" uri="{C3380CC4-5D6E-409C-BE32-E72D297353CC}">
              <c16:uniqueId val="{0000000A-378C-4C2A-B429-6F821565A71A}"/>
            </c:ext>
          </c:extLst>
        </c:ser>
        <c:ser>
          <c:idx val="11"/>
          <c:order val="10"/>
          <c:tx>
            <c:strRef>
              <c:f>' '!$A$374</c:f>
              <c:strCache>
                <c:ptCount val="1"/>
              </c:strCache>
            </c:strRef>
          </c:tx>
          <c:spPr>
            <a:noFill/>
            <a:ln w="25400">
              <a:noFill/>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'!$B$374:$BB$374</c:f>
              <c:numCache>
                <c:formatCode>0.0</c:formatCode>
                <c:ptCount val="51"/>
              </c:numCache>
            </c:numRef>
          </c:val>
          <c:extLst>
            <c:ext xmlns:c16="http://schemas.microsoft.com/office/drawing/2014/chart" uri="{C3380CC4-5D6E-409C-BE32-E72D297353CC}">
              <c16:uniqueId val="{0000000B-378C-4C2A-B429-6F821565A71A}"/>
            </c:ext>
          </c:extLst>
        </c:ser>
        <c:ser>
          <c:idx val="12"/>
          <c:order val="11"/>
          <c:tx>
            <c:strRef>
              <c:f>' '!$A$375</c:f>
              <c:strCache>
                <c:ptCount val="1"/>
              </c:strCache>
            </c:strRef>
          </c:tx>
          <c:spPr>
            <a:noFill/>
            <a:ln w="25400">
              <a:noFill/>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'!$B$375:$BB$375</c:f>
              <c:numCache>
                <c:formatCode>General</c:formatCode>
                <c:ptCount val="51"/>
              </c:numCache>
            </c:numRef>
          </c:val>
          <c:extLst>
            <c:ext xmlns:c16="http://schemas.microsoft.com/office/drawing/2014/chart" uri="{C3380CC4-5D6E-409C-BE32-E72D297353CC}">
              <c16:uniqueId val="{0000000C-378C-4C2A-B429-6F821565A71A}"/>
            </c:ext>
          </c:extLst>
        </c:ser>
        <c:ser>
          <c:idx val="13"/>
          <c:order val="12"/>
          <c:tx>
            <c:strRef>
              <c:f>' '!$A$376</c:f>
              <c:strCache>
                <c:ptCount val="1"/>
                <c:pt idx="0">
                  <c:v>EU-28</c:v>
                </c:pt>
              </c:strCache>
            </c:strRef>
          </c:tx>
          <c:spPr>
            <a:solidFill>
              <a:srgbClr val="00FF00"/>
            </a:solidFill>
            <a:ln w="12700">
              <a:solidFill>
                <a:srgbClr val="000000"/>
              </a:solidFill>
              <a:prstDash val="solid"/>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'!$B$376:$BB$376</c:f>
              <c:numCache>
                <c:formatCode>#,##0</c:formatCode>
                <c:ptCount val="51"/>
                <c:pt idx="26" formatCode="0.0">
                  <c:v>1.8395325008005125E-2</c:v>
                </c:pt>
                <c:pt idx="27" formatCode="0.0">
                  <c:v>2.2917011834319528E-2</c:v>
                </c:pt>
                <c:pt idx="28" formatCode="0.0">
                  <c:v>3.5716999999999999E-2</c:v>
                </c:pt>
                <c:pt idx="29" formatCode="0.0">
                  <c:v>3.3182999999999997E-2</c:v>
                </c:pt>
                <c:pt idx="30" formatCode="0.0">
                  <c:v>4.0523000000000003E-2</c:v>
                </c:pt>
                <c:pt idx="31" formatCode="0.0">
                  <c:v>3.5079723257088503E-2</c:v>
                </c:pt>
                <c:pt idx="32" formatCode="0.0">
                  <c:v>2.7271085950784923E-2</c:v>
                </c:pt>
                <c:pt idx="33" formatCode="0.0">
                  <c:v>3.4665959078972471E-2</c:v>
                </c:pt>
                <c:pt idx="34" formatCode="0.0">
                  <c:v>6.0937277490951638E-2</c:v>
                </c:pt>
                <c:pt idx="35" formatCode="0.0">
                  <c:v>2.3936091805349499E-2</c:v>
                </c:pt>
                <c:pt idx="36" formatCode="0.0">
                  <c:v>4.0826772934158526E-2</c:v>
                </c:pt>
                <c:pt idx="37" formatCode="0.0">
                  <c:v>6.5723845145952614E-2</c:v>
                </c:pt>
                <c:pt idx="38" formatCode="0.0">
                  <c:v>6.7879907416937335E-2</c:v>
                </c:pt>
                <c:pt idx="39" formatCode="0.0">
                  <c:v>3.6881000000000004E-2</c:v>
                </c:pt>
                <c:pt idx="40" formatCode="0.0">
                  <c:v>1.2588000000000002E-2</c:v>
                </c:pt>
                <c:pt idx="41" formatCode="0.0">
                  <c:v>2.1322000000000004E-2</c:v>
                </c:pt>
                <c:pt idx="42" formatCode="0.0">
                  <c:v>2.1971761000000003E-2</c:v>
                </c:pt>
                <c:pt idx="43" formatCode="0.0">
                  <c:v>3.3864999999999999E-2</c:v>
                </c:pt>
                <c:pt idx="44" formatCode="0.0">
                  <c:v>6.0077999999999999E-2</c:v>
                </c:pt>
                <c:pt idx="45" formatCode="0.0">
                  <c:v>5.1785081999999996E-2</c:v>
                </c:pt>
                <c:pt idx="46" formatCode="0.0">
                  <c:v>4.5629142000000004E-2</c:v>
                </c:pt>
                <c:pt idx="47" formatCode="0.0">
                  <c:v>5.4477427999999994E-2</c:v>
                </c:pt>
                <c:pt idx="48" formatCode="0.0">
                  <c:v>5.2472615040000004E-2</c:v>
                </c:pt>
                <c:pt idx="49" formatCode="0.0">
                  <c:v>5.2333746050000005E-2</c:v>
                </c:pt>
                <c:pt idx="50" formatCode="0.0">
                  <c:v>5.4173000000000006E-2</c:v>
                </c:pt>
              </c:numCache>
            </c:numRef>
          </c:val>
          <c:extLst>
            <c:ext xmlns:c16="http://schemas.microsoft.com/office/drawing/2014/chart" uri="{C3380CC4-5D6E-409C-BE32-E72D297353CC}">
              <c16:uniqueId val="{0000000D-378C-4C2A-B429-6F821565A71A}"/>
            </c:ext>
          </c:extLst>
        </c:ser>
        <c:ser>
          <c:idx val="14"/>
          <c:order val="13"/>
          <c:tx>
            <c:strRef>
              <c:f>' '!$A$377</c:f>
              <c:strCache>
                <c:ptCount val="1"/>
                <c:pt idx="0">
                  <c:v>Brazil </c:v>
                </c:pt>
              </c:strCache>
            </c:strRef>
          </c:tx>
          <c:spPr>
            <a:pattFill prst="ltUpDiag">
              <a:fgClr>
                <a:srgbClr val="C00000"/>
              </a:fgClr>
              <a:bgClr>
                <a:schemeClr val="bg1"/>
              </a:bgClr>
            </a:pattFill>
            <a:ln w="12700">
              <a:solidFill>
                <a:srgbClr val="000000"/>
              </a:solidFill>
              <a:prstDash val="solid"/>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'!$B$377:$BB$377</c:f>
              <c:numCache>
                <c:formatCode>General</c:formatCode>
                <c:ptCount val="51"/>
                <c:pt idx="26" formatCode="0.0">
                  <c:v>2.8112872238232469E-2</c:v>
                </c:pt>
                <c:pt idx="27" formatCode="0.0">
                  <c:v>2.1916449704142013E-2</c:v>
                </c:pt>
                <c:pt idx="28" formatCode="0.0">
                  <c:v>2.8216999999999999E-2</c:v>
                </c:pt>
                <c:pt idx="29" formatCode="0.0">
                  <c:v>2.6688000000000003E-2</c:v>
                </c:pt>
                <c:pt idx="30" formatCode="0.0">
                  <c:v>3.5019000000000002E-2</c:v>
                </c:pt>
                <c:pt idx="31" formatCode="0.0">
                  <c:v>3.3822945664907463E-2</c:v>
                </c:pt>
                <c:pt idx="32" formatCode="0.0">
                  <c:v>4.4764490840288086E-2</c:v>
                </c:pt>
                <c:pt idx="33" formatCode="0.0">
                  <c:v>4.895071374357185E-2</c:v>
                </c:pt>
                <c:pt idx="34" formatCode="0.0">
                  <c:v>6.0638066748882141E-2</c:v>
                </c:pt>
                <c:pt idx="35" formatCode="0.0">
                  <c:v>6.3531598194201538E-2</c:v>
                </c:pt>
                <c:pt idx="36" formatCode="0.0">
                  <c:v>0.11797154546687855</c:v>
                </c:pt>
                <c:pt idx="37" formatCode="0.0">
                  <c:v>7.8497884110293265E-2</c:v>
                </c:pt>
                <c:pt idx="38" formatCode="0.0">
                  <c:v>5.7027249211468595E-2</c:v>
                </c:pt>
                <c:pt idx="39" formatCode="0.0">
                  <c:v>5.9783999999999997E-2</c:v>
                </c:pt>
                <c:pt idx="40" formatCode="0.0">
                  <c:v>5.5640000000000002E-2</c:v>
                </c:pt>
                <c:pt idx="41" formatCode="0.0">
                  <c:v>5.9178000000000008E-2</c:v>
                </c:pt>
                <c:pt idx="42" formatCode="0.0">
                  <c:v>8.1975350999999988E-2</c:v>
                </c:pt>
                <c:pt idx="43" formatCode="0.0">
                  <c:v>0.16160400000000003</c:v>
                </c:pt>
                <c:pt idx="44" formatCode="0.0">
                  <c:v>0.16213900000000001</c:v>
                </c:pt>
                <c:pt idx="45" formatCode="0.0">
                  <c:v>0.12269184999999999</c:v>
                </c:pt>
                <c:pt idx="46" formatCode="0.0">
                  <c:v>0.121716822</c:v>
                </c:pt>
                <c:pt idx="47" formatCode="0.0">
                  <c:v>0.122278764</c:v>
                </c:pt>
                <c:pt idx="48" formatCode="0.0">
                  <c:v>0.12663780274</c:v>
                </c:pt>
                <c:pt idx="49" formatCode="0.0">
                  <c:v>0.116173800563</c:v>
                </c:pt>
                <c:pt idx="50" formatCode="0.0">
                  <c:v>0.16201300000000002</c:v>
                </c:pt>
              </c:numCache>
            </c:numRef>
          </c:val>
          <c:extLst>
            <c:ext xmlns:c16="http://schemas.microsoft.com/office/drawing/2014/chart" uri="{C3380CC4-5D6E-409C-BE32-E72D297353CC}">
              <c16:uniqueId val="{0000000E-378C-4C2A-B429-6F821565A71A}"/>
            </c:ext>
          </c:extLst>
        </c:ser>
        <c:ser>
          <c:idx val="15"/>
          <c:order val="14"/>
          <c:tx>
            <c:strRef>
              <c:f>' '!$A$378</c:f>
              <c:strCache>
                <c:ptCount val="1"/>
                <c:pt idx="0">
                  <c:v>Canada </c:v>
                </c:pt>
              </c:strCache>
            </c:strRef>
          </c:tx>
          <c:spPr>
            <a:pattFill prst="smGrid">
              <a:fgClr>
                <a:srgbClr val="FFC000"/>
              </a:fgClr>
              <a:bgClr>
                <a:schemeClr val="bg1"/>
              </a:bgClr>
            </a:pattFill>
            <a:ln w="12700">
              <a:solidFill>
                <a:srgbClr val="000000"/>
              </a:solidFill>
              <a:prstDash val="solid"/>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'!$B$378:$BB$378</c:f>
              <c:numCache>
                <c:formatCode>General</c:formatCode>
                <c:ptCount val="51"/>
                <c:pt idx="26" formatCode="0.0">
                  <c:v>0.15224847902657701</c:v>
                </c:pt>
                <c:pt idx="27" formatCode="0.0">
                  <c:v>0.11325508875739647</c:v>
                </c:pt>
                <c:pt idx="28" formatCode="0.0">
                  <c:v>9.8500000000000004E-2</c:v>
                </c:pt>
                <c:pt idx="29" formatCode="0.0">
                  <c:v>0.112678</c:v>
                </c:pt>
                <c:pt idx="30" formatCode="0.0">
                  <c:v>0.13497000000000001</c:v>
                </c:pt>
                <c:pt idx="31" formatCode="0.0">
                  <c:v>0.1317140750922367</c:v>
                </c:pt>
                <c:pt idx="32" formatCode="0.0">
                  <c:v>0.18052802321869696</c:v>
                </c:pt>
                <c:pt idx="33" formatCode="0.0">
                  <c:v>0.19061659570495623</c:v>
                </c:pt>
                <c:pt idx="34" formatCode="0.0">
                  <c:v>0.18736095216296636</c:v>
                </c:pt>
                <c:pt idx="35" formatCode="0.0">
                  <c:v>0.11663890235541784</c:v>
                </c:pt>
                <c:pt idx="36" formatCode="0.0">
                  <c:v>0.15677532216234141</c:v>
                </c:pt>
                <c:pt idx="37" formatCode="0.0">
                  <c:v>0.14589134776690099</c:v>
                </c:pt>
                <c:pt idx="38" formatCode="0.0">
                  <c:v>0.10715884005942315</c:v>
                </c:pt>
                <c:pt idx="39" formatCode="0.0">
                  <c:v>0.101898</c:v>
                </c:pt>
                <c:pt idx="40" formatCode="0.0">
                  <c:v>9.9307000000000006E-2</c:v>
                </c:pt>
                <c:pt idx="41" formatCode="0.0">
                  <c:v>0.118092</c:v>
                </c:pt>
                <c:pt idx="42" formatCode="0.0">
                  <c:v>0.10825006599999999</c:v>
                </c:pt>
                <c:pt idx="43" formatCode="0.0">
                  <c:v>6.7329000000000014E-2</c:v>
                </c:pt>
                <c:pt idx="44" formatCode="0.0">
                  <c:v>7.8219999999999998E-2</c:v>
                </c:pt>
                <c:pt idx="45" formatCode="0.0">
                  <c:v>5.5242438999999997E-2</c:v>
                </c:pt>
                <c:pt idx="46" formatCode="0.0">
                  <c:v>3.2329855999999997E-2</c:v>
                </c:pt>
                <c:pt idx="47" formatCode="0.0">
                  <c:v>3.1490246E-2</c:v>
                </c:pt>
                <c:pt idx="48" formatCode="0.0">
                  <c:v>4.1872921420000001E-2</c:v>
                </c:pt>
                <c:pt idx="49" formatCode="0.0">
                  <c:v>2.3644386170000004E-2</c:v>
                </c:pt>
                <c:pt idx="50" formatCode="0.0">
                  <c:v>3.1765000000000002E-2</c:v>
                </c:pt>
              </c:numCache>
            </c:numRef>
          </c:val>
          <c:extLst>
            <c:ext xmlns:c16="http://schemas.microsoft.com/office/drawing/2014/chart" uri="{C3380CC4-5D6E-409C-BE32-E72D297353CC}">
              <c16:uniqueId val="{0000000F-378C-4C2A-B429-6F821565A71A}"/>
            </c:ext>
          </c:extLst>
        </c:ser>
        <c:ser>
          <c:idx val="9"/>
          <c:order val="15"/>
          <c:tx>
            <c:strRef>
              <c:f>' '!$A$379</c:f>
              <c:strCache>
                <c:ptCount val="1"/>
                <c:pt idx="0">
                  <c:v>Chile </c:v>
                </c:pt>
              </c:strCache>
            </c:strRef>
          </c:tx>
          <c:spPr>
            <a:pattFill prst="dkVert">
              <a:fgClr>
                <a:srgbClr val="CC00FF"/>
              </a:fgClr>
              <a:bgClr>
                <a:schemeClr val="bg1"/>
              </a:bgClr>
            </a:pattFill>
            <a:ln w="12700">
              <a:solidFill>
                <a:srgbClr val="000000"/>
              </a:solidFill>
              <a:prstDash val="solid"/>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'!$B$379:$BB$379</c:f>
              <c:numCache>
                <c:formatCode>General</c:formatCode>
                <c:ptCount val="51"/>
                <c:pt idx="26" formatCode="0.0">
                  <c:v>0.11670832532821006</c:v>
                </c:pt>
                <c:pt idx="27" formatCode="0.0">
                  <c:v>5.885662721893492E-2</c:v>
                </c:pt>
                <c:pt idx="28" formatCode="0.0">
                  <c:v>5.6075000000000007E-2</c:v>
                </c:pt>
                <c:pt idx="29" formatCode="0.0">
                  <c:v>6.9990000000000011E-2</c:v>
                </c:pt>
                <c:pt idx="30" formatCode="0.0">
                  <c:v>8.2391000000000006E-2</c:v>
                </c:pt>
                <c:pt idx="31" formatCode="0.0">
                  <c:v>9.2257892148663284E-2</c:v>
                </c:pt>
                <c:pt idx="32" formatCode="0.0">
                  <c:v>0.1134761706837</c:v>
                </c:pt>
                <c:pt idx="33" formatCode="0.0">
                  <c:v>0.12229398442224722</c:v>
                </c:pt>
                <c:pt idx="34" formatCode="0.0">
                  <c:v>0.12079807503738549</c:v>
                </c:pt>
                <c:pt idx="35" formatCode="0.0">
                  <c:v>0.10208554690278523</c:v>
                </c:pt>
                <c:pt idx="36" formatCode="0.0">
                  <c:v>0.14342062108726369</c:v>
                </c:pt>
                <c:pt idx="37" formatCode="0.0">
                  <c:v>0.16239870555334959</c:v>
                </c:pt>
                <c:pt idx="38" formatCode="0.0">
                  <c:v>0.13482578012231089</c:v>
                </c:pt>
                <c:pt idx="39" formatCode="0.0">
                  <c:v>0.15075</c:v>
                </c:pt>
                <c:pt idx="40" formatCode="0.0">
                  <c:v>0.163855</c:v>
                </c:pt>
                <c:pt idx="41" formatCode="0.0">
                  <c:v>0.14819800000000002</c:v>
                </c:pt>
                <c:pt idx="42" formatCode="0.0">
                  <c:v>0.131569831</c:v>
                </c:pt>
                <c:pt idx="43" formatCode="0.0">
                  <c:v>0.15438900000000003</c:v>
                </c:pt>
                <c:pt idx="44" formatCode="0.0">
                  <c:v>0.19358100000000003</c:v>
                </c:pt>
                <c:pt idx="45" formatCode="0.0">
                  <c:v>0.15608465799999999</c:v>
                </c:pt>
                <c:pt idx="46" formatCode="0.0">
                  <c:v>0.108057241</c:v>
                </c:pt>
                <c:pt idx="47" formatCode="0.0">
                  <c:v>0.10054658599999999</c:v>
                </c:pt>
                <c:pt idx="48" formatCode="0.0">
                  <c:v>0.12653304842999999</c:v>
                </c:pt>
                <c:pt idx="49" formatCode="0.0">
                  <c:v>0.11508831429999999</c:v>
                </c:pt>
                <c:pt idx="50" formatCode="0.0">
                  <c:v>0.11418399999999999</c:v>
                </c:pt>
              </c:numCache>
            </c:numRef>
          </c:val>
          <c:extLst>
            <c:ext xmlns:c16="http://schemas.microsoft.com/office/drawing/2014/chart" uri="{C3380CC4-5D6E-409C-BE32-E72D297353CC}">
              <c16:uniqueId val="{00000010-378C-4C2A-B429-6F821565A71A}"/>
            </c:ext>
          </c:extLst>
        </c:ser>
        <c:ser>
          <c:idx val="16"/>
          <c:order val="16"/>
          <c:tx>
            <c:strRef>
              <c:f>' '!$A$380</c:f>
              <c:strCache>
                <c:ptCount val="1"/>
                <c:pt idx="0">
                  <c:v>Indonesia </c:v>
                </c:pt>
              </c:strCache>
            </c:strRef>
          </c:tx>
          <c:spPr>
            <a:solidFill>
              <a:srgbClr val="0000FF"/>
            </a:solidFill>
            <a:ln w="12700">
              <a:solidFill>
                <a:srgbClr val="000000"/>
              </a:solidFill>
              <a:prstDash val="solid"/>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'!$B$380:$BB$380</c:f>
              <c:numCache>
                <c:formatCode>General</c:formatCode>
                <c:ptCount val="51"/>
                <c:pt idx="26" formatCode="0.0">
                  <c:v>3.3786007044508487E-2</c:v>
                </c:pt>
                <c:pt idx="27" formatCode="0.0">
                  <c:v>3.9194881656804743E-2</c:v>
                </c:pt>
                <c:pt idx="28" formatCode="0.0">
                  <c:v>3.4114999999999999E-2</c:v>
                </c:pt>
                <c:pt idx="29" formatCode="0.0">
                  <c:v>4.5947000000000002E-2</c:v>
                </c:pt>
                <c:pt idx="30" formatCode="0.0">
                  <c:v>5.8334000000000004E-2</c:v>
                </c:pt>
                <c:pt idx="31" formatCode="0.0">
                  <c:v>6.7693433135594464E-2</c:v>
                </c:pt>
                <c:pt idx="32" formatCode="0.0">
                  <c:v>5.8093802086886512E-2</c:v>
                </c:pt>
                <c:pt idx="33" formatCode="0.0">
                  <c:v>8.0151647678151791E-2</c:v>
                </c:pt>
                <c:pt idx="34" formatCode="0.0">
                  <c:v>6.6429510454984922E-2</c:v>
                </c:pt>
                <c:pt idx="35" formatCode="0.0">
                  <c:v>3.4145693773990675E-2</c:v>
                </c:pt>
                <c:pt idx="36" formatCode="0.0">
                  <c:v>5.6093717645920124E-2</c:v>
                </c:pt>
                <c:pt idx="37" formatCode="0.0">
                  <c:v>5.9152096631156684E-2</c:v>
                </c:pt>
                <c:pt idx="38" formatCode="0.0">
                  <c:v>4.7310379920647974E-2</c:v>
                </c:pt>
                <c:pt idx="39" formatCode="0.0">
                  <c:v>3.8274000000000002E-2</c:v>
                </c:pt>
                <c:pt idx="40" formatCode="0.0">
                  <c:v>2.6510000000000002E-2</c:v>
                </c:pt>
                <c:pt idx="41" formatCode="0.0">
                  <c:v>2.3030000000000002E-2</c:v>
                </c:pt>
                <c:pt idx="42" formatCode="0.0">
                  <c:v>1.9717452E-2</c:v>
                </c:pt>
                <c:pt idx="43" formatCode="0.0">
                  <c:v>1.439E-2</c:v>
                </c:pt>
                <c:pt idx="44" formatCode="0.0">
                  <c:v>8.8439999999999994E-3</c:v>
                </c:pt>
                <c:pt idx="45" formatCode="0.0">
                  <c:v>3.9356410000000001E-3</c:v>
                </c:pt>
                <c:pt idx="46" formatCode="0.0">
                  <c:v>2.3520209999999997E-3</c:v>
                </c:pt>
                <c:pt idx="47" formatCode="0.0">
                  <c:v>3.6269459999999998E-3</c:v>
                </c:pt>
                <c:pt idx="48" formatCode="0.0">
                  <c:v>1.066029665E-2</c:v>
                </c:pt>
                <c:pt idx="49" formatCode="0.0">
                  <c:v>5.9259904019999992E-3</c:v>
                </c:pt>
                <c:pt idx="50" formatCode="0.0">
                  <c:v>7.9520000000000007E-3</c:v>
                </c:pt>
              </c:numCache>
            </c:numRef>
          </c:val>
          <c:extLst>
            <c:ext xmlns:c16="http://schemas.microsoft.com/office/drawing/2014/chart" uri="{C3380CC4-5D6E-409C-BE32-E72D297353CC}">
              <c16:uniqueId val="{00000011-378C-4C2A-B429-6F821565A71A}"/>
            </c:ext>
          </c:extLst>
        </c:ser>
        <c:ser>
          <c:idx val="17"/>
          <c:order val="17"/>
          <c:tx>
            <c:strRef>
              <c:f>' '!$A$381</c:f>
              <c:strCache>
                <c:ptCount val="1"/>
                <c:pt idx="0">
                  <c:v>South Africa </c:v>
                </c:pt>
              </c:strCache>
            </c:strRef>
          </c:tx>
          <c:spPr>
            <a:pattFill prst="wdDnDiag">
              <a:fgClr>
                <a:schemeClr val="bg1"/>
              </a:fgClr>
              <a:bgClr>
                <a:srgbClr val="00B0F0"/>
              </a:bgClr>
            </a:pattFill>
            <a:ln w="12700">
              <a:solidFill>
                <a:srgbClr val="000000"/>
              </a:solidFill>
              <a:prstDash val="solid"/>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'!$B$381:$BB$381</c:f>
              <c:numCache>
                <c:formatCode>General</c:formatCode>
                <c:ptCount val="51"/>
                <c:pt idx="26" formatCode="0.0">
                  <c:v>7.525385846942044E-2</c:v>
                </c:pt>
                <c:pt idx="27" formatCode="0.0">
                  <c:v>5.8354112426035505E-2</c:v>
                </c:pt>
                <c:pt idx="28" formatCode="0.0">
                  <c:v>3.8924E-2</c:v>
                </c:pt>
                <c:pt idx="29" formatCode="0.0">
                  <c:v>3.6823000000000002E-2</c:v>
                </c:pt>
                <c:pt idx="30" formatCode="0.0">
                  <c:v>4.1545000000000006E-2</c:v>
                </c:pt>
                <c:pt idx="31" formatCode="0.0">
                  <c:v>4.8520955405108812E-2</c:v>
                </c:pt>
                <c:pt idx="32" formatCode="0.0">
                  <c:v>3.367943408637443E-2</c:v>
                </c:pt>
                <c:pt idx="33" formatCode="0.0">
                  <c:v>3.4326114044736324E-2</c:v>
                </c:pt>
                <c:pt idx="34" formatCode="0.0">
                  <c:v>3.260562952187282E-2</c:v>
                </c:pt>
                <c:pt idx="35" formatCode="0.0">
                  <c:v>1.9152965699615748E-2</c:v>
                </c:pt>
                <c:pt idx="36" formatCode="0.0">
                  <c:v>2.1903056565542769E-2</c:v>
                </c:pt>
                <c:pt idx="37" formatCode="0.0">
                  <c:v>3.9197381857510545E-2</c:v>
                </c:pt>
                <c:pt idx="38" formatCode="0.0">
                  <c:v>2.6199842746024177E-2</c:v>
                </c:pt>
                <c:pt idx="39" formatCode="0.0">
                  <c:v>2.3316E-2</c:v>
                </c:pt>
                <c:pt idx="40" formatCode="0.0">
                  <c:v>2.6758000000000001E-2</c:v>
                </c:pt>
                <c:pt idx="41" formatCode="0.0">
                  <c:v>2.3805E-2</c:v>
                </c:pt>
                <c:pt idx="42" formatCode="0.0">
                  <c:v>2.0852243999999999E-2</c:v>
                </c:pt>
                <c:pt idx="43" formatCode="0.0">
                  <c:v>1.3617000000000001E-2</c:v>
                </c:pt>
                <c:pt idx="44" formatCode="0.0">
                  <c:v>1.7852E-2</c:v>
                </c:pt>
                <c:pt idx="45" formatCode="0.0">
                  <c:v>1.5643349000000001E-2</c:v>
                </c:pt>
                <c:pt idx="46" formatCode="0.0">
                  <c:v>4.955564E-3</c:v>
                </c:pt>
                <c:pt idx="47" formatCode="0.0">
                  <c:v>8.0482049999999992E-3</c:v>
                </c:pt>
                <c:pt idx="48" formatCode="0.0">
                  <c:v>1.3073574439999998E-2</c:v>
                </c:pt>
                <c:pt idx="49" formatCode="0.0">
                  <c:v>4.2079966180000004E-3</c:v>
                </c:pt>
                <c:pt idx="50" formatCode="0.0">
                  <c:v>7.8750000000000001E-3</c:v>
                </c:pt>
              </c:numCache>
            </c:numRef>
          </c:val>
          <c:extLst>
            <c:ext xmlns:c16="http://schemas.microsoft.com/office/drawing/2014/chart" uri="{C3380CC4-5D6E-409C-BE32-E72D297353CC}">
              <c16:uniqueId val="{00000012-378C-4C2A-B429-6F821565A71A}"/>
            </c:ext>
          </c:extLst>
        </c:ser>
        <c:ser>
          <c:idx val="18"/>
          <c:order val="18"/>
          <c:tx>
            <c:strRef>
              <c:f>' '!$A$382</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'!$B$382:$BB$382</c:f>
              <c:numCache>
                <c:formatCode>General</c:formatCode>
                <c:ptCount val="51"/>
                <c:pt idx="26" formatCode="0.0">
                  <c:v>0.10177512007684918</c:v>
                </c:pt>
                <c:pt idx="27" formatCode="0.0">
                  <c:v>7.1039349112426042E-2</c:v>
                </c:pt>
                <c:pt idx="28" formatCode="0.0">
                  <c:v>6.8403000000000005E-2</c:v>
                </c:pt>
                <c:pt idx="29" formatCode="0.0">
                  <c:v>6.4429E-2</c:v>
                </c:pt>
                <c:pt idx="30" formatCode="0.0">
                  <c:v>6.711700000000001E-2</c:v>
                </c:pt>
                <c:pt idx="31" formatCode="0.0">
                  <c:v>5.6674561778781912E-2</c:v>
                </c:pt>
                <c:pt idx="32" formatCode="0.0">
                  <c:v>6.300823493938866E-2</c:v>
                </c:pt>
                <c:pt idx="33" formatCode="0.0">
                  <c:v>6.2800433887903503E-2</c:v>
                </c:pt>
                <c:pt idx="34" formatCode="0.0">
                  <c:v>7.5994136729646264E-2</c:v>
                </c:pt>
                <c:pt idx="35" formatCode="0.0">
                  <c:v>5.5899118238029837E-2</c:v>
                </c:pt>
                <c:pt idx="36" formatCode="0.0">
                  <c:v>7.7524123995312846E-2</c:v>
                </c:pt>
                <c:pt idx="37" formatCode="0.0">
                  <c:v>9.2047740797771629E-2</c:v>
                </c:pt>
                <c:pt idx="38" formatCode="0.0">
                  <c:v>7.0673726305273368E-2</c:v>
                </c:pt>
                <c:pt idx="39" formatCode="0.0">
                  <c:v>0.10949500000000001</c:v>
                </c:pt>
                <c:pt idx="40" formatCode="0.0">
                  <c:v>0.114258</c:v>
                </c:pt>
                <c:pt idx="41" formatCode="0.0">
                  <c:v>8.240900000000001E-2</c:v>
                </c:pt>
                <c:pt idx="42" formatCode="0.0">
                  <c:v>7.5342588999999988E-2</c:v>
                </c:pt>
                <c:pt idx="43" formatCode="0.0">
                  <c:v>6.4010999999999998E-2</c:v>
                </c:pt>
                <c:pt idx="44" formatCode="0.0">
                  <c:v>7.5658000000000003E-2</c:v>
                </c:pt>
                <c:pt idx="45" formatCode="0.0">
                  <c:v>7.0932324999999991E-2</c:v>
                </c:pt>
                <c:pt idx="46" formatCode="0.0">
                  <c:v>6.6125518999999994E-2</c:v>
                </c:pt>
                <c:pt idx="47" formatCode="0.0">
                  <c:v>6.4733222999999993E-2</c:v>
                </c:pt>
                <c:pt idx="48" formatCode="0.0">
                  <c:v>7.6880875969999998E-2</c:v>
                </c:pt>
                <c:pt idx="49" formatCode="0.0">
                  <c:v>8.1771233451E-2</c:v>
                </c:pt>
                <c:pt idx="50" formatCode="0.0">
                  <c:v>6.1842000000000001E-2</c:v>
                </c:pt>
              </c:numCache>
            </c:numRef>
          </c:val>
          <c:extLst>
            <c:ext xmlns:c16="http://schemas.microsoft.com/office/drawing/2014/chart" uri="{C3380CC4-5D6E-409C-BE32-E72D297353CC}">
              <c16:uniqueId val="{00000013-378C-4C2A-B429-6F821565A71A}"/>
            </c:ext>
          </c:extLst>
        </c:ser>
        <c:ser>
          <c:idx val="19"/>
          <c:order val="19"/>
          <c:tx>
            <c:strRef>
              <c:f>' '!$A$383</c:f>
              <c:strCache>
                <c:ptCount val="1"/>
                <c:pt idx="0">
                  <c:v>Others</c:v>
                </c:pt>
              </c:strCache>
            </c:strRef>
          </c:tx>
          <c:spPr>
            <a:solidFill>
              <a:srgbClr val="993300"/>
            </a:solidFill>
            <a:ln w="12700">
              <a:solidFill>
                <a:srgbClr val="000000"/>
              </a:solidFill>
              <a:prstDash val="solid"/>
            </a:ln>
          </c:spPr>
          <c:invertIfNegative val="0"/>
          <c:cat>
            <c:numRef>
              <c:f>' '!$B$363:$BB$363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'!$B$383:$BB$383</c:f>
              <c:numCache>
                <c:formatCode>General</c:formatCode>
                <c:ptCount val="51"/>
                <c:pt idx="26" formatCode="0.0">
                  <c:v>5.9394716618635823E-2</c:v>
                </c:pt>
                <c:pt idx="27" formatCode="0.0">
                  <c:v>4.8517366863905287E-2</c:v>
                </c:pt>
                <c:pt idx="28" formatCode="0.0">
                  <c:v>3.1835999999999975E-2</c:v>
                </c:pt>
                <c:pt idx="29" formatCode="0.0">
                  <c:v>4.1134999999999922E-2</c:v>
                </c:pt>
                <c:pt idx="30" formatCode="0.0">
                  <c:v>6.8114999999999815E-2</c:v>
                </c:pt>
                <c:pt idx="31" formatCode="0.0">
                  <c:v>6.9671645184981035E-2</c:v>
                </c:pt>
                <c:pt idx="32" formatCode="0.0">
                  <c:v>8.9971690421866479E-2</c:v>
                </c:pt>
                <c:pt idx="33" formatCode="0.0">
                  <c:v>0.11388839055593691</c:v>
                </c:pt>
                <c:pt idx="34" formatCode="0.0">
                  <c:v>9.5523457574544834E-2</c:v>
                </c:pt>
                <c:pt idx="35" formatCode="0.0">
                  <c:v>5.4898119893193653E-2</c:v>
                </c:pt>
                <c:pt idx="36" formatCode="0.0">
                  <c:v>0.10086115701561427</c:v>
                </c:pt>
                <c:pt idx="37" formatCode="0.0">
                  <c:v>9.4716355142967945E-2</c:v>
                </c:pt>
                <c:pt idx="38" formatCode="0.0">
                  <c:v>8.0089316984749859E-2</c:v>
                </c:pt>
                <c:pt idx="39" formatCode="0.0">
                  <c:v>6.8917000000000006E-2</c:v>
                </c:pt>
                <c:pt idx="40" formatCode="0.0">
                  <c:v>5.0050000000000039E-2</c:v>
                </c:pt>
                <c:pt idx="41" formatCode="0.0">
                  <c:v>4.8611999999999989E-2</c:v>
                </c:pt>
                <c:pt idx="42" formatCode="0.0">
                  <c:v>4.858358599999979E-2</c:v>
                </c:pt>
                <c:pt idx="43" formatCode="0.0">
                  <c:v>4.0853999999999835E-2</c:v>
                </c:pt>
                <c:pt idx="44" formatCode="0.0">
                  <c:v>5.4551000000000016E-2</c:v>
                </c:pt>
                <c:pt idx="45" formatCode="0.0">
                  <c:v>4.5037010000000044E-2</c:v>
                </c:pt>
                <c:pt idx="46" formatCode="0.0">
                  <c:v>3.3267488000000012E-2</c:v>
                </c:pt>
                <c:pt idx="47" formatCode="0.0">
                  <c:v>4.9606034999999993E-2</c:v>
                </c:pt>
                <c:pt idx="48" formatCode="0.0">
                  <c:v>4.2151359449999926E-2</c:v>
                </c:pt>
                <c:pt idx="49" formatCode="0.0">
                  <c:v>3.1521889369000022E-2</c:v>
                </c:pt>
                <c:pt idx="50" formatCode="0.0">
                  <c:v>3.2061000000000006E-2</c:v>
                </c:pt>
              </c:numCache>
            </c:numRef>
          </c:val>
          <c:extLst>
            <c:ext xmlns:c16="http://schemas.microsoft.com/office/drawing/2014/chart" uri="{C3380CC4-5D6E-409C-BE32-E72D297353CC}">
              <c16:uniqueId val="{00000014-378C-4C2A-B429-6F821565A71A}"/>
            </c:ext>
          </c:extLst>
        </c:ser>
        <c:dLbls>
          <c:showLegendKey val="0"/>
          <c:showVal val="0"/>
          <c:showCatName val="0"/>
          <c:showSerName val="0"/>
          <c:showPercent val="0"/>
          <c:showBubbleSize val="0"/>
        </c:dLbls>
        <c:gapWidth val="0"/>
        <c:overlap val="100"/>
        <c:axId val="3"/>
        <c:axId val="4"/>
      </c:barChart>
      <c:catAx>
        <c:axId val="320561056"/>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8750656167979003E-2"/>
              <c:y val="0.221674015748031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320561056"/>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1356988188976374"/>
              <c:y val="0.1533383202099737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521161417322836"/>
          <c:y val="0.86836194225721786"/>
          <c:w val="0.8041914370078741"/>
          <c:h val="0.10167007874015754"/>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0002296523094559E-2"/>
          <c:w val="0.68856287693747686"/>
          <c:h val="0.61502017659575925"/>
        </c:manualLayout>
      </c:layout>
      <c:barChart>
        <c:barDir val="col"/>
        <c:grouping val="stacked"/>
        <c:varyColors val="0"/>
        <c:ser>
          <c:idx val="0"/>
          <c:order val="0"/>
          <c:tx>
            <c:strRef>
              <c:f>' '!$A$389</c:f>
              <c:strCache>
                <c:ptCount val="1"/>
                <c:pt idx="0">
                  <c:v>EU-28</c:v>
                </c:pt>
              </c:strCache>
            </c:strRef>
          </c:tx>
          <c:spPr>
            <a:solidFill>
              <a:srgbClr val="00FF00"/>
            </a:solidFill>
            <a:ln w="12700">
              <a:solidFill>
                <a:srgbClr val="000000"/>
              </a:solidFill>
              <a:prstDash val="solid"/>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'!$B$389:$BB$389</c:f>
              <c:numCache>
                <c:formatCode>0.0</c:formatCode>
                <c:ptCount val="51"/>
                <c:pt idx="0">
                  <c:v>0.19690100000000002</c:v>
                </c:pt>
                <c:pt idx="1">
                  <c:v>0.17225299999999999</c:v>
                </c:pt>
                <c:pt idx="2">
                  <c:v>0.22559721400000002</c:v>
                </c:pt>
                <c:pt idx="3">
                  <c:v>0.27657727600000004</c:v>
                </c:pt>
                <c:pt idx="4">
                  <c:v>0.32502240400000004</c:v>
                </c:pt>
                <c:pt idx="5">
                  <c:v>0.27760653099999999</c:v>
                </c:pt>
                <c:pt idx="6">
                  <c:v>0.23603900100000003</c:v>
                </c:pt>
                <c:pt idx="7">
                  <c:v>0.24526795099999998</c:v>
                </c:pt>
                <c:pt idx="8">
                  <c:v>0.20307910299999998</c:v>
                </c:pt>
                <c:pt idx="9">
                  <c:v>0.16247352399999998</c:v>
                </c:pt>
                <c:pt idx="10">
                  <c:v>0.22315617199999999</c:v>
                </c:pt>
                <c:pt idx="11">
                  <c:v>0.22995376299999998</c:v>
                </c:pt>
                <c:pt idx="12">
                  <c:v>0.25695332899999995</c:v>
                </c:pt>
                <c:pt idx="13">
                  <c:v>0.20981455999999998</c:v>
                </c:pt>
                <c:pt idx="14">
                  <c:v>0.16105060800000001</c:v>
                </c:pt>
                <c:pt idx="15">
                  <c:v>0.14534812</c:v>
                </c:pt>
                <c:pt idx="16">
                  <c:v>0.156381983</c:v>
                </c:pt>
                <c:pt idx="17">
                  <c:v>0.14860911699999999</c:v>
                </c:pt>
                <c:pt idx="18">
                  <c:v>0.16921277400000001</c:v>
                </c:pt>
                <c:pt idx="19">
                  <c:v>0.17111361699999997</c:v>
                </c:pt>
                <c:pt idx="20">
                  <c:v>0.15967666099999997</c:v>
                </c:pt>
                <c:pt idx="21">
                  <c:v>0.144645198</c:v>
                </c:pt>
                <c:pt idx="22">
                  <c:v>0.100476691836</c:v>
                </c:pt>
                <c:pt idx="23">
                  <c:v>0.11259147342233329</c:v>
                </c:pt>
                <c:pt idx="24">
                  <c:v>9.5298400000000005E-2</c:v>
                </c:pt>
              </c:numCache>
            </c:numRef>
          </c:val>
          <c:extLst>
            <c:ext xmlns:c16="http://schemas.microsoft.com/office/drawing/2014/chart" uri="{C3380CC4-5D6E-409C-BE32-E72D297353CC}">
              <c16:uniqueId val="{00000000-CCD8-47DC-B8ED-A53FE5BA5F9E}"/>
            </c:ext>
          </c:extLst>
        </c:ser>
        <c:ser>
          <c:idx val="1"/>
          <c:order val="1"/>
          <c:tx>
            <c:strRef>
              <c:f>' '!$A$390</c:f>
              <c:strCache>
                <c:ptCount val="1"/>
                <c:pt idx="0">
                  <c:v>Canada </c:v>
                </c:pt>
              </c:strCache>
            </c:strRef>
          </c:tx>
          <c:spPr>
            <a:pattFill prst="smGrid">
              <a:fgClr>
                <a:srgbClr val="FFC000"/>
              </a:fgClr>
              <a:bgClr>
                <a:schemeClr val="bg1"/>
              </a:bgClr>
            </a:pattFill>
            <a:ln w="12700">
              <a:solidFill>
                <a:srgbClr val="000000"/>
              </a:solidFill>
              <a:prstDash val="solid"/>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'!$B$390:$BB$390</c:f>
              <c:numCache>
                <c:formatCode>0.0</c:formatCode>
                <c:ptCount val="51"/>
                <c:pt idx="0">
                  <c:v>9.9801999999999988E-2</c:v>
                </c:pt>
                <c:pt idx="1">
                  <c:v>7.6616000000000004E-2</c:v>
                </c:pt>
                <c:pt idx="2">
                  <c:v>7.2024246E-2</c:v>
                </c:pt>
                <c:pt idx="3">
                  <c:v>0.12814614600000002</c:v>
                </c:pt>
                <c:pt idx="4">
                  <c:v>0.143271124</c:v>
                </c:pt>
                <c:pt idx="5">
                  <c:v>0.141656227</c:v>
                </c:pt>
                <c:pt idx="6">
                  <c:v>0.13561072699999999</c:v>
                </c:pt>
                <c:pt idx="7">
                  <c:v>0.19044325999999998</c:v>
                </c:pt>
                <c:pt idx="8">
                  <c:v>0.10055263699999999</c:v>
                </c:pt>
                <c:pt idx="9">
                  <c:v>6.8601801000000004E-2</c:v>
                </c:pt>
                <c:pt idx="10">
                  <c:v>7.4841739000000004E-2</c:v>
                </c:pt>
                <c:pt idx="11">
                  <c:v>7.7669007999999998E-2</c:v>
                </c:pt>
                <c:pt idx="12">
                  <c:v>7.1138984000000002E-2</c:v>
                </c:pt>
                <c:pt idx="13">
                  <c:v>7.2371773999999986E-2</c:v>
                </c:pt>
                <c:pt idx="14">
                  <c:v>8.8447108999999996E-2</c:v>
                </c:pt>
                <c:pt idx="15">
                  <c:v>7.3797172999999994E-2</c:v>
                </c:pt>
                <c:pt idx="16">
                  <c:v>4.5630520999999993E-2</c:v>
                </c:pt>
                <c:pt idx="17">
                  <c:v>3.9021195999999994E-2</c:v>
                </c:pt>
                <c:pt idx="18">
                  <c:v>5.5762244999999995E-2</c:v>
                </c:pt>
                <c:pt idx="19">
                  <c:v>5.797789099999999E-2</c:v>
                </c:pt>
                <c:pt idx="20">
                  <c:v>4.8517734999999992E-2</c:v>
                </c:pt>
                <c:pt idx="21">
                  <c:v>2.7499240999999997E-2</c:v>
                </c:pt>
                <c:pt idx="22">
                  <c:v>1.9319385573999995E-2</c:v>
                </c:pt>
                <c:pt idx="23">
                  <c:v>2.2839596053999996E-2</c:v>
                </c:pt>
                <c:pt idx="24">
                  <c:v>2.0265022999999997E-2</c:v>
                </c:pt>
              </c:numCache>
            </c:numRef>
          </c:val>
          <c:extLst>
            <c:ext xmlns:c16="http://schemas.microsoft.com/office/drawing/2014/chart" uri="{C3380CC4-5D6E-409C-BE32-E72D297353CC}">
              <c16:uniqueId val="{00000001-CCD8-47DC-B8ED-A53FE5BA5F9E}"/>
            </c:ext>
          </c:extLst>
        </c:ser>
        <c:ser>
          <c:idx val="2"/>
          <c:order val="2"/>
          <c:tx>
            <c:strRef>
              <c:f>' '!$A$391</c:f>
              <c:strCache>
                <c:ptCount val="1"/>
                <c:pt idx="0">
                  <c:v>China </c:v>
                </c:pt>
              </c:strCache>
            </c:strRef>
          </c:tx>
          <c:spPr>
            <a:solidFill>
              <a:srgbClr val="FF0000"/>
            </a:solidFill>
            <a:ln w="12700">
              <a:solidFill>
                <a:srgbClr val="000000"/>
              </a:solidFill>
              <a:prstDash val="solid"/>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'!$B$391:$BB$391</c:f>
              <c:numCache>
                <c:formatCode>0.0</c:formatCode>
                <c:ptCount val="51"/>
                <c:pt idx="0">
                  <c:v>0.103533</c:v>
                </c:pt>
                <c:pt idx="1">
                  <c:v>8.3857000000000001E-2</c:v>
                </c:pt>
                <c:pt idx="2">
                  <c:v>9.8810925999999993E-2</c:v>
                </c:pt>
                <c:pt idx="3">
                  <c:v>0.13532533299999999</c:v>
                </c:pt>
                <c:pt idx="4">
                  <c:v>0.15589625099999999</c:v>
                </c:pt>
                <c:pt idx="5">
                  <c:v>0.17352715999999999</c:v>
                </c:pt>
                <c:pt idx="6">
                  <c:v>0.21356410100000001</c:v>
                </c:pt>
                <c:pt idx="7">
                  <c:v>0.21285932499999999</c:v>
                </c:pt>
                <c:pt idx="8">
                  <c:v>0.21546336399999996</c:v>
                </c:pt>
                <c:pt idx="9">
                  <c:v>0.193550214</c:v>
                </c:pt>
                <c:pt idx="10">
                  <c:v>0.21204713100000006</c:v>
                </c:pt>
                <c:pt idx="11">
                  <c:v>0.23644674699999996</c:v>
                </c:pt>
                <c:pt idx="12">
                  <c:v>0.27311677299999998</c:v>
                </c:pt>
                <c:pt idx="13">
                  <c:v>0.27539480699999996</c:v>
                </c:pt>
                <c:pt idx="14">
                  <c:v>0.28800199399999998</c:v>
                </c:pt>
                <c:pt idx="15">
                  <c:v>0.29190008499999998</c:v>
                </c:pt>
                <c:pt idx="16">
                  <c:v>0.31919421299999995</c:v>
                </c:pt>
                <c:pt idx="17">
                  <c:v>0.36791455900000003</c:v>
                </c:pt>
                <c:pt idx="18">
                  <c:v>0.3363632319999999</c:v>
                </c:pt>
                <c:pt idx="19">
                  <c:v>0.35187106500000004</c:v>
                </c:pt>
                <c:pt idx="20">
                  <c:v>0.34997209800000001</c:v>
                </c:pt>
                <c:pt idx="21">
                  <c:v>0.38347734</c:v>
                </c:pt>
                <c:pt idx="22">
                  <c:v>0.41341035212499999</c:v>
                </c:pt>
                <c:pt idx="23">
                  <c:v>0.39568302965399993</c:v>
                </c:pt>
                <c:pt idx="24">
                  <c:v>0.47414239799999996</c:v>
                </c:pt>
              </c:numCache>
            </c:numRef>
          </c:val>
          <c:extLst>
            <c:ext xmlns:c16="http://schemas.microsoft.com/office/drawing/2014/chart" uri="{C3380CC4-5D6E-409C-BE32-E72D297353CC}">
              <c16:uniqueId val="{00000002-CCD8-47DC-B8ED-A53FE5BA5F9E}"/>
            </c:ext>
          </c:extLst>
        </c:ser>
        <c:ser>
          <c:idx val="3"/>
          <c:order val="3"/>
          <c:tx>
            <c:strRef>
              <c:f>' '!$A$392</c:f>
              <c:strCache>
                <c:ptCount val="1"/>
                <c:pt idx="0">
                  <c:v>Indonesia </c:v>
                </c:pt>
              </c:strCache>
            </c:strRef>
          </c:tx>
          <c:spPr>
            <a:solidFill>
              <a:srgbClr val="0000FF"/>
            </a:solidFill>
            <a:ln w="12700">
              <a:solidFill>
                <a:srgbClr val="000000"/>
              </a:solidFill>
              <a:prstDash val="solid"/>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'!$B$392:$BB$392</c:f>
              <c:numCache>
                <c:formatCode>0.0</c:formatCode>
                <c:ptCount val="51"/>
                <c:pt idx="0">
                  <c:v>0.24324099999999996</c:v>
                </c:pt>
                <c:pt idx="1">
                  <c:v>0.23697099999999996</c:v>
                </c:pt>
                <c:pt idx="2">
                  <c:v>0.22945916199999999</c:v>
                </c:pt>
                <c:pt idx="3">
                  <c:v>0.21470005899999997</c:v>
                </c:pt>
                <c:pt idx="4">
                  <c:v>0.22889416200000001</c:v>
                </c:pt>
                <c:pt idx="5">
                  <c:v>0.20219775799999998</c:v>
                </c:pt>
                <c:pt idx="6">
                  <c:v>0.15441791399999999</c:v>
                </c:pt>
                <c:pt idx="7">
                  <c:v>0.12227066499999999</c:v>
                </c:pt>
                <c:pt idx="8">
                  <c:v>0.13780505299999998</c:v>
                </c:pt>
                <c:pt idx="9">
                  <c:v>0.13251790599999999</c:v>
                </c:pt>
                <c:pt idx="10">
                  <c:v>0.15473852800000004</c:v>
                </c:pt>
                <c:pt idx="11">
                  <c:v>0.14233916399999999</c:v>
                </c:pt>
                <c:pt idx="12">
                  <c:v>0.14982551199999997</c:v>
                </c:pt>
                <c:pt idx="13">
                  <c:v>0.13159893</c:v>
                </c:pt>
                <c:pt idx="14">
                  <c:v>0.10252375699999999</c:v>
                </c:pt>
                <c:pt idx="15">
                  <c:v>0.14401085999999999</c:v>
                </c:pt>
                <c:pt idx="16">
                  <c:v>0.14878148599999999</c:v>
                </c:pt>
                <c:pt idx="17">
                  <c:v>0.15448624099999997</c:v>
                </c:pt>
                <c:pt idx="18">
                  <c:v>0.167327015</c:v>
                </c:pt>
                <c:pt idx="19">
                  <c:v>0.16772183699999998</c:v>
                </c:pt>
                <c:pt idx="20">
                  <c:v>0.206074495</c:v>
                </c:pt>
                <c:pt idx="21">
                  <c:v>0.200576592</c:v>
                </c:pt>
                <c:pt idx="22">
                  <c:v>0.18433601457599996</c:v>
                </c:pt>
                <c:pt idx="23">
                  <c:v>0.18476880269199997</c:v>
                </c:pt>
                <c:pt idx="24">
                  <c:v>0.17133986800000003</c:v>
                </c:pt>
              </c:numCache>
            </c:numRef>
          </c:val>
          <c:extLst>
            <c:ext xmlns:c16="http://schemas.microsoft.com/office/drawing/2014/chart" uri="{C3380CC4-5D6E-409C-BE32-E72D297353CC}">
              <c16:uniqueId val="{00000003-CCD8-47DC-B8ED-A53FE5BA5F9E}"/>
            </c:ext>
          </c:extLst>
        </c:ser>
        <c:ser>
          <c:idx val="4"/>
          <c:order val="4"/>
          <c:tx>
            <c:strRef>
              <c:f>' '!$A$393</c:f>
              <c:strCache>
                <c:ptCount val="1"/>
                <c:pt idx="0">
                  <c:v>Japan </c:v>
                </c:pt>
              </c:strCache>
            </c:strRef>
          </c:tx>
          <c:spPr>
            <a:pattFill prst="zigZag">
              <a:fgClr>
                <a:srgbClr val="7030A0"/>
              </a:fgClr>
              <a:bgClr>
                <a:schemeClr val="bg1"/>
              </a:bgClr>
            </a:pattFill>
            <a:ln w="12700">
              <a:solidFill>
                <a:srgbClr val="000000"/>
              </a:solidFill>
              <a:prstDash val="solid"/>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'!$B$393:$BB$393</c:f>
              <c:numCache>
                <c:formatCode>0.0</c:formatCode>
                <c:ptCount val="51"/>
                <c:pt idx="0">
                  <c:v>0.13215000000000002</c:v>
                </c:pt>
                <c:pt idx="1">
                  <c:v>0.10734</c:v>
                </c:pt>
                <c:pt idx="2">
                  <c:v>0.17030384400000001</c:v>
                </c:pt>
                <c:pt idx="3">
                  <c:v>0.158711192</c:v>
                </c:pt>
                <c:pt idx="4">
                  <c:v>0.190254443</c:v>
                </c:pt>
                <c:pt idx="5">
                  <c:v>0.16328579600000001</c:v>
                </c:pt>
                <c:pt idx="6">
                  <c:v>0.16475483999999999</c:v>
                </c:pt>
                <c:pt idx="7">
                  <c:v>0.16888067399999998</c:v>
                </c:pt>
                <c:pt idx="8">
                  <c:v>0.17918760299999997</c:v>
                </c:pt>
                <c:pt idx="9">
                  <c:v>0.11514501499999999</c:v>
                </c:pt>
                <c:pt idx="10">
                  <c:v>0.15140132699999997</c:v>
                </c:pt>
                <c:pt idx="11">
                  <c:v>0.14020635999999997</c:v>
                </c:pt>
                <c:pt idx="12">
                  <c:v>0.12813972999999998</c:v>
                </c:pt>
                <c:pt idx="13">
                  <c:v>0.142466121</c:v>
                </c:pt>
                <c:pt idx="14">
                  <c:v>0.15241229099999998</c:v>
                </c:pt>
                <c:pt idx="15">
                  <c:v>0.17316058899999998</c:v>
                </c:pt>
                <c:pt idx="16">
                  <c:v>0.19705079299999997</c:v>
                </c:pt>
                <c:pt idx="17">
                  <c:v>0.21768765800000001</c:v>
                </c:pt>
                <c:pt idx="18">
                  <c:v>0.21068463199999998</c:v>
                </c:pt>
                <c:pt idx="19">
                  <c:v>0.19520005299999998</c:v>
                </c:pt>
                <c:pt idx="20">
                  <c:v>0.20931594000000001</c:v>
                </c:pt>
                <c:pt idx="21">
                  <c:v>0.239385295</c:v>
                </c:pt>
                <c:pt idx="22">
                  <c:v>0.24519944528600005</c:v>
                </c:pt>
                <c:pt idx="23">
                  <c:v>0.19893745953099998</c:v>
                </c:pt>
                <c:pt idx="24">
                  <c:v>0.21617840700000004</c:v>
                </c:pt>
              </c:numCache>
            </c:numRef>
          </c:val>
          <c:extLst>
            <c:ext xmlns:c16="http://schemas.microsoft.com/office/drawing/2014/chart" uri="{C3380CC4-5D6E-409C-BE32-E72D297353CC}">
              <c16:uniqueId val="{00000004-CCD8-47DC-B8ED-A53FE5BA5F9E}"/>
            </c:ext>
          </c:extLst>
        </c:ser>
        <c:ser>
          <c:idx val="5"/>
          <c:order val="5"/>
          <c:tx>
            <c:strRef>
              <c:f>' '!$A$394</c:f>
              <c:strCache>
                <c:ptCount val="1"/>
                <c:pt idx="0">
                  <c:v>S Korea </c:v>
                </c:pt>
              </c:strCache>
            </c:strRef>
          </c:tx>
          <c:spPr>
            <a:pattFill prst="smConfetti">
              <a:fgClr>
                <a:srgbClr val="C00000"/>
              </a:fgClr>
              <a:bgClr>
                <a:srgbClr val="FFC000"/>
              </a:bgClr>
            </a:pattFill>
            <a:ln w="12700">
              <a:solidFill>
                <a:srgbClr val="000000"/>
              </a:solidFill>
              <a:prstDash val="solid"/>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'!$B$394:$BB$394</c:f>
              <c:numCache>
                <c:formatCode>0.0</c:formatCode>
                <c:ptCount val="51"/>
                <c:pt idx="0">
                  <c:v>5.0191999999999994E-2</c:v>
                </c:pt>
                <c:pt idx="1">
                  <c:v>3.7529E-2</c:v>
                </c:pt>
                <c:pt idx="2">
                  <c:v>3.4680703E-2</c:v>
                </c:pt>
                <c:pt idx="3">
                  <c:v>6.3920035999999986E-2</c:v>
                </c:pt>
                <c:pt idx="4">
                  <c:v>9.9029404999999987E-2</c:v>
                </c:pt>
                <c:pt idx="5">
                  <c:v>0.100574184</c:v>
                </c:pt>
                <c:pt idx="6">
                  <c:v>0.10302227999999998</c:v>
                </c:pt>
                <c:pt idx="7">
                  <c:v>0.12588454199999999</c:v>
                </c:pt>
                <c:pt idx="8">
                  <c:v>0.118200586</c:v>
                </c:pt>
                <c:pt idx="9">
                  <c:v>0.11779359599999999</c:v>
                </c:pt>
                <c:pt idx="10">
                  <c:v>0.140803969</c:v>
                </c:pt>
                <c:pt idx="11">
                  <c:v>0.18454856799999997</c:v>
                </c:pt>
                <c:pt idx="12">
                  <c:v>0.15755833699999999</c:v>
                </c:pt>
                <c:pt idx="13">
                  <c:v>0.14306313199999998</c:v>
                </c:pt>
                <c:pt idx="14">
                  <c:v>0.15021758699999999</c:v>
                </c:pt>
                <c:pt idx="15">
                  <c:v>0.12679631</c:v>
                </c:pt>
                <c:pt idx="16">
                  <c:v>0.11076094199999999</c:v>
                </c:pt>
                <c:pt idx="17">
                  <c:v>9.5851189999999989E-2</c:v>
                </c:pt>
                <c:pt idx="18">
                  <c:v>7.2423226999999993E-2</c:v>
                </c:pt>
                <c:pt idx="19">
                  <c:v>7.2596064999999987E-2</c:v>
                </c:pt>
                <c:pt idx="20">
                  <c:v>8.0084118999999995E-2</c:v>
                </c:pt>
                <c:pt idx="21">
                  <c:v>9.0244992999999996E-2</c:v>
                </c:pt>
                <c:pt idx="22">
                  <c:v>7.3812681077000022E-2</c:v>
                </c:pt>
                <c:pt idx="23">
                  <c:v>6.6071995157999996E-2</c:v>
                </c:pt>
                <c:pt idx="24">
                  <c:v>5.7149273000000014E-2</c:v>
                </c:pt>
              </c:numCache>
            </c:numRef>
          </c:val>
          <c:extLst>
            <c:ext xmlns:c16="http://schemas.microsoft.com/office/drawing/2014/chart" uri="{C3380CC4-5D6E-409C-BE32-E72D297353CC}">
              <c16:uniqueId val="{00000005-CCD8-47DC-B8ED-A53FE5BA5F9E}"/>
            </c:ext>
          </c:extLst>
        </c:ser>
        <c:ser>
          <c:idx val="6"/>
          <c:order val="6"/>
          <c:tx>
            <c:strRef>
              <c:f>' '!$A$395</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'!$B$395:$BB$395</c:f>
              <c:numCache>
                <c:formatCode>0.0</c:formatCode>
                <c:ptCount val="51"/>
                <c:pt idx="0">
                  <c:v>0.17837799999999995</c:v>
                </c:pt>
                <c:pt idx="1">
                  <c:v>0.12015500000000001</c:v>
                </c:pt>
                <c:pt idx="2">
                  <c:v>0.17538353100000001</c:v>
                </c:pt>
                <c:pt idx="3">
                  <c:v>0.22575531199999999</c:v>
                </c:pt>
                <c:pt idx="4">
                  <c:v>0.19652491699999999</c:v>
                </c:pt>
                <c:pt idx="5">
                  <c:v>0.197712208</c:v>
                </c:pt>
                <c:pt idx="6">
                  <c:v>0.16791149499999999</c:v>
                </c:pt>
                <c:pt idx="7">
                  <c:v>0.19766294499999998</c:v>
                </c:pt>
                <c:pt idx="8">
                  <c:v>0.24624099499999999</c:v>
                </c:pt>
                <c:pt idx="9">
                  <c:v>0.20154006099999999</c:v>
                </c:pt>
                <c:pt idx="10">
                  <c:v>0.22688625399999993</c:v>
                </c:pt>
                <c:pt idx="11">
                  <c:v>0.22650503399999999</c:v>
                </c:pt>
                <c:pt idx="12">
                  <c:v>0.21420966799999996</c:v>
                </c:pt>
                <c:pt idx="13">
                  <c:v>0.21612270999999997</c:v>
                </c:pt>
                <c:pt idx="14">
                  <c:v>0.20332022199999997</c:v>
                </c:pt>
                <c:pt idx="15">
                  <c:v>0.19583014399999998</c:v>
                </c:pt>
                <c:pt idx="16">
                  <c:v>0.200009516</c:v>
                </c:pt>
                <c:pt idx="17">
                  <c:v>0.19121878099999998</c:v>
                </c:pt>
                <c:pt idx="18">
                  <c:v>0.188748636</c:v>
                </c:pt>
                <c:pt idx="19">
                  <c:v>0.17845387199999999</c:v>
                </c:pt>
                <c:pt idx="20">
                  <c:v>0.171231616</c:v>
                </c:pt>
                <c:pt idx="21">
                  <c:v>0.14007190799999999</c:v>
                </c:pt>
                <c:pt idx="22">
                  <c:v>0.10504727765799997</c:v>
                </c:pt>
                <c:pt idx="23">
                  <c:v>9.7479551927000002E-2</c:v>
                </c:pt>
                <c:pt idx="24">
                  <c:v>0.10514850199999998</c:v>
                </c:pt>
              </c:numCache>
            </c:numRef>
          </c:val>
          <c:extLst>
            <c:ext xmlns:c16="http://schemas.microsoft.com/office/drawing/2014/chart" uri="{C3380CC4-5D6E-409C-BE32-E72D297353CC}">
              <c16:uniqueId val="{00000006-CCD8-47DC-B8ED-A53FE5BA5F9E}"/>
            </c:ext>
          </c:extLst>
        </c:ser>
        <c:ser>
          <c:idx val="7"/>
          <c:order val="7"/>
          <c:tx>
            <c:strRef>
              <c:f>' '!$A$396</c:f>
              <c:strCache>
                <c:ptCount val="1"/>
                <c:pt idx="0">
                  <c:v>Others</c:v>
                </c:pt>
              </c:strCache>
            </c:strRef>
          </c:tx>
          <c:spPr>
            <a:solidFill>
              <a:srgbClr val="993300"/>
            </a:solidFill>
            <a:ln w="12700">
              <a:solidFill>
                <a:srgbClr val="000000"/>
              </a:solidFill>
              <a:prstDash val="solid"/>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'!$B$396:$BB$396</c:f>
              <c:numCache>
                <c:formatCode>0.0</c:formatCode>
                <c:ptCount val="51"/>
                <c:pt idx="0">
                  <c:v>0.26455200000000012</c:v>
                </c:pt>
                <c:pt idx="1">
                  <c:v>0.26230500000000001</c:v>
                </c:pt>
                <c:pt idx="2">
                  <c:v>0.26904199799999984</c:v>
                </c:pt>
                <c:pt idx="3">
                  <c:v>0.2657522499999998</c:v>
                </c:pt>
                <c:pt idx="4">
                  <c:v>0.30616538099999957</c:v>
                </c:pt>
                <c:pt idx="5">
                  <c:v>0.32789580899999993</c:v>
                </c:pt>
                <c:pt idx="6">
                  <c:v>0.32676057499999978</c:v>
                </c:pt>
                <c:pt idx="7">
                  <c:v>0.29245441999999988</c:v>
                </c:pt>
                <c:pt idx="8">
                  <c:v>0.26382444000000005</c:v>
                </c:pt>
                <c:pt idx="9">
                  <c:v>0.27023634999999979</c:v>
                </c:pt>
                <c:pt idx="10">
                  <c:v>0.30374228599999964</c:v>
                </c:pt>
                <c:pt idx="11">
                  <c:v>0.29315819100000007</c:v>
                </c:pt>
                <c:pt idx="12">
                  <c:v>0.30822379399999966</c:v>
                </c:pt>
                <c:pt idx="13">
                  <c:v>0.29047502099999956</c:v>
                </c:pt>
                <c:pt idx="14">
                  <c:v>0.29456588799999994</c:v>
                </c:pt>
                <c:pt idx="15">
                  <c:v>0.29268822999999999</c:v>
                </c:pt>
                <c:pt idx="16">
                  <c:v>0.29497497400000028</c:v>
                </c:pt>
                <c:pt idx="17">
                  <c:v>0.2851041379999999</c:v>
                </c:pt>
                <c:pt idx="18">
                  <c:v>0.29542557599999997</c:v>
                </c:pt>
                <c:pt idx="19">
                  <c:v>0.3099717179999999</c:v>
                </c:pt>
                <c:pt idx="20">
                  <c:v>0.31244777899999954</c:v>
                </c:pt>
                <c:pt idx="21">
                  <c:v>0.30333387299999992</c:v>
                </c:pt>
                <c:pt idx="22">
                  <c:v>0.3003729461000002</c:v>
                </c:pt>
                <c:pt idx="23">
                  <c:v>0.29267114932199978</c:v>
                </c:pt>
                <c:pt idx="24">
                  <c:v>0.30712614399999927</c:v>
                </c:pt>
              </c:numCache>
            </c:numRef>
          </c:val>
          <c:extLst>
            <c:ext xmlns:c16="http://schemas.microsoft.com/office/drawing/2014/chart" uri="{C3380CC4-5D6E-409C-BE32-E72D297353CC}">
              <c16:uniqueId val="{00000007-CCD8-47DC-B8ED-A53FE5BA5F9E}"/>
            </c:ext>
          </c:extLst>
        </c:ser>
        <c:ser>
          <c:idx val="8"/>
          <c:order val="8"/>
          <c:tx>
            <c:strRef>
              <c:f>' '!$A$397</c:f>
              <c:strCache>
                <c:ptCount val="1"/>
              </c:strCache>
            </c:strRef>
          </c:tx>
          <c:spPr>
            <a:noFill/>
            <a:ln w="25400">
              <a:noFill/>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'!$B$397:$BB$397</c:f>
              <c:numCache>
                <c:formatCode>0.0</c:formatCode>
                <c:ptCount val="51"/>
              </c:numCache>
            </c:numRef>
          </c:val>
          <c:extLst>
            <c:ext xmlns:c16="http://schemas.microsoft.com/office/drawing/2014/chart" uri="{C3380CC4-5D6E-409C-BE32-E72D297353CC}">
              <c16:uniqueId val="{00000008-CCD8-47DC-B8ED-A53FE5BA5F9E}"/>
            </c:ext>
          </c:extLst>
        </c:ser>
        <c:dLbls>
          <c:showLegendKey val="0"/>
          <c:showVal val="0"/>
          <c:showCatName val="0"/>
          <c:showSerName val="0"/>
          <c:showPercent val="0"/>
          <c:showBubbleSize val="0"/>
        </c:dLbls>
        <c:gapWidth val="0"/>
        <c:overlap val="100"/>
        <c:axId val="320561888"/>
        <c:axId val="1"/>
      </c:barChart>
      <c:barChart>
        <c:barDir val="col"/>
        <c:grouping val="stacked"/>
        <c:varyColors val="0"/>
        <c:ser>
          <c:idx val="10"/>
          <c:order val="9"/>
          <c:tx>
            <c:strRef>
              <c:f>' '!$A$398</c:f>
              <c:strCache>
                <c:ptCount val="1"/>
              </c:strCache>
            </c:strRef>
          </c:tx>
          <c:spPr>
            <a:noFill/>
            <a:ln w="25400">
              <a:noFill/>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'!$B$398:$BB$398</c:f>
              <c:numCache>
                <c:formatCode>0.0</c:formatCode>
                <c:ptCount val="51"/>
              </c:numCache>
            </c:numRef>
          </c:val>
          <c:extLst>
            <c:ext xmlns:c16="http://schemas.microsoft.com/office/drawing/2014/chart" uri="{C3380CC4-5D6E-409C-BE32-E72D297353CC}">
              <c16:uniqueId val="{00000009-CCD8-47DC-B8ED-A53FE5BA5F9E}"/>
            </c:ext>
          </c:extLst>
        </c:ser>
        <c:ser>
          <c:idx val="11"/>
          <c:order val="10"/>
          <c:tx>
            <c:strRef>
              <c:f>' '!$A$399</c:f>
              <c:strCache>
                <c:ptCount val="1"/>
              </c:strCache>
            </c:strRef>
          </c:tx>
          <c:spPr>
            <a:noFill/>
            <a:ln w="25400">
              <a:noFill/>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'!$B$399:$BB$399</c:f>
              <c:numCache>
                <c:formatCode>General</c:formatCode>
                <c:ptCount val="51"/>
              </c:numCache>
            </c:numRef>
          </c:val>
          <c:extLst>
            <c:ext xmlns:c16="http://schemas.microsoft.com/office/drawing/2014/chart" uri="{C3380CC4-5D6E-409C-BE32-E72D297353CC}">
              <c16:uniqueId val="{0000000A-CCD8-47DC-B8ED-A53FE5BA5F9E}"/>
            </c:ext>
          </c:extLst>
        </c:ser>
        <c:ser>
          <c:idx val="12"/>
          <c:order val="11"/>
          <c:tx>
            <c:strRef>
              <c:f>' '!$A$400</c:f>
              <c:strCache>
                <c:ptCount val="1"/>
              </c:strCache>
            </c:strRef>
          </c:tx>
          <c:spPr>
            <a:noFill/>
            <a:ln w="25400">
              <a:noFill/>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'!$B$400:$BB$400</c:f>
              <c:numCache>
                <c:formatCode>#,##0</c:formatCode>
                <c:ptCount val="51"/>
              </c:numCache>
            </c:numRef>
          </c:val>
          <c:extLst>
            <c:ext xmlns:c16="http://schemas.microsoft.com/office/drawing/2014/chart" uri="{C3380CC4-5D6E-409C-BE32-E72D297353CC}">
              <c16:uniqueId val="{0000000B-CCD8-47DC-B8ED-A53FE5BA5F9E}"/>
            </c:ext>
          </c:extLst>
        </c:ser>
        <c:ser>
          <c:idx val="14"/>
          <c:order val="12"/>
          <c:tx>
            <c:strRef>
              <c:f>' '!$A$401</c:f>
              <c:strCache>
                <c:ptCount val="1"/>
                <c:pt idx="0">
                  <c:v>EU-28</c:v>
                </c:pt>
              </c:strCache>
            </c:strRef>
          </c:tx>
          <c:spPr>
            <a:solidFill>
              <a:srgbClr val="00FF00"/>
            </a:solidFill>
            <a:ln w="12700">
              <a:solidFill>
                <a:srgbClr val="000000"/>
              </a:solidFill>
              <a:prstDash val="solid"/>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'!$B$401:$BB$401</c:f>
              <c:numCache>
                <c:formatCode>#,##0</c:formatCode>
                <c:ptCount val="51"/>
                <c:pt idx="26" formatCode="0.0">
                  <c:v>0.21179830291386489</c:v>
                </c:pt>
                <c:pt idx="27" formatCode="0.0">
                  <c:v>0.20049427195730365</c:v>
                </c:pt>
                <c:pt idx="28" formatCode="0.0">
                  <c:v>0.190306</c:v>
                </c:pt>
                <c:pt idx="29" formatCode="0.0">
                  <c:v>0.220333</c:v>
                </c:pt>
                <c:pt idx="30" formatCode="0.0">
                  <c:v>0.26927200000000001</c:v>
                </c:pt>
                <c:pt idx="31" formatCode="0.0">
                  <c:v>0.30671076399085978</c:v>
                </c:pt>
                <c:pt idx="32" formatCode="0.0">
                  <c:v>0.27935139840261974</c:v>
                </c:pt>
                <c:pt idx="33" formatCode="0.0">
                  <c:v>0.29192612338002327</c:v>
                </c:pt>
                <c:pt idx="34" formatCode="0.0">
                  <c:v>0.27819710251261121</c:v>
                </c:pt>
                <c:pt idx="35" formatCode="0.0">
                  <c:v>0.20042822384919193</c:v>
                </c:pt>
                <c:pt idx="36" formatCode="0.0">
                  <c:v>0.28164329569913366</c:v>
                </c:pt>
                <c:pt idx="37" formatCode="0.0">
                  <c:v>0.29555039915789549</c:v>
                </c:pt>
                <c:pt idx="38" formatCode="0.0">
                  <c:v>0.3227941110700851</c:v>
                </c:pt>
                <c:pt idx="39" formatCode="0.0">
                  <c:v>0.260467</c:v>
                </c:pt>
                <c:pt idx="40" formatCode="0.0">
                  <c:v>0.23963800000000005</c:v>
                </c:pt>
                <c:pt idx="41" formatCode="0.0">
                  <c:v>0.19043700000000002</c:v>
                </c:pt>
                <c:pt idx="42" formatCode="0.0">
                  <c:v>0.19286841299999999</c:v>
                </c:pt>
                <c:pt idx="43" formatCode="0.0">
                  <c:v>0.18873100000000001</c:v>
                </c:pt>
                <c:pt idx="44" formatCode="0.0">
                  <c:v>0.20604700000000004</c:v>
                </c:pt>
                <c:pt idx="45" formatCode="0.0">
                  <c:v>0.20525099200000002</c:v>
                </c:pt>
                <c:pt idx="46" formatCode="0.0">
                  <c:v>0.18348273699999998</c:v>
                </c:pt>
                <c:pt idx="47" formatCode="0.0">
                  <c:v>0.20470618599999998</c:v>
                </c:pt>
                <c:pt idx="48" formatCode="0.0">
                  <c:v>0.17503922082000004</c:v>
                </c:pt>
                <c:pt idx="49" formatCode="0.0">
                  <c:v>0.18331939300299999</c:v>
                </c:pt>
                <c:pt idx="50" formatCode="0.0">
                  <c:v>0.16747600000000004</c:v>
                </c:pt>
              </c:numCache>
            </c:numRef>
          </c:val>
          <c:extLst>
            <c:ext xmlns:c16="http://schemas.microsoft.com/office/drawing/2014/chart" uri="{C3380CC4-5D6E-409C-BE32-E72D297353CC}">
              <c16:uniqueId val="{0000000C-CCD8-47DC-B8ED-A53FE5BA5F9E}"/>
            </c:ext>
          </c:extLst>
        </c:ser>
        <c:ser>
          <c:idx val="15"/>
          <c:order val="13"/>
          <c:tx>
            <c:strRef>
              <c:f>' '!$A$402</c:f>
              <c:strCache>
                <c:ptCount val="1"/>
                <c:pt idx="0">
                  <c:v>Canada </c:v>
                </c:pt>
              </c:strCache>
            </c:strRef>
          </c:tx>
          <c:spPr>
            <a:pattFill prst="smGrid">
              <a:fgClr>
                <a:srgbClr val="FFC000"/>
              </a:fgClr>
              <a:bgClr>
                <a:schemeClr val="bg1"/>
              </a:bgClr>
            </a:pattFill>
            <a:ln w="12700">
              <a:solidFill>
                <a:srgbClr val="000000"/>
              </a:solidFill>
              <a:prstDash val="solid"/>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'!$B$402:$BB$402</c:f>
              <c:numCache>
                <c:formatCode>General</c:formatCode>
                <c:ptCount val="51"/>
                <c:pt idx="26" formatCode="0.0">
                  <c:v>5.5951713096381681E-2</c:v>
                </c:pt>
                <c:pt idx="27" formatCode="0.0">
                  <c:v>4.7543160459450055E-2</c:v>
                </c:pt>
                <c:pt idx="28" formatCode="0.0">
                  <c:v>3.4097000000000002E-2</c:v>
                </c:pt>
                <c:pt idx="29" formatCode="0.0">
                  <c:v>5.7745000000000005E-2</c:v>
                </c:pt>
                <c:pt idx="30" formatCode="0.0">
                  <c:v>7.4065999999999993E-2</c:v>
                </c:pt>
                <c:pt idx="31" formatCode="0.0">
                  <c:v>8.3370312477647798E-2</c:v>
                </c:pt>
                <c:pt idx="32" formatCode="0.0">
                  <c:v>8.436511207181896E-2</c:v>
                </c:pt>
                <c:pt idx="33" formatCode="0.0">
                  <c:v>0.11854022493982801</c:v>
                </c:pt>
                <c:pt idx="34" formatCode="0.0">
                  <c:v>7.8598132866611672E-2</c:v>
                </c:pt>
                <c:pt idx="35" formatCode="0.0">
                  <c:v>4.4683917164115489E-2</c:v>
                </c:pt>
                <c:pt idx="36" formatCode="0.0">
                  <c:v>4.7158553139431653E-2</c:v>
                </c:pt>
                <c:pt idx="37" formatCode="0.0">
                  <c:v>5.7697391635582324E-2</c:v>
                </c:pt>
                <c:pt idx="38" formatCode="0.0">
                  <c:v>5.018884359113622E-2</c:v>
                </c:pt>
                <c:pt idx="39" formatCode="0.0">
                  <c:v>4.7258000000000001E-2</c:v>
                </c:pt>
                <c:pt idx="40" formatCode="0.0">
                  <c:v>5.5651000000000006E-2</c:v>
                </c:pt>
                <c:pt idx="41" formatCode="0.0">
                  <c:v>4.0316000000000005E-2</c:v>
                </c:pt>
                <c:pt idx="42" formatCode="0.0">
                  <c:v>2.5051603000000002E-2</c:v>
                </c:pt>
                <c:pt idx="43" formatCode="0.0">
                  <c:v>2.2882000000000003E-2</c:v>
                </c:pt>
                <c:pt idx="44" formatCode="0.0">
                  <c:v>3.9086000000000003E-2</c:v>
                </c:pt>
                <c:pt idx="45" formatCode="0.0">
                  <c:v>3.6483409000000001E-2</c:v>
                </c:pt>
                <c:pt idx="46" formatCode="0.0">
                  <c:v>2.3677256000000001E-2</c:v>
                </c:pt>
                <c:pt idx="47" formatCode="0.0">
                  <c:v>1.7771128000000001E-2</c:v>
                </c:pt>
                <c:pt idx="48" formatCode="0.0">
                  <c:v>1.664643507E-2</c:v>
                </c:pt>
                <c:pt idx="49" formatCode="0.0">
                  <c:v>1.7290871403999999E-2</c:v>
                </c:pt>
                <c:pt idx="50" formatCode="0.0">
                  <c:v>1.3003000000000001E-2</c:v>
                </c:pt>
              </c:numCache>
            </c:numRef>
          </c:val>
          <c:extLst>
            <c:ext xmlns:c16="http://schemas.microsoft.com/office/drawing/2014/chart" uri="{C3380CC4-5D6E-409C-BE32-E72D297353CC}">
              <c16:uniqueId val="{0000000D-CCD8-47DC-B8ED-A53FE5BA5F9E}"/>
            </c:ext>
          </c:extLst>
        </c:ser>
        <c:ser>
          <c:idx val="9"/>
          <c:order val="14"/>
          <c:tx>
            <c:strRef>
              <c:f>' '!$A$403</c:f>
              <c:strCache>
                <c:ptCount val="1"/>
                <c:pt idx="0">
                  <c:v>China </c:v>
                </c:pt>
              </c:strCache>
            </c:strRef>
          </c:tx>
          <c:spPr>
            <a:solidFill>
              <a:srgbClr val="FF0000"/>
            </a:solidFill>
            <a:ln w="12700">
              <a:solidFill>
                <a:srgbClr val="000000"/>
              </a:solidFill>
              <a:prstDash val="solid"/>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'!$B$403:$BB$403</c:f>
              <c:numCache>
                <c:formatCode>General</c:formatCode>
                <c:ptCount val="51"/>
                <c:pt idx="26" formatCode="0.0">
                  <c:v>5.1183541466538585E-2</c:v>
                </c:pt>
                <c:pt idx="27" formatCode="0.0">
                  <c:v>4.2022798468499829E-2</c:v>
                </c:pt>
                <c:pt idx="28" formatCode="0.0">
                  <c:v>6.3925999999999997E-2</c:v>
                </c:pt>
                <c:pt idx="29" formatCode="0.0">
                  <c:v>0.10415300000000002</c:v>
                </c:pt>
                <c:pt idx="30" formatCode="0.0">
                  <c:v>9.1425999999999993E-2</c:v>
                </c:pt>
                <c:pt idx="31" formatCode="0.0">
                  <c:v>0.15909672398887398</c:v>
                </c:pt>
                <c:pt idx="32" formatCode="0.0">
                  <c:v>0.21295009807810708</c:v>
                </c:pt>
                <c:pt idx="33" formatCode="0.0">
                  <c:v>0.23384224176769752</c:v>
                </c:pt>
                <c:pt idx="34" formatCode="0.0">
                  <c:v>0.25651618557578404</c:v>
                </c:pt>
                <c:pt idx="35" formatCode="0.0">
                  <c:v>0.22534954428761617</c:v>
                </c:pt>
                <c:pt idx="36" formatCode="0.0">
                  <c:v>0.29223464001834243</c:v>
                </c:pt>
                <c:pt idx="37" formatCode="0.0">
                  <c:v>0.34541791903926616</c:v>
                </c:pt>
                <c:pt idx="38" formatCode="0.0">
                  <c:v>0.40063670596460471</c:v>
                </c:pt>
                <c:pt idx="39" formatCode="0.0">
                  <c:v>0.38710600000000001</c:v>
                </c:pt>
                <c:pt idx="40" formatCode="0.0">
                  <c:v>0.40203900000000004</c:v>
                </c:pt>
                <c:pt idx="41" formatCode="0.0">
                  <c:v>0.37833000000000006</c:v>
                </c:pt>
                <c:pt idx="42" formatCode="0.0">
                  <c:v>0.38903138499999995</c:v>
                </c:pt>
                <c:pt idx="43" formatCode="0.0">
                  <c:v>0.44831700000000002</c:v>
                </c:pt>
                <c:pt idx="44" formatCode="0.0">
                  <c:v>0.46937000000000001</c:v>
                </c:pt>
                <c:pt idx="45" formatCode="0.0">
                  <c:v>0.49394365899999998</c:v>
                </c:pt>
                <c:pt idx="46" formatCode="0.0">
                  <c:v>0.47981091999999997</c:v>
                </c:pt>
                <c:pt idx="47" formatCode="0.0">
                  <c:v>0.6156678550000001</c:v>
                </c:pt>
                <c:pt idx="48" formatCode="0.0">
                  <c:v>0.65242535845999972</c:v>
                </c:pt>
                <c:pt idx="49" formatCode="0.0">
                  <c:v>0.58801561556899984</c:v>
                </c:pt>
                <c:pt idx="50" formatCode="0.0">
                  <c:v>0.64606799999999986</c:v>
                </c:pt>
              </c:numCache>
            </c:numRef>
          </c:val>
          <c:extLst>
            <c:ext xmlns:c16="http://schemas.microsoft.com/office/drawing/2014/chart" uri="{C3380CC4-5D6E-409C-BE32-E72D297353CC}">
              <c16:uniqueId val="{0000000E-CCD8-47DC-B8ED-A53FE5BA5F9E}"/>
            </c:ext>
          </c:extLst>
        </c:ser>
        <c:ser>
          <c:idx val="16"/>
          <c:order val="15"/>
          <c:tx>
            <c:strRef>
              <c:f>' '!$A$404</c:f>
              <c:strCache>
                <c:ptCount val="1"/>
                <c:pt idx="0">
                  <c:v>Indonesia </c:v>
                </c:pt>
              </c:strCache>
            </c:strRef>
          </c:tx>
          <c:spPr>
            <a:solidFill>
              <a:srgbClr val="0000FF"/>
            </a:solidFill>
            <a:ln w="12700">
              <a:solidFill>
                <a:srgbClr val="000000"/>
              </a:solidFill>
              <a:prstDash val="solid"/>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'!$B$404:$BB$404</c:f>
              <c:numCache>
                <c:formatCode>General</c:formatCode>
                <c:ptCount val="51"/>
                <c:pt idx="26" formatCode="0.0">
                  <c:v>0.12794886327249438</c:v>
                </c:pt>
                <c:pt idx="27" formatCode="0.0">
                  <c:v>0.11892194570135747</c:v>
                </c:pt>
                <c:pt idx="28" formatCode="0.0">
                  <c:v>0.10426200000000001</c:v>
                </c:pt>
                <c:pt idx="29" formatCode="0.0">
                  <c:v>0.10528200000000001</c:v>
                </c:pt>
                <c:pt idx="30" formatCode="0.0">
                  <c:v>0.12692399999999998</c:v>
                </c:pt>
                <c:pt idx="31" formatCode="0.0">
                  <c:v>0.11368574318893082</c:v>
                </c:pt>
                <c:pt idx="32" formatCode="0.0">
                  <c:v>9.0469979845349074E-2</c:v>
                </c:pt>
                <c:pt idx="33" formatCode="0.0">
                  <c:v>7.7867556630691989E-2</c:v>
                </c:pt>
                <c:pt idx="34" formatCode="0.0">
                  <c:v>0.10290296372141114</c:v>
                </c:pt>
                <c:pt idx="35" formatCode="0.0">
                  <c:v>7.315396757573725E-2</c:v>
                </c:pt>
                <c:pt idx="36" formatCode="0.0">
                  <c:v>0.11391006666576753</c:v>
                </c:pt>
                <c:pt idx="37" formatCode="0.0">
                  <c:v>0.11719748559009814</c:v>
                </c:pt>
                <c:pt idx="38" formatCode="0.0">
                  <c:v>0.12488571643987835</c:v>
                </c:pt>
                <c:pt idx="39" formatCode="0.0">
                  <c:v>0.101601</c:v>
                </c:pt>
                <c:pt idx="40" formatCode="0.0">
                  <c:v>7.4151999999999996E-2</c:v>
                </c:pt>
                <c:pt idx="41" formatCode="0.0">
                  <c:v>0.12284100000000001</c:v>
                </c:pt>
                <c:pt idx="42" formatCode="0.0">
                  <c:v>0.12048097399999999</c:v>
                </c:pt>
                <c:pt idx="43" formatCode="0.0">
                  <c:v>0.13107099999999999</c:v>
                </c:pt>
                <c:pt idx="44" formatCode="0.0">
                  <c:v>0.169405</c:v>
                </c:pt>
                <c:pt idx="45" formatCode="0.0">
                  <c:v>0.163096622</c:v>
                </c:pt>
                <c:pt idx="46" formatCode="0.0">
                  <c:v>0.187456766</c:v>
                </c:pt>
                <c:pt idx="47" formatCode="0.0">
                  <c:v>0.19070605100000002</c:v>
                </c:pt>
                <c:pt idx="48" formatCode="0.0">
                  <c:v>0.19692966390999997</c:v>
                </c:pt>
                <c:pt idx="49" formatCode="0.0">
                  <c:v>0.18667773346900002</c:v>
                </c:pt>
                <c:pt idx="50" formatCode="0.0">
                  <c:v>0.16750300000000001</c:v>
                </c:pt>
              </c:numCache>
            </c:numRef>
          </c:val>
          <c:extLst>
            <c:ext xmlns:c16="http://schemas.microsoft.com/office/drawing/2014/chart" uri="{C3380CC4-5D6E-409C-BE32-E72D297353CC}">
              <c16:uniqueId val="{0000000F-CCD8-47DC-B8ED-A53FE5BA5F9E}"/>
            </c:ext>
          </c:extLst>
        </c:ser>
        <c:ser>
          <c:idx val="17"/>
          <c:order val="16"/>
          <c:tx>
            <c:strRef>
              <c:f>' '!$A$405</c:f>
              <c:strCache>
                <c:ptCount val="1"/>
                <c:pt idx="0">
                  <c:v>Japan </c:v>
                </c:pt>
              </c:strCache>
            </c:strRef>
          </c:tx>
          <c:spPr>
            <a:pattFill prst="zigZag">
              <a:fgClr>
                <a:srgbClr val="7030A0"/>
              </a:fgClr>
              <a:bgClr>
                <a:schemeClr val="bg1"/>
              </a:bgClr>
            </a:pattFill>
            <a:ln w="12700">
              <a:solidFill>
                <a:srgbClr val="000000"/>
              </a:solidFill>
              <a:prstDash val="solid"/>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'!$B$405:$BB$405</c:f>
              <c:numCache>
                <c:formatCode>General</c:formatCode>
                <c:ptCount val="51"/>
                <c:pt idx="26" formatCode="0.0">
                  <c:v>0.19480550752481587</c:v>
                </c:pt>
                <c:pt idx="27" formatCode="0.0">
                  <c:v>0.14933826429980276</c:v>
                </c:pt>
                <c:pt idx="28" formatCode="0.0">
                  <c:v>0.200379</c:v>
                </c:pt>
                <c:pt idx="29" formatCode="0.0">
                  <c:v>0.20574699999999999</c:v>
                </c:pt>
                <c:pt idx="30" formatCode="0.0">
                  <c:v>0.21772899999999998</c:v>
                </c:pt>
                <c:pt idx="31" formatCode="0.0">
                  <c:v>0.24180590045146336</c:v>
                </c:pt>
                <c:pt idx="32" formatCode="0.0">
                  <c:v>0.22912502958345654</c:v>
                </c:pt>
                <c:pt idx="33" formatCode="0.0">
                  <c:v>0.2484112863619575</c:v>
                </c:pt>
                <c:pt idx="34" formatCode="0.0">
                  <c:v>0.30036768604333391</c:v>
                </c:pt>
                <c:pt idx="35" formatCode="0.0">
                  <c:v>0.22384900021742632</c:v>
                </c:pt>
                <c:pt idx="36" formatCode="0.0">
                  <c:v>0.29778293283362434</c:v>
                </c:pt>
                <c:pt idx="37" formatCode="0.0">
                  <c:v>0.31146797766518353</c:v>
                </c:pt>
                <c:pt idx="38" formatCode="0.0">
                  <c:v>0.31086379594378355</c:v>
                </c:pt>
                <c:pt idx="39" formatCode="0.0">
                  <c:v>0.22683900000000001</c:v>
                </c:pt>
                <c:pt idx="40" formatCode="0.0">
                  <c:v>0.22583100000000003</c:v>
                </c:pt>
                <c:pt idx="41" formatCode="0.0">
                  <c:v>0.224304</c:v>
                </c:pt>
                <c:pt idx="42" formatCode="0.0">
                  <c:v>0.2467143</c:v>
                </c:pt>
                <c:pt idx="43" formatCode="0.0">
                  <c:v>0.26079200000000002</c:v>
                </c:pt>
                <c:pt idx="44" formatCode="0.0">
                  <c:v>0.27072000000000002</c:v>
                </c:pt>
                <c:pt idx="45" formatCode="0.0">
                  <c:v>0.25732055199999998</c:v>
                </c:pt>
                <c:pt idx="46" formatCode="0.0">
                  <c:v>0.24876057499999998</c:v>
                </c:pt>
                <c:pt idx="47" formatCode="0.0">
                  <c:v>0.28819547400000001</c:v>
                </c:pt>
                <c:pt idx="48" formatCode="0.0">
                  <c:v>0.27826692499999983</c:v>
                </c:pt>
                <c:pt idx="49" formatCode="0.0">
                  <c:v>0.23990793575300001</c:v>
                </c:pt>
                <c:pt idx="50" formatCode="0.0">
                  <c:v>0.242315</c:v>
                </c:pt>
              </c:numCache>
            </c:numRef>
          </c:val>
          <c:extLst>
            <c:ext xmlns:c16="http://schemas.microsoft.com/office/drawing/2014/chart" uri="{C3380CC4-5D6E-409C-BE32-E72D297353CC}">
              <c16:uniqueId val="{00000010-CCD8-47DC-B8ED-A53FE5BA5F9E}"/>
            </c:ext>
          </c:extLst>
        </c:ser>
        <c:ser>
          <c:idx val="18"/>
          <c:order val="17"/>
          <c:tx>
            <c:strRef>
              <c:f>' '!$A$406</c:f>
              <c:strCache>
                <c:ptCount val="1"/>
                <c:pt idx="0">
                  <c:v>S Korea </c:v>
                </c:pt>
              </c:strCache>
            </c:strRef>
          </c:tx>
          <c:spPr>
            <a:pattFill prst="smConfetti">
              <a:fgClr>
                <a:srgbClr val="C00000"/>
              </a:fgClr>
              <a:bgClr>
                <a:srgbClr val="FFC000"/>
              </a:bgClr>
            </a:pattFill>
            <a:ln w="12700">
              <a:solidFill>
                <a:srgbClr val="000000"/>
              </a:solidFill>
              <a:prstDash val="solid"/>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'!$B$406:$BB$406</c:f>
              <c:numCache>
                <c:formatCode>General</c:formatCode>
                <c:ptCount val="51"/>
                <c:pt idx="26" formatCode="0.0">
                  <c:v>5.8594236311239195E-2</c:v>
                </c:pt>
                <c:pt idx="27" formatCode="0.0">
                  <c:v>4.7995040027845465E-2</c:v>
                </c:pt>
                <c:pt idx="28" formatCode="0.0">
                  <c:v>5.7097000000000002E-2</c:v>
                </c:pt>
                <c:pt idx="29" formatCode="0.0">
                  <c:v>6.4989000000000005E-2</c:v>
                </c:pt>
                <c:pt idx="30" formatCode="0.0">
                  <c:v>6.5616000000000008E-2</c:v>
                </c:pt>
                <c:pt idx="31" formatCode="0.0">
                  <c:v>9.3589622757940444E-2</c:v>
                </c:pt>
                <c:pt idx="32" formatCode="0.0">
                  <c:v>8.3511450587415867E-2</c:v>
                </c:pt>
                <c:pt idx="33" formatCode="0.0">
                  <c:v>9.624695081115528E-2</c:v>
                </c:pt>
                <c:pt idx="34" formatCode="0.0">
                  <c:v>0.11348393600302785</c:v>
                </c:pt>
                <c:pt idx="35" formatCode="0.0">
                  <c:v>8.9012909875037904E-2</c:v>
                </c:pt>
                <c:pt idx="36" formatCode="0.0">
                  <c:v>0.11248427765264779</c:v>
                </c:pt>
                <c:pt idx="37" formatCode="0.0">
                  <c:v>0.15102828753652961</c:v>
                </c:pt>
                <c:pt idx="38" formatCode="0.0">
                  <c:v>0.12542736864752196</c:v>
                </c:pt>
                <c:pt idx="39" formatCode="0.0">
                  <c:v>0.10199300000000001</c:v>
                </c:pt>
                <c:pt idx="40" formatCode="0.0">
                  <c:v>0.107017</c:v>
                </c:pt>
                <c:pt idx="41" formatCode="0.0">
                  <c:v>8.6370000000000002E-2</c:v>
                </c:pt>
                <c:pt idx="42" formatCode="0.0">
                  <c:v>7.6147226999999998E-2</c:v>
                </c:pt>
                <c:pt idx="43" formatCode="0.0">
                  <c:v>7.3498999999999995E-2</c:v>
                </c:pt>
                <c:pt idx="44" formatCode="0.0">
                  <c:v>6.6223000000000004E-2</c:v>
                </c:pt>
                <c:pt idx="45" formatCode="0.0">
                  <c:v>6.2164452999999995E-2</c:v>
                </c:pt>
                <c:pt idx="46" formatCode="0.0">
                  <c:v>5.8181915000000001E-2</c:v>
                </c:pt>
                <c:pt idx="47" formatCode="0.0">
                  <c:v>7.5004020000000005E-2</c:v>
                </c:pt>
                <c:pt idx="48" formatCode="0.0">
                  <c:v>7.2934388099999997E-2</c:v>
                </c:pt>
                <c:pt idx="49" formatCode="0.0">
                  <c:v>6.0641052636000024E-2</c:v>
                </c:pt>
                <c:pt idx="50" formatCode="0.0">
                  <c:v>5.2898999999999995E-2</c:v>
                </c:pt>
              </c:numCache>
            </c:numRef>
          </c:val>
          <c:extLst>
            <c:ext xmlns:c16="http://schemas.microsoft.com/office/drawing/2014/chart" uri="{C3380CC4-5D6E-409C-BE32-E72D297353CC}">
              <c16:uniqueId val="{00000011-CCD8-47DC-B8ED-A53FE5BA5F9E}"/>
            </c:ext>
          </c:extLst>
        </c:ser>
        <c:ser>
          <c:idx val="19"/>
          <c:order val="18"/>
          <c:tx>
            <c:strRef>
              <c:f>' '!$A$407</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'!$B$407:$BB$407</c:f>
              <c:numCache>
                <c:formatCode>General</c:formatCode>
                <c:ptCount val="51"/>
                <c:pt idx="26" formatCode="0.0">
                  <c:v>0.1518762087736151</c:v>
                </c:pt>
                <c:pt idx="27" formatCode="0.0">
                  <c:v>0.11044292899408285</c:v>
                </c:pt>
                <c:pt idx="28" formatCode="0.0">
                  <c:v>0.149066</c:v>
                </c:pt>
                <c:pt idx="29" formatCode="0.0">
                  <c:v>0.18231700000000003</c:v>
                </c:pt>
                <c:pt idx="30" formatCode="0.0">
                  <c:v>0.16676800000000003</c:v>
                </c:pt>
                <c:pt idx="31" formatCode="0.0">
                  <c:v>0.17568784967976614</c:v>
                </c:pt>
                <c:pt idx="32" formatCode="0.0">
                  <c:v>0.16418579631927058</c:v>
                </c:pt>
                <c:pt idx="33" formatCode="0.0">
                  <c:v>0.19600075291118899</c:v>
                </c:pt>
                <c:pt idx="34" formatCode="0.0">
                  <c:v>0.25329565799774501</c:v>
                </c:pt>
                <c:pt idx="35" formatCode="0.0">
                  <c:v>0.19295813257555317</c:v>
                </c:pt>
                <c:pt idx="36" formatCode="0.0">
                  <c:v>0.24272984536683626</c:v>
                </c:pt>
                <c:pt idx="37" formatCode="0.0">
                  <c:v>0.26335173594784805</c:v>
                </c:pt>
                <c:pt idx="38" formatCode="0.0">
                  <c:v>0.2388171874087725</c:v>
                </c:pt>
                <c:pt idx="39" formatCode="0.0">
                  <c:v>0.23350399999999999</c:v>
                </c:pt>
                <c:pt idx="40" formatCode="0.0">
                  <c:v>0.23721700000000001</c:v>
                </c:pt>
                <c:pt idx="41" formatCode="0.0">
                  <c:v>0.22644900000000001</c:v>
                </c:pt>
                <c:pt idx="42" formatCode="0.0">
                  <c:v>0.21955820699999998</c:v>
                </c:pt>
                <c:pt idx="43" formatCode="0.0">
                  <c:v>0.21349700000000002</c:v>
                </c:pt>
                <c:pt idx="44" formatCode="0.0">
                  <c:v>0.22689200000000001</c:v>
                </c:pt>
                <c:pt idx="45" formatCode="0.0">
                  <c:v>0.20951467099999999</c:v>
                </c:pt>
                <c:pt idx="46" formatCode="0.0">
                  <c:v>0.190308846</c:v>
                </c:pt>
                <c:pt idx="47" formatCode="0.0">
                  <c:v>0.170288155</c:v>
                </c:pt>
                <c:pt idx="48" formatCode="0.0">
                  <c:v>0.15956110902999993</c:v>
                </c:pt>
                <c:pt idx="49" formatCode="0.0">
                  <c:v>0.14424692703599995</c:v>
                </c:pt>
                <c:pt idx="50" formatCode="0.0">
                  <c:v>0.13715400000000003</c:v>
                </c:pt>
              </c:numCache>
            </c:numRef>
          </c:val>
          <c:extLst>
            <c:ext xmlns:c16="http://schemas.microsoft.com/office/drawing/2014/chart" uri="{C3380CC4-5D6E-409C-BE32-E72D297353CC}">
              <c16:uniqueId val="{00000012-CCD8-47DC-B8ED-A53FE5BA5F9E}"/>
            </c:ext>
          </c:extLst>
        </c:ser>
        <c:ser>
          <c:idx val="20"/>
          <c:order val="19"/>
          <c:tx>
            <c:strRef>
              <c:f>' '!$A$408</c:f>
              <c:strCache>
                <c:ptCount val="1"/>
                <c:pt idx="0">
                  <c:v>Others</c:v>
                </c:pt>
              </c:strCache>
            </c:strRef>
          </c:tx>
          <c:spPr>
            <a:solidFill>
              <a:srgbClr val="993300"/>
            </a:solidFill>
            <a:ln w="12700">
              <a:solidFill>
                <a:srgbClr val="000000"/>
              </a:solidFill>
              <a:prstDash val="solid"/>
            </a:ln>
          </c:spPr>
          <c:invertIfNegative val="0"/>
          <c:cat>
            <c:numRef>
              <c:f>' '!$B$388:$BB$388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'!$B$408:$BB$408</c:f>
              <c:numCache>
                <c:formatCode>General</c:formatCode>
                <c:ptCount val="51"/>
                <c:pt idx="26" formatCode="0.0">
                  <c:v>0.15417479987191796</c:v>
                </c:pt>
                <c:pt idx="27" formatCode="0.0">
                  <c:v>0.18961191379510389</c:v>
                </c:pt>
                <c:pt idx="28" formatCode="0.0">
                  <c:v>0.2168199999999999</c:v>
                </c:pt>
                <c:pt idx="29" formatCode="0.0">
                  <c:v>0.20229900000000001</c:v>
                </c:pt>
                <c:pt idx="30" formatCode="0.0">
                  <c:v>0.2151860000000001</c:v>
                </c:pt>
                <c:pt idx="31" formatCode="0.0">
                  <c:v>0.24034280760134896</c:v>
                </c:pt>
                <c:pt idx="32" formatCode="0.0">
                  <c:v>0.23463013015036394</c:v>
                </c:pt>
                <c:pt idx="33" formatCode="0.0">
                  <c:v>0.22251125307963004</c:v>
                </c:pt>
                <c:pt idx="34" formatCode="0.0">
                  <c:v>0.22120842995765311</c:v>
                </c:pt>
                <c:pt idx="35" formatCode="0.0">
                  <c:v>0.19740634148236325</c:v>
                </c:pt>
                <c:pt idx="36" formatCode="0.0">
                  <c:v>0.22470065459865363</c:v>
                </c:pt>
                <c:pt idx="37" formatCode="0.0">
                  <c:v>0.20987435602894666</c:v>
                </c:pt>
                <c:pt idx="38" formatCode="0.0">
                  <c:v>0.20456100782818809</c:v>
                </c:pt>
                <c:pt idx="39" formatCode="0.0">
                  <c:v>0.16399699999999995</c:v>
                </c:pt>
                <c:pt idx="40" formatCode="0.0">
                  <c:v>0.16263300000000047</c:v>
                </c:pt>
                <c:pt idx="41" formatCode="0.0">
                  <c:v>0.15804500000000021</c:v>
                </c:pt>
                <c:pt idx="42" formatCode="0.0">
                  <c:v>0.15665646400000122</c:v>
                </c:pt>
                <c:pt idx="43" formatCode="0.0">
                  <c:v>0.1627289999999999</c:v>
                </c:pt>
                <c:pt idx="44" formatCode="0.0">
                  <c:v>0.18200999999999978</c:v>
                </c:pt>
                <c:pt idx="45" formatCode="0.0">
                  <c:v>0.17528534400000062</c:v>
                </c:pt>
                <c:pt idx="46" formatCode="0.0">
                  <c:v>0.17496809800000057</c:v>
                </c:pt>
                <c:pt idx="47" formatCode="0.0">
                  <c:v>0.19379963499999953</c:v>
                </c:pt>
                <c:pt idx="48" formatCode="0.0">
                  <c:v>0.26634487191999989</c:v>
                </c:pt>
                <c:pt idx="49" formatCode="0.0">
                  <c:v>0.24181746328900044</c:v>
                </c:pt>
                <c:pt idx="50" formatCode="0.0">
                  <c:v>0.25276199999999993</c:v>
                </c:pt>
              </c:numCache>
            </c:numRef>
          </c:val>
          <c:extLst>
            <c:ext xmlns:c16="http://schemas.microsoft.com/office/drawing/2014/chart" uri="{C3380CC4-5D6E-409C-BE32-E72D297353CC}">
              <c16:uniqueId val="{00000013-CCD8-47DC-B8ED-A53FE5BA5F9E}"/>
            </c:ext>
          </c:extLst>
        </c:ser>
        <c:dLbls>
          <c:showLegendKey val="0"/>
          <c:showVal val="0"/>
          <c:showCatName val="0"/>
          <c:showSerName val="0"/>
          <c:showPercent val="0"/>
          <c:showBubbleSize val="0"/>
        </c:dLbls>
        <c:gapWidth val="0"/>
        <c:overlap val="100"/>
        <c:axId val="3"/>
        <c:axId val="4"/>
      </c:barChart>
      <c:catAx>
        <c:axId val="32056188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000" b="0" i="0" u="none" strike="noStrike" baseline="0">
                    <a:solidFill>
                      <a:srgbClr val="000000"/>
                    </a:solidFill>
                    <a:latin typeface="Arial"/>
                    <a:ea typeface="Arial"/>
                    <a:cs typeface="Arial"/>
                  </a:defRPr>
                </a:pPr>
                <a:r>
                  <a:rPr lang="en-GB" sz="1175"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8750656167979003E-2"/>
              <c:y val="0.2233406824146981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32056188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Import value</a:t>
                </a:r>
                <a:endParaRPr lang="en-GB" sz="1150"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150" b="0" i="0" u="none" strike="noStrike" baseline="0">
                    <a:solidFill>
                      <a:srgbClr val="0000FF"/>
                    </a:solidFill>
                    <a:latin typeface="Arial"/>
                    <a:cs typeface="Arial"/>
                  </a:rPr>
                  <a:t>(US$ </a:t>
                </a:r>
                <a:r>
                  <a:rPr lang="en-GB" sz="1150" b="0" i="0" u="none" strike="noStrike" baseline="0">
                    <a:solidFill>
                      <a:srgbClr val="808000"/>
                    </a:solidFill>
                    <a:latin typeface="Arial"/>
                    <a:cs typeface="Arial"/>
                  </a:rPr>
                  <a:t>billion</a:t>
                </a:r>
                <a:r>
                  <a:rPr lang="en-GB" sz="1150" b="0" i="0" u="none" strike="noStrike" baseline="0">
                    <a:solidFill>
                      <a:srgbClr val="0000FF"/>
                    </a:solidFill>
                    <a:latin typeface="Arial"/>
                    <a:cs typeface="Arial"/>
                  </a:rPr>
                  <a:t>, cif, nominal)</a:t>
                </a:r>
              </a:p>
            </c:rich>
          </c:tx>
          <c:layout>
            <c:manualLayout>
              <c:xMode val="edge"/>
              <c:yMode val="edge"/>
              <c:x val="0.91356988188976374"/>
              <c:y val="0.1483383202099737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4687959317585303"/>
          <c:y val="0.86669501312335973"/>
          <c:w val="0.70835515091863521"/>
          <c:h val="0.10500341207349084"/>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41714157136862"/>
          <c:y val="7.0002296523094559E-2"/>
          <c:w val="0.69481306946641008"/>
          <c:h val="0.61502017659575925"/>
        </c:manualLayout>
      </c:layout>
      <c:barChart>
        <c:barDir val="col"/>
        <c:grouping val="stacked"/>
        <c:varyColors val="0"/>
        <c:ser>
          <c:idx val="0"/>
          <c:order val="0"/>
          <c:tx>
            <c:strRef>
              <c:f>' '!$A$111</c:f>
              <c:strCache>
                <c:ptCount val="1"/>
                <c:pt idx="0">
                  <c:v>EU-28</c:v>
                </c:pt>
              </c:strCache>
            </c:strRef>
          </c:tx>
          <c:spPr>
            <a:blipFill dpi="0" rotWithShape="0">
              <a:blip xmlns:r="http://schemas.openxmlformats.org/officeDocument/2006/relationships" r:embed="rId1"/>
              <a:srcRect/>
              <a:tile tx="0" ty="0" sx="100000" sy="100000" flip="none" algn="tl"/>
            </a:blip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'!$B$111:$BB$111</c:f>
              <c:numCache>
                <c:formatCode>0.0</c:formatCode>
                <c:ptCount val="51"/>
                <c:pt idx="0">
                  <c:v>0.11321539999999999</c:v>
                </c:pt>
                <c:pt idx="1">
                  <c:v>6.2479919999999994E-2</c:v>
                </c:pt>
                <c:pt idx="2">
                  <c:v>8.2434920000000009E-2</c:v>
                </c:pt>
                <c:pt idx="3">
                  <c:v>5.7777997720000002E-2</c:v>
                </c:pt>
                <c:pt idx="4">
                  <c:v>0.12363336</c:v>
                </c:pt>
                <c:pt idx="5">
                  <c:v>0.10652539822800002</c:v>
                </c:pt>
                <c:pt idx="6">
                  <c:v>9.2313469023428532E-2</c:v>
                </c:pt>
                <c:pt idx="7">
                  <c:v>4.9253974710000009E-2</c:v>
                </c:pt>
                <c:pt idx="8">
                  <c:v>0.100259504</c:v>
                </c:pt>
                <c:pt idx="9">
                  <c:v>4.832075108044822E-2</c:v>
                </c:pt>
                <c:pt idx="10">
                  <c:v>6.8121539999999994E-2</c:v>
                </c:pt>
                <c:pt idx="11">
                  <c:v>8.9234276209081753E-2</c:v>
                </c:pt>
                <c:pt idx="12">
                  <c:v>7.5397367860000009E-2</c:v>
                </c:pt>
                <c:pt idx="13">
                  <c:v>0.15388172000000003</c:v>
                </c:pt>
                <c:pt idx="14">
                  <c:v>0.14944032139999999</c:v>
                </c:pt>
                <c:pt idx="15">
                  <c:v>0.26522606000000004</c:v>
                </c:pt>
                <c:pt idx="16">
                  <c:v>0.27966016744</c:v>
                </c:pt>
                <c:pt idx="17">
                  <c:v>0.41374666000000004</c:v>
                </c:pt>
                <c:pt idx="18">
                  <c:v>0.33385693999999999</c:v>
                </c:pt>
                <c:pt idx="19">
                  <c:v>0.53987278033599995</c:v>
                </c:pt>
                <c:pt idx="20">
                  <c:v>0.64280173656000006</c:v>
                </c:pt>
                <c:pt idx="21">
                  <c:v>0.41849984638800009</c:v>
                </c:pt>
                <c:pt idx="22">
                  <c:v>0.62029700665400012</c:v>
                </c:pt>
                <c:pt idx="23">
                  <c:v>0.69922346015066683</c:v>
                </c:pt>
                <c:pt idx="24">
                  <c:v>0.54399069999999983</c:v>
                </c:pt>
              </c:numCache>
            </c:numRef>
          </c:val>
          <c:extLst>
            <c:ext xmlns:c16="http://schemas.microsoft.com/office/drawing/2014/chart" uri="{C3380CC4-5D6E-409C-BE32-E72D297353CC}">
              <c16:uniqueId val="{00000000-F3D6-4837-AF95-0C19429DADF1}"/>
            </c:ext>
          </c:extLst>
        </c:ser>
        <c:ser>
          <c:idx val="1"/>
          <c:order val="1"/>
          <c:tx>
            <c:strRef>
              <c:f>' '!$A$112</c:f>
              <c:strCache>
                <c:ptCount val="1"/>
                <c:pt idx="0">
                  <c:v>Canada </c:v>
                </c:pt>
              </c:strCache>
            </c:strRef>
          </c:tx>
          <c:spPr>
            <a:blipFill dpi="0" rotWithShape="0">
              <a:blip xmlns:r="http://schemas.openxmlformats.org/officeDocument/2006/relationships" r:embed="rId2"/>
              <a:srcRect/>
              <a:tile tx="0" ty="0" sx="100000" sy="100000" flip="none" algn="tl"/>
            </a:blip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'!$B$112:$BB$112</c:f>
              <c:numCache>
                <c:formatCode>0.0</c:formatCode>
                <c:ptCount val="51"/>
                <c:pt idx="0">
                  <c:v>0.51629574000000011</c:v>
                </c:pt>
                <c:pt idx="1">
                  <c:v>0.3518464</c:v>
                </c:pt>
                <c:pt idx="2">
                  <c:v>0.44288116</c:v>
                </c:pt>
                <c:pt idx="3">
                  <c:v>0.52183234000000001</c:v>
                </c:pt>
                <c:pt idx="4">
                  <c:v>0.54760218000000005</c:v>
                </c:pt>
                <c:pt idx="5">
                  <c:v>0.44005035626</c:v>
                </c:pt>
                <c:pt idx="6">
                  <c:v>0.43119161999999994</c:v>
                </c:pt>
                <c:pt idx="7">
                  <c:v>0.64563188000000027</c:v>
                </c:pt>
                <c:pt idx="8">
                  <c:v>0.54360377999999998</c:v>
                </c:pt>
                <c:pt idx="9">
                  <c:v>0.43097054000000007</c:v>
                </c:pt>
                <c:pt idx="10">
                  <c:v>0.65538877999999989</c:v>
                </c:pt>
                <c:pt idx="11">
                  <c:v>0.71249245999999999</c:v>
                </c:pt>
                <c:pt idx="12">
                  <c:v>0.81267465999999988</c:v>
                </c:pt>
                <c:pt idx="13">
                  <c:v>0.63479668</c:v>
                </c:pt>
                <c:pt idx="14">
                  <c:v>0.70299963999999993</c:v>
                </c:pt>
                <c:pt idx="15">
                  <c:v>0.92189355999999989</c:v>
                </c:pt>
                <c:pt idx="16">
                  <c:v>0.73915093590000003</c:v>
                </c:pt>
                <c:pt idx="17">
                  <c:v>0.79787507999999996</c:v>
                </c:pt>
                <c:pt idx="18">
                  <c:v>0.91373494000000011</c:v>
                </c:pt>
                <c:pt idx="19">
                  <c:v>0.62761505999999989</c:v>
                </c:pt>
                <c:pt idx="20">
                  <c:v>0.55715532000000001</c:v>
                </c:pt>
                <c:pt idx="21">
                  <c:v>0.84527138000000002</c:v>
                </c:pt>
                <c:pt idx="22">
                  <c:v>0.66678060000000006</c:v>
                </c:pt>
                <c:pt idx="23">
                  <c:v>0.4559824543033334</c:v>
                </c:pt>
                <c:pt idx="24">
                  <c:v>0.54741558000000001</c:v>
                </c:pt>
              </c:numCache>
            </c:numRef>
          </c:val>
          <c:extLst>
            <c:ext xmlns:c16="http://schemas.microsoft.com/office/drawing/2014/chart" uri="{C3380CC4-5D6E-409C-BE32-E72D297353CC}">
              <c16:uniqueId val="{00000001-F3D6-4837-AF95-0C19429DADF1}"/>
            </c:ext>
          </c:extLst>
        </c:ser>
        <c:ser>
          <c:idx val="3"/>
          <c:order val="2"/>
          <c:tx>
            <c:strRef>
              <c:f>' '!$A$113</c:f>
              <c:strCache>
                <c:ptCount val="1"/>
                <c:pt idx="0">
                  <c:v>China </c:v>
                </c:pt>
              </c:strCache>
            </c:strRef>
          </c:tx>
          <c:spPr>
            <a:blipFill dpi="0" rotWithShape="0">
              <a:blip xmlns:r="http://schemas.openxmlformats.org/officeDocument/2006/relationships" r:embed="rId3"/>
              <a:srcRect/>
              <a:tile tx="0" ty="0" sx="100000" sy="100000" flip="none" algn="tl"/>
            </a:blip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'!$B$113:$BB$113</c:f>
              <c:numCache>
                <c:formatCode>0.0</c:formatCode>
                <c:ptCount val="51"/>
                <c:pt idx="0">
                  <c:v>0.33650371199999995</c:v>
                </c:pt>
                <c:pt idx="1">
                  <c:v>0.26407467999999995</c:v>
                </c:pt>
                <c:pt idx="2">
                  <c:v>0.40822506000000003</c:v>
                </c:pt>
                <c:pt idx="3">
                  <c:v>0.45289294000000002</c:v>
                </c:pt>
                <c:pt idx="4">
                  <c:v>0.79193402000000002</c:v>
                </c:pt>
                <c:pt idx="5">
                  <c:v>0.87133273922799992</c:v>
                </c:pt>
                <c:pt idx="6">
                  <c:v>1.24880202242</c:v>
                </c:pt>
                <c:pt idx="7">
                  <c:v>1.0700240425719998</c:v>
                </c:pt>
                <c:pt idx="8">
                  <c:v>0.5551045</c:v>
                </c:pt>
                <c:pt idx="9">
                  <c:v>0.43833060429557663</c:v>
                </c:pt>
                <c:pt idx="10">
                  <c:v>0.64719322079335684</c:v>
                </c:pt>
                <c:pt idx="11">
                  <c:v>0.80636876800000001</c:v>
                </c:pt>
                <c:pt idx="12">
                  <c:v>0.72408121000000003</c:v>
                </c:pt>
                <c:pt idx="13">
                  <c:v>0.81073635999999993</c:v>
                </c:pt>
                <c:pt idx="14">
                  <c:v>0.87176417999999978</c:v>
                </c:pt>
                <c:pt idx="15">
                  <c:v>0.77734971999999991</c:v>
                </c:pt>
                <c:pt idx="16">
                  <c:v>0.59336302751999992</c:v>
                </c:pt>
                <c:pt idx="17">
                  <c:v>0.71732635999999983</c:v>
                </c:pt>
                <c:pt idx="18">
                  <c:v>0.90114933999999991</c:v>
                </c:pt>
                <c:pt idx="19">
                  <c:v>0.69006460877599995</c:v>
                </c:pt>
                <c:pt idx="20">
                  <c:v>0.74680291813999999</c:v>
                </c:pt>
                <c:pt idx="21">
                  <c:v>0.99713626621999985</c:v>
                </c:pt>
                <c:pt idx="22">
                  <c:v>1.0134877170199998</c:v>
                </c:pt>
                <c:pt idx="23">
                  <c:v>0.84012883632419988</c:v>
                </c:pt>
                <c:pt idx="24">
                  <c:v>1.0177000399999998</c:v>
                </c:pt>
              </c:numCache>
            </c:numRef>
          </c:val>
          <c:extLst>
            <c:ext xmlns:c16="http://schemas.microsoft.com/office/drawing/2014/chart" uri="{C3380CC4-5D6E-409C-BE32-E72D297353CC}">
              <c16:uniqueId val="{00000002-F3D6-4837-AF95-0C19429DADF1}"/>
            </c:ext>
          </c:extLst>
        </c:ser>
        <c:ser>
          <c:idx val="4"/>
          <c:order val="3"/>
          <c:tx>
            <c:strRef>
              <c:f>' '!$A$114</c:f>
              <c:strCache>
                <c:ptCount val="1"/>
                <c:pt idx="0">
                  <c:v>Indonesia </c:v>
                </c:pt>
              </c:strCache>
            </c:strRef>
          </c:tx>
          <c:spPr>
            <a:blipFill dpi="0" rotWithShape="0">
              <a:blip xmlns:r="http://schemas.openxmlformats.org/officeDocument/2006/relationships" r:embed="rId4"/>
              <a:srcRect/>
              <a:tile tx="0" ty="0" sx="100000" sy="100000" flip="none" algn="tl"/>
            </a:blip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'!$B$114:$BB$114</c:f>
              <c:numCache>
                <c:formatCode>0.0</c:formatCode>
                <c:ptCount val="51"/>
                <c:pt idx="0">
                  <c:v>1.208687896</c:v>
                </c:pt>
                <c:pt idx="1">
                  <c:v>0.83006559999999996</c:v>
                </c:pt>
                <c:pt idx="2">
                  <c:v>0.75617120000000004</c:v>
                </c:pt>
                <c:pt idx="3">
                  <c:v>0.83944406000000005</c:v>
                </c:pt>
                <c:pt idx="4">
                  <c:v>0.76757415333333334</c:v>
                </c:pt>
                <c:pt idx="5">
                  <c:v>0.63595045504400005</c:v>
                </c:pt>
                <c:pt idx="6">
                  <c:v>0.38652767578000002</c:v>
                </c:pt>
                <c:pt idx="7">
                  <c:v>0.32170437706400001</c:v>
                </c:pt>
                <c:pt idx="8">
                  <c:v>0.24740835819999996</c:v>
                </c:pt>
                <c:pt idx="9">
                  <c:v>0.17331211599999999</c:v>
                </c:pt>
                <c:pt idx="10">
                  <c:v>0.17342185339999999</c:v>
                </c:pt>
                <c:pt idx="11">
                  <c:v>0.15261743619999998</c:v>
                </c:pt>
                <c:pt idx="12">
                  <c:v>0.17183874979999997</c:v>
                </c:pt>
                <c:pt idx="13">
                  <c:v>0.17451310459999997</c:v>
                </c:pt>
                <c:pt idx="14">
                  <c:v>0.22784409979999998</c:v>
                </c:pt>
                <c:pt idx="15">
                  <c:v>0.23747157999999996</c:v>
                </c:pt>
                <c:pt idx="16">
                  <c:v>0.3470417148199999</c:v>
                </c:pt>
                <c:pt idx="17">
                  <c:v>0.29431693999999997</c:v>
                </c:pt>
                <c:pt idx="18">
                  <c:v>0.2610809999999999</c:v>
                </c:pt>
                <c:pt idx="19">
                  <c:v>0.35274500242000001</c:v>
                </c:pt>
                <c:pt idx="20">
                  <c:v>0.42001129949599997</c:v>
                </c:pt>
                <c:pt idx="21">
                  <c:v>0.28411324363999996</c:v>
                </c:pt>
                <c:pt idx="22">
                  <c:v>0.27393364537999998</c:v>
                </c:pt>
                <c:pt idx="23">
                  <c:v>0.34674143252299994</c:v>
                </c:pt>
                <c:pt idx="24">
                  <c:v>0.31175919999999996</c:v>
                </c:pt>
              </c:numCache>
            </c:numRef>
          </c:val>
          <c:extLst>
            <c:ext xmlns:c16="http://schemas.microsoft.com/office/drawing/2014/chart" uri="{C3380CC4-5D6E-409C-BE32-E72D297353CC}">
              <c16:uniqueId val="{00000003-F3D6-4837-AF95-0C19429DADF1}"/>
            </c:ext>
          </c:extLst>
        </c:ser>
        <c:ser>
          <c:idx val="5"/>
          <c:order val="4"/>
          <c:tx>
            <c:strRef>
              <c:f>' '!$A$115</c:f>
              <c:strCache>
                <c:ptCount val="1"/>
                <c:pt idx="0">
                  <c:v>"Malaysia" </c:v>
                </c:pt>
              </c:strCache>
            </c:strRef>
          </c:tx>
          <c:spPr>
            <a:blipFill dpi="0" rotWithShape="0">
              <a:blip xmlns:r="http://schemas.openxmlformats.org/officeDocument/2006/relationships" r:embed="rId5"/>
              <a:srcRect/>
              <a:tile tx="0" ty="0" sx="100000" sy="100000" flip="none" algn="tl"/>
            </a:blip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'!$B$115:$BB$115</c:f>
              <c:numCache>
                <c:formatCode>0.0</c:formatCode>
                <c:ptCount val="51"/>
                <c:pt idx="0">
                  <c:v>1.93681068</c:v>
                </c:pt>
                <c:pt idx="1">
                  <c:v>1.4738181599999998</c:v>
                </c:pt>
                <c:pt idx="2">
                  <c:v>1.6610301200000002</c:v>
                </c:pt>
                <c:pt idx="3">
                  <c:v>1.8532774999999999</c:v>
                </c:pt>
                <c:pt idx="4">
                  <c:v>2.1556715200000003</c:v>
                </c:pt>
                <c:pt idx="5">
                  <c:v>2.3267662151240005</c:v>
                </c:pt>
                <c:pt idx="6">
                  <c:v>2.1372503271080001</c:v>
                </c:pt>
                <c:pt idx="7">
                  <c:v>2.0311124427959997</c:v>
                </c:pt>
                <c:pt idx="8">
                  <c:v>2.1112222459999996</c:v>
                </c:pt>
                <c:pt idx="9">
                  <c:v>1.5676765859888264</c:v>
                </c:pt>
                <c:pt idx="10">
                  <c:v>2.2231894315999994</c:v>
                </c:pt>
                <c:pt idx="11">
                  <c:v>1.7438808381999999</c:v>
                </c:pt>
                <c:pt idx="12">
                  <c:v>1.6140278619999999</c:v>
                </c:pt>
                <c:pt idx="13">
                  <c:v>1.5863235093999999</c:v>
                </c:pt>
                <c:pt idx="14">
                  <c:v>1.4839300178000001</c:v>
                </c:pt>
                <c:pt idx="15">
                  <c:v>1.1883739199999999</c:v>
                </c:pt>
                <c:pt idx="16">
                  <c:v>0.93828310187999986</c:v>
                </c:pt>
                <c:pt idx="17">
                  <c:v>0.84989581999999997</c:v>
                </c:pt>
                <c:pt idx="18">
                  <c:v>0.64370815999999986</c:v>
                </c:pt>
                <c:pt idx="19">
                  <c:v>0.60022879609999991</c:v>
                </c:pt>
                <c:pt idx="20">
                  <c:v>0.49045041324799998</c:v>
                </c:pt>
                <c:pt idx="21">
                  <c:v>0.41326217651599995</c:v>
                </c:pt>
                <c:pt idx="22">
                  <c:v>0.33537302764400001</c:v>
                </c:pt>
                <c:pt idx="23">
                  <c:v>0.38331938896200002</c:v>
                </c:pt>
                <c:pt idx="24">
                  <c:v>0.33367289999999999</c:v>
                </c:pt>
              </c:numCache>
            </c:numRef>
          </c:val>
          <c:extLst>
            <c:ext xmlns:c16="http://schemas.microsoft.com/office/drawing/2014/chart" uri="{C3380CC4-5D6E-409C-BE32-E72D297353CC}">
              <c16:uniqueId val="{00000004-F3D6-4837-AF95-0C19429DADF1}"/>
            </c:ext>
          </c:extLst>
        </c:ser>
        <c:ser>
          <c:idx val="6"/>
          <c:order val="5"/>
          <c:tx>
            <c:strRef>
              <c:f>' '!$A$116</c:f>
              <c:strCache>
                <c:ptCount val="1"/>
                <c:pt idx="0">
                  <c:v>New Zealand </c:v>
                </c:pt>
              </c:strCache>
            </c:strRef>
          </c:tx>
          <c:spPr>
            <a:blipFill dpi="0" rotWithShape="0">
              <a:blip xmlns:r="http://schemas.openxmlformats.org/officeDocument/2006/relationships" r:embed="rId6"/>
              <a:srcRect/>
              <a:tile tx="0" ty="0" sx="100000" sy="100000" flip="none" algn="tl"/>
            </a:blip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'!$B$116:$BB$116</c:f>
              <c:numCache>
                <c:formatCode>0.0</c:formatCode>
                <c:ptCount val="51"/>
                <c:pt idx="0">
                  <c:v>0.31018466000000006</c:v>
                </c:pt>
                <c:pt idx="1">
                  <c:v>0.37192642000000004</c:v>
                </c:pt>
                <c:pt idx="2">
                  <c:v>0.43444126</c:v>
                </c:pt>
                <c:pt idx="3">
                  <c:v>0.30747062000000003</c:v>
                </c:pt>
                <c:pt idx="4">
                  <c:v>0.35465337000000002</c:v>
                </c:pt>
                <c:pt idx="5">
                  <c:v>0.30559587999999999</c:v>
                </c:pt>
                <c:pt idx="6">
                  <c:v>0.29744321039999999</c:v>
                </c:pt>
                <c:pt idx="7">
                  <c:v>0.19878576521199998</c:v>
                </c:pt>
                <c:pt idx="8">
                  <c:v>0.25037777999999999</c:v>
                </c:pt>
                <c:pt idx="9">
                  <c:v>0.21086130000000003</c:v>
                </c:pt>
                <c:pt idx="10">
                  <c:v>0.25186819999999999</c:v>
                </c:pt>
                <c:pt idx="11">
                  <c:v>0.30773362000000004</c:v>
                </c:pt>
                <c:pt idx="12">
                  <c:v>0.28367378000000004</c:v>
                </c:pt>
                <c:pt idx="13">
                  <c:v>0.34681763999999993</c:v>
                </c:pt>
                <c:pt idx="14">
                  <c:v>0.20560232000000001</c:v>
                </c:pt>
                <c:pt idx="15">
                  <c:v>0.29584552000000003</c:v>
                </c:pt>
                <c:pt idx="16">
                  <c:v>0.30503662242000001</c:v>
                </c:pt>
                <c:pt idx="17">
                  <c:v>0.30987980000000004</c:v>
                </c:pt>
                <c:pt idx="18">
                  <c:v>0.35982257999999995</c:v>
                </c:pt>
                <c:pt idx="19">
                  <c:v>0.29282638159999991</c:v>
                </c:pt>
                <c:pt idx="20">
                  <c:v>0.27734346146000005</c:v>
                </c:pt>
                <c:pt idx="21">
                  <c:v>0.36935594284000006</c:v>
                </c:pt>
                <c:pt idx="22">
                  <c:v>0.34020956000000002</c:v>
                </c:pt>
                <c:pt idx="23">
                  <c:v>0.28757348180499998</c:v>
                </c:pt>
                <c:pt idx="24">
                  <c:v>0.35764003999999999</c:v>
                </c:pt>
              </c:numCache>
            </c:numRef>
          </c:val>
          <c:extLst>
            <c:ext xmlns:c16="http://schemas.microsoft.com/office/drawing/2014/chart" uri="{C3380CC4-5D6E-409C-BE32-E72D297353CC}">
              <c16:uniqueId val="{00000005-F3D6-4837-AF95-0C19429DADF1}"/>
            </c:ext>
          </c:extLst>
        </c:ser>
        <c:ser>
          <c:idx val="8"/>
          <c:order val="6"/>
          <c:tx>
            <c:strRef>
              <c:f>' '!$A$117</c:f>
              <c:strCache>
                <c:ptCount val="1"/>
                <c:pt idx="0">
                  <c:v>USA </c:v>
                </c:pt>
              </c:strCache>
            </c:strRef>
          </c:tx>
          <c:spPr>
            <a:blipFill dpi="0" rotWithShape="0">
              <a:blip xmlns:r="http://schemas.openxmlformats.org/officeDocument/2006/relationships" r:embed="rId7"/>
              <a:srcRect/>
              <a:tile tx="0" ty="0" sx="100000" sy="100000" flip="none" algn="tl"/>
            </a:blip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'!$B$117:$BB$117</c:f>
              <c:numCache>
                <c:formatCode>0.0</c:formatCode>
                <c:ptCount val="51"/>
                <c:pt idx="0">
                  <c:v>0.22643980000000002</c:v>
                </c:pt>
                <c:pt idx="1">
                  <c:v>0.18864976</c:v>
                </c:pt>
                <c:pt idx="2">
                  <c:v>0.19957134000000001</c:v>
                </c:pt>
                <c:pt idx="3">
                  <c:v>0.17990564000000001</c:v>
                </c:pt>
                <c:pt idx="4">
                  <c:v>0.20338204666666668</c:v>
                </c:pt>
                <c:pt idx="5">
                  <c:v>0.19806281050000002</c:v>
                </c:pt>
                <c:pt idx="6">
                  <c:v>0.21119451404400003</c:v>
                </c:pt>
                <c:pt idx="7">
                  <c:v>0.20801700450000002</c:v>
                </c:pt>
                <c:pt idx="8">
                  <c:v>0.22688655999999999</c:v>
                </c:pt>
                <c:pt idx="9">
                  <c:v>0.27123187999999998</c:v>
                </c:pt>
                <c:pt idx="10">
                  <c:v>0.32730130000000002</c:v>
                </c:pt>
                <c:pt idx="11">
                  <c:v>0.37769093859999997</c:v>
                </c:pt>
                <c:pt idx="12">
                  <c:v>0.391291654908</c:v>
                </c:pt>
                <c:pt idx="13">
                  <c:v>0.42648342</c:v>
                </c:pt>
                <c:pt idx="14">
                  <c:v>0.41670926000000003</c:v>
                </c:pt>
                <c:pt idx="15">
                  <c:v>0.2761807</c:v>
                </c:pt>
                <c:pt idx="16">
                  <c:v>0.22258254922000001</c:v>
                </c:pt>
                <c:pt idx="17">
                  <c:v>0.18617987999999999</c:v>
                </c:pt>
                <c:pt idx="18">
                  <c:v>0.16120113999999999</c:v>
                </c:pt>
                <c:pt idx="19">
                  <c:v>0.16512532125999993</c:v>
                </c:pt>
                <c:pt idx="20">
                  <c:v>0.10777983072000001</c:v>
                </c:pt>
                <c:pt idx="21">
                  <c:v>0.10078778954000001</c:v>
                </c:pt>
                <c:pt idx="22">
                  <c:v>5.99667374142E-2</c:v>
                </c:pt>
                <c:pt idx="23">
                  <c:v>8.666100908833331E-2</c:v>
                </c:pt>
                <c:pt idx="24">
                  <c:v>7.2246180000000007E-2</c:v>
                </c:pt>
              </c:numCache>
            </c:numRef>
          </c:val>
          <c:extLst>
            <c:ext xmlns:c16="http://schemas.microsoft.com/office/drawing/2014/chart" uri="{C3380CC4-5D6E-409C-BE32-E72D297353CC}">
              <c16:uniqueId val="{00000006-F3D6-4837-AF95-0C19429DADF1}"/>
            </c:ext>
          </c:extLst>
        </c:ser>
        <c:ser>
          <c:idx val="10"/>
          <c:order val="7"/>
          <c:tx>
            <c:strRef>
              <c:f>' '!$A$118</c:f>
              <c:strCache>
                <c:ptCount val="1"/>
                <c:pt idx="0">
                  <c:v>Others</c:v>
                </c:pt>
              </c:strCache>
            </c:strRef>
          </c:tx>
          <c:spPr>
            <a:blipFill dpi="0" rotWithShape="0">
              <a:blip xmlns:r="http://schemas.openxmlformats.org/officeDocument/2006/relationships" r:embed="rId8"/>
              <a:srcRect/>
              <a:tile tx="0" ty="0" sx="100000" sy="100000" flip="none" algn="tl"/>
            </a:blip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'!$B$118:$BB$118</c:f>
              <c:numCache>
                <c:formatCode>0.0</c:formatCode>
                <c:ptCount val="51"/>
                <c:pt idx="0">
                  <c:v>0.52338533999999814</c:v>
                </c:pt>
                <c:pt idx="1">
                  <c:v>0.42211482800000066</c:v>
                </c:pt>
                <c:pt idx="2">
                  <c:v>0.54245857999999858</c:v>
                </c:pt>
                <c:pt idx="3">
                  <c:v>0.5525950040000005</c:v>
                </c:pt>
                <c:pt idx="4">
                  <c:v>0.65701258460317469</c:v>
                </c:pt>
                <c:pt idx="5">
                  <c:v>0.63545464842000232</c:v>
                </c:pt>
                <c:pt idx="6">
                  <c:v>0.67439894307199832</c:v>
                </c:pt>
                <c:pt idx="7">
                  <c:v>0.68736277803799872</c:v>
                </c:pt>
                <c:pt idx="8">
                  <c:v>0.55060287541298525</c:v>
                </c:pt>
                <c:pt idx="9">
                  <c:v>0.43978863503311416</c:v>
                </c:pt>
                <c:pt idx="10">
                  <c:v>0.62112331817342792</c:v>
                </c:pt>
                <c:pt idx="11">
                  <c:v>0.71397057559999944</c:v>
                </c:pt>
                <c:pt idx="12">
                  <c:v>0.6844992214000003</c:v>
                </c:pt>
                <c:pt idx="13">
                  <c:v>0.76884479120000115</c:v>
                </c:pt>
                <c:pt idx="14">
                  <c:v>0.86814607079999906</c:v>
                </c:pt>
                <c:pt idx="15">
                  <c:v>0.87829061999999958</c:v>
                </c:pt>
                <c:pt idx="16">
                  <c:v>0.82741935259999888</c:v>
                </c:pt>
                <c:pt idx="17">
                  <c:v>0.86726701999999989</c:v>
                </c:pt>
                <c:pt idx="18">
                  <c:v>1.1286487399999996</c:v>
                </c:pt>
                <c:pt idx="19">
                  <c:v>0.96296256104800104</c:v>
                </c:pt>
                <c:pt idx="20">
                  <c:v>1.064012132632</c:v>
                </c:pt>
                <c:pt idx="21">
                  <c:v>1.1232867654399992</c:v>
                </c:pt>
                <c:pt idx="22">
                  <c:v>1.0243922336379985</c:v>
                </c:pt>
                <c:pt idx="23">
                  <c:v>0.77940609025899832</c:v>
                </c:pt>
                <c:pt idx="24">
                  <c:v>0.75351831999999952</c:v>
                </c:pt>
              </c:numCache>
            </c:numRef>
          </c:val>
          <c:extLst>
            <c:ext xmlns:c16="http://schemas.microsoft.com/office/drawing/2014/chart" uri="{C3380CC4-5D6E-409C-BE32-E72D297353CC}">
              <c16:uniqueId val="{00000007-F3D6-4837-AF95-0C19429DADF1}"/>
            </c:ext>
          </c:extLst>
        </c:ser>
        <c:dLbls>
          <c:showLegendKey val="0"/>
          <c:showVal val="0"/>
          <c:showCatName val="0"/>
          <c:showSerName val="0"/>
          <c:showPercent val="0"/>
          <c:showBubbleSize val="0"/>
        </c:dLbls>
        <c:gapWidth val="0"/>
        <c:overlap val="100"/>
        <c:axId val="320557312"/>
        <c:axId val="1"/>
      </c:barChart>
      <c:barChart>
        <c:barDir val="col"/>
        <c:grouping val="stacked"/>
        <c:varyColors val="0"/>
        <c:ser>
          <c:idx val="11"/>
          <c:order val="8"/>
          <c:tx>
            <c:strRef>
              <c:f>' '!$A$119</c:f>
              <c:strCache>
                <c:ptCount val="1"/>
              </c:strCache>
            </c:strRef>
          </c:tx>
          <c:spPr>
            <a:no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'!$B$119:$BB$119</c:f>
              <c:numCache>
                <c:formatCode>0.0</c:formatCode>
                <c:ptCount val="51"/>
              </c:numCache>
            </c:numRef>
          </c:val>
          <c:extLst>
            <c:ext xmlns:c16="http://schemas.microsoft.com/office/drawing/2014/chart" uri="{C3380CC4-5D6E-409C-BE32-E72D297353CC}">
              <c16:uniqueId val="{00000008-F3D6-4837-AF95-0C19429DADF1}"/>
            </c:ext>
          </c:extLst>
        </c:ser>
        <c:ser>
          <c:idx val="12"/>
          <c:order val="9"/>
          <c:tx>
            <c:strRef>
              <c:f>' '!$A$120</c:f>
              <c:strCache>
                <c:ptCount val="1"/>
              </c:strCache>
            </c:strRef>
          </c:tx>
          <c:spPr>
            <a:no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'!$B$120:$BB$120</c:f>
              <c:numCache>
                <c:formatCode>0.0</c:formatCode>
                <c:ptCount val="51"/>
              </c:numCache>
            </c:numRef>
          </c:val>
          <c:extLst>
            <c:ext xmlns:c16="http://schemas.microsoft.com/office/drawing/2014/chart" uri="{C3380CC4-5D6E-409C-BE32-E72D297353CC}">
              <c16:uniqueId val="{00000009-F3D6-4837-AF95-0C19429DADF1}"/>
            </c:ext>
          </c:extLst>
        </c:ser>
        <c:ser>
          <c:idx val="13"/>
          <c:order val="10"/>
          <c:tx>
            <c:strRef>
              <c:f>' '!$A$121</c:f>
              <c:strCache>
                <c:ptCount val="1"/>
              </c:strCache>
            </c:strRef>
          </c:tx>
          <c:spPr>
            <a:no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'!$B$121:$BB$121</c:f>
              <c:numCache>
                <c:formatCode>General</c:formatCode>
                <c:ptCount val="51"/>
              </c:numCache>
            </c:numRef>
          </c:val>
          <c:extLst>
            <c:ext xmlns:c16="http://schemas.microsoft.com/office/drawing/2014/chart" uri="{C3380CC4-5D6E-409C-BE32-E72D297353CC}">
              <c16:uniqueId val="{0000000A-F3D6-4837-AF95-0C19429DADF1}"/>
            </c:ext>
          </c:extLst>
        </c:ser>
        <c:ser>
          <c:idx val="14"/>
          <c:order val="11"/>
          <c:tx>
            <c:strRef>
              <c:f>' '!$A$122</c:f>
              <c:strCache>
                <c:ptCount val="1"/>
              </c:strCache>
            </c:strRef>
          </c:tx>
          <c:spPr>
            <a:no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'!$B$122:$BB$122</c:f>
              <c:numCache>
                <c:formatCode>#,##0</c:formatCode>
                <c:ptCount val="51"/>
              </c:numCache>
            </c:numRef>
          </c:val>
          <c:extLst>
            <c:ext xmlns:c16="http://schemas.microsoft.com/office/drawing/2014/chart" uri="{C3380CC4-5D6E-409C-BE32-E72D297353CC}">
              <c16:uniqueId val="{0000000B-F3D6-4837-AF95-0C19429DADF1}"/>
            </c:ext>
          </c:extLst>
        </c:ser>
        <c:ser>
          <c:idx val="17"/>
          <c:order val="12"/>
          <c:tx>
            <c:strRef>
              <c:f>' '!$A$123</c:f>
              <c:strCache>
                <c:ptCount val="1"/>
                <c:pt idx="0">
                  <c:v>EU-28</c:v>
                </c:pt>
              </c:strCache>
            </c:strRef>
          </c:tx>
          <c:spPr>
            <a:blipFill dpi="0" rotWithShape="0">
              <a:blip xmlns:r="http://schemas.openxmlformats.org/officeDocument/2006/relationships" r:embed="rId1"/>
              <a:srcRect/>
              <a:tile tx="0" ty="0" sx="100000" sy="100000" flip="none" algn="tl"/>
            </a:blip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'!$B$123:$BB$123</c:f>
              <c:numCache>
                <c:formatCode>#,##0</c:formatCode>
                <c:ptCount val="51"/>
                <c:pt idx="26" formatCode="0.0">
                  <c:v>2.0757508805635611E-2</c:v>
                </c:pt>
                <c:pt idx="27" formatCode="0.0">
                  <c:v>7.4753846153846164E-3</c:v>
                </c:pt>
                <c:pt idx="28" formatCode="0.0">
                  <c:v>1.3656E-2</c:v>
                </c:pt>
                <c:pt idx="29" formatCode="0.0">
                  <c:v>1.167E-2</c:v>
                </c:pt>
                <c:pt idx="30" formatCode="0.0">
                  <c:v>2.2764E-2</c:v>
                </c:pt>
                <c:pt idx="31" formatCode="0.0">
                  <c:v>2.0289585711315703E-2</c:v>
                </c:pt>
                <c:pt idx="32" formatCode="0.0">
                  <c:v>1.6837503653188403E-2</c:v>
                </c:pt>
                <c:pt idx="33" formatCode="0.0">
                  <c:v>1.295179744862548E-2</c:v>
                </c:pt>
                <c:pt idx="34" formatCode="0.0">
                  <c:v>1.4997327909156316E-2</c:v>
                </c:pt>
                <c:pt idx="35" formatCode="0.0">
                  <c:v>7.4529292264820203E-3</c:v>
                </c:pt>
                <c:pt idx="36" formatCode="0.0">
                  <c:v>1.2624717664167331E-2</c:v>
                </c:pt>
                <c:pt idx="37" formatCode="0.0">
                  <c:v>1.5796330417200567E-2</c:v>
                </c:pt>
                <c:pt idx="38" formatCode="0.0">
                  <c:v>1.2387085830468542E-2</c:v>
                </c:pt>
                <c:pt idx="39" formatCode="0.0">
                  <c:v>2.4892000000000001E-2</c:v>
                </c:pt>
                <c:pt idx="40" formatCode="0.0">
                  <c:v>2.7398000000000002E-2</c:v>
                </c:pt>
                <c:pt idx="41" formatCode="0.0">
                  <c:v>3.6941000000000002E-2</c:v>
                </c:pt>
                <c:pt idx="42" formatCode="0.0">
                  <c:v>3.5141017000000004E-2</c:v>
                </c:pt>
                <c:pt idx="43" formatCode="0.0">
                  <c:v>5.1411999999999999E-2</c:v>
                </c:pt>
                <c:pt idx="44" formatCode="0.0">
                  <c:v>4.9831000000000014E-2</c:v>
                </c:pt>
                <c:pt idx="45" formatCode="0.0">
                  <c:v>6.6262024000000017E-2</c:v>
                </c:pt>
                <c:pt idx="46" formatCode="0.0">
                  <c:v>7.5249853999999991E-2</c:v>
                </c:pt>
                <c:pt idx="47" formatCode="0.0">
                  <c:v>7.928744599999997E-2</c:v>
                </c:pt>
                <c:pt idx="48" formatCode="0.0">
                  <c:v>0.11599580205999997</c:v>
                </c:pt>
                <c:pt idx="49" formatCode="0.0">
                  <c:v>9.8311152632999985E-2</c:v>
                </c:pt>
                <c:pt idx="50" formatCode="0.0">
                  <c:v>7.3696999999999999E-2</c:v>
                </c:pt>
              </c:numCache>
            </c:numRef>
          </c:val>
          <c:extLst>
            <c:ext xmlns:c16="http://schemas.microsoft.com/office/drawing/2014/chart" uri="{C3380CC4-5D6E-409C-BE32-E72D297353CC}">
              <c16:uniqueId val="{0000000C-F3D6-4837-AF95-0C19429DADF1}"/>
            </c:ext>
          </c:extLst>
        </c:ser>
        <c:ser>
          <c:idx val="18"/>
          <c:order val="13"/>
          <c:tx>
            <c:strRef>
              <c:f>' '!$A$124</c:f>
              <c:strCache>
                <c:ptCount val="1"/>
                <c:pt idx="0">
                  <c:v>Canada </c:v>
                </c:pt>
              </c:strCache>
            </c:strRef>
          </c:tx>
          <c:spPr>
            <a:blipFill dpi="0" rotWithShape="0">
              <a:blip xmlns:r="http://schemas.openxmlformats.org/officeDocument/2006/relationships" r:embed="rId2"/>
              <a:srcRect/>
              <a:tile tx="0" ty="0" sx="100000" sy="100000" flip="none" algn="tl"/>
            </a:blip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'!$B$124:$BB$124</c:f>
              <c:numCache>
                <c:formatCode>General</c:formatCode>
                <c:ptCount val="51"/>
                <c:pt idx="26" formatCode="0.0">
                  <c:v>5.1322958693563889E-2</c:v>
                </c:pt>
                <c:pt idx="27" formatCode="0.0">
                  <c:v>3.5354171597633141E-2</c:v>
                </c:pt>
                <c:pt idx="28" formatCode="0.0">
                  <c:v>4.2917999999999998E-2</c:v>
                </c:pt>
                <c:pt idx="29" formatCode="0.0">
                  <c:v>5.5123999999999999E-2</c:v>
                </c:pt>
                <c:pt idx="30" formatCode="0.0">
                  <c:v>6.7552999999999988E-2</c:v>
                </c:pt>
                <c:pt idx="31" formatCode="0.0">
                  <c:v>4.805443587902352E-2</c:v>
                </c:pt>
                <c:pt idx="32" formatCode="0.0">
                  <c:v>4.4910267164932099E-2</c:v>
                </c:pt>
                <c:pt idx="33" formatCode="0.0">
                  <c:v>6.1392560993923949E-2</c:v>
                </c:pt>
                <c:pt idx="34" formatCode="0.0">
                  <c:v>5.7822904073788838E-2</c:v>
                </c:pt>
                <c:pt idx="35" formatCode="0.0">
                  <c:v>3.8706681847830868E-2</c:v>
                </c:pt>
                <c:pt idx="36" formatCode="0.0">
                  <c:v>7.5114985160262021E-2</c:v>
                </c:pt>
                <c:pt idx="37" formatCode="0.0">
                  <c:v>8.452488349214908E-2</c:v>
                </c:pt>
                <c:pt idx="38" formatCode="0.0">
                  <c:v>9.2945685932248584E-2</c:v>
                </c:pt>
                <c:pt idx="39" formatCode="0.0">
                  <c:v>8.6030999999999996E-2</c:v>
                </c:pt>
                <c:pt idx="40" formatCode="0.0">
                  <c:v>8.990200000000001E-2</c:v>
                </c:pt>
                <c:pt idx="41" formatCode="0.0">
                  <c:v>9.8743000000000011E-2</c:v>
                </c:pt>
                <c:pt idx="42" formatCode="0.0">
                  <c:v>7.2234066E-2</c:v>
                </c:pt>
                <c:pt idx="43" formatCode="0.0">
                  <c:v>8.9759999999999993E-2</c:v>
                </c:pt>
                <c:pt idx="44" formatCode="0.0">
                  <c:v>0.114691</c:v>
                </c:pt>
                <c:pt idx="45" formatCode="0.0">
                  <c:v>7.3037490999999996E-2</c:v>
                </c:pt>
                <c:pt idx="46" formatCode="0.0">
                  <c:v>6.3466368000000009E-2</c:v>
                </c:pt>
                <c:pt idx="47" formatCode="0.0">
                  <c:v>0.14579760899999999</c:v>
                </c:pt>
                <c:pt idx="48" formatCode="0.0">
                  <c:v>0.11210898202</c:v>
                </c:pt>
                <c:pt idx="49" formatCode="0.0">
                  <c:v>5.8481218405E-2</c:v>
                </c:pt>
                <c:pt idx="50" formatCode="0.0">
                  <c:v>6.1900999999999998E-2</c:v>
                </c:pt>
              </c:numCache>
            </c:numRef>
          </c:val>
          <c:extLst>
            <c:ext xmlns:c16="http://schemas.microsoft.com/office/drawing/2014/chart" uri="{C3380CC4-5D6E-409C-BE32-E72D297353CC}">
              <c16:uniqueId val="{0000000D-F3D6-4837-AF95-0C19429DADF1}"/>
            </c:ext>
          </c:extLst>
        </c:ser>
        <c:ser>
          <c:idx val="19"/>
          <c:order val="14"/>
          <c:tx>
            <c:strRef>
              <c:f>' '!$A$125</c:f>
              <c:strCache>
                <c:ptCount val="1"/>
                <c:pt idx="0">
                  <c:v>China </c:v>
                </c:pt>
              </c:strCache>
            </c:strRef>
          </c:tx>
          <c:spPr>
            <a:blipFill dpi="0" rotWithShape="0">
              <a:blip xmlns:r="http://schemas.openxmlformats.org/officeDocument/2006/relationships" r:embed="rId3"/>
              <a:srcRect/>
              <a:tile tx="0" ty="0" sx="100000" sy="100000" flip="none" algn="tl"/>
            </a:blip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'!$B$125:$BB$125</c:f>
              <c:numCache>
                <c:formatCode>General</c:formatCode>
                <c:ptCount val="51"/>
                <c:pt idx="26" formatCode="0.0">
                  <c:v>3.8005859750240158E-2</c:v>
                </c:pt>
                <c:pt idx="27" formatCode="0.0">
                  <c:v>3.1548905325443792E-2</c:v>
                </c:pt>
                <c:pt idx="28" formatCode="0.0">
                  <c:v>4.2924000000000004E-2</c:v>
                </c:pt>
                <c:pt idx="29" formatCode="0.0">
                  <c:v>4.6561999999999999E-2</c:v>
                </c:pt>
                <c:pt idx="30" formatCode="0.0">
                  <c:v>9.3342000000000008E-2</c:v>
                </c:pt>
                <c:pt idx="31" formatCode="0.0">
                  <c:v>0.10142110850645947</c:v>
                </c:pt>
                <c:pt idx="32" formatCode="0.0">
                  <c:v>0.14511138539853236</c:v>
                </c:pt>
                <c:pt idx="33" formatCode="0.0">
                  <c:v>0.146791350247791</c:v>
                </c:pt>
                <c:pt idx="34" formatCode="0.0">
                  <c:v>8.7039339203299343E-2</c:v>
                </c:pt>
                <c:pt idx="35" formatCode="0.0">
                  <c:v>6.0927507250485693E-2</c:v>
                </c:pt>
                <c:pt idx="36" formatCode="0.0">
                  <c:v>9.3475862517622438E-2</c:v>
                </c:pt>
                <c:pt idx="37" formatCode="0.0">
                  <c:v>0.12721478852581541</c:v>
                </c:pt>
                <c:pt idx="38" formatCode="0.0">
                  <c:v>0.11752178947929613</c:v>
                </c:pt>
                <c:pt idx="39" formatCode="0.0">
                  <c:v>0.14063599999999998</c:v>
                </c:pt>
                <c:pt idx="40" formatCode="0.0">
                  <c:v>0.15344200000000002</c:v>
                </c:pt>
                <c:pt idx="41" formatCode="0.0">
                  <c:v>0.137964</c:v>
                </c:pt>
                <c:pt idx="42" formatCode="0.0">
                  <c:v>0.11612375699999998</c:v>
                </c:pt>
                <c:pt idx="43" formatCode="0.0">
                  <c:v>0.13062699999999999</c:v>
                </c:pt>
                <c:pt idx="44" formatCode="0.0">
                  <c:v>0.17536099999999999</c:v>
                </c:pt>
                <c:pt idx="45" formatCode="0.0">
                  <c:v>0.140816577</c:v>
                </c:pt>
                <c:pt idx="46" formatCode="0.0">
                  <c:v>0.140081594</c:v>
                </c:pt>
                <c:pt idx="47" formatCode="0.0">
                  <c:v>0.21235331200000002</c:v>
                </c:pt>
                <c:pt idx="48" formatCode="0.0">
                  <c:v>0.19834656724999999</c:v>
                </c:pt>
                <c:pt idx="49" formatCode="0.0">
                  <c:v>0.15697700353499996</c:v>
                </c:pt>
                <c:pt idx="50" formatCode="0.0">
                  <c:v>0.171707</c:v>
                </c:pt>
              </c:numCache>
            </c:numRef>
          </c:val>
          <c:extLst>
            <c:ext xmlns:c16="http://schemas.microsoft.com/office/drawing/2014/chart" uri="{C3380CC4-5D6E-409C-BE32-E72D297353CC}">
              <c16:uniqueId val="{0000000E-F3D6-4837-AF95-0C19429DADF1}"/>
            </c:ext>
          </c:extLst>
        </c:ser>
        <c:ser>
          <c:idx val="20"/>
          <c:order val="15"/>
          <c:tx>
            <c:strRef>
              <c:f>' '!$A$126</c:f>
              <c:strCache>
                <c:ptCount val="1"/>
                <c:pt idx="0">
                  <c:v>Indonesia </c:v>
                </c:pt>
              </c:strCache>
            </c:strRef>
          </c:tx>
          <c:spPr>
            <a:blipFill dpi="0" rotWithShape="0">
              <a:blip xmlns:r="http://schemas.openxmlformats.org/officeDocument/2006/relationships" r:embed="rId4"/>
              <a:srcRect/>
              <a:tile tx="0" ty="0" sx="100000" sy="100000" flip="none" algn="tl"/>
            </a:blip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'!$B$126:$BB$126</c:f>
              <c:numCache>
                <c:formatCode>General</c:formatCode>
                <c:ptCount val="51"/>
                <c:pt idx="26" formatCode="0.0">
                  <c:v>0.15801319244316361</c:v>
                </c:pt>
                <c:pt idx="27" formatCode="0.0">
                  <c:v>9.8361390532544377E-2</c:v>
                </c:pt>
                <c:pt idx="28" formatCode="0.0">
                  <c:v>8.8406999999999999E-2</c:v>
                </c:pt>
                <c:pt idx="29" formatCode="0.0">
                  <c:v>0.10358299999999999</c:v>
                </c:pt>
                <c:pt idx="30" formatCode="0.0">
                  <c:v>0.107186</c:v>
                </c:pt>
                <c:pt idx="31" formatCode="0.0">
                  <c:v>9.4259408394731029E-2</c:v>
                </c:pt>
                <c:pt idx="32" formatCode="0.0">
                  <c:v>6.143771176912019E-2</c:v>
                </c:pt>
                <c:pt idx="33" formatCode="0.0">
                  <c:v>6.1254205952666056E-2</c:v>
                </c:pt>
                <c:pt idx="34" formatCode="0.0">
                  <c:v>4.9482935885149258E-2</c:v>
                </c:pt>
                <c:pt idx="35" formatCode="0.0">
                  <c:v>3.1505795596083512E-2</c:v>
                </c:pt>
                <c:pt idx="36" formatCode="0.0">
                  <c:v>3.7660549621687835E-2</c:v>
                </c:pt>
                <c:pt idx="37" formatCode="0.0">
                  <c:v>3.9068991523687174E-2</c:v>
                </c:pt>
                <c:pt idx="38" formatCode="0.0">
                  <c:v>4.3066203294819277E-2</c:v>
                </c:pt>
                <c:pt idx="39" formatCode="0.0">
                  <c:v>4.5515E-2</c:v>
                </c:pt>
                <c:pt idx="40" formatCode="0.0">
                  <c:v>5.8707999999999996E-2</c:v>
                </c:pt>
                <c:pt idx="41" formatCode="0.0">
                  <c:v>5.9301000000000006E-2</c:v>
                </c:pt>
                <c:pt idx="42" formatCode="0.0">
                  <c:v>8.0638741999999999E-2</c:v>
                </c:pt>
                <c:pt idx="43" formatCode="0.0">
                  <c:v>6.5031000000000005E-2</c:v>
                </c:pt>
                <c:pt idx="44" formatCode="0.0">
                  <c:v>6.5901000000000001E-2</c:v>
                </c:pt>
                <c:pt idx="45" formatCode="0.0">
                  <c:v>8.6847455000000004E-2</c:v>
                </c:pt>
                <c:pt idx="46" formatCode="0.0">
                  <c:v>9.3789694999999992E-2</c:v>
                </c:pt>
                <c:pt idx="47" formatCode="0.0">
                  <c:v>6.8780544999999985E-2</c:v>
                </c:pt>
                <c:pt idx="48" formatCode="0.0">
                  <c:v>7.3559391330000001E-2</c:v>
                </c:pt>
                <c:pt idx="49" formatCode="0.0">
                  <c:v>8.0811028937999976E-2</c:v>
                </c:pt>
                <c:pt idx="50" formatCode="0.0">
                  <c:v>7.0629999999999998E-2</c:v>
                </c:pt>
              </c:numCache>
            </c:numRef>
          </c:val>
          <c:extLst>
            <c:ext xmlns:c16="http://schemas.microsoft.com/office/drawing/2014/chart" uri="{C3380CC4-5D6E-409C-BE32-E72D297353CC}">
              <c16:uniqueId val="{0000000F-F3D6-4837-AF95-0C19429DADF1}"/>
            </c:ext>
          </c:extLst>
        </c:ser>
        <c:ser>
          <c:idx val="21"/>
          <c:order val="16"/>
          <c:tx>
            <c:strRef>
              <c:f>' '!$A$127</c:f>
              <c:strCache>
                <c:ptCount val="1"/>
                <c:pt idx="0">
                  <c:v>"Malaysia" </c:v>
                </c:pt>
              </c:strCache>
            </c:strRef>
          </c:tx>
          <c:spPr>
            <a:blipFill dpi="0" rotWithShape="0">
              <a:blip xmlns:r="http://schemas.openxmlformats.org/officeDocument/2006/relationships" r:embed="rId5"/>
              <a:srcRect/>
              <a:tile tx="0" ty="0" sx="100000" sy="100000" flip="none" algn="tl"/>
            </a:blip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'!$B$127:$BB$127</c:f>
              <c:numCache>
                <c:formatCode>General</c:formatCode>
                <c:ptCount val="51"/>
                <c:pt idx="26" formatCode="0.0">
                  <c:v>0.24363948126801155</c:v>
                </c:pt>
                <c:pt idx="27" formatCode="0.0">
                  <c:v>0.17356331360946747</c:v>
                </c:pt>
                <c:pt idx="28" formatCode="0.0">
                  <c:v>0.197322</c:v>
                </c:pt>
                <c:pt idx="29" formatCode="0.0">
                  <c:v>0.22398799999999999</c:v>
                </c:pt>
                <c:pt idx="30" formatCode="0.0">
                  <c:v>0.29507299999999997</c:v>
                </c:pt>
                <c:pt idx="31" formatCode="0.0">
                  <c:v>0.33933371465229545</c:v>
                </c:pt>
                <c:pt idx="32" formatCode="0.0">
                  <c:v>0.35132862777400187</c:v>
                </c:pt>
                <c:pt idx="33" formatCode="0.0">
                  <c:v>0.36237587112433389</c:v>
                </c:pt>
                <c:pt idx="34" formatCode="0.0">
                  <c:v>0.38196116138424352</c:v>
                </c:pt>
                <c:pt idx="35" formatCode="0.0">
                  <c:v>0.24847199766329803</c:v>
                </c:pt>
                <c:pt idx="36" formatCode="0.0">
                  <c:v>0.39629511918995103</c:v>
                </c:pt>
                <c:pt idx="37" formatCode="0.0">
                  <c:v>0.37241053276886937</c:v>
                </c:pt>
                <c:pt idx="38" formatCode="0.0">
                  <c:v>0.33889163457444127</c:v>
                </c:pt>
                <c:pt idx="39" formatCode="0.0">
                  <c:v>0.34137799999999996</c:v>
                </c:pt>
                <c:pt idx="40" formatCode="0.0">
                  <c:v>0.33471100000000004</c:v>
                </c:pt>
                <c:pt idx="41" formatCode="0.0">
                  <c:v>0.26180000000000003</c:v>
                </c:pt>
                <c:pt idx="42" formatCode="0.0">
                  <c:v>0.19631921999999999</c:v>
                </c:pt>
                <c:pt idx="43" formatCode="0.0">
                  <c:v>0.17573399999999997</c:v>
                </c:pt>
                <c:pt idx="44" formatCode="0.0">
                  <c:v>0.15907400000000002</c:v>
                </c:pt>
                <c:pt idx="45" formatCode="0.0">
                  <c:v>0.13735443900000002</c:v>
                </c:pt>
                <c:pt idx="46" formatCode="0.0">
                  <c:v>0.105891902</c:v>
                </c:pt>
                <c:pt idx="47" formatCode="0.0">
                  <c:v>0.10392742299999999</c:v>
                </c:pt>
                <c:pt idx="48" formatCode="0.0">
                  <c:v>0.10074162702</c:v>
                </c:pt>
                <c:pt idx="49" formatCode="0.0">
                  <c:v>9.5239647325999988E-2</c:v>
                </c:pt>
                <c:pt idx="50" formatCode="0.0">
                  <c:v>7.9609000000000013E-2</c:v>
                </c:pt>
              </c:numCache>
            </c:numRef>
          </c:val>
          <c:extLst>
            <c:ext xmlns:c16="http://schemas.microsoft.com/office/drawing/2014/chart" uri="{C3380CC4-5D6E-409C-BE32-E72D297353CC}">
              <c16:uniqueId val="{00000010-F3D6-4837-AF95-0C19429DADF1}"/>
            </c:ext>
          </c:extLst>
        </c:ser>
        <c:ser>
          <c:idx val="22"/>
          <c:order val="17"/>
          <c:tx>
            <c:strRef>
              <c:f>' '!$A$128</c:f>
              <c:strCache>
                <c:ptCount val="1"/>
                <c:pt idx="0">
                  <c:v>New Zealand </c:v>
                </c:pt>
              </c:strCache>
            </c:strRef>
          </c:tx>
          <c:spPr>
            <a:blipFill dpi="0" rotWithShape="0">
              <a:blip xmlns:r="http://schemas.openxmlformats.org/officeDocument/2006/relationships" r:embed="rId6"/>
              <a:srcRect/>
              <a:tile tx="0" ty="0" sx="100000" sy="100000" flip="none" algn="tl"/>
            </a:blip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'!$B$128:$BB$128</c:f>
              <c:numCache>
                <c:formatCode>General</c:formatCode>
                <c:ptCount val="51"/>
                <c:pt idx="26" formatCode="0.0">
                  <c:v>2.4048991354466861E-2</c:v>
                </c:pt>
                <c:pt idx="27" formatCode="0.0">
                  <c:v>2.4927751479289946E-2</c:v>
                </c:pt>
                <c:pt idx="28" formatCode="0.0">
                  <c:v>2.7334000000000001E-2</c:v>
                </c:pt>
                <c:pt idx="29" formatCode="0.0">
                  <c:v>2.4216000000000001E-2</c:v>
                </c:pt>
                <c:pt idx="30" formatCode="0.0">
                  <c:v>3.3738000000000004E-2</c:v>
                </c:pt>
                <c:pt idx="31" formatCode="0.0">
                  <c:v>3.0746916157978397E-2</c:v>
                </c:pt>
                <c:pt idx="32" formatCode="0.0">
                  <c:v>3.1179287116604733E-2</c:v>
                </c:pt>
                <c:pt idx="33" formatCode="0.0">
                  <c:v>2.6237108171623166E-2</c:v>
                </c:pt>
                <c:pt idx="34" formatCode="0.0">
                  <c:v>3.1315065147742051E-2</c:v>
                </c:pt>
                <c:pt idx="35" formatCode="0.0">
                  <c:v>2.3590429409352159E-2</c:v>
                </c:pt>
                <c:pt idx="36" formatCode="0.0">
                  <c:v>3.7362533092893349E-2</c:v>
                </c:pt>
                <c:pt idx="37" formatCode="0.0">
                  <c:v>4.7113470696819412E-2</c:v>
                </c:pt>
                <c:pt idx="38" formatCode="0.0">
                  <c:v>4.2822684686637871E-2</c:v>
                </c:pt>
                <c:pt idx="39" formatCode="0.0">
                  <c:v>5.4664000000000004E-2</c:v>
                </c:pt>
                <c:pt idx="40" formatCode="0.0">
                  <c:v>3.4451000000000009E-2</c:v>
                </c:pt>
                <c:pt idx="41" formatCode="0.0">
                  <c:v>4.6489000000000003E-2</c:v>
                </c:pt>
                <c:pt idx="42" formatCode="0.0">
                  <c:v>4.4512875E-2</c:v>
                </c:pt>
                <c:pt idx="43" formatCode="0.0">
                  <c:v>4.5341999999999993E-2</c:v>
                </c:pt>
                <c:pt idx="44" formatCode="0.0">
                  <c:v>5.5056000000000008E-2</c:v>
                </c:pt>
                <c:pt idx="45" formatCode="0.0">
                  <c:v>4.3076603999999998E-2</c:v>
                </c:pt>
                <c:pt idx="46" formatCode="0.0">
                  <c:v>3.8959552000000001E-2</c:v>
                </c:pt>
                <c:pt idx="47" formatCode="0.0">
                  <c:v>6.9730977999999999E-2</c:v>
                </c:pt>
                <c:pt idx="48" formatCode="0.0">
                  <c:v>6.2478231000000009E-2</c:v>
                </c:pt>
                <c:pt idx="49" formatCode="0.0">
                  <c:v>4.6245142956000004E-2</c:v>
                </c:pt>
                <c:pt idx="50" formatCode="0.0">
                  <c:v>5.0976999999999995E-2</c:v>
                </c:pt>
              </c:numCache>
            </c:numRef>
          </c:val>
          <c:extLst>
            <c:ext xmlns:c16="http://schemas.microsoft.com/office/drawing/2014/chart" uri="{C3380CC4-5D6E-409C-BE32-E72D297353CC}">
              <c16:uniqueId val="{00000011-F3D6-4837-AF95-0C19429DADF1}"/>
            </c:ext>
          </c:extLst>
        </c:ser>
        <c:ser>
          <c:idx val="2"/>
          <c:order val="18"/>
          <c:tx>
            <c:strRef>
              <c:f>' '!$A$129</c:f>
              <c:strCache>
                <c:ptCount val="1"/>
                <c:pt idx="0">
                  <c:v>USA </c:v>
                </c:pt>
              </c:strCache>
            </c:strRef>
          </c:tx>
          <c:spPr>
            <a:blipFill dpi="0" rotWithShape="0">
              <a:blip xmlns:r="http://schemas.openxmlformats.org/officeDocument/2006/relationships" r:embed="rId7"/>
              <a:srcRect/>
              <a:tile tx="0" ty="0" sx="100000" sy="100000" flip="none" algn="tl"/>
            </a:blip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'!$B$129:$BB$129</c:f>
              <c:numCache>
                <c:formatCode>0.0</c:formatCode>
                <c:ptCount val="51"/>
                <c:pt idx="26">
                  <c:v>6.9978194044188285E-2</c:v>
                </c:pt>
                <c:pt idx="27">
                  <c:v>5.8240295857988171E-2</c:v>
                </c:pt>
                <c:pt idx="28">
                  <c:v>6.2188999999999994E-2</c:v>
                </c:pt>
                <c:pt idx="29">
                  <c:v>5.9454E-2</c:v>
                </c:pt>
                <c:pt idx="30">
                  <c:v>7.2137000000000007E-2</c:v>
                </c:pt>
                <c:pt idx="31">
                  <c:v>6.4916344512127272E-2</c:v>
                </c:pt>
                <c:pt idx="32">
                  <c:v>6.4725794836939382E-2</c:v>
                </c:pt>
                <c:pt idx="33">
                  <c:v>5.7612104620155299E-2</c:v>
                </c:pt>
                <c:pt idx="34">
                  <c:v>5.5035810246133667E-2</c:v>
                </c:pt>
                <c:pt idx="35">
                  <c:v>4.4258437628166752E-2</c:v>
                </c:pt>
                <c:pt idx="36">
                  <c:v>6.4213501821150404E-2</c:v>
                </c:pt>
                <c:pt idx="37">
                  <c:v>6.9837131334808844E-2</c:v>
                </c:pt>
                <c:pt idx="38">
                  <c:v>6.7000622965982581E-2</c:v>
                </c:pt>
                <c:pt idx="39">
                  <c:v>8.1305999999999989E-2</c:v>
                </c:pt>
                <c:pt idx="40">
                  <c:v>8.4232000000000001E-2</c:v>
                </c:pt>
                <c:pt idx="41">
                  <c:v>6.0906999999999996E-2</c:v>
                </c:pt>
                <c:pt idx="42">
                  <c:v>4.7734368999999992E-2</c:v>
                </c:pt>
                <c:pt idx="43">
                  <c:v>4.7685999999999999E-2</c:v>
                </c:pt>
                <c:pt idx="44">
                  <c:v>5.1401000000000002E-2</c:v>
                </c:pt>
                <c:pt idx="45">
                  <c:v>4.2486715000000001E-2</c:v>
                </c:pt>
                <c:pt idx="46">
                  <c:v>2.8835197999999996E-2</c:v>
                </c:pt>
                <c:pt idx="47">
                  <c:v>3.3696035000000006E-2</c:v>
                </c:pt>
                <c:pt idx="48">
                  <c:v>2.7361123150000003E-2</c:v>
                </c:pt>
                <c:pt idx="49">
                  <c:v>2.4028577111000003E-2</c:v>
                </c:pt>
                <c:pt idx="50">
                  <c:v>2.3245000000000005E-2</c:v>
                </c:pt>
              </c:numCache>
            </c:numRef>
          </c:val>
          <c:extLst>
            <c:ext xmlns:c16="http://schemas.microsoft.com/office/drawing/2014/chart" uri="{C3380CC4-5D6E-409C-BE32-E72D297353CC}">
              <c16:uniqueId val="{00000012-F3D6-4837-AF95-0C19429DADF1}"/>
            </c:ext>
          </c:extLst>
        </c:ser>
        <c:ser>
          <c:idx val="16"/>
          <c:order val="19"/>
          <c:tx>
            <c:strRef>
              <c:f>' '!$A$130</c:f>
              <c:strCache>
                <c:ptCount val="1"/>
                <c:pt idx="0">
                  <c:v>Others</c:v>
                </c:pt>
              </c:strCache>
            </c:strRef>
          </c:tx>
          <c:spPr>
            <a:blipFill dpi="0" rotWithShape="0">
              <a:blip xmlns:r="http://schemas.openxmlformats.org/officeDocument/2006/relationships" r:embed="rId8"/>
              <a:srcRect/>
              <a:tile tx="0" ty="0" sx="100000" sy="100000" flip="none" algn="tl"/>
            </a:blip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'!$B$130:$BB$130</c:f>
              <c:numCache>
                <c:formatCode>0.0</c:formatCode>
                <c:ptCount val="51"/>
                <c:pt idx="26">
                  <c:v>9.6355619596541819E-2</c:v>
                </c:pt>
                <c:pt idx="27">
                  <c:v>7.6873520710059207E-2</c:v>
                </c:pt>
                <c:pt idx="28">
                  <c:v>9.423400000000004E-2</c:v>
                </c:pt>
                <c:pt idx="29">
                  <c:v>8.8466000000000045E-2</c:v>
                </c:pt>
                <c:pt idx="30">
                  <c:v>0.13094699999999992</c:v>
                </c:pt>
                <c:pt idx="31">
                  <c:v>0.13178171637873182</c:v>
                </c:pt>
                <c:pt idx="32">
                  <c:v>0.1323807654050847</c:v>
                </c:pt>
                <c:pt idx="33">
                  <c:v>0.16582392025229553</c:v>
                </c:pt>
                <c:pt idx="34">
                  <c:v>0.15301299254616174</c:v>
                </c:pt>
                <c:pt idx="35">
                  <c:v>9.8976007942365496E-2</c:v>
                </c:pt>
                <c:pt idx="36">
                  <c:v>0.14132235116032399</c:v>
                </c:pt>
                <c:pt idx="37">
                  <c:v>0.15995789477264311</c:v>
                </c:pt>
                <c:pt idx="38">
                  <c:v>0.16599761611481112</c:v>
                </c:pt>
                <c:pt idx="39">
                  <c:v>0.1917890000000001</c:v>
                </c:pt>
                <c:pt idx="40">
                  <c:v>0.21818300000000013</c:v>
                </c:pt>
                <c:pt idx="41">
                  <c:v>0.16544499999999995</c:v>
                </c:pt>
                <c:pt idx="42">
                  <c:v>0.14917831799999992</c:v>
                </c:pt>
                <c:pt idx="43">
                  <c:v>0.14542618199999968</c:v>
                </c:pt>
                <c:pt idx="44">
                  <c:v>0.19142299999999979</c:v>
                </c:pt>
                <c:pt idx="45">
                  <c:v>0.17154185699999991</c:v>
                </c:pt>
                <c:pt idx="46">
                  <c:v>0.16974590800000011</c:v>
                </c:pt>
                <c:pt idx="47">
                  <c:v>0.23227732299999992</c:v>
                </c:pt>
                <c:pt idx="48">
                  <c:v>0.21964929505999986</c:v>
                </c:pt>
                <c:pt idx="49">
                  <c:v>0.14746477092699994</c:v>
                </c:pt>
                <c:pt idx="50">
                  <c:v>0.13197799999999982</c:v>
                </c:pt>
              </c:numCache>
            </c:numRef>
          </c:val>
          <c:extLst>
            <c:ext xmlns:c16="http://schemas.microsoft.com/office/drawing/2014/chart" uri="{C3380CC4-5D6E-409C-BE32-E72D297353CC}">
              <c16:uniqueId val="{00000013-F3D6-4837-AF95-0C19429DADF1}"/>
            </c:ext>
          </c:extLst>
        </c:ser>
        <c:dLbls>
          <c:showLegendKey val="0"/>
          <c:showVal val="0"/>
          <c:showCatName val="0"/>
          <c:showSerName val="0"/>
          <c:showPercent val="0"/>
          <c:showBubbleSize val="0"/>
        </c:dLbls>
        <c:gapWidth val="0"/>
        <c:overlap val="100"/>
        <c:axId val="3"/>
        <c:axId val="4"/>
      </c:barChart>
      <c:catAx>
        <c:axId val="32055731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150" b="0" i="0" u="none" strike="noStrike" baseline="0">
                    <a:solidFill>
                      <a:srgbClr val="993300"/>
                    </a:solidFill>
                    <a:latin typeface="Arial"/>
                    <a:cs typeface="Arial"/>
                  </a:rPr>
                  <a:t>(million cubic metres)</a:t>
                </a:r>
              </a:p>
            </c:rich>
          </c:tx>
          <c:layout>
            <c:manualLayout>
              <c:xMode val="edge"/>
              <c:yMode val="edge"/>
              <c:x val="3.2292650918635174E-2"/>
              <c:y val="0.1416713910761154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32055731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0" i="0" u="none" strike="noStrike" baseline="0">
                    <a:solidFill>
                      <a:srgbClr val="0000FF"/>
                    </a:solidFill>
                    <a:latin typeface="Arial"/>
                    <a:cs typeface="Arial"/>
                  </a:rPr>
                  <a:t>Import value</a:t>
                </a:r>
              </a:p>
              <a:p>
                <a:pPr>
                  <a:defRPr sz="1025" b="0" i="0" u="none" strike="noStrike" baseline="0">
                    <a:solidFill>
                      <a:srgbClr val="000000"/>
                    </a:solidFill>
                    <a:latin typeface="Arial"/>
                    <a:ea typeface="Arial"/>
                    <a:cs typeface="Arial"/>
                  </a:defRPr>
                </a:pPr>
                <a:r>
                  <a:rPr lang="en-GB" sz="1150" b="0" i="0" u="none" strike="noStrike" baseline="0">
                    <a:solidFill>
                      <a:srgbClr val="0000FF"/>
                    </a:solidFill>
                    <a:latin typeface="Arial"/>
                    <a:cs typeface="Arial"/>
                  </a:rPr>
                  <a:t>(US$ </a:t>
                </a:r>
                <a:r>
                  <a:rPr lang="en-GB" sz="1150" b="0" i="0" u="none" strike="noStrike" baseline="0">
                    <a:solidFill>
                      <a:srgbClr val="808000"/>
                    </a:solidFill>
                    <a:latin typeface="Arial"/>
                    <a:cs typeface="Arial"/>
                  </a:rPr>
                  <a:t>billion</a:t>
                </a:r>
                <a:r>
                  <a:rPr lang="en-GB" sz="1150" b="0" i="0" u="none" strike="noStrike" baseline="0">
                    <a:solidFill>
                      <a:srgbClr val="0000FF"/>
                    </a:solidFill>
                    <a:latin typeface="Arial"/>
                    <a:cs typeface="Arial"/>
                  </a:rPr>
                  <a:t>, cif, nominal)</a:t>
                </a:r>
              </a:p>
            </c:rich>
          </c:tx>
          <c:layout>
            <c:manualLayout>
              <c:xMode val="edge"/>
              <c:yMode val="edge"/>
              <c:x val="0.91356988188976374"/>
              <c:y val="0.1650055118110236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7.1877132545931754E-2"/>
          <c:y val="0.86669501312335973"/>
          <c:w val="0.86669340551181095"/>
          <c:h val="0.10167007874015743"/>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9"/>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396369205530807"/>
          <c:y val="6.8335575177306582E-2"/>
          <c:w val="0.65835361304763296"/>
          <c:h val="0.64668788216573059"/>
        </c:manualLayout>
      </c:layout>
      <c:barChart>
        <c:barDir val="col"/>
        <c:grouping val="stacked"/>
        <c:varyColors val="0"/>
        <c:ser>
          <c:idx val="0"/>
          <c:order val="0"/>
          <c:tx>
            <c:strRef>
              <c:f>' '!$A$136</c:f>
              <c:strCache>
                <c:ptCount val="1"/>
                <c:pt idx="0">
                  <c:v>EU-28</c:v>
                </c:pt>
              </c:strCache>
            </c:strRef>
          </c:tx>
          <c:spPr>
            <a:solidFill>
              <a:srgbClr val="00FF00"/>
            </a:solid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'!$B$136:$BB$136</c:f>
              <c:numCache>
                <c:formatCode>0.0</c:formatCode>
                <c:ptCount val="51"/>
                <c:pt idx="0">
                  <c:v>0.27994377020813316</c:v>
                </c:pt>
                <c:pt idx="1">
                  <c:v>0.15257373319999998</c:v>
                </c:pt>
                <c:pt idx="2">
                  <c:v>0.25111041587999999</c:v>
                </c:pt>
                <c:pt idx="3">
                  <c:v>0.20318520388000003</c:v>
                </c:pt>
                <c:pt idx="4">
                  <c:v>0.24042854151999998</c:v>
                </c:pt>
                <c:pt idx="5">
                  <c:v>0.15466185391999995</c:v>
                </c:pt>
                <c:pt idx="6">
                  <c:v>0.16785789158</c:v>
                </c:pt>
                <c:pt idx="7">
                  <c:v>0.16542598370000003</c:v>
                </c:pt>
                <c:pt idx="8">
                  <c:v>0.1690273924194253</c:v>
                </c:pt>
                <c:pt idx="9">
                  <c:v>0.16112832556999498</c:v>
                </c:pt>
                <c:pt idx="10">
                  <c:v>0.25165183010191633</c:v>
                </c:pt>
                <c:pt idx="11">
                  <c:v>0.27953711766053424</c:v>
                </c:pt>
                <c:pt idx="12">
                  <c:v>0.27361942372000003</c:v>
                </c:pt>
                <c:pt idx="13">
                  <c:v>0.28473607841999998</c:v>
                </c:pt>
                <c:pt idx="14">
                  <c:v>0.30014987347999994</c:v>
                </c:pt>
                <c:pt idx="15">
                  <c:v>0.31652385959999996</c:v>
                </c:pt>
                <c:pt idx="16">
                  <c:v>0.30618753677333338</c:v>
                </c:pt>
                <c:pt idx="17">
                  <c:v>0.28962183869999997</c:v>
                </c:pt>
                <c:pt idx="18">
                  <c:v>0.28319676325999993</c:v>
                </c:pt>
                <c:pt idx="19">
                  <c:v>0.26361474090000003</c:v>
                </c:pt>
                <c:pt idx="20">
                  <c:v>0.24610449555999991</c:v>
                </c:pt>
                <c:pt idx="21">
                  <c:v>0.27277243293999992</c:v>
                </c:pt>
                <c:pt idx="22">
                  <c:v>0.25240969262155333</c:v>
                </c:pt>
                <c:pt idx="23">
                  <c:v>0.2074062009670001</c:v>
                </c:pt>
                <c:pt idx="24">
                  <c:v>0.22854288549999996</c:v>
                </c:pt>
              </c:numCache>
            </c:numRef>
          </c:val>
          <c:extLst>
            <c:ext xmlns:c16="http://schemas.microsoft.com/office/drawing/2014/chart" uri="{C3380CC4-5D6E-409C-BE32-E72D297353CC}">
              <c16:uniqueId val="{00000000-CA7E-4E37-A8C1-AE589ECE7852}"/>
            </c:ext>
          </c:extLst>
        </c:ser>
        <c:ser>
          <c:idx val="3"/>
          <c:order val="1"/>
          <c:tx>
            <c:strRef>
              <c:f>' '!$A$137</c:f>
              <c:strCache>
                <c:ptCount val="1"/>
                <c:pt idx="0">
                  <c:v>China </c:v>
                </c:pt>
              </c:strCache>
            </c:strRef>
          </c:tx>
          <c:spPr>
            <a:solidFill>
              <a:srgbClr val="FF0000"/>
            </a:solid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'!$B$137:$BB$137</c:f>
              <c:numCache>
                <c:formatCode>0.0</c:formatCode>
                <c:ptCount val="51"/>
                <c:pt idx="0">
                  <c:v>0.23310613872558386</c:v>
                </c:pt>
                <c:pt idx="1">
                  <c:v>0.21960719160000014</c:v>
                </c:pt>
                <c:pt idx="2">
                  <c:v>0.24433938871999997</c:v>
                </c:pt>
                <c:pt idx="3">
                  <c:v>0.30746379008000019</c:v>
                </c:pt>
                <c:pt idx="4">
                  <c:v>0.40547485323999999</c:v>
                </c:pt>
                <c:pt idx="5">
                  <c:v>0.5524750291599998</c:v>
                </c:pt>
                <c:pt idx="6">
                  <c:v>0.45660590132000006</c:v>
                </c:pt>
                <c:pt idx="7">
                  <c:v>0.46968657337999992</c:v>
                </c:pt>
                <c:pt idx="8">
                  <c:v>0.4430322381399997</c:v>
                </c:pt>
                <c:pt idx="9">
                  <c:v>0.37669916311999985</c:v>
                </c:pt>
                <c:pt idx="10">
                  <c:v>0.39810745453999968</c:v>
                </c:pt>
                <c:pt idx="11">
                  <c:v>0.40192336883999991</c:v>
                </c:pt>
                <c:pt idx="12">
                  <c:v>0.38045610810000025</c:v>
                </c:pt>
                <c:pt idx="13">
                  <c:v>0.38186109739999968</c:v>
                </c:pt>
                <c:pt idx="14">
                  <c:v>0.40125722899999994</c:v>
                </c:pt>
                <c:pt idx="15">
                  <c:v>0.34743217989999986</c:v>
                </c:pt>
                <c:pt idx="16">
                  <c:v>0.34445564103999993</c:v>
                </c:pt>
                <c:pt idx="17">
                  <c:v>0.35472246692000031</c:v>
                </c:pt>
                <c:pt idx="18">
                  <c:v>0.33460194574000013</c:v>
                </c:pt>
                <c:pt idx="19">
                  <c:v>0.3964527877800002</c:v>
                </c:pt>
                <c:pt idx="20">
                  <c:v>0.41446800317999993</c:v>
                </c:pt>
                <c:pt idx="21">
                  <c:v>0.5235997587800002</c:v>
                </c:pt>
                <c:pt idx="22">
                  <c:v>0.54833656880850001</c:v>
                </c:pt>
                <c:pt idx="23">
                  <c:v>0.54199528242503037</c:v>
                </c:pt>
                <c:pt idx="24">
                  <c:v>0.72954642025999983</c:v>
                </c:pt>
              </c:numCache>
            </c:numRef>
          </c:val>
          <c:extLst>
            <c:ext xmlns:c16="http://schemas.microsoft.com/office/drawing/2014/chart" uri="{C3380CC4-5D6E-409C-BE32-E72D297353CC}">
              <c16:uniqueId val="{00000001-CA7E-4E37-A8C1-AE589ECE7852}"/>
            </c:ext>
          </c:extLst>
        </c:ser>
        <c:ser>
          <c:idx val="4"/>
          <c:order val="2"/>
          <c:tx>
            <c:strRef>
              <c:f>' '!$A$138</c:f>
              <c:strCache>
                <c:ptCount val="1"/>
                <c:pt idx="0">
                  <c:v>Indonesia </c:v>
                </c:pt>
              </c:strCache>
            </c:strRef>
          </c:tx>
          <c:spPr>
            <a:pattFill prst="openDmnd">
              <a:fgClr>
                <a:schemeClr val="bg1"/>
              </a:fgClr>
              <a:bgClr>
                <a:srgbClr val="3333FF"/>
              </a:bgClr>
            </a:patt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'!$B$138:$BB$138</c:f>
              <c:numCache>
                <c:formatCode>0.0</c:formatCode>
                <c:ptCount val="51"/>
                <c:pt idx="0">
                  <c:v>0.66811278636567373</c:v>
                </c:pt>
                <c:pt idx="1">
                  <c:v>0.60994210519999981</c:v>
                </c:pt>
                <c:pt idx="2">
                  <c:v>0.74151840840000016</c:v>
                </c:pt>
                <c:pt idx="3">
                  <c:v>0.73012811031999958</c:v>
                </c:pt>
                <c:pt idx="4">
                  <c:v>0.87444017975999988</c:v>
                </c:pt>
                <c:pt idx="5">
                  <c:v>0.72952428898000021</c:v>
                </c:pt>
                <c:pt idx="6">
                  <c:v>0.69497415464000012</c:v>
                </c:pt>
                <c:pt idx="7">
                  <c:v>0.65515077153999979</c:v>
                </c:pt>
                <c:pt idx="8">
                  <c:v>0.60711640873999995</c:v>
                </c:pt>
                <c:pt idx="9">
                  <c:v>0.61687379704000023</c:v>
                </c:pt>
                <c:pt idx="10">
                  <c:v>0.71390279597999973</c:v>
                </c:pt>
                <c:pt idx="11">
                  <c:v>0.70067831577999962</c:v>
                </c:pt>
                <c:pt idx="12">
                  <c:v>0.62375333808</c:v>
                </c:pt>
                <c:pt idx="13">
                  <c:v>0.68406760664000021</c:v>
                </c:pt>
                <c:pt idx="14">
                  <c:v>0.75027288238000034</c:v>
                </c:pt>
                <c:pt idx="15">
                  <c:v>0.64785513781999993</c:v>
                </c:pt>
                <c:pt idx="16">
                  <c:v>0.65896509367999989</c:v>
                </c:pt>
                <c:pt idx="17">
                  <c:v>0.73699893835999986</c:v>
                </c:pt>
                <c:pt idx="18">
                  <c:v>0.62663250986000019</c:v>
                </c:pt>
                <c:pt idx="19">
                  <c:v>0.64914068600000019</c:v>
                </c:pt>
                <c:pt idx="20">
                  <c:v>0.72490026712000022</c:v>
                </c:pt>
                <c:pt idx="21">
                  <c:v>0.72672700448000005</c:v>
                </c:pt>
                <c:pt idx="22">
                  <c:v>0.66386523304</c:v>
                </c:pt>
                <c:pt idx="23">
                  <c:v>0.5916587432399999</c:v>
                </c:pt>
                <c:pt idx="24">
                  <c:v>0.65665573410000011</c:v>
                </c:pt>
              </c:numCache>
            </c:numRef>
          </c:val>
          <c:extLst>
            <c:ext xmlns:c16="http://schemas.microsoft.com/office/drawing/2014/chart" uri="{C3380CC4-5D6E-409C-BE32-E72D297353CC}">
              <c16:uniqueId val="{00000002-CA7E-4E37-A8C1-AE589ECE7852}"/>
            </c:ext>
          </c:extLst>
        </c:ser>
        <c:ser>
          <c:idx val="5"/>
          <c:order val="3"/>
          <c:tx>
            <c:strRef>
              <c:f>' '!$A$139</c:f>
              <c:strCache>
                <c:ptCount val="1"/>
                <c:pt idx="0">
                  <c:v>Malaysia </c:v>
                </c:pt>
              </c:strCache>
            </c:strRef>
          </c:tx>
          <c:spPr>
            <a:solidFill>
              <a:srgbClr val="FFFF00"/>
            </a:solid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'!$B$139:$BB$139</c:f>
              <c:numCache>
                <c:formatCode>0.0</c:formatCode>
                <c:ptCount val="51"/>
                <c:pt idx="0">
                  <c:v>0.41885700000000026</c:v>
                </c:pt>
                <c:pt idx="1">
                  <c:v>0.25166835520000008</c:v>
                </c:pt>
                <c:pt idx="2">
                  <c:v>0.21324261017999957</c:v>
                </c:pt>
                <c:pt idx="3">
                  <c:v>0.24108028107999946</c:v>
                </c:pt>
                <c:pt idx="4">
                  <c:v>0.26144826372000018</c:v>
                </c:pt>
                <c:pt idx="5">
                  <c:v>0.21024493733999838</c:v>
                </c:pt>
                <c:pt idx="6">
                  <c:v>0.17348084814000142</c:v>
                </c:pt>
                <c:pt idx="7">
                  <c:v>0.17170317340000052</c:v>
                </c:pt>
                <c:pt idx="8">
                  <c:v>0.1414078202000022</c:v>
                </c:pt>
                <c:pt idx="9">
                  <c:v>9.9527264339999144E-2</c:v>
                </c:pt>
                <c:pt idx="10">
                  <c:v>0.10969076520339271</c:v>
                </c:pt>
                <c:pt idx="11">
                  <c:v>8.9714547900000108E-2</c:v>
                </c:pt>
                <c:pt idx="12">
                  <c:v>8.0266423380000118E-2</c:v>
                </c:pt>
                <c:pt idx="13">
                  <c:v>9.5733425520000637E-2</c:v>
                </c:pt>
                <c:pt idx="14">
                  <c:v>9.8396360559999785E-2</c:v>
                </c:pt>
                <c:pt idx="15">
                  <c:v>6.5847093540000179E-2</c:v>
                </c:pt>
                <c:pt idx="16">
                  <c:v>5.0258240620000061E-2</c:v>
                </c:pt>
                <c:pt idx="17">
                  <c:v>4.8276511660000021E-2</c:v>
                </c:pt>
                <c:pt idx="18">
                  <c:v>4.8415489640000309E-2</c:v>
                </c:pt>
                <c:pt idx="19">
                  <c:v>4.100196897999997E-2</c:v>
                </c:pt>
                <c:pt idx="20">
                  <c:v>3.5227437140000095E-2</c:v>
                </c:pt>
                <c:pt idx="21">
                  <c:v>3.4533487660000028E-2</c:v>
                </c:pt>
                <c:pt idx="22">
                  <c:v>4.3655601828299972E-2</c:v>
                </c:pt>
                <c:pt idx="23">
                  <c:v>3.1876510680000025E-2</c:v>
                </c:pt>
                <c:pt idx="24">
                  <c:v>3.0170433399999974E-2</c:v>
                </c:pt>
              </c:numCache>
            </c:numRef>
          </c:val>
          <c:extLst>
            <c:ext xmlns:c16="http://schemas.microsoft.com/office/drawing/2014/chart" uri="{C3380CC4-5D6E-409C-BE32-E72D297353CC}">
              <c16:uniqueId val="{00000003-CA7E-4E37-A8C1-AE589ECE7852}"/>
            </c:ext>
          </c:extLst>
        </c:ser>
        <c:ser>
          <c:idx val="7"/>
          <c:order val="4"/>
          <c:tx>
            <c:strRef>
              <c:f>' '!$A$140</c:f>
              <c:strCache>
                <c:ptCount val="1"/>
                <c:pt idx="0">
                  <c:v>Thailand </c:v>
                </c:pt>
              </c:strCache>
            </c:strRef>
          </c:tx>
          <c:spPr>
            <a:pattFill prst="lgConfetti">
              <a:fgClr>
                <a:srgbClr val="00B0F0"/>
              </a:fgClr>
              <a:bgClr>
                <a:srgbClr val="FFC000"/>
              </a:bgClr>
            </a:patt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'!$B$140:$BB$140</c:f>
              <c:numCache>
                <c:formatCode>0.0</c:formatCode>
                <c:ptCount val="51"/>
                <c:pt idx="0">
                  <c:v>0.16943003501761131</c:v>
                </c:pt>
                <c:pt idx="1">
                  <c:v>0.21694947640000001</c:v>
                </c:pt>
                <c:pt idx="2">
                  <c:v>0.22304332257999998</c:v>
                </c:pt>
                <c:pt idx="3">
                  <c:v>0.19112170336000003</c:v>
                </c:pt>
                <c:pt idx="4">
                  <c:v>0.26457416352000002</c:v>
                </c:pt>
                <c:pt idx="5">
                  <c:v>0.33683943261999999</c:v>
                </c:pt>
                <c:pt idx="6">
                  <c:v>0.35436247381999997</c:v>
                </c:pt>
                <c:pt idx="7">
                  <c:v>0.3469228453399999</c:v>
                </c:pt>
                <c:pt idx="8">
                  <c:v>0.28739532278000002</c:v>
                </c:pt>
                <c:pt idx="9">
                  <c:v>0.2711300466199999</c:v>
                </c:pt>
                <c:pt idx="10">
                  <c:v>0.33985975994000001</c:v>
                </c:pt>
                <c:pt idx="11">
                  <c:v>0.30854295001999982</c:v>
                </c:pt>
                <c:pt idx="12">
                  <c:v>0.29324013642000013</c:v>
                </c:pt>
                <c:pt idx="13">
                  <c:v>0.27946804011999982</c:v>
                </c:pt>
                <c:pt idx="14">
                  <c:v>0.31866002877999999</c:v>
                </c:pt>
                <c:pt idx="15">
                  <c:v>0.22647945110000003</c:v>
                </c:pt>
                <c:pt idx="16">
                  <c:v>0.27208966806000001</c:v>
                </c:pt>
                <c:pt idx="17">
                  <c:v>0.27858614603999998</c:v>
                </c:pt>
                <c:pt idx="18">
                  <c:v>0.29426860735999999</c:v>
                </c:pt>
                <c:pt idx="19">
                  <c:v>0.27010640048000001</c:v>
                </c:pt>
                <c:pt idx="20">
                  <c:v>0.32792358619999989</c:v>
                </c:pt>
                <c:pt idx="21">
                  <c:v>0.41531776034000001</c:v>
                </c:pt>
                <c:pt idx="22">
                  <c:v>0.25325747853999991</c:v>
                </c:pt>
                <c:pt idx="23">
                  <c:v>0.19862651283999996</c:v>
                </c:pt>
                <c:pt idx="24">
                  <c:v>0.19170141269999999</c:v>
                </c:pt>
              </c:numCache>
            </c:numRef>
          </c:val>
          <c:extLst>
            <c:ext xmlns:c16="http://schemas.microsoft.com/office/drawing/2014/chart" uri="{C3380CC4-5D6E-409C-BE32-E72D297353CC}">
              <c16:uniqueId val="{00000004-CA7E-4E37-A8C1-AE589ECE7852}"/>
            </c:ext>
          </c:extLst>
        </c:ser>
        <c:ser>
          <c:idx val="8"/>
          <c:order val="5"/>
          <c:tx>
            <c:strRef>
              <c:f>' '!$A$141</c:f>
              <c:strCache>
                <c:ptCount val="1"/>
                <c:pt idx="0">
                  <c:v>Others</c:v>
                </c:pt>
              </c:strCache>
            </c:strRef>
          </c:tx>
          <c:spPr>
            <a:solidFill>
              <a:srgbClr val="993300"/>
            </a:solid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'!$B$141:$BB$141</c:f>
              <c:numCache>
                <c:formatCode>0.0</c:formatCode>
                <c:ptCount val="51"/>
                <c:pt idx="0">
                  <c:v>0.4573790266218376</c:v>
                </c:pt>
                <c:pt idx="1">
                  <c:v>0.29331228800000009</c:v>
                </c:pt>
                <c:pt idx="2">
                  <c:v>0.40322488886000007</c:v>
                </c:pt>
                <c:pt idx="3">
                  <c:v>0.38488000688000068</c:v>
                </c:pt>
                <c:pt idx="4">
                  <c:v>0.43897257698800018</c:v>
                </c:pt>
                <c:pt idx="5">
                  <c:v>0.37943214643999945</c:v>
                </c:pt>
                <c:pt idx="6">
                  <c:v>0.27349783879999867</c:v>
                </c:pt>
                <c:pt idx="7">
                  <c:v>0.26163702099999986</c:v>
                </c:pt>
                <c:pt idx="8">
                  <c:v>0.27098202781432357</c:v>
                </c:pt>
                <c:pt idx="9">
                  <c:v>0.21498897678958495</c:v>
                </c:pt>
                <c:pt idx="10">
                  <c:v>0.2126775982568192</c:v>
                </c:pt>
                <c:pt idx="11">
                  <c:v>0.21342817009304516</c:v>
                </c:pt>
                <c:pt idx="12">
                  <c:v>0.18548187040000008</c:v>
                </c:pt>
                <c:pt idx="13">
                  <c:v>0.19139541100000002</c:v>
                </c:pt>
                <c:pt idx="14">
                  <c:v>0.19713973586000044</c:v>
                </c:pt>
                <c:pt idx="15">
                  <c:v>0.1907386444400001</c:v>
                </c:pt>
                <c:pt idx="16">
                  <c:v>0.21228317123999974</c:v>
                </c:pt>
                <c:pt idx="17">
                  <c:v>0.26763313142000023</c:v>
                </c:pt>
                <c:pt idx="18">
                  <c:v>0.2704088213199991</c:v>
                </c:pt>
                <c:pt idx="19">
                  <c:v>0.28088692881200061</c:v>
                </c:pt>
                <c:pt idx="20">
                  <c:v>0.3064896382800002</c:v>
                </c:pt>
                <c:pt idx="21">
                  <c:v>0.247932822060001</c:v>
                </c:pt>
                <c:pt idx="22">
                  <c:v>0.21296768086269302</c:v>
                </c:pt>
                <c:pt idx="23">
                  <c:v>0.1553742563895204</c:v>
                </c:pt>
                <c:pt idx="24">
                  <c:v>0.16479211314000031</c:v>
                </c:pt>
              </c:numCache>
            </c:numRef>
          </c:val>
          <c:extLst>
            <c:ext xmlns:c16="http://schemas.microsoft.com/office/drawing/2014/chart" uri="{C3380CC4-5D6E-409C-BE32-E72D297353CC}">
              <c16:uniqueId val="{00000005-CA7E-4E37-A8C1-AE589ECE7852}"/>
            </c:ext>
          </c:extLst>
        </c:ser>
        <c:ser>
          <c:idx val="10"/>
          <c:order val="6"/>
          <c:tx>
            <c:strRef>
              <c:f>' '!$A$142</c:f>
              <c:strCache>
                <c:ptCount val="1"/>
              </c:strCache>
            </c:strRef>
          </c:tx>
          <c:spPr>
            <a:noFill/>
            <a:ln w="25400">
              <a:noFill/>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'!$B$142:$BB$142</c:f>
              <c:numCache>
                <c:formatCode>0.0</c:formatCode>
                <c:ptCount val="51"/>
              </c:numCache>
            </c:numRef>
          </c:val>
          <c:extLst>
            <c:ext xmlns:c16="http://schemas.microsoft.com/office/drawing/2014/chart" uri="{C3380CC4-5D6E-409C-BE32-E72D297353CC}">
              <c16:uniqueId val="{00000006-CA7E-4E37-A8C1-AE589ECE7852}"/>
            </c:ext>
          </c:extLst>
        </c:ser>
        <c:dLbls>
          <c:showLegendKey val="0"/>
          <c:showVal val="0"/>
          <c:showCatName val="0"/>
          <c:showSerName val="0"/>
          <c:showPercent val="0"/>
          <c:showBubbleSize val="0"/>
        </c:dLbls>
        <c:gapWidth val="0"/>
        <c:overlap val="100"/>
        <c:axId val="400185616"/>
        <c:axId val="1"/>
      </c:barChart>
      <c:barChart>
        <c:barDir val="col"/>
        <c:grouping val="stacked"/>
        <c:varyColors val="0"/>
        <c:ser>
          <c:idx val="11"/>
          <c:order val="7"/>
          <c:tx>
            <c:strRef>
              <c:f>' '!$A$143</c:f>
              <c:strCache>
                <c:ptCount val="1"/>
              </c:strCache>
            </c:strRef>
          </c:tx>
          <c:spPr>
            <a:noFill/>
            <a:ln w="25400">
              <a:noFill/>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'!$B$143:$BB$143</c:f>
              <c:numCache>
                <c:formatCode>0.0</c:formatCode>
                <c:ptCount val="51"/>
              </c:numCache>
            </c:numRef>
          </c:val>
          <c:extLst>
            <c:ext xmlns:c16="http://schemas.microsoft.com/office/drawing/2014/chart" uri="{C3380CC4-5D6E-409C-BE32-E72D297353CC}">
              <c16:uniqueId val="{00000007-CA7E-4E37-A8C1-AE589ECE7852}"/>
            </c:ext>
          </c:extLst>
        </c:ser>
        <c:ser>
          <c:idx val="12"/>
          <c:order val="8"/>
          <c:tx>
            <c:strRef>
              <c:f>' '!$A$144</c:f>
              <c:strCache>
                <c:ptCount val="1"/>
              </c:strCache>
            </c:strRef>
          </c:tx>
          <c:spPr>
            <a:noFill/>
            <a:ln w="25400">
              <a:noFill/>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'!$B$144:$BB$144</c:f>
              <c:numCache>
                <c:formatCode>General</c:formatCode>
                <c:ptCount val="51"/>
              </c:numCache>
            </c:numRef>
          </c:val>
          <c:extLst>
            <c:ext xmlns:c16="http://schemas.microsoft.com/office/drawing/2014/chart" uri="{C3380CC4-5D6E-409C-BE32-E72D297353CC}">
              <c16:uniqueId val="{00000008-CA7E-4E37-A8C1-AE589ECE7852}"/>
            </c:ext>
          </c:extLst>
        </c:ser>
        <c:ser>
          <c:idx val="13"/>
          <c:order val="9"/>
          <c:tx>
            <c:strRef>
              <c:f>' '!$A$145</c:f>
              <c:strCache>
                <c:ptCount val="1"/>
              </c:strCache>
            </c:strRef>
          </c:tx>
          <c:spPr>
            <a:noFill/>
            <a:ln w="25400">
              <a:noFill/>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'!$B$145:$BB$145</c:f>
              <c:numCache>
                <c:formatCode>General</c:formatCode>
                <c:ptCount val="51"/>
              </c:numCache>
            </c:numRef>
          </c:val>
          <c:extLst>
            <c:ext xmlns:c16="http://schemas.microsoft.com/office/drawing/2014/chart" uri="{C3380CC4-5D6E-409C-BE32-E72D297353CC}">
              <c16:uniqueId val="{00000009-CA7E-4E37-A8C1-AE589ECE7852}"/>
            </c:ext>
          </c:extLst>
        </c:ser>
        <c:ser>
          <c:idx val="14"/>
          <c:order val="10"/>
          <c:tx>
            <c:strRef>
              <c:f>' '!$A$146</c:f>
              <c:strCache>
                <c:ptCount val="1"/>
              </c:strCache>
            </c:strRef>
          </c:tx>
          <c:spPr>
            <a:noFill/>
            <a:ln w="25400">
              <a:noFill/>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'!$B$146:$BB$146</c:f>
              <c:numCache>
                <c:formatCode>General</c:formatCode>
                <c:ptCount val="51"/>
              </c:numCache>
            </c:numRef>
          </c:val>
          <c:extLst>
            <c:ext xmlns:c16="http://schemas.microsoft.com/office/drawing/2014/chart" uri="{C3380CC4-5D6E-409C-BE32-E72D297353CC}">
              <c16:uniqueId val="{0000000A-CA7E-4E37-A8C1-AE589ECE7852}"/>
            </c:ext>
          </c:extLst>
        </c:ser>
        <c:ser>
          <c:idx val="9"/>
          <c:order val="11"/>
          <c:tx>
            <c:strRef>
              <c:f>' '!$A$147</c:f>
              <c:strCache>
                <c:ptCount val="1"/>
              </c:strCache>
            </c:strRef>
          </c:tx>
          <c:spPr>
            <a:noFill/>
            <a:ln w="25400">
              <a:noFill/>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'!$B$147:$BB$147</c:f>
              <c:numCache>
                <c:formatCode>#,##0</c:formatCode>
                <c:ptCount val="51"/>
              </c:numCache>
            </c:numRef>
          </c:val>
          <c:extLst>
            <c:ext xmlns:c16="http://schemas.microsoft.com/office/drawing/2014/chart" uri="{C3380CC4-5D6E-409C-BE32-E72D297353CC}">
              <c16:uniqueId val="{0000000B-CA7E-4E37-A8C1-AE589ECE7852}"/>
            </c:ext>
          </c:extLst>
        </c:ser>
        <c:ser>
          <c:idx val="17"/>
          <c:order val="12"/>
          <c:tx>
            <c:strRef>
              <c:f>' '!$A$148</c:f>
              <c:strCache>
                <c:ptCount val="1"/>
                <c:pt idx="0">
                  <c:v>EU-28</c:v>
                </c:pt>
              </c:strCache>
            </c:strRef>
          </c:tx>
          <c:spPr>
            <a:solidFill>
              <a:srgbClr val="00FF00"/>
            </a:solid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'!$B$148:$BB$148</c:f>
              <c:numCache>
                <c:formatCode>#,##0</c:formatCode>
                <c:ptCount val="51"/>
                <c:pt idx="26" formatCode="0.0">
                  <c:v>5.6853506243996169E-2</c:v>
                </c:pt>
                <c:pt idx="27" formatCode="0.0">
                  <c:v>3.800065088757397E-2</c:v>
                </c:pt>
                <c:pt idx="28" formatCode="0.0">
                  <c:v>4.836E-2</c:v>
                </c:pt>
                <c:pt idx="29" formatCode="0.0">
                  <c:v>4.6566000000000003E-2</c:v>
                </c:pt>
                <c:pt idx="30" formatCode="0.0">
                  <c:v>6.6099000000000005E-2</c:v>
                </c:pt>
                <c:pt idx="31" formatCode="0.0">
                  <c:v>5.8851279535546336E-2</c:v>
                </c:pt>
                <c:pt idx="32" formatCode="0.0">
                  <c:v>7.1071415519641967E-2</c:v>
                </c:pt>
                <c:pt idx="33" formatCode="0.0">
                  <c:v>8.1727616620057869E-2</c:v>
                </c:pt>
                <c:pt idx="34" formatCode="0.0">
                  <c:v>9.3958294238697282E-2</c:v>
                </c:pt>
                <c:pt idx="35" formatCode="0.0">
                  <c:v>7.6139679490445603E-2</c:v>
                </c:pt>
                <c:pt idx="36" formatCode="0.0">
                  <c:v>0.10720471063502653</c:v>
                </c:pt>
                <c:pt idx="37" formatCode="0.0">
                  <c:v>0.13194968799448348</c:v>
                </c:pt>
                <c:pt idx="38" formatCode="0.0">
                  <c:v>0.12688777013263719</c:v>
                </c:pt>
                <c:pt idx="39" formatCode="0.0">
                  <c:v>0.14376899999999998</c:v>
                </c:pt>
                <c:pt idx="40" formatCode="0.0">
                  <c:v>0.13011</c:v>
                </c:pt>
                <c:pt idx="41" formatCode="0.0">
                  <c:v>0.15279900000000002</c:v>
                </c:pt>
                <c:pt idx="42" formatCode="0.0">
                  <c:v>0.148368834</c:v>
                </c:pt>
                <c:pt idx="43" formatCode="0.0">
                  <c:v>0.15049099999999999</c:v>
                </c:pt>
                <c:pt idx="44" formatCode="0.0">
                  <c:v>0.15676999999999999</c:v>
                </c:pt>
                <c:pt idx="45" formatCode="0.0">
                  <c:v>0.144143406</c:v>
                </c:pt>
                <c:pt idx="46" formatCode="0.0">
                  <c:v>0.13714786100000004</c:v>
                </c:pt>
                <c:pt idx="47" formatCode="0.0">
                  <c:v>0.16841134499999996</c:v>
                </c:pt>
                <c:pt idx="48" formatCode="0.0">
                  <c:v>0.17793642070999993</c:v>
                </c:pt>
                <c:pt idx="49" formatCode="0.0">
                  <c:v>0.15039423889700004</c:v>
                </c:pt>
                <c:pt idx="50" formatCode="0.0">
                  <c:v>0.16394400000000001</c:v>
                </c:pt>
              </c:numCache>
            </c:numRef>
          </c:val>
          <c:extLst>
            <c:ext xmlns:c16="http://schemas.microsoft.com/office/drawing/2014/chart" uri="{C3380CC4-5D6E-409C-BE32-E72D297353CC}">
              <c16:uniqueId val="{0000000C-CA7E-4E37-A8C1-AE589ECE7852}"/>
            </c:ext>
          </c:extLst>
        </c:ser>
        <c:ser>
          <c:idx val="18"/>
          <c:order val="13"/>
          <c:tx>
            <c:strRef>
              <c:f>' '!$A$149</c:f>
              <c:strCache>
                <c:ptCount val="1"/>
                <c:pt idx="0">
                  <c:v>China </c:v>
                </c:pt>
              </c:strCache>
            </c:strRef>
          </c:tx>
          <c:spPr>
            <a:solidFill>
              <a:srgbClr val="FF0000"/>
            </a:solid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'!$B$149:$BB$149</c:f>
              <c:numCache>
                <c:formatCode>General</c:formatCode>
                <c:ptCount val="51"/>
                <c:pt idx="26" formatCode="0.0">
                  <c:v>7.3385046429715023E-2</c:v>
                </c:pt>
                <c:pt idx="27" formatCode="0.0">
                  <c:v>6.4893905325443785E-2</c:v>
                </c:pt>
                <c:pt idx="28" formatCode="0.0">
                  <c:v>5.493300000000001E-2</c:v>
                </c:pt>
                <c:pt idx="29" formatCode="0.0">
                  <c:v>7.8500000000000014E-2</c:v>
                </c:pt>
                <c:pt idx="30" formatCode="0.0">
                  <c:v>0.10676599999999999</c:v>
                </c:pt>
                <c:pt idx="31" formatCode="0.0">
                  <c:v>0.12718945174140481</c:v>
                </c:pt>
                <c:pt idx="32" formatCode="0.0">
                  <c:v>0.12650994091413459</c:v>
                </c:pt>
                <c:pt idx="33" formatCode="0.0">
                  <c:v>0.12953176432865088</c:v>
                </c:pt>
                <c:pt idx="34" formatCode="0.0">
                  <c:v>0.11958486650382158</c:v>
                </c:pt>
                <c:pt idx="35" formatCode="0.0">
                  <c:v>0.10159262990464017</c:v>
                </c:pt>
                <c:pt idx="36" formatCode="0.0">
                  <c:v>0.11709447371490092</c:v>
                </c:pt>
                <c:pt idx="37" formatCode="0.0">
                  <c:v>0.13680141416425975</c:v>
                </c:pt>
                <c:pt idx="38" formatCode="0.0">
                  <c:v>0.14102689811992716</c:v>
                </c:pt>
                <c:pt idx="39" formatCode="0.0">
                  <c:v>0.14801300000000003</c:v>
                </c:pt>
                <c:pt idx="40" formatCode="0.0">
                  <c:v>0.16760299999999997</c:v>
                </c:pt>
                <c:pt idx="41" formatCode="0.0">
                  <c:v>0.16364599999999996</c:v>
                </c:pt>
                <c:pt idx="42" formatCode="0.0">
                  <c:v>0.16535046</c:v>
                </c:pt>
                <c:pt idx="43" formatCode="0.0">
                  <c:v>0.16598600000000005</c:v>
                </c:pt>
                <c:pt idx="44" formatCode="0.0">
                  <c:v>0.17880300000000005</c:v>
                </c:pt>
                <c:pt idx="45" formatCode="0.0">
                  <c:v>0.20232949300000003</c:v>
                </c:pt>
                <c:pt idx="46" formatCode="0.0">
                  <c:v>0.20042460900000003</c:v>
                </c:pt>
                <c:pt idx="47" formatCode="0.0">
                  <c:v>0.25292657699999999</c:v>
                </c:pt>
                <c:pt idx="48" formatCode="0.0">
                  <c:v>0.28136903291999993</c:v>
                </c:pt>
                <c:pt idx="49" formatCode="0.0">
                  <c:v>0.25446645812000002</c:v>
                </c:pt>
                <c:pt idx="50" formatCode="0.0">
                  <c:v>0.32906900000000006</c:v>
                </c:pt>
              </c:numCache>
            </c:numRef>
          </c:val>
          <c:extLst>
            <c:ext xmlns:c16="http://schemas.microsoft.com/office/drawing/2014/chart" uri="{C3380CC4-5D6E-409C-BE32-E72D297353CC}">
              <c16:uniqueId val="{0000000D-CA7E-4E37-A8C1-AE589ECE7852}"/>
            </c:ext>
          </c:extLst>
        </c:ser>
        <c:ser>
          <c:idx val="20"/>
          <c:order val="14"/>
          <c:tx>
            <c:strRef>
              <c:f>' '!$A$150</c:f>
              <c:strCache>
                <c:ptCount val="1"/>
                <c:pt idx="0">
                  <c:v>Indonesia </c:v>
                </c:pt>
              </c:strCache>
            </c:strRef>
          </c:tx>
          <c:spPr>
            <a:pattFill prst="openDmnd">
              <a:fgClr>
                <a:schemeClr val="bg1"/>
              </a:fgClr>
              <a:bgClr>
                <a:srgbClr val="3333FF"/>
              </a:bgClr>
            </a:patt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'!$B$150:$BB$150</c:f>
              <c:numCache>
                <c:formatCode>General</c:formatCode>
                <c:ptCount val="51"/>
                <c:pt idx="26" formatCode="0.0">
                  <c:v>9.6173679154658978E-2</c:v>
                </c:pt>
                <c:pt idx="27" formatCode="0.0">
                  <c:v>8.7582633136094684E-2</c:v>
                </c:pt>
                <c:pt idx="28" formatCode="0.0">
                  <c:v>8.5303999999999991E-2</c:v>
                </c:pt>
                <c:pt idx="29" formatCode="0.0">
                  <c:v>8.4605000000000014E-2</c:v>
                </c:pt>
                <c:pt idx="30" formatCode="0.0">
                  <c:v>0.108144</c:v>
                </c:pt>
                <c:pt idx="31" formatCode="0.0">
                  <c:v>8.7758719843072014E-2</c:v>
                </c:pt>
                <c:pt idx="32" formatCode="0.0">
                  <c:v>0.10074766377646847</c:v>
                </c:pt>
                <c:pt idx="33" formatCode="0.0">
                  <c:v>0.10170821545842346</c:v>
                </c:pt>
                <c:pt idx="34" formatCode="0.0">
                  <c:v>0.10412403787550011</c:v>
                </c:pt>
                <c:pt idx="35" formatCode="0.0">
                  <c:v>0.10192942372953177</c:v>
                </c:pt>
                <c:pt idx="36" formatCode="0.0">
                  <c:v>0.12309964481418394</c:v>
                </c:pt>
                <c:pt idx="37" formatCode="0.0">
                  <c:v>0.13443086945764013</c:v>
                </c:pt>
                <c:pt idx="38" formatCode="0.0">
                  <c:v>0.12800969394113973</c:v>
                </c:pt>
                <c:pt idx="39" formatCode="0.0">
                  <c:v>0.15631400000000004</c:v>
                </c:pt>
                <c:pt idx="40" formatCode="0.0">
                  <c:v>0.16640100000000002</c:v>
                </c:pt>
                <c:pt idx="41" formatCode="0.0">
                  <c:v>0.13815100000000002</c:v>
                </c:pt>
                <c:pt idx="42" formatCode="0.0">
                  <c:v>0.13040154300000001</c:v>
                </c:pt>
                <c:pt idx="43" formatCode="0.0">
                  <c:v>0.13965900000000001</c:v>
                </c:pt>
                <c:pt idx="44" formatCode="0.0">
                  <c:v>0.12073200000000002</c:v>
                </c:pt>
                <c:pt idx="45" formatCode="0.0">
                  <c:v>0.108355031</c:v>
                </c:pt>
                <c:pt idx="46" formatCode="0.0">
                  <c:v>0.10856223399999999</c:v>
                </c:pt>
                <c:pt idx="47" formatCode="0.0">
                  <c:v>0.12625428299999999</c:v>
                </c:pt>
                <c:pt idx="48" formatCode="0.0">
                  <c:v>0.11564826708999998</c:v>
                </c:pt>
                <c:pt idx="49" formatCode="0.0">
                  <c:v>9.0646400508000019E-2</c:v>
                </c:pt>
                <c:pt idx="50" formatCode="0.0">
                  <c:v>9.4921999999999992E-2</c:v>
                </c:pt>
              </c:numCache>
            </c:numRef>
          </c:val>
          <c:extLst>
            <c:ext xmlns:c16="http://schemas.microsoft.com/office/drawing/2014/chart" uri="{C3380CC4-5D6E-409C-BE32-E72D297353CC}">
              <c16:uniqueId val="{0000000E-CA7E-4E37-A8C1-AE589ECE7852}"/>
            </c:ext>
          </c:extLst>
        </c:ser>
        <c:ser>
          <c:idx val="21"/>
          <c:order val="15"/>
          <c:tx>
            <c:strRef>
              <c:f>' '!$A$151</c:f>
              <c:strCache>
                <c:ptCount val="1"/>
                <c:pt idx="0">
                  <c:v>Malaysia </c:v>
                </c:pt>
              </c:strCache>
            </c:strRef>
          </c:tx>
          <c:spPr>
            <a:solidFill>
              <a:srgbClr val="FFFF00"/>
            </a:solid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'!$B$151:$BB$151</c:f>
              <c:numCache>
                <c:formatCode>General</c:formatCode>
                <c:ptCount val="51"/>
                <c:pt idx="26" formatCode="0.0">
                  <c:v>5.9545020813320547E-2</c:v>
                </c:pt>
                <c:pt idx="27" formatCode="0.0">
                  <c:v>3.3593284023668672E-2</c:v>
                </c:pt>
                <c:pt idx="28" formatCode="0.0">
                  <c:v>2.7115000000000011E-2</c:v>
                </c:pt>
                <c:pt idx="29" formatCode="0.0">
                  <c:v>3.0213999999999998E-2</c:v>
                </c:pt>
                <c:pt idx="30" formatCode="0.0">
                  <c:v>3.5911999999999979E-2</c:v>
                </c:pt>
                <c:pt idx="31" formatCode="0.0">
                  <c:v>2.9913223300738593E-2</c:v>
                </c:pt>
                <c:pt idx="32" formatCode="0.0">
                  <c:v>2.7017176208256104E-2</c:v>
                </c:pt>
                <c:pt idx="33" formatCode="0.0">
                  <c:v>2.8749842720708556E-2</c:v>
                </c:pt>
                <c:pt idx="34" formatCode="0.0">
                  <c:v>2.5857942030165306E-2</c:v>
                </c:pt>
                <c:pt idx="35" formatCode="0.0">
                  <c:v>1.8832153463610866E-2</c:v>
                </c:pt>
                <c:pt idx="36" formatCode="0.0">
                  <c:v>2.390739305352696E-2</c:v>
                </c:pt>
                <c:pt idx="37" formatCode="0.0">
                  <c:v>2.3982089973565223E-2</c:v>
                </c:pt>
                <c:pt idx="38" formatCode="0.0">
                  <c:v>2.2731029909722453E-2</c:v>
                </c:pt>
                <c:pt idx="39" formatCode="0.0">
                  <c:v>2.6857000000000086E-2</c:v>
                </c:pt>
                <c:pt idx="40" formatCode="0.0">
                  <c:v>2.8281000000000008E-2</c:v>
                </c:pt>
                <c:pt idx="41" formatCode="0.0">
                  <c:v>2.2432000000000018E-2</c:v>
                </c:pt>
                <c:pt idx="42" formatCode="0.0">
                  <c:v>1.9782181000000038E-2</c:v>
                </c:pt>
                <c:pt idx="43" formatCode="0.0">
                  <c:v>1.9323000000000007E-2</c:v>
                </c:pt>
                <c:pt idx="44" formatCode="0.0">
                  <c:v>1.9769000000000005E-2</c:v>
                </c:pt>
                <c:pt idx="45" formatCode="0.0">
                  <c:v>1.8846834999999999E-2</c:v>
                </c:pt>
                <c:pt idx="46" formatCode="0.0">
                  <c:v>1.6626902000000016E-2</c:v>
                </c:pt>
                <c:pt idx="47" formatCode="0.0">
                  <c:v>1.6986101000000007E-2</c:v>
                </c:pt>
                <c:pt idx="48" formatCode="0.0">
                  <c:v>2.255481355999997E-2</c:v>
                </c:pt>
                <c:pt idx="49" formatCode="0.0">
                  <c:v>1.6440605394000017E-2</c:v>
                </c:pt>
                <c:pt idx="50" formatCode="0.0">
                  <c:v>1.6265999999999992E-2</c:v>
                </c:pt>
              </c:numCache>
            </c:numRef>
          </c:val>
          <c:extLst>
            <c:ext xmlns:c16="http://schemas.microsoft.com/office/drawing/2014/chart" uri="{C3380CC4-5D6E-409C-BE32-E72D297353CC}">
              <c16:uniqueId val="{0000000F-CA7E-4E37-A8C1-AE589ECE7852}"/>
            </c:ext>
          </c:extLst>
        </c:ser>
        <c:ser>
          <c:idx val="1"/>
          <c:order val="16"/>
          <c:tx>
            <c:strRef>
              <c:f>' '!$A$152</c:f>
              <c:strCache>
                <c:ptCount val="1"/>
                <c:pt idx="0">
                  <c:v>Thailand </c:v>
                </c:pt>
              </c:strCache>
            </c:strRef>
          </c:tx>
          <c:spPr>
            <a:pattFill prst="lgConfetti">
              <a:fgClr>
                <a:srgbClr val="00B0F0"/>
              </a:fgClr>
              <a:bgClr>
                <a:srgbClr val="FFC000"/>
              </a:bgClr>
            </a:patt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'!$B$152:$BB$152</c:f>
              <c:numCache>
                <c:formatCode>General</c:formatCode>
                <c:ptCount val="51"/>
                <c:pt idx="26" formatCode="0.0">
                  <c:v>2.1863464617355107E-2</c:v>
                </c:pt>
                <c:pt idx="27" formatCode="0.0">
                  <c:v>2.2627159763313611E-2</c:v>
                </c:pt>
                <c:pt idx="28" formatCode="0.0">
                  <c:v>2.2875E-2</c:v>
                </c:pt>
                <c:pt idx="29" formatCode="0.0">
                  <c:v>1.8779000000000001E-2</c:v>
                </c:pt>
                <c:pt idx="30" formatCode="0.0">
                  <c:v>2.9717E-2</c:v>
                </c:pt>
                <c:pt idx="31" formatCode="0.0">
                  <c:v>3.7003859613775544E-2</c:v>
                </c:pt>
                <c:pt idx="32" formatCode="0.0">
                  <c:v>4.1037886964383277E-2</c:v>
                </c:pt>
                <c:pt idx="33" formatCode="0.0">
                  <c:v>4.5332721804389214E-2</c:v>
                </c:pt>
                <c:pt idx="34" formatCode="0.0">
                  <c:v>4.2291950901189729E-2</c:v>
                </c:pt>
                <c:pt idx="35" formatCode="0.0">
                  <c:v>3.2237225701098889E-2</c:v>
                </c:pt>
                <c:pt idx="36" formatCode="0.0">
                  <c:v>4.6258410573224051E-2</c:v>
                </c:pt>
                <c:pt idx="37" formatCode="0.0">
                  <c:v>4.7610332786044741E-2</c:v>
                </c:pt>
                <c:pt idx="38" formatCode="0.0">
                  <c:v>4.702009194222425E-2</c:v>
                </c:pt>
                <c:pt idx="39" formatCode="0.0">
                  <c:v>4.2560000000000001E-2</c:v>
                </c:pt>
                <c:pt idx="40" formatCode="0.0">
                  <c:v>9.5920000000000016E-3</c:v>
                </c:pt>
                <c:pt idx="41" formatCode="0.0">
                  <c:v>3.6246E-2</c:v>
                </c:pt>
                <c:pt idx="42" formatCode="0.0">
                  <c:v>3.6954217999999997E-2</c:v>
                </c:pt>
                <c:pt idx="43" formatCode="0.0">
                  <c:v>4.0689000000000003E-2</c:v>
                </c:pt>
                <c:pt idx="44" formatCode="0.0">
                  <c:v>4.1004999999999993E-2</c:v>
                </c:pt>
                <c:pt idx="45" formatCode="0.0">
                  <c:v>3.5704374000000004E-2</c:v>
                </c:pt>
                <c:pt idx="46" formatCode="0.0">
                  <c:v>4.2109350999999996E-2</c:v>
                </c:pt>
                <c:pt idx="47" formatCode="0.0">
                  <c:v>7.081710699999999E-2</c:v>
                </c:pt>
                <c:pt idx="48" formatCode="0.0">
                  <c:v>5.131323217E-2</c:v>
                </c:pt>
                <c:pt idx="49" formatCode="0.0">
                  <c:v>3.1039283405E-2</c:v>
                </c:pt>
                <c:pt idx="50" formatCode="0.0">
                  <c:v>3.0590000000000003E-2</c:v>
                </c:pt>
              </c:numCache>
            </c:numRef>
          </c:val>
          <c:extLst>
            <c:ext xmlns:c16="http://schemas.microsoft.com/office/drawing/2014/chart" uri="{C3380CC4-5D6E-409C-BE32-E72D297353CC}">
              <c16:uniqueId val="{00000010-CA7E-4E37-A8C1-AE589ECE7852}"/>
            </c:ext>
          </c:extLst>
        </c:ser>
        <c:ser>
          <c:idx val="2"/>
          <c:order val="17"/>
          <c:tx>
            <c:strRef>
              <c:f>' '!$A$153</c:f>
              <c:strCache>
                <c:ptCount val="1"/>
                <c:pt idx="0">
                  <c:v>Others</c:v>
                </c:pt>
              </c:strCache>
            </c:strRef>
          </c:tx>
          <c:spPr>
            <a:solidFill>
              <a:srgbClr val="993300"/>
            </a:solid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'!$B$153:$BB$153</c:f>
              <c:numCache>
                <c:formatCode>General</c:formatCode>
                <c:ptCount val="51"/>
                <c:pt idx="26" formatCode="0.0">
                  <c:v>9.572094140249765E-2</c:v>
                </c:pt>
                <c:pt idx="27" formatCode="0.0">
                  <c:v>6.6725029585798762E-2</c:v>
                </c:pt>
                <c:pt idx="28" formatCode="0.0">
                  <c:v>7.5143000000000043E-2</c:v>
                </c:pt>
                <c:pt idx="29" formatCode="0.0">
                  <c:v>6.8221000000000087E-2</c:v>
                </c:pt>
                <c:pt idx="30" formatCode="0.0">
                  <c:v>7.7685999999999922E-2</c:v>
                </c:pt>
                <c:pt idx="31" formatCode="0.0">
                  <c:v>6.8019131841681069E-2</c:v>
                </c:pt>
                <c:pt idx="32" formatCode="0.0">
                  <c:v>6.0816739457071223E-2</c:v>
                </c:pt>
                <c:pt idx="33" formatCode="0.0">
                  <c:v>6.4532505063378487E-2</c:v>
                </c:pt>
                <c:pt idx="34" formatCode="0.0">
                  <c:v>6.7600536426862146E-2</c:v>
                </c:pt>
                <c:pt idx="35" formatCode="0.0">
                  <c:v>5.819184061190108E-2</c:v>
                </c:pt>
                <c:pt idx="36" formatCode="0.0">
                  <c:v>6.1719727688229808E-2</c:v>
                </c:pt>
                <c:pt idx="37" formatCode="0.0">
                  <c:v>6.7292894062669695E-2</c:v>
                </c:pt>
                <c:pt idx="38" formatCode="0.0">
                  <c:v>7.1281998657080126E-2</c:v>
                </c:pt>
                <c:pt idx="39" formatCode="0.0">
                  <c:v>7.2227999999999848E-2</c:v>
                </c:pt>
                <c:pt idx="40" formatCode="0.0">
                  <c:v>5.8969999999999967E-2</c:v>
                </c:pt>
                <c:pt idx="41" formatCode="0.0">
                  <c:v>7.8355999999999981E-2</c:v>
                </c:pt>
                <c:pt idx="42" formatCode="0.0">
                  <c:v>8.1572848999999725E-2</c:v>
                </c:pt>
                <c:pt idx="43" formatCode="0.0">
                  <c:v>9.3084818000000014E-2</c:v>
                </c:pt>
                <c:pt idx="44" formatCode="0.0">
                  <c:v>9.6891000000000171E-2</c:v>
                </c:pt>
                <c:pt idx="45" formatCode="0.0">
                  <c:v>9.6920754000000109E-2</c:v>
                </c:pt>
                <c:pt idx="46" formatCode="0.0">
                  <c:v>0.10296533899999993</c:v>
                </c:pt>
                <c:pt idx="47" formatCode="0.0">
                  <c:v>0.10008409599999979</c:v>
                </c:pt>
                <c:pt idx="48" formatCode="0.0">
                  <c:v>0.10316097394000023</c:v>
                </c:pt>
                <c:pt idx="49" formatCode="0.0">
                  <c:v>8.3116174603999782E-2</c:v>
                </c:pt>
                <c:pt idx="50" formatCode="0.0">
                  <c:v>9.6252999999999922E-2</c:v>
                </c:pt>
              </c:numCache>
            </c:numRef>
          </c:val>
          <c:extLst>
            <c:ext xmlns:c16="http://schemas.microsoft.com/office/drawing/2014/chart" uri="{C3380CC4-5D6E-409C-BE32-E72D297353CC}">
              <c16:uniqueId val="{00000011-CA7E-4E37-A8C1-AE589ECE7852}"/>
            </c:ext>
          </c:extLst>
        </c:ser>
        <c:dLbls>
          <c:showLegendKey val="0"/>
          <c:showVal val="0"/>
          <c:showCatName val="0"/>
          <c:showSerName val="0"/>
          <c:showPercent val="0"/>
          <c:showBubbleSize val="0"/>
        </c:dLbls>
        <c:gapWidth val="0"/>
        <c:overlap val="100"/>
        <c:axId val="3"/>
        <c:axId val="4"/>
      </c:barChart>
      <c:catAx>
        <c:axId val="400185616"/>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2.6"/>
          <c:min val="0"/>
        </c:scaling>
        <c:delete val="0"/>
        <c:axPos val="l"/>
        <c:title>
          <c:tx>
            <c:rich>
              <a:bodyPr/>
              <a:lstStyle/>
              <a:p>
                <a:pPr>
                  <a:defRPr sz="1000" b="0" i="0" u="none" strike="noStrike" baseline="0">
                    <a:solidFill>
                      <a:srgbClr val="0000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5417814960629922E-2"/>
              <c:y val="0.1683388451443569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400185616"/>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025" b="0" i="0" u="none" strike="noStrike" baseline="0">
                    <a:solidFill>
                      <a:srgbClr val="000000"/>
                    </a:solidFill>
                    <a:latin typeface="Arial"/>
                    <a:ea typeface="Arial"/>
                    <a:cs typeface="Arial"/>
                  </a:defRPr>
                </a:pPr>
                <a:r>
                  <a:rPr lang="en-GB" sz="1200" b="0"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89065239501312343"/>
              <c:y val="0.1750057742782152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1.5625492125984252E-2"/>
          <c:y val="0.90502965879265085"/>
          <c:w val="0.96878001968503946"/>
          <c:h val="6.5002099737532792E-2"/>
        </c:manualLayout>
      </c:layout>
      <c:overlay val="0"/>
      <c:spPr>
        <a:solidFill>
          <a:srgbClr val="FFFFCC"/>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312971695886399"/>
          <c:y val="7.0002296523094559E-2"/>
          <c:w val="0.6937713707115879"/>
          <c:h val="0.60835329121260739"/>
        </c:manualLayout>
      </c:layout>
      <c:barChart>
        <c:barDir val="col"/>
        <c:grouping val="stacked"/>
        <c:varyColors val="0"/>
        <c:ser>
          <c:idx val="0"/>
          <c:order val="0"/>
          <c:tx>
            <c:strRef>
              <c:f>' '!$A$159</c:f>
              <c:strCache>
                <c:ptCount val="1"/>
                <c:pt idx="0">
                  <c:v>EU-28</c:v>
                </c:pt>
              </c:strCache>
            </c:strRef>
          </c:tx>
          <c:spPr>
            <a:solidFill>
              <a:srgbClr val="00FF00"/>
            </a:solidFill>
            <a:ln w="12700">
              <a:solidFill>
                <a:srgbClr val="000000"/>
              </a:solidFill>
              <a:prstDash val="solid"/>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'!$B$159:$BB$159</c:f>
              <c:numCache>
                <c:formatCode>0.0</c:formatCode>
                <c:ptCount val="51"/>
                <c:pt idx="0">
                  <c:v>0.81120700000000012</c:v>
                </c:pt>
                <c:pt idx="1">
                  <c:v>0.78949150000000001</c:v>
                </c:pt>
                <c:pt idx="2">
                  <c:v>1.1425792554399998</c:v>
                </c:pt>
                <c:pt idx="3">
                  <c:v>1.2643675750000001</c:v>
                </c:pt>
                <c:pt idx="4">
                  <c:v>1.41993589713</c:v>
                </c:pt>
                <c:pt idx="5">
                  <c:v>1.2219958473900001</c:v>
                </c:pt>
                <c:pt idx="6">
                  <c:v>1.0196373004400001</c:v>
                </c:pt>
                <c:pt idx="7">
                  <c:v>1.0445069138699998</c:v>
                </c:pt>
                <c:pt idx="8">
                  <c:v>0.93430401273999997</c:v>
                </c:pt>
                <c:pt idx="9">
                  <c:v>0.73016307179999995</c:v>
                </c:pt>
                <c:pt idx="10">
                  <c:v>0.92168108678000005</c:v>
                </c:pt>
                <c:pt idx="11">
                  <c:v>0.9933836638200001</c:v>
                </c:pt>
                <c:pt idx="12">
                  <c:v>1.1944006474599997</c:v>
                </c:pt>
                <c:pt idx="13">
                  <c:v>0.91571624125000006</c:v>
                </c:pt>
                <c:pt idx="14">
                  <c:v>0.62934472794999996</c:v>
                </c:pt>
                <c:pt idx="15">
                  <c:v>0.63072596624999999</c:v>
                </c:pt>
                <c:pt idx="16">
                  <c:v>0.69170729939000009</c:v>
                </c:pt>
                <c:pt idx="17">
                  <c:v>0.72297963231000006</c:v>
                </c:pt>
                <c:pt idx="18">
                  <c:v>0.90014635198999993</c:v>
                </c:pt>
                <c:pt idx="19">
                  <c:v>0.8955192448799999</c:v>
                </c:pt>
                <c:pt idx="20">
                  <c:v>0.90513180933999993</c:v>
                </c:pt>
                <c:pt idx="21">
                  <c:v>0.84356905499000012</c:v>
                </c:pt>
                <c:pt idx="22">
                  <c:v>0.60301603840600004</c:v>
                </c:pt>
                <c:pt idx="23">
                  <c:v>0.67250880935816659</c:v>
                </c:pt>
                <c:pt idx="24">
                  <c:v>0.63694821974999993</c:v>
                </c:pt>
              </c:numCache>
            </c:numRef>
          </c:val>
          <c:extLst>
            <c:ext xmlns:c16="http://schemas.microsoft.com/office/drawing/2014/chart" uri="{C3380CC4-5D6E-409C-BE32-E72D297353CC}">
              <c16:uniqueId val="{00000000-3C53-4760-AE7D-55099B5BF811}"/>
            </c:ext>
          </c:extLst>
        </c:ser>
        <c:ser>
          <c:idx val="1"/>
          <c:order val="1"/>
          <c:tx>
            <c:strRef>
              <c:f>' '!$A$160</c:f>
              <c:strCache>
                <c:ptCount val="1"/>
                <c:pt idx="0">
                  <c:v>Australia </c:v>
                </c:pt>
              </c:strCache>
            </c:strRef>
          </c:tx>
          <c:spPr>
            <a:pattFill prst="dashDnDiag">
              <a:fgClr>
                <a:schemeClr val="bg1"/>
              </a:fgClr>
              <a:bgClr>
                <a:srgbClr val="009900"/>
              </a:bgClr>
            </a:pattFill>
            <a:ln w="12700">
              <a:solidFill>
                <a:srgbClr val="000000"/>
              </a:solidFill>
              <a:prstDash val="solid"/>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'!$B$160:$BB$160</c:f>
              <c:numCache>
                <c:formatCode>0.0</c:formatCode>
                <c:ptCount val="51"/>
                <c:pt idx="0">
                  <c:v>0.59987515000000002</c:v>
                </c:pt>
                <c:pt idx="1">
                  <c:v>0.46486929999999999</c:v>
                </c:pt>
                <c:pt idx="2">
                  <c:v>0.65125142305999983</c:v>
                </c:pt>
                <c:pt idx="3">
                  <c:v>0.97652465399999999</c:v>
                </c:pt>
                <c:pt idx="4">
                  <c:v>0.63400596790999997</c:v>
                </c:pt>
                <c:pt idx="5">
                  <c:v>0.94070222679999993</c:v>
                </c:pt>
                <c:pt idx="6">
                  <c:v>0.84268971688999994</c:v>
                </c:pt>
                <c:pt idx="7">
                  <c:v>1.1972630552000001</c:v>
                </c:pt>
                <c:pt idx="8">
                  <c:v>1.3066761280999999</c:v>
                </c:pt>
                <c:pt idx="9">
                  <c:v>0.90423605579999999</c:v>
                </c:pt>
                <c:pt idx="10">
                  <c:v>1.1569432314999999</c:v>
                </c:pt>
                <c:pt idx="11">
                  <c:v>0.96253148452999993</c:v>
                </c:pt>
                <c:pt idx="12">
                  <c:v>0.88226485472999994</c:v>
                </c:pt>
                <c:pt idx="13">
                  <c:v>1.2453425425</c:v>
                </c:pt>
                <c:pt idx="14">
                  <c:v>1.3478919033999999</c:v>
                </c:pt>
                <c:pt idx="15">
                  <c:v>1.3558064302999997</c:v>
                </c:pt>
                <c:pt idx="16">
                  <c:v>1.4336736056999999</c:v>
                </c:pt>
                <c:pt idx="17">
                  <c:v>1.3921423952099998</c:v>
                </c:pt>
                <c:pt idx="18">
                  <c:v>1.1001425035999999</c:v>
                </c:pt>
                <c:pt idx="19">
                  <c:v>0.93815056271999997</c:v>
                </c:pt>
                <c:pt idx="20">
                  <c:v>0.76212298849999993</c:v>
                </c:pt>
                <c:pt idx="21">
                  <c:v>0.88712046499999997</c:v>
                </c:pt>
                <c:pt idx="22">
                  <c:v>0.79118613578199992</c:v>
                </c:pt>
                <c:pt idx="23">
                  <c:v>0.49957594822449991</c:v>
                </c:pt>
                <c:pt idx="24">
                  <c:v>0.59545676015000004</c:v>
                </c:pt>
              </c:numCache>
            </c:numRef>
          </c:val>
          <c:extLst>
            <c:ext xmlns:c16="http://schemas.microsoft.com/office/drawing/2014/chart" uri="{C3380CC4-5D6E-409C-BE32-E72D297353CC}">
              <c16:uniqueId val="{00000001-3C53-4760-AE7D-55099B5BF811}"/>
            </c:ext>
          </c:extLst>
        </c:ser>
        <c:ser>
          <c:idx val="4"/>
          <c:order val="2"/>
          <c:tx>
            <c:strRef>
              <c:f>' '!$A$161</c:f>
              <c:strCache>
                <c:ptCount val="1"/>
                <c:pt idx="0">
                  <c:v>Canada </c:v>
                </c:pt>
              </c:strCache>
            </c:strRef>
          </c:tx>
          <c:spPr>
            <a:pattFill prst="smGrid">
              <a:fgClr>
                <a:srgbClr val="FFC000"/>
              </a:fgClr>
              <a:bgClr>
                <a:schemeClr val="bg1"/>
              </a:bgClr>
            </a:pattFill>
            <a:ln w="12700">
              <a:solidFill>
                <a:srgbClr val="000000"/>
              </a:solidFill>
              <a:prstDash val="solid"/>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'!$B$161:$BB$161</c:f>
              <c:numCache>
                <c:formatCode>0.0</c:formatCode>
                <c:ptCount val="51"/>
                <c:pt idx="0">
                  <c:v>1.4478694999999999</c:v>
                </c:pt>
                <c:pt idx="1">
                  <c:v>1.3375180000000002</c:v>
                </c:pt>
                <c:pt idx="2">
                  <c:v>1.2841023942000001</c:v>
                </c:pt>
                <c:pt idx="3">
                  <c:v>1.5305200544999997</c:v>
                </c:pt>
                <c:pt idx="4">
                  <c:v>1.6264651939600001</c:v>
                </c:pt>
                <c:pt idx="5">
                  <c:v>1.6392473560999998</c:v>
                </c:pt>
                <c:pt idx="6">
                  <c:v>1.8385325095000002</c:v>
                </c:pt>
                <c:pt idx="7">
                  <c:v>1.8668168174400002</c:v>
                </c:pt>
                <c:pt idx="8">
                  <c:v>1.3648004669399998</c:v>
                </c:pt>
                <c:pt idx="9">
                  <c:v>1.1424184233399999</c:v>
                </c:pt>
                <c:pt idx="10">
                  <c:v>1.13790126268</c:v>
                </c:pt>
                <c:pt idx="11">
                  <c:v>1.1078848364699998</c:v>
                </c:pt>
                <c:pt idx="12">
                  <c:v>0.96376714335000002</c:v>
                </c:pt>
                <c:pt idx="13">
                  <c:v>0.91878019503999997</c:v>
                </c:pt>
                <c:pt idx="14">
                  <c:v>0.93118731448000003</c:v>
                </c:pt>
                <c:pt idx="15">
                  <c:v>1.01822816488</c:v>
                </c:pt>
                <c:pt idx="16">
                  <c:v>0.85186048213999987</c:v>
                </c:pt>
                <c:pt idx="17">
                  <c:v>0.58486236601999997</c:v>
                </c:pt>
                <c:pt idx="18">
                  <c:v>0.63162383967000002</c:v>
                </c:pt>
                <c:pt idx="19">
                  <c:v>0.56680823554999993</c:v>
                </c:pt>
                <c:pt idx="20">
                  <c:v>0.42772708572999996</c:v>
                </c:pt>
                <c:pt idx="21">
                  <c:v>0.49346415349999995</c:v>
                </c:pt>
                <c:pt idx="22">
                  <c:v>0.31261406510899997</c:v>
                </c:pt>
                <c:pt idx="23">
                  <c:v>0.22876658218899998</c:v>
                </c:pt>
                <c:pt idx="24">
                  <c:v>0.2735239195000001</c:v>
                </c:pt>
              </c:numCache>
            </c:numRef>
          </c:val>
          <c:extLst>
            <c:ext xmlns:c16="http://schemas.microsoft.com/office/drawing/2014/chart" uri="{C3380CC4-5D6E-409C-BE32-E72D297353CC}">
              <c16:uniqueId val="{00000002-3C53-4760-AE7D-55099B5BF811}"/>
            </c:ext>
          </c:extLst>
        </c:ser>
        <c:ser>
          <c:idx val="5"/>
          <c:order val="3"/>
          <c:tx>
            <c:strRef>
              <c:f>' '!$A$162</c:f>
              <c:strCache>
                <c:ptCount val="1"/>
                <c:pt idx="0">
                  <c:v>Chile </c:v>
                </c:pt>
              </c:strCache>
            </c:strRef>
          </c:tx>
          <c:spPr>
            <a:pattFill prst="dkVert">
              <a:fgClr>
                <a:srgbClr val="CC00FF"/>
              </a:fgClr>
              <a:bgClr>
                <a:schemeClr val="bg1"/>
              </a:bgClr>
            </a:pattFill>
            <a:ln w="12700">
              <a:solidFill>
                <a:srgbClr val="000000"/>
              </a:solidFill>
              <a:prstDash val="solid"/>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'!$B$162:$BB$162</c:f>
              <c:numCache>
                <c:formatCode>0.0</c:formatCode>
                <c:ptCount val="51"/>
                <c:pt idx="0">
                  <c:v>0.83746350000000003</c:v>
                </c:pt>
                <c:pt idx="1">
                  <c:v>0.62798850000000006</c:v>
                </c:pt>
                <c:pt idx="2">
                  <c:v>0.61269554050000008</c:v>
                </c:pt>
                <c:pt idx="3">
                  <c:v>0.71168555550000001</c:v>
                </c:pt>
                <c:pt idx="4">
                  <c:v>0.75523637600000004</c:v>
                </c:pt>
                <c:pt idx="5">
                  <c:v>0.84120008549999992</c:v>
                </c:pt>
                <c:pt idx="6">
                  <c:v>0.90499811450000001</c:v>
                </c:pt>
                <c:pt idx="7">
                  <c:v>0.84051404650000006</c:v>
                </c:pt>
                <c:pt idx="8">
                  <c:v>0.81145993699999996</c:v>
                </c:pt>
                <c:pt idx="9">
                  <c:v>0.92920046700000003</c:v>
                </c:pt>
                <c:pt idx="10">
                  <c:v>0.87958852850000002</c:v>
                </c:pt>
                <c:pt idx="11">
                  <c:v>0.98563573999999987</c:v>
                </c:pt>
                <c:pt idx="12">
                  <c:v>0.97729705050000004</c:v>
                </c:pt>
                <c:pt idx="13">
                  <c:v>1.0288664124999998</c:v>
                </c:pt>
                <c:pt idx="14">
                  <c:v>1.1090768165</c:v>
                </c:pt>
                <c:pt idx="15">
                  <c:v>1.0540336479999999</c:v>
                </c:pt>
                <c:pt idx="16">
                  <c:v>1.1428331376999998</c:v>
                </c:pt>
                <c:pt idx="17">
                  <c:v>1.2952813592999999</c:v>
                </c:pt>
                <c:pt idx="18">
                  <c:v>1.314296701</c:v>
                </c:pt>
                <c:pt idx="19">
                  <c:v>1.1561883779999997</c:v>
                </c:pt>
                <c:pt idx="20">
                  <c:v>1.212282946</c:v>
                </c:pt>
                <c:pt idx="21">
                  <c:v>0.83626702599999991</c:v>
                </c:pt>
                <c:pt idx="22">
                  <c:v>0.83505687549999996</c:v>
                </c:pt>
                <c:pt idx="23">
                  <c:v>0.87939662848650002</c:v>
                </c:pt>
                <c:pt idx="24">
                  <c:v>0.84995729650000007</c:v>
                </c:pt>
              </c:numCache>
            </c:numRef>
          </c:val>
          <c:extLst>
            <c:ext xmlns:c16="http://schemas.microsoft.com/office/drawing/2014/chart" uri="{C3380CC4-5D6E-409C-BE32-E72D297353CC}">
              <c16:uniqueId val="{00000003-3C53-4760-AE7D-55099B5BF811}"/>
            </c:ext>
          </c:extLst>
        </c:ser>
        <c:ser>
          <c:idx val="6"/>
          <c:order val="4"/>
          <c:tx>
            <c:strRef>
              <c:f>' '!$A$163</c:f>
              <c:strCache>
                <c:ptCount val="1"/>
                <c:pt idx="0">
                  <c:v>China </c:v>
                </c:pt>
              </c:strCache>
            </c:strRef>
          </c:tx>
          <c:spPr>
            <a:solidFill>
              <a:srgbClr val="FF0000"/>
            </a:solidFill>
            <a:ln w="12700">
              <a:solidFill>
                <a:srgbClr val="000000"/>
              </a:solidFill>
              <a:prstDash val="solid"/>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'!$B$163:$BB$163</c:f>
              <c:numCache>
                <c:formatCode>0.0</c:formatCode>
                <c:ptCount val="51"/>
                <c:pt idx="0">
                  <c:v>1.39125017</c:v>
                </c:pt>
                <c:pt idx="1">
                  <c:v>1.14123095</c:v>
                </c:pt>
                <c:pt idx="2">
                  <c:v>1.0886500912699999</c:v>
                </c:pt>
                <c:pt idx="3">
                  <c:v>1.3488060435</c:v>
                </c:pt>
                <c:pt idx="4">
                  <c:v>1.5769618758400001</c:v>
                </c:pt>
                <c:pt idx="5">
                  <c:v>1.4713276998299998</c:v>
                </c:pt>
                <c:pt idx="6">
                  <c:v>0.89473067653000005</c:v>
                </c:pt>
                <c:pt idx="7">
                  <c:v>0.95227869567000001</c:v>
                </c:pt>
                <c:pt idx="8">
                  <c:v>0.9478014670299999</c:v>
                </c:pt>
                <c:pt idx="9">
                  <c:v>0.68457413670000011</c:v>
                </c:pt>
                <c:pt idx="10">
                  <c:v>0.74721281652000016</c:v>
                </c:pt>
                <c:pt idx="11">
                  <c:v>0.84487533443999996</c:v>
                </c:pt>
                <c:pt idx="12">
                  <c:v>0.96462349360999999</c:v>
                </c:pt>
                <c:pt idx="13">
                  <c:v>0.9655997315499999</c:v>
                </c:pt>
                <c:pt idx="14">
                  <c:v>1.0113910689399999</c:v>
                </c:pt>
                <c:pt idx="15">
                  <c:v>1.02691728377</c:v>
                </c:pt>
                <c:pt idx="16">
                  <c:v>1.1223345791799999</c:v>
                </c:pt>
                <c:pt idx="17">
                  <c:v>1.2928122172400001</c:v>
                </c:pt>
                <c:pt idx="18">
                  <c:v>1.1812688705799999</c:v>
                </c:pt>
                <c:pt idx="19">
                  <c:v>1.23556271079</c:v>
                </c:pt>
                <c:pt idx="20">
                  <c:v>1.2296202162400001</c:v>
                </c:pt>
                <c:pt idx="21">
                  <c:v>1.34615635028</c:v>
                </c:pt>
                <c:pt idx="22">
                  <c:v>1.4523000537415001</c:v>
                </c:pt>
                <c:pt idx="23">
                  <c:v>1.3897087873669998</c:v>
                </c:pt>
                <c:pt idx="24">
                  <c:v>1.6646487195299999</c:v>
                </c:pt>
              </c:numCache>
            </c:numRef>
          </c:val>
          <c:extLst>
            <c:ext xmlns:c16="http://schemas.microsoft.com/office/drawing/2014/chart" uri="{C3380CC4-5D6E-409C-BE32-E72D297353CC}">
              <c16:uniqueId val="{00000004-3C53-4760-AE7D-55099B5BF811}"/>
            </c:ext>
          </c:extLst>
        </c:ser>
        <c:ser>
          <c:idx val="7"/>
          <c:order val="5"/>
          <c:tx>
            <c:strRef>
              <c:f>' '!$A$164</c:f>
              <c:strCache>
                <c:ptCount val="1"/>
                <c:pt idx="0">
                  <c:v>Indonesia </c:v>
                </c:pt>
              </c:strCache>
            </c:strRef>
          </c:tx>
          <c:spPr>
            <a:solidFill>
              <a:srgbClr val="0000FF"/>
            </a:solidFill>
            <a:ln w="12700">
              <a:solidFill>
                <a:srgbClr val="000000"/>
              </a:solidFill>
              <a:prstDash val="solid"/>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'!$B$164:$BB$164</c:f>
              <c:numCache>
                <c:formatCode>0.0</c:formatCode>
                <c:ptCount val="51"/>
                <c:pt idx="0">
                  <c:v>1.39057268</c:v>
                </c:pt>
                <c:pt idx="1">
                  <c:v>1.58750941</c:v>
                </c:pt>
                <c:pt idx="2">
                  <c:v>1.5196803398799998</c:v>
                </c:pt>
                <c:pt idx="3">
                  <c:v>1.648887754</c:v>
                </c:pt>
                <c:pt idx="4">
                  <c:v>1.80716778138</c:v>
                </c:pt>
                <c:pt idx="5">
                  <c:v>1.70614903843</c:v>
                </c:pt>
                <c:pt idx="6">
                  <c:v>1.2683499822900002</c:v>
                </c:pt>
                <c:pt idx="7">
                  <c:v>1.1303248187000001</c:v>
                </c:pt>
                <c:pt idx="8">
                  <c:v>1.1269543494800001</c:v>
                </c:pt>
                <c:pt idx="9">
                  <c:v>1.0326500823</c:v>
                </c:pt>
                <c:pt idx="10">
                  <c:v>1.0873423090600001</c:v>
                </c:pt>
                <c:pt idx="11">
                  <c:v>1.1367776619800001</c:v>
                </c:pt>
                <c:pt idx="12">
                  <c:v>1.13857173769</c:v>
                </c:pt>
                <c:pt idx="13">
                  <c:v>0.91090595765999993</c:v>
                </c:pt>
                <c:pt idx="14">
                  <c:v>0.79374898451999998</c:v>
                </c:pt>
                <c:pt idx="15">
                  <c:v>0.85428354147000007</c:v>
                </c:pt>
                <c:pt idx="16">
                  <c:v>0.70828399786999996</c:v>
                </c:pt>
                <c:pt idx="17">
                  <c:v>0.82073777474999998</c:v>
                </c:pt>
                <c:pt idx="18">
                  <c:v>0.77985744162000004</c:v>
                </c:pt>
                <c:pt idx="19">
                  <c:v>0.7505917890799999</c:v>
                </c:pt>
                <c:pt idx="20">
                  <c:v>0.82966323297</c:v>
                </c:pt>
                <c:pt idx="21">
                  <c:v>0.77013359961999994</c:v>
                </c:pt>
                <c:pt idx="22">
                  <c:v>0.750876075556</c:v>
                </c:pt>
                <c:pt idx="23">
                  <c:v>0.6907588603625</c:v>
                </c:pt>
                <c:pt idx="24">
                  <c:v>0.65650105178000018</c:v>
                </c:pt>
              </c:numCache>
            </c:numRef>
          </c:val>
          <c:extLst>
            <c:ext xmlns:c16="http://schemas.microsoft.com/office/drawing/2014/chart" uri="{C3380CC4-5D6E-409C-BE32-E72D297353CC}">
              <c16:uniqueId val="{00000005-3C53-4760-AE7D-55099B5BF811}"/>
            </c:ext>
          </c:extLst>
        </c:ser>
        <c:ser>
          <c:idx val="8"/>
          <c:order val="6"/>
          <c:tx>
            <c:strRef>
              <c:f>' '!$A$165</c:f>
              <c:strCache>
                <c:ptCount val="1"/>
                <c:pt idx="0">
                  <c:v>Japan </c:v>
                </c:pt>
              </c:strCache>
            </c:strRef>
          </c:tx>
          <c:spPr>
            <a:pattFill prst="zigZag">
              <a:fgClr>
                <a:srgbClr val="7030A0"/>
              </a:fgClr>
              <a:bgClr>
                <a:schemeClr val="bg1"/>
              </a:bgClr>
            </a:pattFill>
            <a:ln w="12700">
              <a:solidFill>
                <a:srgbClr val="000000"/>
              </a:solidFill>
              <a:prstDash val="solid"/>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'!$B$165:$BB$165</c:f>
              <c:numCache>
                <c:formatCode>0.0</c:formatCode>
                <c:ptCount val="51"/>
                <c:pt idx="0">
                  <c:v>0.52257750000000003</c:v>
                </c:pt>
                <c:pt idx="1">
                  <c:v>0.391899</c:v>
                </c:pt>
                <c:pt idx="2">
                  <c:v>0.61833157482000001</c:v>
                </c:pt>
                <c:pt idx="3">
                  <c:v>0.61644107800000003</c:v>
                </c:pt>
                <c:pt idx="4">
                  <c:v>0.77683308386000005</c:v>
                </c:pt>
                <c:pt idx="5">
                  <c:v>0.72156140371999999</c:v>
                </c:pt>
                <c:pt idx="6">
                  <c:v>0.72350562525000006</c:v>
                </c:pt>
                <c:pt idx="7">
                  <c:v>0.73186256001999994</c:v>
                </c:pt>
                <c:pt idx="8">
                  <c:v>0.70470486749999994</c:v>
                </c:pt>
                <c:pt idx="9">
                  <c:v>0.49437616428999998</c:v>
                </c:pt>
                <c:pt idx="10">
                  <c:v>0.65954377199999992</c:v>
                </c:pt>
                <c:pt idx="11">
                  <c:v>0.58302276901999994</c:v>
                </c:pt>
                <c:pt idx="12">
                  <c:v>0.59515907522</c:v>
                </c:pt>
                <c:pt idx="13">
                  <c:v>0.64674413899999994</c:v>
                </c:pt>
                <c:pt idx="14">
                  <c:v>0.62350035069999998</c:v>
                </c:pt>
                <c:pt idx="15">
                  <c:v>0.68287601490999994</c:v>
                </c:pt>
                <c:pt idx="16">
                  <c:v>0.78281826762999995</c:v>
                </c:pt>
                <c:pt idx="17">
                  <c:v>0.86173776770999999</c:v>
                </c:pt>
                <c:pt idx="18">
                  <c:v>0.85269916424999992</c:v>
                </c:pt>
                <c:pt idx="19">
                  <c:v>0.80634904187999989</c:v>
                </c:pt>
                <c:pt idx="20">
                  <c:v>0.81479963985000003</c:v>
                </c:pt>
                <c:pt idx="21">
                  <c:v>0.95767298696000003</c:v>
                </c:pt>
                <c:pt idx="22">
                  <c:v>0.95453427828100013</c:v>
                </c:pt>
                <c:pt idx="23">
                  <c:v>0.76211053965849995</c:v>
                </c:pt>
                <c:pt idx="24">
                  <c:v>0.83801413032000027</c:v>
                </c:pt>
              </c:numCache>
            </c:numRef>
          </c:val>
          <c:extLst>
            <c:ext xmlns:c16="http://schemas.microsoft.com/office/drawing/2014/chart" uri="{C3380CC4-5D6E-409C-BE32-E72D297353CC}">
              <c16:uniqueId val="{00000006-3C53-4760-AE7D-55099B5BF811}"/>
            </c:ext>
          </c:extLst>
        </c:ser>
        <c:ser>
          <c:idx val="11"/>
          <c:order val="7"/>
          <c:tx>
            <c:strRef>
              <c:f>' '!$A$166</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'!$B$166:$BB$166</c:f>
              <c:numCache>
                <c:formatCode>0.0</c:formatCode>
                <c:ptCount val="51"/>
                <c:pt idx="0">
                  <c:v>1.3045654099999999</c:v>
                </c:pt>
                <c:pt idx="1">
                  <c:v>1.0272415000000001</c:v>
                </c:pt>
                <c:pt idx="2">
                  <c:v>1.2090305295400001</c:v>
                </c:pt>
                <c:pt idx="3">
                  <c:v>1.3333959064999998</c:v>
                </c:pt>
                <c:pt idx="4">
                  <c:v>1.20104427386</c:v>
                </c:pt>
                <c:pt idx="5">
                  <c:v>1.11815945219</c:v>
                </c:pt>
                <c:pt idx="6">
                  <c:v>1.03748328534</c:v>
                </c:pt>
                <c:pt idx="7">
                  <c:v>1.12683555021</c:v>
                </c:pt>
                <c:pt idx="8">
                  <c:v>1.2772329548100001</c:v>
                </c:pt>
                <c:pt idx="9">
                  <c:v>1.0872711501099999</c:v>
                </c:pt>
                <c:pt idx="10">
                  <c:v>1.1954290203399998</c:v>
                </c:pt>
                <c:pt idx="11">
                  <c:v>1.2250622141900001</c:v>
                </c:pt>
                <c:pt idx="12">
                  <c:v>1.1337816057099999</c:v>
                </c:pt>
                <c:pt idx="13">
                  <c:v>1.3357561876699999</c:v>
                </c:pt>
                <c:pt idx="14">
                  <c:v>1.3111357309599998</c:v>
                </c:pt>
                <c:pt idx="15">
                  <c:v>1.1351998624899999</c:v>
                </c:pt>
                <c:pt idx="16">
                  <c:v>1.1610395899600001</c:v>
                </c:pt>
                <c:pt idx="17">
                  <c:v>1.06481553827</c:v>
                </c:pt>
                <c:pt idx="18">
                  <c:v>1.0589152648</c:v>
                </c:pt>
                <c:pt idx="19">
                  <c:v>1.06352964953</c:v>
                </c:pt>
                <c:pt idx="20">
                  <c:v>1.0760267475799998</c:v>
                </c:pt>
                <c:pt idx="21">
                  <c:v>0.90810635089000002</c:v>
                </c:pt>
                <c:pt idx="22">
                  <c:v>0.72419701986299989</c:v>
                </c:pt>
                <c:pt idx="23">
                  <c:v>0.74220975846449999</c:v>
                </c:pt>
                <c:pt idx="24">
                  <c:v>0.68064041339000014</c:v>
                </c:pt>
              </c:numCache>
            </c:numRef>
          </c:val>
          <c:extLst>
            <c:ext xmlns:c16="http://schemas.microsoft.com/office/drawing/2014/chart" uri="{C3380CC4-5D6E-409C-BE32-E72D297353CC}">
              <c16:uniqueId val="{00000007-3C53-4760-AE7D-55099B5BF811}"/>
            </c:ext>
          </c:extLst>
        </c:ser>
        <c:ser>
          <c:idx val="12"/>
          <c:order val="8"/>
          <c:tx>
            <c:strRef>
              <c:f>' '!$A$167</c:f>
              <c:strCache>
                <c:ptCount val="1"/>
                <c:pt idx="0">
                  <c:v>Others</c:v>
                </c:pt>
              </c:strCache>
            </c:strRef>
          </c:tx>
          <c:spPr>
            <a:solidFill>
              <a:srgbClr val="993300"/>
            </a:solidFill>
            <a:ln w="12700">
              <a:solidFill>
                <a:srgbClr val="000000"/>
              </a:solidFill>
              <a:prstDash val="solid"/>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'!$B$167:$BB$167</c:f>
              <c:numCache>
                <c:formatCode>0.0</c:formatCode>
                <c:ptCount val="51"/>
                <c:pt idx="0">
                  <c:v>2.382476610000003</c:v>
                </c:pt>
                <c:pt idx="1">
                  <c:v>2.4440156300000009</c:v>
                </c:pt>
                <c:pt idx="2">
                  <c:v>2.3508637908799983</c:v>
                </c:pt>
                <c:pt idx="3">
                  <c:v>2.2372158625000029</c:v>
                </c:pt>
                <c:pt idx="4">
                  <c:v>2.6145263036999982</c:v>
                </c:pt>
                <c:pt idx="5">
                  <c:v>2.5322535250799945</c:v>
                </c:pt>
                <c:pt idx="6">
                  <c:v>2.9210434442400075</c:v>
                </c:pt>
                <c:pt idx="7">
                  <c:v>2.948918500860005</c:v>
                </c:pt>
                <c:pt idx="8">
                  <c:v>3.0056845826700016</c:v>
                </c:pt>
                <c:pt idx="9">
                  <c:v>2.6611984904399968</c:v>
                </c:pt>
                <c:pt idx="10">
                  <c:v>3.6310975506700016</c:v>
                </c:pt>
                <c:pt idx="11">
                  <c:v>3.6936305815600035</c:v>
                </c:pt>
                <c:pt idx="12">
                  <c:v>3.3944544369099994</c:v>
                </c:pt>
                <c:pt idx="13">
                  <c:v>3.0647859641499995</c:v>
                </c:pt>
                <c:pt idx="14">
                  <c:v>2.9243117765199944</c:v>
                </c:pt>
                <c:pt idx="15">
                  <c:v>2.9681161322999969</c:v>
                </c:pt>
                <c:pt idx="16">
                  <c:v>2.7381884115100039</c:v>
                </c:pt>
                <c:pt idx="17">
                  <c:v>3.0760332929400018</c:v>
                </c:pt>
                <c:pt idx="18">
                  <c:v>2.9390775480499958</c:v>
                </c:pt>
                <c:pt idx="19">
                  <c:v>2.7262613060500041</c:v>
                </c:pt>
                <c:pt idx="20">
                  <c:v>3.0632778194399997</c:v>
                </c:pt>
                <c:pt idx="21">
                  <c:v>3.1099856438799982</c:v>
                </c:pt>
                <c:pt idx="22">
                  <c:v>3.4660376660474999</c:v>
                </c:pt>
                <c:pt idx="23">
                  <c:v>3.3797867817290461</c:v>
                </c:pt>
                <c:pt idx="24">
                  <c:v>3.4709004684400018</c:v>
                </c:pt>
              </c:numCache>
            </c:numRef>
          </c:val>
          <c:extLst>
            <c:ext xmlns:c16="http://schemas.microsoft.com/office/drawing/2014/chart" uri="{C3380CC4-5D6E-409C-BE32-E72D297353CC}">
              <c16:uniqueId val="{00000008-3C53-4760-AE7D-55099B5BF811}"/>
            </c:ext>
          </c:extLst>
        </c:ser>
        <c:dLbls>
          <c:showLegendKey val="0"/>
          <c:showVal val="0"/>
          <c:showCatName val="0"/>
          <c:showSerName val="0"/>
          <c:showPercent val="0"/>
          <c:showBubbleSize val="0"/>
        </c:dLbls>
        <c:gapWidth val="0"/>
        <c:overlap val="100"/>
        <c:axId val="400187696"/>
        <c:axId val="1"/>
      </c:barChart>
      <c:barChart>
        <c:barDir val="col"/>
        <c:grouping val="stacked"/>
        <c:varyColors val="0"/>
        <c:ser>
          <c:idx val="13"/>
          <c:order val="9"/>
          <c:tx>
            <c:strRef>
              <c:f>' '!$A$168</c:f>
              <c:strCache>
                <c:ptCount val="1"/>
              </c:strCache>
            </c:strRef>
          </c:tx>
          <c:spPr>
            <a:noFill/>
            <a:ln w="25400">
              <a:noFill/>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'!$B$168:$BB$168</c:f>
              <c:numCache>
                <c:formatCode>0.0</c:formatCode>
                <c:ptCount val="51"/>
              </c:numCache>
            </c:numRef>
          </c:val>
          <c:extLst>
            <c:ext xmlns:c16="http://schemas.microsoft.com/office/drawing/2014/chart" uri="{C3380CC4-5D6E-409C-BE32-E72D297353CC}">
              <c16:uniqueId val="{00000009-3C53-4760-AE7D-55099B5BF811}"/>
            </c:ext>
          </c:extLst>
        </c:ser>
        <c:ser>
          <c:idx val="14"/>
          <c:order val="10"/>
          <c:tx>
            <c:strRef>
              <c:f>' '!$A$169</c:f>
              <c:strCache>
                <c:ptCount val="1"/>
              </c:strCache>
            </c:strRef>
          </c:tx>
          <c:spPr>
            <a:noFill/>
            <a:ln w="25400">
              <a:noFill/>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'!$B$169:$BB$169</c:f>
              <c:numCache>
                <c:formatCode>0.0</c:formatCode>
                <c:ptCount val="51"/>
              </c:numCache>
            </c:numRef>
          </c:val>
          <c:extLst>
            <c:ext xmlns:c16="http://schemas.microsoft.com/office/drawing/2014/chart" uri="{C3380CC4-5D6E-409C-BE32-E72D297353CC}">
              <c16:uniqueId val="{0000000A-3C53-4760-AE7D-55099B5BF811}"/>
            </c:ext>
          </c:extLst>
        </c:ser>
        <c:ser>
          <c:idx val="15"/>
          <c:order val="11"/>
          <c:tx>
            <c:strRef>
              <c:f>' '!$A$170</c:f>
              <c:strCache>
                <c:ptCount val="1"/>
              </c:strCache>
            </c:strRef>
          </c:tx>
          <c:spPr>
            <a:noFill/>
            <a:ln w="25400">
              <a:noFill/>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'!$B$170:$BB$170</c:f>
              <c:numCache>
                <c:formatCode>General</c:formatCode>
                <c:ptCount val="51"/>
              </c:numCache>
            </c:numRef>
          </c:val>
          <c:extLst>
            <c:ext xmlns:c16="http://schemas.microsoft.com/office/drawing/2014/chart" uri="{C3380CC4-5D6E-409C-BE32-E72D297353CC}">
              <c16:uniqueId val="{0000000B-3C53-4760-AE7D-55099B5BF811}"/>
            </c:ext>
          </c:extLst>
        </c:ser>
        <c:ser>
          <c:idx val="9"/>
          <c:order val="12"/>
          <c:tx>
            <c:strRef>
              <c:f>' '!$A$171</c:f>
              <c:strCache>
                <c:ptCount val="1"/>
              </c:strCache>
            </c:strRef>
          </c:tx>
          <c:spPr>
            <a:noFill/>
            <a:ln w="25400">
              <a:noFill/>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'!$B$171:$BB$171</c:f>
              <c:numCache>
                <c:formatCode>#,##0</c:formatCode>
                <c:ptCount val="51"/>
              </c:numCache>
            </c:numRef>
          </c:val>
          <c:extLst>
            <c:ext xmlns:c16="http://schemas.microsoft.com/office/drawing/2014/chart" uri="{C3380CC4-5D6E-409C-BE32-E72D297353CC}">
              <c16:uniqueId val="{0000000C-3C53-4760-AE7D-55099B5BF811}"/>
            </c:ext>
          </c:extLst>
        </c:ser>
        <c:ser>
          <c:idx val="17"/>
          <c:order val="13"/>
          <c:tx>
            <c:strRef>
              <c:f>' '!$A$172</c:f>
              <c:strCache>
                <c:ptCount val="1"/>
              </c:strCache>
            </c:strRef>
          </c:tx>
          <c:spPr>
            <a:noFill/>
            <a:ln w="25400">
              <a:noFill/>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'!$B$172:$BB$172</c:f>
              <c:numCache>
                <c:formatCode>#,##0</c:formatCode>
                <c:ptCount val="51"/>
              </c:numCache>
            </c:numRef>
          </c:val>
          <c:extLst>
            <c:ext xmlns:c16="http://schemas.microsoft.com/office/drawing/2014/chart" uri="{C3380CC4-5D6E-409C-BE32-E72D297353CC}">
              <c16:uniqueId val="{0000000D-3C53-4760-AE7D-55099B5BF811}"/>
            </c:ext>
          </c:extLst>
        </c:ser>
        <c:ser>
          <c:idx val="18"/>
          <c:order val="14"/>
          <c:tx>
            <c:strRef>
              <c:f>' '!$A$173</c:f>
              <c:strCache>
                <c:ptCount val="1"/>
              </c:strCache>
            </c:strRef>
          </c:tx>
          <c:spPr>
            <a:noFill/>
            <a:ln w="25400">
              <a:noFill/>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'!$B$173:$BB$173</c:f>
              <c:numCache>
                <c:formatCode>#,##0</c:formatCode>
                <c:ptCount val="51"/>
              </c:numCache>
            </c:numRef>
          </c:val>
          <c:extLst>
            <c:ext xmlns:c16="http://schemas.microsoft.com/office/drawing/2014/chart" uri="{C3380CC4-5D6E-409C-BE32-E72D297353CC}">
              <c16:uniqueId val="{0000000E-3C53-4760-AE7D-55099B5BF811}"/>
            </c:ext>
          </c:extLst>
        </c:ser>
        <c:ser>
          <c:idx val="19"/>
          <c:order val="15"/>
          <c:tx>
            <c:strRef>
              <c:f>' '!$A$174</c:f>
              <c:strCache>
                <c:ptCount val="1"/>
                <c:pt idx="0">
                  <c:v>EU-28</c:v>
                </c:pt>
              </c:strCache>
            </c:strRef>
          </c:tx>
          <c:spPr>
            <a:solidFill>
              <a:srgbClr val="00FF00"/>
            </a:solidFill>
            <a:ln w="12700">
              <a:solidFill>
                <a:srgbClr val="000000"/>
              </a:solidFill>
              <a:prstDash val="solid"/>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'!$B$174:$BB$174</c:f>
              <c:numCache>
                <c:formatCode>#,##0</c:formatCode>
                <c:ptCount val="51"/>
                <c:pt idx="26" formatCode="0.0">
                  <c:v>0.23019362792187004</c:v>
                </c:pt>
                <c:pt idx="27" formatCode="0.0">
                  <c:v>0.2234112837916232</c:v>
                </c:pt>
                <c:pt idx="28" formatCode="0.0">
                  <c:v>0.22622500000000001</c:v>
                </c:pt>
                <c:pt idx="29" formatCode="0.0">
                  <c:v>0.253633</c:v>
                </c:pt>
                <c:pt idx="30" formatCode="0.0">
                  <c:v>0.31017899999999998</c:v>
                </c:pt>
                <c:pt idx="31" formatCode="0.0">
                  <c:v>0.3422398319855583</c:v>
                </c:pt>
                <c:pt idx="32" formatCode="0.0">
                  <c:v>0.30707217142149673</c:v>
                </c:pt>
                <c:pt idx="33" formatCode="0.0">
                  <c:v>0.32703685814828498</c:v>
                </c:pt>
                <c:pt idx="34" formatCode="0.0">
                  <c:v>0.33974932563404675</c:v>
                </c:pt>
                <c:pt idx="35" formatCode="0.0">
                  <c:v>0.22504126307017022</c:v>
                </c:pt>
                <c:pt idx="36" formatCode="0.0">
                  <c:v>0.3230916160438948</c:v>
                </c:pt>
                <c:pt idx="37" formatCode="0.0">
                  <c:v>0.36204404213583696</c:v>
                </c:pt>
                <c:pt idx="38" formatCode="0.0">
                  <c:v>0.39097455311706109</c:v>
                </c:pt>
                <c:pt idx="39" formatCode="0.0">
                  <c:v>0.29746299999999998</c:v>
                </c:pt>
                <c:pt idx="40" formatCode="0.0">
                  <c:v>0.25289299999999998</c:v>
                </c:pt>
                <c:pt idx="41" formatCode="0.0">
                  <c:v>0.21218499999999998</c:v>
                </c:pt>
                <c:pt idx="42" formatCode="0.0">
                  <c:v>0.21570525399999996</c:v>
                </c:pt>
                <c:pt idx="43" formatCode="0.0">
                  <c:v>0.22358500000000003</c:v>
                </c:pt>
                <c:pt idx="44" formatCode="0.0">
                  <c:v>0.26714568999999994</c:v>
                </c:pt>
                <c:pt idx="45" formatCode="0.0">
                  <c:v>0.25801501100000002</c:v>
                </c:pt>
                <c:pt idx="46" formatCode="0.0">
                  <c:v>0.23030746199999996</c:v>
                </c:pt>
                <c:pt idx="47" formatCode="0.0">
                  <c:v>0.26062445400000001</c:v>
                </c:pt>
                <c:pt idx="48" formatCode="0.0">
                  <c:v>0.22902076784</c:v>
                </c:pt>
                <c:pt idx="49" formatCode="0.0">
                  <c:v>0.23721940164800001</c:v>
                </c:pt>
                <c:pt idx="50" formatCode="0.0">
                  <c:v>0.22359500000000002</c:v>
                </c:pt>
              </c:numCache>
            </c:numRef>
          </c:val>
          <c:extLst>
            <c:ext xmlns:c16="http://schemas.microsoft.com/office/drawing/2014/chart" uri="{C3380CC4-5D6E-409C-BE32-E72D297353CC}">
              <c16:uniqueId val="{0000000F-3C53-4760-AE7D-55099B5BF811}"/>
            </c:ext>
          </c:extLst>
        </c:ser>
        <c:ser>
          <c:idx val="20"/>
          <c:order val="16"/>
          <c:tx>
            <c:strRef>
              <c:f>' '!$A$175</c:f>
              <c:strCache>
                <c:ptCount val="1"/>
                <c:pt idx="0">
                  <c:v>Australia </c:v>
                </c:pt>
              </c:strCache>
            </c:strRef>
          </c:tx>
          <c:spPr>
            <a:pattFill prst="dashDnDiag">
              <a:fgClr>
                <a:schemeClr val="bg1"/>
              </a:fgClr>
              <a:bgClr>
                <a:srgbClr val="009900"/>
              </a:bgClr>
            </a:pattFill>
            <a:ln w="12700">
              <a:solidFill>
                <a:srgbClr val="000000"/>
              </a:solidFill>
              <a:prstDash val="solid"/>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'!$B$175:$BB$175</c:f>
              <c:numCache>
                <c:formatCode>General</c:formatCode>
                <c:ptCount val="51"/>
                <c:pt idx="26" formatCode="0.0">
                  <c:v>2.5518219660582774E-2</c:v>
                </c:pt>
                <c:pt idx="27" formatCode="0.0">
                  <c:v>1.7940055690915422E-2</c:v>
                </c:pt>
                <c:pt idx="28" formatCode="0.0">
                  <c:v>2.3727000000000002E-2</c:v>
                </c:pt>
                <c:pt idx="29" formatCode="0.0">
                  <c:v>4.1326000000000002E-2</c:v>
                </c:pt>
                <c:pt idx="30" formatCode="0.0">
                  <c:v>3.6024E-2</c:v>
                </c:pt>
                <c:pt idx="31" formatCode="0.0">
                  <c:v>4.9910837607973636E-2</c:v>
                </c:pt>
                <c:pt idx="32" formatCode="0.0">
                  <c:v>4.7928716292757044E-2</c:v>
                </c:pt>
                <c:pt idx="33" formatCode="0.0">
                  <c:v>6.3685236446583915E-2</c:v>
                </c:pt>
                <c:pt idx="34" formatCode="0.0">
                  <c:v>9.5350921382382811E-2</c:v>
                </c:pt>
                <c:pt idx="35" formatCode="0.0">
                  <c:v>4.8595532116788701E-2</c:v>
                </c:pt>
                <c:pt idx="36" formatCode="0.0">
                  <c:v>7.4251781284238288E-2</c:v>
                </c:pt>
                <c:pt idx="37" formatCode="0.0">
                  <c:v>7.073525147925222E-2</c:v>
                </c:pt>
                <c:pt idx="38" formatCode="0.0">
                  <c:v>6.2556281551676501E-2</c:v>
                </c:pt>
                <c:pt idx="39" formatCode="0.0">
                  <c:v>8.4070999999999993E-2</c:v>
                </c:pt>
                <c:pt idx="40" formatCode="0.0">
                  <c:v>8.7249000000000007E-2</c:v>
                </c:pt>
                <c:pt idx="41" formatCode="0.0">
                  <c:v>7.9336000000000004E-2</c:v>
                </c:pt>
                <c:pt idx="42" formatCode="0.0">
                  <c:v>7.9461539999999997E-2</c:v>
                </c:pt>
                <c:pt idx="43" formatCode="0.0">
                  <c:v>7.866200000000001E-2</c:v>
                </c:pt>
                <c:pt idx="44" formatCode="0.0">
                  <c:v>7.3373538000000002E-2</c:v>
                </c:pt>
                <c:pt idx="45" formatCode="0.0">
                  <c:v>6.5877208999999992E-2</c:v>
                </c:pt>
                <c:pt idx="46" formatCode="0.0">
                  <c:v>4.8143322999999995E-2</c:v>
                </c:pt>
                <c:pt idx="47" formatCode="0.0">
                  <c:v>6.2257895000000001E-2</c:v>
                </c:pt>
                <c:pt idx="48" formatCode="0.0">
                  <c:v>6.7295653009999998E-2</c:v>
                </c:pt>
                <c:pt idx="49" formatCode="0.0">
                  <c:v>4.2234297375999999E-2</c:v>
                </c:pt>
                <c:pt idx="50" formatCode="0.0">
                  <c:v>4.8939000000000003E-2</c:v>
                </c:pt>
              </c:numCache>
            </c:numRef>
          </c:val>
          <c:extLst>
            <c:ext xmlns:c16="http://schemas.microsoft.com/office/drawing/2014/chart" uri="{C3380CC4-5D6E-409C-BE32-E72D297353CC}">
              <c16:uniqueId val="{00000010-3C53-4760-AE7D-55099B5BF811}"/>
            </c:ext>
          </c:extLst>
        </c:ser>
        <c:ser>
          <c:idx val="21"/>
          <c:order val="17"/>
          <c:tx>
            <c:strRef>
              <c:f>' '!$A$176</c:f>
              <c:strCache>
                <c:ptCount val="1"/>
                <c:pt idx="0">
                  <c:v>Canada </c:v>
                </c:pt>
              </c:strCache>
            </c:strRef>
          </c:tx>
          <c:spPr>
            <a:pattFill prst="smGrid">
              <a:fgClr>
                <a:srgbClr val="FFC000"/>
              </a:fgClr>
              <a:bgClr>
                <a:schemeClr val="bg1"/>
              </a:bgClr>
            </a:pattFill>
            <a:ln w="12700">
              <a:solidFill>
                <a:srgbClr val="000000"/>
              </a:solidFill>
              <a:prstDash val="solid"/>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'!$B$176:$BB$176</c:f>
              <c:numCache>
                <c:formatCode>General</c:formatCode>
                <c:ptCount val="51"/>
                <c:pt idx="26" formatCode="0.0">
                  <c:v>0.2082001921229587</c:v>
                </c:pt>
                <c:pt idx="27" formatCode="0.0">
                  <c:v>0.16079824921684654</c:v>
                </c:pt>
                <c:pt idx="28" formatCode="0.0">
                  <c:v>0.13264600000000001</c:v>
                </c:pt>
                <c:pt idx="29" formatCode="0.0">
                  <c:v>0.17042300000000002</c:v>
                </c:pt>
                <c:pt idx="30" formatCode="0.0">
                  <c:v>0.20909299999999997</c:v>
                </c:pt>
                <c:pt idx="31" formatCode="0.0">
                  <c:v>0.21509117036678238</c:v>
                </c:pt>
                <c:pt idx="32" formatCode="0.0">
                  <c:v>0.26489313529051589</c:v>
                </c:pt>
                <c:pt idx="33" formatCode="0.0">
                  <c:v>0.30916001696586942</c:v>
                </c:pt>
                <c:pt idx="34" formatCode="0.0">
                  <c:v>0.26596244694802823</c:v>
                </c:pt>
                <c:pt idx="35" formatCode="0.0">
                  <c:v>0.16132911529697355</c:v>
                </c:pt>
                <c:pt idx="36" formatCode="0.0">
                  <c:v>0.20394926642268302</c:v>
                </c:pt>
                <c:pt idx="37" formatCode="0.0">
                  <c:v>0.20362492677074506</c:v>
                </c:pt>
                <c:pt idx="38" formatCode="0.0">
                  <c:v>0.1574818031895189</c:v>
                </c:pt>
                <c:pt idx="39" formatCode="0.0">
                  <c:v>0.14916399999999999</c:v>
                </c:pt>
                <c:pt idx="40" formatCode="0.0">
                  <c:v>0.15502700000000003</c:v>
                </c:pt>
                <c:pt idx="41" formatCode="0.0">
                  <c:v>0.15846199999999999</c:v>
                </c:pt>
                <c:pt idx="42" formatCode="0.0">
                  <c:v>0.13335012899999998</c:v>
                </c:pt>
                <c:pt idx="43" formatCode="0.0">
                  <c:v>9.0242000000000017E-2</c:v>
                </c:pt>
                <c:pt idx="44" formatCode="0.0">
                  <c:v>0.11734157100000001</c:v>
                </c:pt>
                <c:pt idx="45" formatCode="0.0">
                  <c:v>9.175287E-2</c:v>
                </c:pt>
                <c:pt idx="46" formatCode="0.0">
                  <c:v>5.6024423999999996E-2</c:v>
                </c:pt>
                <c:pt idx="47" formatCode="0.0">
                  <c:v>6.4044448000000004E-2</c:v>
                </c:pt>
                <c:pt idx="48" formatCode="0.0">
                  <c:v>5.8560083059999997E-2</c:v>
                </c:pt>
                <c:pt idx="49" formatCode="0.0">
                  <c:v>4.0952783537E-2</c:v>
                </c:pt>
                <c:pt idx="50" formatCode="0.0">
                  <c:v>4.478E-2</c:v>
                </c:pt>
              </c:numCache>
            </c:numRef>
          </c:val>
          <c:extLst>
            <c:ext xmlns:c16="http://schemas.microsoft.com/office/drawing/2014/chart" uri="{C3380CC4-5D6E-409C-BE32-E72D297353CC}">
              <c16:uniqueId val="{00000011-3C53-4760-AE7D-55099B5BF811}"/>
            </c:ext>
          </c:extLst>
        </c:ser>
        <c:ser>
          <c:idx val="2"/>
          <c:order val="18"/>
          <c:tx>
            <c:strRef>
              <c:f>' '!$A$177</c:f>
              <c:strCache>
                <c:ptCount val="1"/>
                <c:pt idx="0">
                  <c:v>Chile </c:v>
                </c:pt>
              </c:strCache>
            </c:strRef>
          </c:tx>
          <c:spPr>
            <a:pattFill prst="dkVert">
              <a:fgClr>
                <a:srgbClr val="CC00FF"/>
              </a:fgClr>
              <a:bgClr>
                <a:schemeClr val="bg1"/>
              </a:bgClr>
            </a:pattFill>
            <a:ln w="12700">
              <a:solidFill>
                <a:srgbClr val="000000"/>
              </a:solidFill>
              <a:prstDash val="solid"/>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'!$B$177:$BB$177</c:f>
              <c:numCache>
                <c:formatCode>General</c:formatCode>
                <c:ptCount val="51"/>
                <c:pt idx="26" formatCode="0.0">
                  <c:v>0.11670832532821006</c:v>
                </c:pt>
                <c:pt idx="27" formatCode="0.0">
                  <c:v>5.885662721893492E-2</c:v>
                </c:pt>
                <c:pt idx="28" formatCode="0.0">
                  <c:v>5.6335000000000003E-2</c:v>
                </c:pt>
                <c:pt idx="29" formatCode="0.0">
                  <c:v>7.000300000000001E-2</c:v>
                </c:pt>
                <c:pt idx="30" formatCode="0.0">
                  <c:v>8.2774E-2</c:v>
                </c:pt>
                <c:pt idx="31" formatCode="0.0">
                  <c:v>9.3068747515430553E-2</c:v>
                </c:pt>
                <c:pt idx="32" formatCode="0.0">
                  <c:v>0.11374257676327929</c:v>
                </c:pt>
                <c:pt idx="33" formatCode="0.0">
                  <c:v>0.1228714226571474</c:v>
                </c:pt>
                <c:pt idx="34" formatCode="0.0">
                  <c:v>0.12098853088921158</c:v>
                </c:pt>
                <c:pt idx="35" formatCode="0.0">
                  <c:v>0.10305291732100547</c:v>
                </c:pt>
                <c:pt idx="36" formatCode="0.0">
                  <c:v>0.14584857834437553</c:v>
                </c:pt>
                <c:pt idx="37" formatCode="0.0">
                  <c:v>0.16396401329477658</c:v>
                </c:pt>
                <c:pt idx="38" formatCode="0.0">
                  <c:v>0.13519337452182928</c:v>
                </c:pt>
                <c:pt idx="39" formatCode="0.0">
                  <c:v>0.151036</c:v>
                </c:pt>
                <c:pt idx="40" formatCode="0.0">
                  <c:v>0.163961</c:v>
                </c:pt>
                <c:pt idx="41" formatCode="0.0">
                  <c:v>0.14841200000000002</c:v>
                </c:pt>
                <c:pt idx="42" formatCode="0.0">
                  <c:v>0.13590835900000001</c:v>
                </c:pt>
                <c:pt idx="43" formatCode="0.0">
                  <c:v>0.15942600000000001</c:v>
                </c:pt>
                <c:pt idx="44" formatCode="0.0">
                  <c:v>0.20437190100000002</c:v>
                </c:pt>
                <c:pt idx="45" formatCode="0.0">
                  <c:v>0.15667556700000002</c:v>
                </c:pt>
                <c:pt idx="46" formatCode="0.0">
                  <c:v>0.122309473</c:v>
                </c:pt>
                <c:pt idx="47" formatCode="0.0">
                  <c:v>0.10724582299999999</c:v>
                </c:pt>
                <c:pt idx="48" formatCode="0.0">
                  <c:v>0.12711574429999997</c:v>
                </c:pt>
                <c:pt idx="49" formatCode="0.0">
                  <c:v>0.115395789029</c:v>
                </c:pt>
                <c:pt idx="50" formatCode="0.0">
                  <c:v>0.11435100000000001</c:v>
                </c:pt>
              </c:numCache>
            </c:numRef>
          </c:val>
          <c:extLst>
            <c:ext xmlns:c16="http://schemas.microsoft.com/office/drawing/2014/chart" uri="{C3380CC4-5D6E-409C-BE32-E72D297353CC}">
              <c16:uniqueId val="{00000012-3C53-4760-AE7D-55099B5BF811}"/>
            </c:ext>
          </c:extLst>
        </c:ser>
        <c:ser>
          <c:idx val="16"/>
          <c:order val="19"/>
          <c:tx>
            <c:strRef>
              <c:f>' '!$A$178</c:f>
              <c:strCache>
                <c:ptCount val="1"/>
                <c:pt idx="0">
                  <c:v>China </c:v>
                </c:pt>
              </c:strCache>
            </c:strRef>
          </c:tx>
          <c:spPr>
            <a:solidFill>
              <a:srgbClr val="FF0000"/>
            </a:solidFill>
            <a:ln w="12700">
              <a:solidFill>
                <a:srgbClr val="000000"/>
              </a:solidFill>
              <a:prstDash val="solid"/>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'!$B$178:$BB$178</c:f>
              <c:numCache>
                <c:formatCode>General</c:formatCode>
                <c:ptCount val="51"/>
                <c:pt idx="26" formatCode="0.0">
                  <c:v>8.6709862311879604E-2</c:v>
                </c:pt>
                <c:pt idx="27" formatCode="0.0">
                  <c:v>7.0001526279150725E-2</c:v>
                </c:pt>
                <c:pt idx="28" formatCode="0.0">
                  <c:v>8.840400000000001E-2</c:v>
                </c:pt>
                <c:pt idx="29" formatCode="0.0">
                  <c:v>0.135411</c:v>
                </c:pt>
                <c:pt idx="30" formatCode="0.0">
                  <c:v>0.13373999999999997</c:v>
                </c:pt>
                <c:pt idx="31" formatCode="0.0">
                  <c:v>0.200733576135111</c:v>
                </c:pt>
                <c:pt idx="32" formatCode="0.0">
                  <c:v>0.22316495440568207</c:v>
                </c:pt>
                <c:pt idx="33" formatCode="0.0">
                  <c:v>0.24683845285883022</c:v>
                </c:pt>
                <c:pt idx="34" formatCode="0.0">
                  <c:v>0.27308857227886801</c:v>
                </c:pt>
                <c:pt idx="35" formatCode="0.0">
                  <c:v>0.22664826026178936</c:v>
                </c:pt>
                <c:pt idx="36" formatCode="0.0">
                  <c:v>0.29319850499854422</c:v>
                </c:pt>
                <c:pt idx="37" formatCode="0.0">
                  <c:v>0.34739611648999535</c:v>
                </c:pt>
                <c:pt idx="38" formatCode="0.0">
                  <c:v>0.402201197197808</c:v>
                </c:pt>
                <c:pt idx="39" formatCode="0.0">
                  <c:v>0.38750799999999996</c:v>
                </c:pt>
                <c:pt idx="40" formatCode="0.0">
                  <c:v>0.402754</c:v>
                </c:pt>
                <c:pt idx="41" formatCode="0.0">
                  <c:v>0.37926700000000008</c:v>
                </c:pt>
                <c:pt idx="42" formatCode="0.0">
                  <c:v>0.39028762199999995</c:v>
                </c:pt>
                <c:pt idx="43" formatCode="0.0">
                  <c:v>0.44937500000000002</c:v>
                </c:pt>
                <c:pt idx="44" formatCode="0.0">
                  <c:v>0.47019775800000002</c:v>
                </c:pt>
                <c:pt idx="45" formatCode="0.0">
                  <c:v>0.49482188599999993</c:v>
                </c:pt>
                <c:pt idx="46" formatCode="0.0">
                  <c:v>0.48061295199999998</c:v>
                </c:pt>
                <c:pt idx="47" formatCode="0.0">
                  <c:v>0.61635441899999999</c:v>
                </c:pt>
                <c:pt idx="48" formatCode="0.0">
                  <c:v>0.65376171450999976</c:v>
                </c:pt>
                <c:pt idx="49" formatCode="0.0">
                  <c:v>0.58900384236499992</c:v>
                </c:pt>
                <c:pt idx="50" formatCode="0.0">
                  <c:v>0.64716099999999988</c:v>
                </c:pt>
              </c:numCache>
            </c:numRef>
          </c:val>
          <c:extLst>
            <c:ext xmlns:c16="http://schemas.microsoft.com/office/drawing/2014/chart" uri="{C3380CC4-5D6E-409C-BE32-E72D297353CC}">
              <c16:uniqueId val="{00000013-3C53-4760-AE7D-55099B5BF811}"/>
            </c:ext>
          </c:extLst>
        </c:ser>
        <c:ser>
          <c:idx val="22"/>
          <c:order val="20"/>
          <c:tx>
            <c:strRef>
              <c:f>' '!$A$179</c:f>
              <c:strCache>
                <c:ptCount val="1"/>
                <c:pt idx="0">
                  <c:v>Indonesia </c:v>
                </c:pt>
              </c:strCache>
            </c:strRef>
          </c:tx>
          <c:spPr>
            <a:solidFill>
              <a:srgbClr val="0000FF"/>
            </a:solidFill>
            <a:ln w="12700">
              <a:solidFill>
                <a:srgbClr val="000000"/>
              </a:solidFill>
              <a:prstDash val="solid"/>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'!$B$179:$BB$179</c:f>
              <c:numCache>
                <c:formatCode>General</c:formatCode>
                <c:ptCount val="51"/>
                <c:pt idx="26" formatCode="0.0">
                  <c:v>0.17615225744476465</c:v>
                </c:pt>
                <c:pt idx="27" formatCode="0.0">
                  <c:v>0.1708480403759137</c:v>
                </c:pt>
                <c:pt idx="28" formatCode="0.0">
                  <c:v>0.15227199999999999</c:v>
                </c:pt>
                <c:pt idx="29" formatCode="0.0">
                  <c:v>0.16947900000000002</c:v>
                </c:pt>
                <c:pt idx="30" formatCode="0.0">
                  <c:v>0.20662799999999998</c:v>
                </c:pt>
                <c:pt idx="31" formatCode="0.0">
                  <c:v>0.20404715910220156</c:v>
                </c:pt>
                <c:pt idx="32" formatCode="0.0">
                  <c:v>0.16402449552310713</c:v>
                </c:pt>
                <c:pt idx="33" formatCode="0.0">
                  <c:v>0.17267244913283303</c:v>
                </c:pt>
                <c:pt idx="34" formatCode="0.0">
                  <c:v>0.18411825495288292</c:v>
                </c:pt>
                <c:pt idx="35" formatCode="0.0">
                  <c:v>0.12127937461944095</c:v>
                </c:pt>
                <c:pt idx="36" formatCode="0.0">
                  <c:v>0.18324554312012931</c:v>
                </c:pt>
                <c:pt idx="37" formatCode="0.0">
                  <c:v>0.19305770507805028</c:v>
                </c:pt>
                <c:pt idx="38" formatCode="0.0">
                  <c:v>0.19001495588419129</c:v>
                </c:pt>
                <c:pt idx="39" formatCode="0.0">
                  <c:v>0.15014499999999997</c:v>
                </c:pt>
                <c:pt idx="40" formatCode="0.0">
                  <c:v>0.11558599999999999</c:v>
                </c:pt>
                <c:pt idx="41" formatCode="0.0">
                  <c:v>0.15766500000000003</c:v>
                </c:pt>
                <c:pt idx="42" formatCode="0.0">
                  <c:v>0.14484845299999999</c:v>
                </c:pt>
                <c:pt idx="43" formatCode="0.0">
                  <c:v>0.15540999999999999</c:v>
                </c:pt>
                <c:pt idx="44" formatCode="0.0">
                  <c:v>0.18753516100000003</c:v>
                </c:pt>
                <c:pt idx="45" formatCode="0.0">
                  <c:v>0.17600006600000001</c:v>
                </c:pt>
                <c:pt idx="46" formatCode="0.0">
                  <c:v>0.19466884599999998</c:v>
                </c:pt>
                <c:pt idx="47" formatCode="0.0">
                  <c:v>0.197167494</c:v>
                </c:pt>
                <c:pt idx="48" formatCode="0.0">
                  <c:v>0.21105239296999997</c:v>
                </c:pt>
                <c:pt idx="49" formatCode="0.0">
                  <c:v>0.19263235603100001</c:v>
                </c:pt>
                <c:pt idx="50" formatCode="0.0">
                  <c:v>0.17612</c:v>
                </c:pt>
              </c:numCache>
            </c:numRef>
          </c:val>
          <c:extLst>
            <c:ext xmlns:c16="http://schemas.microsoft.com/office/drawing/2014/chart" uri="{C3380CC4-5D6E-409C-BE32-E72D297353CC}">
              <c16:uniqueId val="{00000014-3C53-4760-AE7D-55099B5BF811}"/>
            </c:ext>
          </c:extLst>
        </c:ser>
        <c:ser>
          <c:idx val="23"/>
          <c:order val="21"/>
          <c:tx>
            <c:strRef>
              <c:f>' '!$A$180</c:f>
              <c:strCache>
                <c:ptCount val="1"/>
                <c:pt idx="0">
                  <c:v>Japan </c:v>
                </c:pt>
              </c:strCache>
            </c:strRef>
          </c:tx>
          <c:spPr>
            <a:pattFill prst="zigZag">
              <a:fgClr>
                <a:srgbClr val="7030A0"/>
              </a:fgClr>
              <a:bgClr>
                <a:schemeClr val="bg1"/>
              </a:bgClr>
            </a:pattFill>
            <a:ln w="12700">
              <a:solidFill>
                <a:srgbClr val="000000"/>
              </a:solidFill>
              <a:prstDash val="solid"/>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'!$B$180:$BB$180</c:f>
              <c:numCache>
                <c:formatCode>General</c:formatCode>
                <c:ptCount val="51"/>
                <c:pt idx="26" formatCode="0.0">
                  <c:v>0.20387460774895935</c:v>
                </c:pt>
                <c:pt idx="27" formatCode="0.0">
                  <c:v>0.15096388560157792</c:v>
                </c:pt>
                <c:pt idx="28" formatCode="0.0">
                  <c:v>0.202511</c:v>
                </c:pt>
                <c:pt idx="29" formatCode="0.0">
                  <c:v>0.21116699999999997</c:v>
                </c:pt>
                <c:pt idx="30" formatCode="0.0">
                  <c:v>0.23206299999999999</c:v>
                </c:pt>
                <c:pt idx="31" formatCode="0.0">
                  <c:v>0.26259850211437441</c:v>
                </c:pt>
                <c:pt idx="32" formatCode="0.0">
                  <c:v>0.24993516864465237</c:v>
                </c:pt>
                <c:pt idx="33" formatCode="0.0">
                  <c:v>0.27527977449193719</c:v>
                </c:pt>
                <c:pt idx="34" formatCode="0.0">
                  <c:v>0.32170073956919876</c:v>
                </c:pt>
                <c:pt idx="35" formatCode="0.0">
                  <c:v>0.24367936735508239</c:v>
                </c:pt>
                <c:pt idx="36" formatCode="0.0">
                  <c:v>0.33927533207930072</c:v>
                </c:pt>
                <c:pt idx="37" formatCode="0.0">
                  <c:v>0.3491305253545402</c:v>
                </c:pt>
                <c:pt idx="38" formatCode="0.0">
                  <c:v>0.3434099683113</c:v>
                </c:pt>
                <c:pt idx="39" formatCode="0.0">
                  <c:v>0.25348399999999999</c:v>
                </c:pt>
                <c:pt idx="40" formatCode="0.0">
                  <c:v>0.24146500000000004</c:v>
                </c:pt>
                <c:pt idx="41" formatCode="0.0">
                  <c:v>0.23661699999999999</c:v>
                </c:pt>
                <c:pt idx="42" formatCode="0.0">
                  <c:v>0.26302939499999994</c:v>
                </c:pt>
                <c:pt idx="43" formatCode="0.0">
                  <c:v>0.27930500000000003</c:v>
                </c:pt>
                <c:pt idx="44" formatCode="0.0">
                  <c:v>0.29479816300000006</c:v>
                </c:pt>
                <c:pt idx="45" formatCode="0.0">
                  <c:v>0.27971002799999994</c:v>
                </c:pt>
                <c:pt idx="46" formatCode="0.0">
                  <c:v>0.26092536399999999</c:v>
                </c:pt>
                <c:pt idx="47" formatCode="0.0">
                  <c:v>0.31164944</c:v>
                </c:pt>
                <c:pt idx="48" formatCode="0.0">
                  <c:v>0.29817689391999985</c:v>
                </c:pt>
                <c:pt idx="49" formatCode="0.0">
                  <c:v>0.25388116798800003</c:v>
                </c:pt>
                <c:pt idx="50" formatCode="0.0">
                  <c:v>0.25956299999999999</c:v>
                </c:pt>
              </c:numCache>
            </c:numRef>
          </c:val>
          <c:extLst>
            <c:ext xmlns:c16="http://schemas.microsoft.com/office/drawing/2014/chart" uri="{C3380CC4-5D6E-409C-BE32-E72D297353CC}">
              <c16:uniqueId val="{00000015-3C53-4760-AE7D-55099B5BF811}"/>
            </c:ext>
          </c:extLst>
        </c:ser>
        <c:ser>
          <c:idx val="25"/>
          <c:order val="22"/>
          <c:tx>
            <c:strRef>
              <c:f>' '!$A$181</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'!$B$181:$BB$181</c:f>
              <c:numCache>
                <c:formatCode>General</c:formatCode>
                <c:ptCount val="51"/>
                <c:pt idx="26" formatCode="0.0">
                  <c:v>0.25379839897534417</c:v>
                </c:pt>
                <c:pt idx="27" formatCode="0.0">
                  <c:v>0.18148227810650888</c:v>
                </c:pt>
                <c:pt idx="28" formatCode="0.0">
                  <c:v>0.21783100000000002</c:v>
                </c:pt>
                <c:pt idx="29" formatCode="0.0">
                  <c:v>0.24700200000000005</c:v>
                </c:pt>
                <c:pt idx="30" formatCode="0.0">
                  <c:v>0.23409800000000003</c:v>
                </c:pt>
                <c:pt idx="31" formatCode="0.0">
                  <c:v>0.23259620015529373</c:v>
                </c:pt>
                <c:pt idx="32" formatCode="0.0">
                  <c:v>0.22747024388559436</c:v>
                </c:pt>
                <c:pt idx="33" formatCode="0.0">
                  <c:v>0.26180362817957847</c:v>
                </c:pt>
                <c:pt idx="34" formatCode="0.0">
                  <c:v>0.32969462045473646</c:v>
                </c:pt>
                <c:pt idx="35" formatCode="0.0">
                  <c:v>0.24918163469255877</c:v>
                </c:pt>
                <c:pt idx="36" formatCode="0.0">
                  <c:v>0.32059669947725722</c:v>
                </c:pt>
                <c:pt idx="37" formatCode="0.0">
                  <c:v>0.35576410529367808</c:v>
                </c:pt>
                <c:pt idx="38" formatCode="0.0">
                  <c:v>0.30994913856349149</c:v>
                </c:pt>
                <c:pt idx="39" formatCode="0.0">
                  <c:v>0.34304400000000002</c:v>
                </c:pt>
                <c:pt idx="40" formatCode="0.0">
                  <c:v>0.35198099999999999</c:v>
                </c:pt>
                <c:pt idx="41" formatCode="0.0">
                  <c:v>0.30924800000000008</c:v>
                </c:pt>
                <c:pt idx="42" formatCode="0.0">
                  <c:v>0.295365031</c:v>
                </c:pt>
                <c:pt idx="43" formatCode="0.0">
                  <c:v>0.27788600000000002</c:v>
                </c:pt>
                <c:pt idx="44" formatCode="0.0">
                  <c:v>0.30290882899999999</c:v>
                </c:pt>
                <c:pt idx="45" formatCode="0.0">
                  <c:v>0.28083667400000001</c:v>
                </c:pt>
                <c:pt idx="46" formatCode="0.0">
                  <c:v>0.25675577599999999</c:v>
                </c:pt>
                <c:pt idx="47" formatCode="0.0">
                  <c:v>0.23904295399999997</c:v>
                </c:pt>
                <c:pt idx="48" formatCode="0.0">
                  <c:v>0.23678253714999992</c:v>
                </c:pt>
                <c:pt idx="49" formatCode="0.0">
                  <c:v>0.22614671631599997</c:v>
                </c:pt>
                <c:pt idx="50" formatCode="0.0">
                  <c:v>0.19930600000000004</c:v>
                </c:pt>
              </c:numCache>
            </c:numRef>
          </c:val>
          <c:extLst>
            <c:ext xmlns:c16="http://schemas.microsoft.com/office/drawing/2014/chart" uri="{C3380CC4-5D6E-409C-BE32-E72D297353CC}">
              <c16:uniqueId val="{00000016-3C53-4760-AE7D-55099B5BF811}"/>
            </c:ext>
          </c:extLst>
        </c:ser>
        <c:ser>
          <c:idx val="26"/>
          <c:order val="23"/>
          <c:tx>
            <c:strRef>
              <c:f>' '!$A$182</c:f>
              <c:strCache>
                <c:ptCount val="1"/>
                <c:pt idx="0">
                  <c:v>Others</c:v>
                </c:pt>
              </c:strCache>
            </c:strRef>
          </c:tx>
          <c:spPr>
            <a:solidFill>
              <a:srgbClr val="993300"/>
            </a:solidFill>
            <a:ln w="12700">
              <a:solidFill>
                <a:srgbClr val="000000"/>
              </a:solidFill>
              <a:prstDash val="solid"/>
            </a:ln>
          </c:spPr>
          <c:invertIfNegative val="0"/>
          <c:cat>
            <c:numRef>
              <c:f>' '!$B$158:$BB$158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'!$B$182:$BB$182</c:f>
              <c:numCache>
                <c:formatCode>General</c:formatCode>
                <c:ptCount val="51"/>
                <c:pt idx="26" formatCode="0.0">
                  <c:v>0.36826372078130087</c:v>
                </c:pt>
                <c:pt idx="27" formatCode="0.0">
                  <c:v>0.36959308156398629</c:v>
                </c:pt>
                <c:pt idx="28" formatCode="0.0">
                  <c:v>0.37765099999999996</c:v>
                </c:pt>
                <c:pt idx="29" formatCode="0.0">
                  <c:v>0.36711100000000041</c:v>
                </c:pt>
                <c:pt idx="30" formatCode="0.0">
                  <c:v>0.41104500000000055</c:v>
                </c:pt>
                <c:pt idx="31" formatCode="0.0">
                  <c:v>0.4620595259874547</c:v>
                </c:pt>
                <c:pt idx="32" formatCode="0.0">
                  <c:v>0.47464423924825527</c:v>
                </c:pt>
                <c:pt idx="33" formatCode="0.0">
                  <c:v>0.50521312866054791</c:v>
                </c:pt>
                <c:pt idx="34" formatCode="0.0">
                  <c:v>0.54116503160784868</c:v>
                </c:pt>
                <c:pt idx="35" formatCode="0.0">
                  <c:v>0.41107068069562236</c:v>
                </c:pt>
                <c:pt idx="36" formatCode="0.0">
                  <c:v>0.57287395862009838</c:v>
                </c:pt>
                <c:pt idx="37" formatCode="0.0">
                  <c:v>0.57515618131436064</c:v>
                </c:pt>
                <c:pt idx="38" formatCode="0.0">
                  <c:v>0.49290523363963601</c:v>
                </c:pt>
                <c:pt idx="39" formatCode="0.0">
                  <c:v>0.41516299999999973</c:v>
                </c:pt>
                <c:pt idx="40" formatCode="0.0">
                  <c:v>0.40616800000000008</c:v>
                </c:pt>
                <c:pt idx="41" formatCode="0.0">
                  <c:v>0.39402199999999965</c:v>
                </c:pt>
                <c:pt idx="42" formatCode="0.0">
                  <c:v>0.3682759430000011</c:v>
                </c:pt>
                <c:pt idx="43" formatCode="0.0">
                  <c:v>0.42327899999999996</c:v>
                </c:pt>
                <c:pt idx="44" formatCode="0.0">
                  <c:v>0.44813282900000084</c:v>
                </c:pt>
                <c:pt idx="45" formatCode="0.0">
                  <c:v>0.39934015900000031</c:v>
                </c:pt>
                <c:pt idx="46" formatCode="0.0">
                  <c:v>0.38311299700000001</c:v>
                </c:pt>
                <c:pt idx="47" formatCode="0.0">
                  <c:v>0.42893625699999971</c:v>
                </c:pt>
                <c:pt idx="48" formatCode="0.0">
                  <c:v>0.54560028540000061</c:v>
                </c:pt>
                <c:pt idx="49" formatCode="0.0">
                  <c:v>0.48735781350299989</c:v>
                </c:pt>
                <c:pt idx="50" formatCode="0.0">
                  <c:v>0.53011199999999992</c:v>
                </c:pt>
              </c:numCache>
            </c:numRef>
          </c:val>
          <c:extLst>
            <c:ext xmlns:c16="http://schemas.microsoft.com/office/drawing/2014/chart" uri="{C3380CC4-5D6E-409C-BE32-E72D297353CC}">
              <c16:uniqueId val="{00000017-3C53-4760-AE7D-55099B5BF811}"/>
            </c:ext>
          </c:extLst>
        </c:ser>
        <c:dLbls>
          <c:showLegendKey val="0"/>
          <c:showVal val="0"/>
          <c:showCatName val="0"/>
          <c:showSerName val="0"/>
          <c:showPercent val="0"/>
          <c:showBubbleSize val="0"/>
        </c:dLbls>
        <c:gapWidth val="0"/>
        <c:overlap val="100"/>
        <c:axId val="3"/>
        <c:axId val="4"/>
      </c:barChart>
      <c:catAx>
        <c:axId val="400187696"/>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979232283464567E-2"/>
              <c:y val="0.1383377952755905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400187696"/>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1356988188976374"/>
              <c:y val="0.1516716535433070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750262467191601E-2"/>
          <c:y val="0.86669501312335973"/>
          <c:w val="0.85002624671916016"/>
          <c:h val="0.10500341207349084"/>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312971695886399"/>
          <c:y val="7.500246056045845E-2"/>
          <c:w val="0.69689646697605445"/>
          <c:h val="0.65001968503937013"/>
        </c:manualLayout>
      </c:layout>
      <c:barChart>
        <c:barDir val="col"/>
        <c:grouping val="stacked"/>
        <c:varyColors val="0"/>
        <c:ser>
          <c:idx val="2"/>
          <c:order val="0"/>
          <c:tx>
            <c:strRef>
              <c:f>' '!$A$442</c:f>
              <c:strCache>
                <c:ptCount val="1"/>
                <c:pt idx="0">
                  <c:v>Wooden furniture </c:v>
                </c:pt>
              </c:strCache>
            </c:strRef>
          </c:tx>
          <c:spPr>
            <a:pattFill prst="diagBrick">
              <a:fgClr>
                <a:srgbClr val="800000"/>
              </a:fgClr>
              <a:bgClr>
                <a:srgbClr val="FFFF00"/>
              </a:bgClr>
            </a:pattFill>
            <a:ln w="12700">
              <a:noFill/>
              <a:prstDash val="solid"/>
            </a:ln>
          </c:spPr>
          <c:invertIfNegative val="0"/>
          <c:cat>
            <c:numRef>
              <c:f>' '!$B$441:$BB$441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'!$B$442:$BB$442</c:f>
              <c:numCache>
                <c:formatCode>#,##0</c:formatCode>
                <c:ptCount val="51"/>
                <c:pt idx="0">
                  <c:v>0.52113812800000003</c:v>
                </c:pt>
                <c:pt idx="1">
                  <c:v>0.45846902360000003</c:v>
                </c:pt>
                <c:pt idx="2">
                  <c:v>0.41924225284837574</c:v>
                </c:pt>
                <c:pt idx="3">
                  <c:v>0.31528728560000002</c:v>
                </c:pt>
                <c:pt idx="4">
                  <c:v>0.28206412079999987</c:v>
                </c:pt>
                <c:pt idx="5">
                  <c:v>0.23601107319999995</c:v>
                </c:pt>
                <c:pt idx="6">
                  <c:v>0.19043079159999995</c:v>
                </c:pt>
                <c:pt idx="7">
                  <c:v>0.18103437799999994</c:v>
                </c:pt>
                <c:pt idx="8">
                  <c:v>0.16914213119999999</c:v>
                </c:pt>
                <c:pt idx="9">
                  <c:v>0.13723438960000003</c:v>
                </c:pt>
                <c:pt idx="10">
                  <c:v>7.5870547199999958E-2</c:v>
                </c:pt>
                <c:pt idx="11">
                  <c:v>0.14032906719999999</c:v>
                </c:pt>
                <c:pt idx="12">
                  <c:v>0.11852220390000001</c:v>
                </c:pt>
                <c:pt idx="13">
                  <c:v>0.13291954759999999</c:v>
                </c:pt>
                <c:pt idx="14">
                  <c:v>0.13035566879999999</c:v>
                </c:pt>
                <c:pt idx="15">
                  <c:v>0.13812554000000002</c:v>
                </c:pt>
                <c:pt idx="16">
                  <c:v>0.12509067479999997</c:v>
                </c:pt>
                <c:pt idx="17">
                  <c:v>0.13429666600000001</c:v>
                </c:pt>
                <c:pt idx="18">
                  <c:v>0.1180595976</c:v>
                </c:pt>
                <c:pt idx="19">
                  <c:v>0.14184317839999999</c:v>
                </c:pt>
                <c:pt idx="20">
                  <c:v>0.1911783524</c:v>
                </c:pt>
                <c:pt idx="21">
                  <c:v>0.19856131399999999</c:v>
                </c:pt>
                <c:pt idx="22">
                  <c:v>0.15291913208319999</c:v>
                </c:pt>
                <c:pt idx="23">
                  <c:v>0.1115782505908</c:v>
                </c:pt>
                <c:pt idx="24">
                  <c:v>9.4939871600000003E-2</c:v>
                </c:pt>
              </c:numCache>
            </c:numRef>
          </c:val>
          <c:extLst>
            <c:ext xmlns:c16="http://schemas.microsoft.com/office/drawing/2014/chart" uri="{C3380CC4-5D6E-409C-BE32-E72D297353CC}">
              <c16:uniqueId val="{00000002-1CDA-418F-93F8-B933B18834EF}"/>
            </c:ext>
          </c:extLst>
        </c:ser>
        <c:ser>
          <c:idx val="3"/>
          <c:order val="1"/>
          <c:tx>
            <c:strRef>
              <c:f>' '!$A$443</c:f>
              <c:strCache>
                <c:ptCount val="1"/>
                <c:pt idx="0">
                  <c:v>Paper </c:v>
                </c:pt>
              </c:strCache>
            </c:strRef>
          </c:tx>
          <c:spPr>
            <a:pattFill prst="wdUpDiag">
              <a:fgClr>
                <a:srgbClr val="FF0000"/>
              </a:fgClr>
              <a:bgClr>
                <a:schemeClr val="bg1"/>
              </a:bgClr>
            </a:pattFill>
            <a:ln w="12700">
              <a:noFill/>
              <a:prstDash val="solid"/>
            </a:ln>
          </c:spPr>
          <c:invertIfNegative val="0"/>
          <c:cat>
            <c:numRef>
              <c:f>' '!$B$441:$BB$441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'!$B$443:$BB$443</c:f>
              <c:numCache>
                <c:formatCode>#,##0</c:formatCode>
                <c:ptCount val="51"/>
                <c:pt idx="0">
                  <c:v>3.8167468674999987</c:v>
                </c:pt>
                <c:pt idx="1">
                  <c:v>4.1557865684999991</c:v>
                </c:pt>
                <c:pt idx="2">
                  <c:v>4.6934213619999987</c:v>
                </c:pt>
                <c:pt idx="3">
                  <c:v>4.7069713809999989</c:v>
                </c:pt>
                <c:pt idx="4">
                  <c:v>5.2558856524999973</c:v>
                </c:pt>
                <c:pt idx="5">
                  <c:v>5.2444696850000003</c:v>
                </c:pt>
                <c:pt idx="6">
                  <c:v>5.5276680130000022</c:v>
                </c:pt>
                <c:pt idx="7">
                  <c:v>5.9376256170000019</c:v>
                </c:pt>
                <c:pt idx="8">
                  <c:v>4.7444810069999983</c:v>
                </c:pt>
                <c:pt idx="9">
                  <c:v>5.0969531830000019</c:v>
                </c:pt>
                <c:pt idx="10">
                  <c:v>4.6273782065000013</c:v>
                </c:pt>
                <c:pt idx="11">
                  <c:v>4.8463266600000026</c:v>
                </c:pt>
                <c:pt idx="12">
                  <c:v>5.3904471459999987</c:v>
                </c:pt>
                <c:pt idx="13">
                  <c:v>5.2215472750000007</c:v>
                </c:pt>
                <c:pt idx="14">
                  <c:v>3.9352061525000006</c:v>
                </c:pt>
                <c:pt idx="15">
                  <c:v>4.1873921039999988</c:v>
                </c:pt>
                <c:pt idx="16">
                  <c:v>4.8166760565000004</c:v>
                </c:pt>
                <c:pt idx="17">
                  <c:v>5.3654245014999988</c:v>
                </c:pt>
                <c:pt idx="18">
                  <c:v>5.7574162974999998</c:v>
                </c:pt>
                <c:pt idx="19">
                  <c:v>5.752447620499999</c:v>
                </c:pt>
                <c:pt idx="20">
                  <c:v>5.5300695662916652</c:v>
                </c:pt>
                <c:pt idx="21">
                  <c:v>4.8374021657499986</c:v>
                </c:pt>
                <c:pt idx="22">
                  <c:v>5.5764821010465004</c:v>
                </c:pt>
                <c:pt idx="23">
                  <c:v>5.9084429446455005</c:v>
                </c:pt>
                <c:pt idx="24">
                  <c:v>5.4442431854999995</c:v>
                </c:pt>
              </c:numCache>
            </c:numRef>
          </c:val>
          <c:extLst>
            <c:ext xmlns:c16="http://schemas.microsoft.com/office/drawing/2014/chart" uri="{C3380CC4-5D6E-409C-BE32-E72D297353CC}">
              <c16:uniqueId val="{00000003-1CDA-418F-93F8-B933B18834EF}"/>
            </c:ext>
          </c:extLst>
        </c:ser>
        <c:ser>
          <c:idx val="5"/>
          <c:order val="2"/>
          <c:tx>
            <c:strRef>
              <c:f>' '!$A$444</c:f>
              <c:strCache>
                <c:ptCount val="1"/>
                <c:pt idx="0">
                  <c:v>Others</c:v>
                </c:pt>
              </c:strCache>
            </c:strRef>
          </c:tx>
          <c:spPr>
            <a:pattFill prst="trellis">
              <a:fgClr>
                <a:srgbClr val="993300"/>
              </a:fgClr>
              <a:bgClr>
                <a:schemeClr val="bg1"/>
              </a:bgClr>
            </a:pattFill>
            <a:ln w="12700">
              <a:noFill/>
              <a:prstDash val="solid"/>
            </a:ln>
          </c:spPr>
          <c:invertIfNegative val="0"/>
          <c:cat>
            <c:numRef>
              <c:f>' '!$B$441:$BB$441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'!$B$444:$BB$444</c:f>
              <c:numCache>
                <c:formatCode>#,##0</c:formatCode>
                <c:ptCount val="51"/>
                <c:pt idx="0">
                  <c:v>0.71038550656399924</c:v>
                </c:pt>
                <c:pt idx="1">
                  <c:v>0.6722558760160009</c:v>
                </c:pt>
                <c:pt idx="2">
                  <c:v>0.6269371214039996</c:v>
                </c:pt>
                <c:pt idx="3">
                  <c:v>0.56130917090799937</c:v>
                </c:pt>
                <c:pt idx="4">
                  <c:v>0.60985803989199905</c:v>
                </c:pt>
                <c:pt idx="5">
                  <c:v>0.52602704321999916</c:v>
                </c:pt>
                <c:pt idx="6">
                  <c:v>0.58270142255200064</c:v>
                </c:pt>
                <c:pt idx="7">
                  <c:v>0.49910927999999899</c:v>
                </c:pt>
                <c:pt idx="8">
                  <c:v>0.39360772945475109</c:v>
                </c:pt>
                <c:pt idx="9">
                  <c:v>0.27302180175750923</c:v>
                </c:pt>
                <c:pt idx="10">
                  <c:v>0.38391319423447978</c:v>
                </c:pt>
                <c:pt idx="11">
                  <c:v>0.26903750155337924</c:v>
                </c:pt>
                <c:pt idx="12">
                  <c:v>0.28684237296999893</c:v>
                </c:pt>
                <c:pt idx="13">
                  <c:v>0.30914198351999822</c:v>
                </c:pt>
                <c:pt idx="14">
                  <c:v>0.3407674855299998</c:v>
                </c:pt>
                <c:pt idx="15">
                  <c:v>0.45489947903999983</c:v>
                </c:pt>
                <c:pt idx="16">
                  <c:v>0.78637534227200057</c:v>
                </c:pt>
                <c:pt idx="17">
                  <c:v>1.0517616142799993</c:v>
                </c:pt>
                <c:pt idx="18">
                  <c:v>0.79171505120399743</c:v>
                </c:pt>
                <c:pt idx="19">
                  <c:v>0.56544836374800145</c:v>
                </c:pt>
                <c:pt idx="20">
                  <c:v>0.65028145034800122</c:v>
                </c:pt>
                <c:pt idx="21">
                  <c:v>0.79009366963000183</c:v>
                </c:pt>
                <c:pt idx="22">
                  <c:v>0.72440970465590304</c:v>
                </c:pt>
                <c:pt idx="23">
                  <c:v>0.69523785175825026</c:v>
                </c:pt>
                <c:pt idx="24">
                  <c:v>0.64171338363999997</c:v>
                </c:pt>
              </c:numCache>
            </c:numRef>
          </c:val>
          <c:extLst>
            <c:ext xmlns:c16="http://schemas.microsoft.com/office/drawing/2014/chart" uri="{C3380CC4-5D6E-409C-BE32-E72D297353CC}">
              <c16:uniqueId val="{00000004-1CDA-418F-93F8-B933B18834EF}"/>
            </c:ext>
          </c:extLst>
        </c:ser>
        <c:ser>
          <c:idx val="7"/>
          <c:order val="3"/>
          <c:tx>
            <c:strRef>
              <c:f>' '!$A$445</c:f>
              <c:strCache>
                <c:ptCount val="1"/>
              </c:strCache>
            </c:strRef>
          </c:tx>
          <c:spPr>
            <a:noFill/>
            <a:ln w="25400">
              <a:noFill/>
            </a:ln>
          </c:spPr>
          <c:invertIfNegative val="0"/>
          <c:cat>
            <c:numRef>
              <c:f>' '!$B$441:$BB$441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'!$B$445:$BB$445</c:f>
              <c:numCache>
                <c:formatCode>General</c:formatCode>
                <c:ptCount val="51"/>
              </c:numCache>
            </c:numRef>
          </c:val>
          <c:extLst>
            <c:ext xmlns:c16="http://schemas.microsoft.com/office/drawing/2014/chart" uri="{C3380CC4-5D6E-409C-BE32-E72D297353CC}">
              <c16:uniqueId val="{00000005-1CDA-418F-93F8-B933B18834EF}"/>
            </c:ext>
          </c:extLst>
        </c:ser>
        <c:dLbls>
          <c:showLegendKey val="0"/>
          <c:showVal val="0"/>
          <c:showCatName val="0"/>
          <c:showSerName val="0"/>
          <c:showPercent val="0"/>
          <c:showBubbleSize val="0"/>
        </c:dLbls>
        <c:gapWidth val="0"/>
        <c:overlap val="100"/>
        <c:axId val="360331408"/>
        <c:axId val="1"/>
      </c:barChart>
      <c:barChart>
        <c:barDir val="col"/>
        <c:grouping val="stacked"/>
        <c:varyColors val="0"/>
        <c:ser>
          <c:idx val="8"/>
          <c:order val="4"/>
          <c:tx>
            <c:strRef>
              <c:f>' '!$A$446</c:f>
              <c:strCache>
                <c:ptCount val="1"/>
              </c:strCache>
            </c:strRef>
          </c:tx>
          <c:spPr>
            <a:noFill/>
            <a:ln w="25400">
              <a:noFill/>
            </a:ln>
          </c:spPr>
          <c:invertIfNegative val="0"/>
          <c:cat>
            <c:numRef>
              <c:f>' '!$B$441:$BB$441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'!$B$446:$BB$446</c:f>
              <c:numCache>
                <c:formatCode>General</c:formatCode>
                <c:ptCount val="51"/>
              </c:numCache>
            </c:numRef>
          </c:val>
          <c:extLst>
            <c:ext xmlns:c16="http://schemas.microsoft.com/office/drawing/2014/chart" uri="{C3380CC4-5D6E-409C-BE32-E72D297353CC}">
              <c16:uniqueId val="{00000006-1CDA-418F-93F8-B933B18834EF}"/>
            </c:ext>
          </c:extLst>
        </c:ser>
        <c:ser>
          <c:idx val="9"/>
          <c:order val="5"/>
          <c:tx>
            <c:strRef>
              <c:f>' '!$A$447</c:f>
              <c:strCache>
                <c:ptCount val="1"/>
              </c:strCache>
            </c:strRef>
          </c:tx>
          <c:spPr>
            <a:noFill/>
            <a:ln w="25400">
              <a:noFill/>
            </a:ln>
          </c:spPr>
          <c:invertIfNegative val="0"/>
          <c:cat>
            <c:numRef>
              <c:f>' '!$B$441:$BB$441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'!$B$447:$BB$447</c:f>
              <c:numCache>
                <c:formatCode>General</c:formatCode>
                <c:ptCount val="51"/>
              </c:numCache>
            </c:numRef>
          </c:val>
          <c:extLst>
            <c:ext xmlns:c16="http://schemas.microsoft.com/office/drawing/2014/chart" uri="{C3380CC4-5D6E-409C-BE32-E72D297353CC}">
              <c16:uniqueId val="{00000007-1CDA-418F-93F8-B933B18834EF}"/>
            </c:ext>
          </c:extLst>
        </c:ser>
        <c:ser>
          <c:idx val="11"/>
          <c:order val="6"/>
          <c:tx>
            <c:strRef>
              <c:f>' '!$A$448</c:f>
              <c:strCache>
                <c:ptCount val="1"/>
                <c:pt idx="0">
                  <c:v>Wooden furniture </c:v>
                </c:pt>
              </c:strCache>
            </c:strRef>
          </c:tx>
          <c:spPr>
            <a:pattFill prst="diagBrick">
              <a:fgClr>
                <a:srgbClr val="800000"/>
              </a:fgClr>
              <a:bgClr>
                <a:srgbClr val="FFFF00"/>
              </a:bgClr>
            </a:pattFill>
            <a:ln w="12700">
              <a:noFill/>
              <a:prstDash val="solid"/>
            </a:ln>
          </c:spPr>
          <c:invertIfNegative val="0"/>
          <c:cat>
            <c:numRef>
              <c:f>' '!$B$441:$BB$441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'!$B$448:$BB$448</c:f>
              <c:numCache>
                <c:formatCode>General</c:formatCode>
                <c:ptCount val="51"/>
                <c:pt idx="26" formatCode="#,##0.0">
                  <c:v>0.45100400256163947</c:v>
                </c:pt>
                <c:pt idx="27" formatCode="#,##0.0">
                  <c:v>0.36241881656804736</c:v>
                </c:pt>
                <c:pt idx="28" formatCode="#,##0.0">
                  <c:v>0.29201168255042426</c:v>
                </c:pt>
                <c:pt idx="29" formatCode="#,##0.0">
                  <c:v>0.21569665645275868</c:v>
                </c:pt>
                <c:pt idx="30" formatCode="#,##0.0">
                  <c:v>0.19799498233481944</c:v>
                </c:pt>
                <c:pt idx="31" formatCode="#,##0.0">
                  <c:v>0.17187865583292294</c:v>
                </c:pt>
                <c:pt idx="32" formatCode="#,##0.0">
                  <c:v>0.14839953094211686</c:v>
                </c:pt>
                <c:pt idx="33" formatCode="#,##0.0">
                  <c:v>0.13656717144863362</c:v>
                </c:pt>
                <c:pt idx="34" formatCode="#,##0.0">
                  <c:v>0.1334755523510435</c:v>
                </c:pt>
                <c:pt idx="35" formatCode="#,##0.0">
                  <c:v>0.10942263987799913</c:v>
                </c:pt>
                <c:pt idx="36" formatCode="#,##0.0">
                  <c:v>0.11171763236392822</c:v>
                </c:pt>
                <c:pt idx="37" formatCode="#,##0.0">
                  <c:v>0.12593993202964709</c:v>
                </c:pt>
                <c:pt idx="38" formatCode="#,##0.0">
                  <c:v>0.14317544849518035</c:v>
                </c:pt>
                <c:pt idx="39" formatCode="#,##0.0">
                  <c:v>0.134746</c:v>
                </c:pt>
                <c:pt idx="40" formatCode="#,##0.0">
                  <c:v>0.132219</c:v>
                </c:pt>
                <c:pt idx="41" formatCode="#,##0.0">
                  <c:v>0.14217763100000003</c:v>
                </c:pt>
                <c:pt idx="42" formatCode="#,##0.0">
                  <c:v>0.120908602</c:v>
                </c:pt>
                <c:pt idx="43" formatCode="#,##0.0">
                  <c:v>0.13162781500000001</c:v>
                </c:pt>
                <c:pt idx="44" formatCode="#,##0.0">
                  <c:v>0.12081265499999998</c:v>
                </c:pt>
                <c:pt idx="45" formatCode="#,##0.0">
                  <c:v>0.13623894399999997</c:v>
                </c:pt>
                <c:pt idx="46" formatCode="#,##0.0">
                  <c:v>0.15663917299999999</c:v>
                </c:pt>
                <c:pt idx="47" formatCode="#,##0.0">
                  <c:v>0.174294068</c:v>
                </c:pt>
                <c:pt idx="48" formatCode="#,##0.0">
                  <c:v>0.13506936050000004</c:v>
                </c:pt>
                <c:pt idx="49" formatCode="#,##0.0">
                  <c:v>0.11589563053999999</c:v>
                </c:pt>
                <c:pt idx="50" formatCode="#,##0.0">
                  <c:v>9.7145000000000009E-2</c:v>
                </c:pt>
              </c:numCache>
            </c:numRef>
          </c:val>
          <c:extLst>
            <c:ext xmlns:c16="http://schemas.microsoft.com/office/drawing/2014/chart" uri="{C3380CC4-5D6E-409C-BE32-E72D297353CC}">
              <c16:uniqueId val="{0000000B-1CDA-418F-93F8-B933B18834EF}"/>
            </c:ext>
          </c:extLst>
        </c:ser>
        <c:ser>
          <c:idx val="12"/>
          <c:order val="7"/>
          <c:tx>
            <c:strRef>
              <c:f>' '!$A$449</c:f>
              <c:strCache>
                <c:ptCount val="1"/>
                <c:pt idx="0">
                  <c:v>Paper </c:v>
                </c:pt>
              </c:strCache>
            </c:strRef>
          </c:tx>
          <c:spPr>
            <a:pattFill prst="wdUpDiag">
              <a:fgClr>
                <a:srgbClr val="FF0000"/>
              </a:fgClr>
              <a:bgClr>
                <a:schemeClr val="bg1"/>
              </a:bgClr>
            </a:pattFill>
            <a:ln w="12700">
              <a:noFill/>
              <a:prstDash val="solid"/>
            </a:ln>
          </c:spPr>
          <c:invertIfNegative val="0"/>
          <c:cat>
            <c:numRef>
              <c:f>' '!$B$441:$BB$441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'!$B$449:$BB$449</c:f>
              <c:numCache>
                <c:formatCode>General</c:formatCode>
                <c:ptCount val="51"/>
                <c:pt idx="26" formatCode="#,##0.0">
                  <c:v>0.95311962856228027</c:v>
                </c:pt>
                <c:pt idx="27" formatCode="#,##0.0">
                  <c:v>0.8429298520710059</c:v>
                </c:pt>
                <c:pt idx="28" formatCode="#,##0.0">
                  <c:v>0.9362138976600316</c:v>
                </c:pt>
                <c:pt idx="29" formatCode="#,##0.0">
                  <c:v>0.98423990850179399</c:v>
                </c:pt>
                <c:pt idx="30" formatCode="#,##0.0">
                  <c:v>1.1110630655601288</c:v>
                </c:pt>
                <c:pt idx="31" formatCode="#,##0.0">
                  <c:v>1.1563880910779973</c:v>
                </c:pt>
                <c:pt idx="32" formatCode="#,##0.0">
                  <c:v>1.2069060790894557</c:v>
                </c:pt>
                <c:pt idx="33" formatCode="#,##0.0">
                  <c:v>1.3756267021678159</c:v>
                </c:pt>
                <c:pt idx="34" formatCode="#,##0.0">
                  <c:v>1.3839012843479974</c:v>
                </c:pt>
                <c:pt idx="35" formatCode="#,##0.0">
                  <c:v>1.2467061632533429</c:v>
                </c:pt>
                <c:pt idx="36" formatCode="#,##0.0">
                  <c:v>1.511032561741005</c:v>
                </c:pt>
                <c:pt idx="37" formatCode="#,##0.0">
                  <c:v>1.6634298244793606</c:v>
                </c:pt>
                <c:pt idx="38" formatCode="#,##0.0">
                  <c:v>1.7189845649411239</c:v>
                </c:pt>
                <c:pt idx="39" formatCode="#,##0.0">
                  <c:v>1.5685269999999989</c:v>
                </c:pt>
                <c:pt idx="40" formatCode="#,##0.0">
                  <c:v>1.1503990000000004</c:v>
                </c:pt>
                <c:pt idx="41" formatCode="#,##0.0">
                  <c:v>1.3935568939999996</c:v>
                </c:pt>
                <c:pt idx="42" formatCode="#,##0.0">
                  <c:v>1.403546263</c:v>
                </c:pt>
                <c:pt idx="43" formatCode="#,##0.0">
                  <c:v>1.5646525859999996</c:v>
                </c:pt>
                <c:pt idx="44" formatCode="#,##0.0">
                  <c:v>1.7087578059999988</c:v>
                </c:pt>
                <c:pt idx="45" formatCode="#,##0.0">
                  <c:v>1.5692002569999992</c:v>
                </c:pt>
                <c:pt idx="46" formatCode="#,##0.0">
                  <c:v>1.4258015680000002</c:v>
                </c:pt>
                <c:pt idx="47" formatCode="#,##0.0">
                  <c:v>1.5617896239999995</c:v>
                </c:pt>
                <c:pt idx="48" formatCode="#,##0.0">
                  <c:v>1.6443012768600009</c:v>
                </c:pt>
                <c:pt idx="49" formatCode="#,##0.0">
                  <c:v>1.3861861230649997</c:v>
                </c:pt>
                <c:pt idx="50" formatCode="#,##0.0">
                  <c:v>1.3155319999999993</c:v>
                </c:pt>
              </c:numCache>
            </c:numRef>
          </c:val>
          <c:extLst>
            <c:ext xmlns:c16="http://schemas.microsoft.com/office/drawing/2014/chart" uri="{C3380CC4-5D6E-409C-BE32-E72D297353CC}">
              <c16:uniqueId val="{0000000C-1CDA-418F-93F8-B933B18834EF}"/>
            </c:ext>
          </c:extLst>
        </c:ser>
        <c:ser>
          <c:idx val="13"/>
          <c:order val="8"/>
          <c:tx>
            <c:strRef>
              <c:f>' '!$A$450</c:f>
              <c:strCache>
                <c:ptCount val="1"/>
                <c:pt idx="0">
                  <c:v>Others</c:v>
                </c:pt>
              </c:strCache>
            </c:strRef>
          </c:tx>
          <c:spPr>
            <a:pattFill prst="trellis">
              <a:fgClr>
                <a:srgbClr val="993300"/>
              </a:fgClr>
              <a:bgClr>
                <a:schemeClr val="bg1"/>
              </a:bgClr>
            </a:pattFill>
            <a:ln w="12700">
              <a:noFill/>
              <a:prstDash val="solid"/>
            </a:ln>
          </c:spPr>
          <c:invertIfNegative val="0"/>
          <c:cat>
            <c:numRef>
              <c:f>' '!$B$441:$BB$441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'!$B$450:$BB$450</c:f>
              <c:numCache>
                <c:formatCode>General</c:formatCode>
                <c:ptCount val="51"/>
                <c:pt idx="26" formatCode="#,##0.0">
                  <c:v>0.3913530579570923</c:v>
                </c:pt>
                <c:pt idx="27" formatCode="#,##0.0">
                  <c:v>0.31444127218934881</c:v>
                </c:pt>
                <c:pt idx="28" formatCode="#,##0.0">
                  <c:v>0.29282724466271359</c:v>
                </c:pt>
                <c:pt idx="29" formatCode="#,##0.0">
                  <c:v>0.28291053340668615</c:v>
                </c:pt>
                <c:pt idx="30" formatCode="#,##0.0">
                  <c:v>0.3155640336369514</c:v>
                </c:pt>
                <c:pt idx="31" formatCode="#,##0.0">
                  <c:v>0.28027736440870354</c:v>
                </c:pt>
                <c:pt idx="32" formatCode="#,##0.0">
                  <c:v>0.29286462771136845</c:v>
                </c:pt>
                <c:pt idx="33" formatCode="#,##0.0">
                  <c:v>0.27458535090531999</c:v>
                </c:pt>
                <c:pt idx="34" formatCode="#,##0.0">
                  <c:v>0.23118511325594926</c:v>
                </c:pt>
                <c:pt idx="35" formatCode="#,##0.0">
                  <c:v>0.1672496280799749</c:v>
                </c:pt>
                <c:pt idx="36" formatCode="#,##0.0">
                  <c:v>0.19866052820105562</c:v>
                </c:pt>
                <c:pt idx="37" formatCode="#,##0.0">
                  <c:v>0.19367040755853404</c:v>
                </c:pt>
                <c:pt idx="38" formatCode="#,##0.0">
                  <c:v>0.18732055995211816</c:v>
                </c:pt>
                <c:pt idx="39" formatCode="#,##0.0">
                  <c:v>0.19581700000000013</c:v>
                </c:pt>
                <c:pt idx="40" formatCode="#,##0.0">
                  <c:v>0.19286402699999994</c:v>
                </c:pt>
                <c:pt idx="41" formatCode="#,##0.0">
                  <c:v>0.20114306699999962</c:v>
                </c:pt>
                <c:pt idx="42" formatCode="#,##0.0">
                  <c:v>0.2382514480000002</c:v>
                </c:pt>
                <c:pt idx="43" formatCode="#,##0.0">
                  <c:v>0.29706854599999932</c:v>
                </c:pt>
                <c:pt idx="44" formatCode="#,##0.0">
                  <c:v>0.26411634400000028</c:v>
                </c:pt>
                <c:pt idx="45" formatCode="#,##0.0">
                  <c:v>0.20451942500000042</c:v>
                </c:pt>
                <c:pt idx="46" formatCode="#,##0.0">
                  <c:v>0.18225456299999965</c:v>
                </c:pt>
                <c:pt idx="47" formatCode="#,##0.0">
                  <c:v>0.22375254300000003</c:v>
                </c:pt>
                <c:pt idx="48" formatCode="#,##0.0">
                  <c:v>0.21979123909999965</c:v>
                </c:pt>
                <c:pt idx="49" formatCode="#,##0.0">
                  <c:v>0.18783893441699995</c:v>
                </c:pt>
                <c:pt idx="50" formatCode="#,##0.0">
                  <c:v>0.1865730000000001</c:v>
                </c:pt>
              </c:numCache>
            </c:numRef>
          </c:val>
          <c:extLst>
            <c:ext xmlns:c16="http://schemas.microsoft.com/office/drawing/2014/chart" uri="{C3380CC4-5D6E-409C-BE32-E72D297353CC}">
              <c16:uniqueId val="{0000000D-1CDA-418F-93F8-B933B18834EF}"/>
            </c:ext>
          </c:extLst>
        </c:ser>
        <c:dLbls>
          <c:showLegendKey val="0"/>
          <c:showVal val="0"/>
          <c:showCatName val="0"/>
          <c:showSerName val="0"/>
          <c:showPercent val="0"/>
          <c:showBubbleSize val="0"/>
        </c:dLbls>
        <c:gapWidth val="0"/>
        <c:overlap val="100"/>
        <c:axId val="3"/>
        <c:axId val="4"/>
      </c:barChart>
      <c:catAx>
        <c:axId val="36033140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25"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2.7084153543307087E-2"/>
              <c:y val="0.1483383202099737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36033140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940305118110243"/>
              <c:y val="0.1583385826771653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8752132545931752E-2"/>
          <c:y val="0.90336167979002635"/>
          <c:w val="0.86252657480314965"/>
          <c:h val="6.8336745406824148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292199330048588"/>
          <c:y val="7.6669181906246414E-2"/>
          <c:w val="0.66460380557656618"/>
          <c:h val="0.63002066870785101"/>
        </c:manualLayout>
      </c:layout>
      <c:barChart>
        <c:barDir val="col"/>
        <c:grouping val="stacked"/>
        <c:varyColors val="0"/>
        <c:ser>
          <c:idx val="0"/>
          <c:order val="0"/>
          <c:tx>
            <c:strRef>
              <c:f>' '!$A$456</c:f>
              <c:strCache>
                <c:ptCount val="1"/>
                <c:pt idx="0">
                  <c:v>EU-28</c:v>
                </c:pt>
              </c:strCache>
            </c:strRef>
          </c:tx>
          <c:spPr>
            <a:solidFill>
              <a:srgbClr val="00FF00"/>
            </a:solidFill>
            <a:ln w="12700">
              <a:solidFill>
                <a:srgbClr val="000000"/>
              </a:solidFill>
              <a:prstDash val="solid"/>
            </a:ln>
          </c:spPr>
          <c:invertIfNegative val="0"/>
          <c:cat>
            <c:numRef>
              <c:f>' '!$B$455:$BB$455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'!$B$456:$BB$456</c:f>
              <c:numCache>
                <c:formatCode>0.00</c:formatCode>
                <c:ptCount val="51"/>
                <c:pt idx="0">
                  <c:v>5.6816493479999982E-3</c:v>
                </c:pt>
                <c:pt idx="1">
                  <c:v>8.2764967639999999E-3</c:v>
                </c:pt>
                <c:pt idx="2">
                  <c:v>6.6002487399999992E-3</c:v>
                </c:pt>
                <c:pt idx="3">
                  <c:v>9.4198532480000013E-3</c:v>
                </c:pt>
                <c:pt idx="4">
                  <c:v>6.7177965199999995E-3</c:v>
                </c:pt>
                <c:pt idx="5">
                  <c:v>4.4564599999999989E-3</c:v>
                </c:pt>
                <c:pt idx="6">
                  <c:v>4.4294433599999994E-3</c:v>
                </c:pt>
                <c:pt idx="7">
                  <c:v>9.6923369199999991E-3</c:v>
                </c:pt>
                <c:pt idx="8">
                  <c:v>1.0752494600000001E-2</c:v>
                </c:pt>
                <c:pt idx="9">
                  <c:v>6.4206999999999988E-3</c:v>
                </c:pt>
                <c:pt idx="10">
                  <c:v>6.5670487999999992E-3</c:v>
                </c:pt>
                <c:pt idx="11">
                  <c:v>7.0774444159999996E-3</c:v>
                </c:pt>
                <c:pt idx="12">
                  <c:v>4.6428945999999992E-3</c:v>
                </c:pt>
                <c:pt idx="13">
                  <c:v>3.3271525999999997E-3</c:v>
                </c:pt>
                <c:pt idx="14">
                  <c:v>2.9397767099999996E-3</c:v>
                </c:pt>
                <c:pt idx="15">
                  <c:v>2.5524008200000004E-3</c:v>
                </c:pt>
                <c:pt idx="16">
                  <c:v>2.9263647599999994E-3</c:v>
                </c:pt>
                <c:pt idx="17">
                  <c:v>2.5147262319999996E-3</c:v>
                </c:pt>
                <c:pt idx="18">
                  <c:v>1.6345581399999998E-3</c:v>
                </c:pt>
                <c:pt idx="19">
                  <c:v>1.2759802799999999E-3</c:v>
                </c:pt>
                <c:pt idx="20">
                  <c:v>4.7190017999999996E-4</c:v>
                </c:pt>
                <c:pt idx="21">
                  <c:v>3.4044738000000001E-4</c:v>
                </c:pt>
                <c:pt idx="22">
                  <c:v>1.0460271999999998E-4</c:v>
                </c:pt>
                <c:pt idx="23">
                  <c:v>2.3800237999999999E-4</c:v>
                </c:pt>
                <c:pt idx="24">
                  <c:v>4.3585999999999994E-4</c:v>
                </c:pt>
              </c:numCache>
            </c:numRef>
          </c:val>
          <c:extLst>
            <c:ext xmlns:c16="http://schemas.microsoft.com/office/drawing/2014/chart" uri="{C3380CC4-5D6E-409C-BE32-E72D297353CC}">
              <c16:uniqueId val="{00000000-E1E3-44B8-9A40-B63FE2C9BB4D}"/>
            </c:ext>
          </c:extLst>
        </c:ser>
        <c:ser>
          <c:idx val="1"/>
          <c:order val="1"/>
          <c:tx>
            <c:strRef>
              <c:f>' '!$A$457</c:f>
              <c:strCache>
                <c:ptCount val="1"/>
                <c:pt idx="0">
                  <c:v>Canada </c:v>
                </c:pt>
              </c:strCache>
            </c:strRef>
          </c:tx>
          <c:spPr>
            <a:pattFill prst="smGrid">
              <a:fgClr>
                <a:srgbClr val="FFC000"/>
              </a:fgClr>
              <a:bgClr>
                <a:schemeClr val="bg1"/>
              </a:bgClr>
            </a:pattFill>
            <a:ln w="12700">
              <a:solidFill>
                <a:srgbClr val="000000"/>
              </a:solidFill>
              <a:prstDash val="solid"/>
            </a:ln>
          </c:spPr>
          <c:invertIfNegative val="0"/>
          <c:cat>
            <c:numRef>
              <c:f>' '!$B$455:$BB$455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'!$B$457:$BB$457</c:f>
              <c:numCache>
                <c:formatCode>#,##0.00</c:formatCode>
                <c:ptCount val="51"/>
                <c:pt idx="0">
                  <c:v>5.6253999999999992E-3</c:v>
                </c:pt>
                <c:pt idx="1">
                  <c:v>8.5675000000000005E-3</c:v>
                </c:pt>
                <c:pt idx="2">
                  <c:v>1.0488662119999999E-2</c:v>
                </c:pt>
                <c:pt idx="3">
                  <c:v>1.1323399999999999E-2</c:v>
                </c:pt>
                <c:pt idx="4">
                  <c:v>7.7501999999999979E-3</c:v>
                </c:pt>
                <c:pt idx="5">
                  <c:v>8.4961999999999989E-3</c:v>
                </c:pt>
                <c:pt idx="6">
                  <c:v>1.0270044799999999E-2</c:v>
                </c:pt>
                <c:pt idx="7">
                  <c:v>1.48294E-2</c:v>
                </c:pt>
                <c:pt idx="8">
                  <c:v>1.3332419999999999E-2</c:v>
                </c:pt>
                <c:pt idx="9">
                  <c:v>1.1138159999999999E-2</c:v>
                </c:pt>
                <c:pt idx="10">
                  <c:v>7.6504199999999989E-3</c:v>
                </c:pt>
                <c:pt idx="11">
                  <c:v>1.5366065399999998E-3</c:v>
                </c:pt>
                <c:pt idx="12">
                  <c:v>5.3805999999999993E-4</c:v>
                </c:pt>
                <c:pt idx="13">
                  <c:v>1.7939999999999996E-3</c:v>
                </c:pt>
                <c:pt idx="14">
                  <c:v>1.5570999999999996E-3</c:v>
                </c:pt>
                <c:pt idx="15">
                  <c:v>1.3201999999999997E-3</c:v>
                </c:pt>
                <c:pt idx="16">
                  <c:v>1.2769894400000001E-3</c:v>
                </c:pt>
                <c:pt idx="17">
                  <c:v>1.1480298199999996E-3</c:v>
                </c:pt>
                <c:pt idx="18">
                  <c:v>5.0719415999999989E-4</c:v>
                </c:pt>
                <c:pt idx="19">
                  <c:v>4.4516885999999994E-4</c:v>
                </c:pt>
                <c:pt idx="20">
                  <c:v>1.416461956E-3</c:v>
                </c:pt>
                <c:pt idx="21">
                  <c:v>5.7654697999999993E-4</c:v>
                </c:pt>
                <c:pt idx="22">
                  <c:v>0</c:v>
                </c:pt>
                <c:pt idx="23">
                  <c:v>1.6362443999999998E-5</c:v>
                </c:pt>
                <c:pt idx="24">
                  <c:v>5.9799999999999997E-5</c:v>
                </c:pt>
              </c:numCache>
            </c:numRef>
          </c:val>
          <c:extLst>
            <c:ext xmlns:c16="http://schemas.microsoft.com/office/drawing/2014/chart" uri="{C3380CC4-5D6E-409C-BE32-E72D297353CC}">
              <c16:uniqueId val="{00000001-E1E3-44B8-9A40-B63FE2C9BB4D}"/>
            </c:ext>
          </c:extLst>
        </c:ser>
        <c:ser>
          <c:idx val="2"/>
          <c:order val="2"/>
          <c:tx>
            <c:strRef>
              <c:f>' '!$A$458</c:f>
              <c:strCache>
                <c:ptCount val="1"/>
                <c:pt idx="0">
                  <c:v>China </c:v>
                </c:pt>
              </c:strCache>
            </c:strRef>
          </c:tx>
          <c:spPr>
            <a:solidFill>
              <a:srgbClr val="FF0000"/>
            </a:solidFill>
            <a:ln w="12700">
              <a:solidFill>
                <a:srgbClr val="000000"/>
              </a:solidFill>
              <a:prstDash val="solid"/>
            </a:ln>
          </c:spPr>
          <c:invertIfNegative val="0"/>
          <c:cat>
            <c:numRef>
              <c:f>' '!$B$455:$BB$455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'!$B$458:$BB$458</c:f>
              <c:numCache>
                <c:formatCode>#,##0.00</c:formatCode>
                <c:ptCount val="51"/>
                <c:pt idx="0">
                  <c:v>0.14859066885199995</c:v>
                </c:pt>
                <c:pt idx="1">
                  <c:v>0.12979841916400001</c:v>
                </c:pt>
                <c:pt idx="2">
                  <c:v>0.11121110467199999</c:v>
                </c:pt>
                <c:pt idx="3">
                  <c:v>7.7902345679999985E-2</c:v>
                </c:pt>
                <c:pt idx="4">
                  <c:v>0.10742674166799999</c:v>
                </c:pt>
                <c:pt idx="5">
                  <c:v>0.108695850008</c:v>
                </c:pt>
                <c:pt idx="6">
                  <c:v>8.9000558016000014E-2</c:v>
                </c:pt>
                <c:pt idx="7">
                  <c:v>7.7190357575999999E-2</c:v>
                </c:pt>
                <c:pt idx="8">
                  <c:v>6.8702757399999995E-2</c:v>
                </c:pt>
                <c:pt idx="9">
                  <c:v>4.6317603400000004E-2</c:v>
                </c:pt>
                <c:pt idx="10">
                  <c:v>4.2570566400000003E-2</c:v>
                </c:pt>
                <c:pt idx="11">
                  <c:v>3.9634628747479118E-2</c:v>
                </c:pt>
                <c:pt idx="12">
                  <c:v>4.1446740599999997E-2</c:v>
                </c:pt>
                <c:pt idx="13">
                  <c:v>4.219646979999999E-2</c:v>
                </c:pt>
                <c:pt idx="14">
                  <c:v>4.5890474064E-2</c:v>
                </c:pt>
                <c:pt idx="15">
                  <c:v>4.9584478328000003E-2</c:v>
                </c:pt>
                <c:pt idx="16">
                  <c:v>4.4800395667999995E-2</c:v>
                </c:pt>
                <c:pt idx="17">
                  <c:v>6.2089497231999996E-2</c:v>
                </c:pt>
                <c:pt idx="18">
                  <c:v>4.8404824907999994E-2</c:v>
                </c:pt>
                <c:pt idx="19">
                  <c:v>3.7554230103999997E-2</c:v>
                </c:pt>
                <c:pt idx="20">
                  <c:v>3.2773133715999998E-2</c:v>
                </c:pt>
                <c:pt idx="21">
                  <c:v>2.7077833151999998E-2</c:v>
                </c:pt>
                <c:pt idx="22">
                  <c:v>2.2406892860000003E-2</c:v>
                </c:pt>
                <c:pt idx="23">
                  <c:v>1.5933712657600001E-2</c:v>
                </c:pt>
                <c:pt idx="24">
                  <c:v>1.7735579999999997E-2</c:v>
                </c:pt>
              </c:numCache>
            </c:numRef>
          </c:val>
          <c:extLst>
            <c:ext xmlns:c16="http://schemas.microsoft.com/office/drawing/2014/chart" uri="{C3380CC4-5D6E-409C-BE32-E72D297353CC}">
              <c16:uniqueId val="{00000002-E1E3-44B8-9A40-B63FE2C9BB4D}"/>
            </c:ext>
          </c:extLst>
        </c:ser>
        <c:ser>
          <c:idx val="3"/>
          <c:order val="3"/>
          <c:tx>
            <c:strRef>
              <c:f>' '!$A$459</c:f>
              <c:strCache>
                <c:ptCount val="1"/>
                <c:pt idx="0">
                  <c:v>Japan </c:v>
                </c:pt>
              </c:strCache>
            </c:strRef>
          </c:tx>
          <c:spPr>
            <a:pattFill prst="zigZag">
              <a:fgClr>
                <a:srgbClr val="7030A0"/>
              </a:fgClr>
              <a:bgClr>
                <a:schemeClr val="bg1"/>
              </a:bgClr>
            </a:pattFill>
            <a:ln w="12700">
              <a:solidFill>
                <a:srgbClr val="000000"/>
              </a:solidFill>
              <a:prstDash val="solid"/>
            </a:ln>
          </c:spPr>
          <c:invertIfNegative val="0"/>
          <c:cat>
            <c:numRef>
              <c:f>' '!$B$455:$BB$455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'!$B$459:$BB$459</c:f>
              <c:numCache>
                <c:formatCode>#,##0.00</c:formatCode>
                <c:ptCount val="51"/>
                <c:pt idx="0">
                  <c:v>4.4880187199999998E-2</c:v>
                </c:pt>
                <c:pt idx="1">
                  <c:v>3.4257146868E-2</c:v>
                </c:pt>
                <c:pt idx="2">
                  <c:v>2.8973499848E-2</c:v>
                </c:pt>
                <c:pt idx="3">
                  <c:v>4.5308647728000001E-2</c:v>
                </c:pt>
                <c:pt idx="4">
                  <c:v>5.067480961999999E-2</c:v>
                </c:pt>
                <c:pt idx="5">
                  <c:v>3.1345797071999998E-2</c:v>
                </c:pt>
                <c:pt idx="6">
                  <c:v>2.3010649644E-2</c:v>
                </c:pt>
                <c:pt idx="7">
                  <c:v>2.1500390379999998E-2</c:v>
                </c:pt>
                <c:pt idx="8">
                  <c:v>4.2808659999999998E-2</c:v>
                </c:pt>
                <c:pt idx="9">
                  <c:v>3.8374148400000002E-2</c:v>
                </c:pt>
                <c:pt idx="10">
                  <c:v>6.0123478799999998E-2</c:v>
                </c:pt>
                <c:pt idx="11">
                  <c:v>5.6878441115999989E-2</c:v>
                </c:pt>
                <c:pt idx="12">
                  <c:v>5.7257379999999997E-2</c:v>
                </c:pt>
                <c:pt idx="13">
                  <c:v>7.4894209999999989E-2</c:v>
                </c:pt>
                <c:pt idx="14">
                  <c:v>5.5448879057999986E-2</c:v>
                </c:pt>
                <c:pt idx="15">
                  <c:v>3.6003548115999998E-2</c:v>
                </c:pt>
                <c:pt idx="16">
                  <c:v>2.4462051056000002E-2</c:v>
                </c:pt>
                <c:pt idx="17">
                  <c:v>7.8584126679999994E-3</c:v>
                </c:pt>
                <c:pt idx="18">
                  <c:v>8.6229988919999997E-3</c:v>
                </c:pt>
                <c:pt idx="19">
                  <c:v>6.94639244E-3</c:v>
                </c:pt>
                <c:pt idx="20">
                  <c:v>5.0331125799999996E-3</c:v>
                </c:pt>
                <c:pt idx="21">
                  <c:v>6.3331970039999996E-3</c:v>
                </c:pt>
                <c:pt idx="22">
                  <c:v>4.2605664239999995E-3</c:v>
                </c:pt>
                <c:pt idx="23">
                  <c:v>8.9997852693999968E-3</c:v>
                </c:pt>
                <c:pt idx="24">
                  <c:v>6.1791800000000003E-3</c:v>
                </c:pt>
              </c:numCache>
            </c:numRef>
          </c:val>
          <c:extLst>
            <c:ext xmlns:c16="http://schemas.microsoft.com/office/drawing/2014/chart" uri="{C3380CC4-5D6E-409C-BE32-E72D297353CC}">
              <c16:uniqueId val="{00000003-E1E3-44B8-9A40-B63FE2C9BB4D}"/>
            </c:ext>
          </c:extLst>
        </c:ser>
        <c:ser>
          <c:idx val="5"/>
          <c:order val="4"/>
          <c:tx>
            <c:strRef>
              <c:f>' '!$A$460</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'!$B$455:$BB$455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'!$B$460:$BB$460</c:f>
              <c:numCache>
                <c:formatCode>#,##0.00</c:formatCode>
                <c:ptCount val="51"/>
                <c:pt idx="0">
                  <c:v>3.548988471999999E-2</c:v>
                </c:pt>
                <c:pt idx="1">
                  <c:v>2.8716869759999999E-2</c:v>
                </c:pt>
                <c:pt idx="2">
                  <c:v>2.9758476439999994E-2</c:v>
                </c:pt>
                <c:pt idx="3">
                  <c:v>2.8327419999999999E-2</c:v>
                </c:pt>
                <c:pt idx="4">
                  <c:v>4.5337936188E-2</c:v>
                </c:pt>
                <c:pt idx="5">
                  <c:v>3.4060154599999996E-2</c:v>
                </c:pt>
                <c:pt idx="6">
                  <c:v>4.9856155999999999E-2</c:v>
                </c:pt>
                <c:pt idx="7">
                  <c:v>4.1594487043999998E-2</c:v>
                </c:pt>
                <c:pt idx="8">
                  <c:v>3.3443220000000003E-2</c:v>
                </c:pt>
                <c:pt idx="9">
                  <c:v>1.219376E-2</c:v>
                </c:pt>
                <c:pt idx="10">
                  <c:v>1.1519079999999998E-2</c:v>
                </c:pt>
                <c:pt idx="11">
                  <c:v>7.9379574400000007E-3</c:v>
                </c:pt>
                <c:pt idx="12">
                  <c:v>5.9346599999999996E-3</c:v>
                </c:pt>
                <c:pt idx="13">
                  <c:v>7.0293563999999989E-3</c:v>
                </c:pt>
                <c:pt idx="14">
                  <c:v>6.7032717199999991E-3</c:v>
                </c:pt>
                <c:pt idx="15">
                  <c:v>6.3771870399999967E-3</c:v>
                </c:pt>
                <c:pt idx="16">
                  <c:v>1.0216578780000001E-2</c:v>
                </c:pt>
                <c:pt idx="17">
                  <c:v>1.23404949E-2</c:v>
                </c:pt>
                <c:pt idx="18">
                  <c:v>1.0460004779999999E-2</c:v>
                </c:pt>
                <c:pt idx="19">
                  <c:v>1.2771219983999998E-2</c:v>
                </c:pt>
                <c:pt idx="20">
                  <c:v>1.530812912E-2</c:v>
                </c:pt>
                <c:pt idx="21">
                  <c:v>1.7262472459999997E-2</c:v>
                </c:pt>
                <c:pt idx="22">
                  <c:v>1.3457291515999998E-2</c:v>
                </c:pt>
                <c:pt idx="23">
                  <c:v>1.0867048779999998E-2</c:v>
                </c:pt>
                <c:pt idx="24">
                  <c:v>1.4733859999999994E-2</c:v>
                </c:pt>
              </c:numCache>
            </c:numRef>
          </c:val>
          <c:extLst>
            <c:ext xmlns:c16="http://schemas.microsoft.com/office/drawing/2014/chart" uri="{C3380CC4-5D6E-409C-BE32-E72D297353CC}">
              <c16:uniqueId val="{00000004-E1E3-44B8-9A40-B63FE2C9BB4D}"/>
            </c:ext>
          </c:extLst>
        </c:ser>
        <c:ser>
          <c:idx val="7"/>
          <c:order val="5"/>
          <c:tx>
            <c:strRef>
              <c:f>' '!$A$461</c:f>
              <c:strCache>
                <c:ptCount val="1"/>
                <c:pt idx="0">
                  <c:v>Others</c:v>
                </c:pt>
              </c:strCache>
            </c:strRef>
          </c:tx>
          <c:spPr>
            <a:solidFill>
              <a:srgbClr val="993300"/>
            </a:solidFill>
            <a:ln w="12700">
              <a:solidFill>
                <a:srgbClr val="000000"/>
              </a:solidFill>
              <a:prstDash val="solid"/>
            </a:ln>
          </c:spPr>
          <c:invertIfNegative val="0"/>
          <c:cat>
            <c:numRef>
              <c:f>' '!$B$455:$BB$455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'!$B$461:$BB$461</c:f>
              <c:numCache>
                <c:formatCode>#,##0.00</c:formatCode>
                <c:ptCount val="51"/>
                <c:pt idx="0">
                  <c:v>3.5985127084000035E-2</c:v>
                </c:pt>
                <c:pt idx="1">
                  <c:v>4.9403047520000021E-2</c:v>
                </c:pt>
                <c:pt idx="2">
                  <c:v>4.6738034583999943E-2</c:v>
                </c:pt>
                <c:pt idx="3">
                  <c:v>2.9101024772000023E-2</c:v>
                </c:pt>
                <c:pt idx="4">
                  <c:v>3.9618161996000018E-2</c:v>
                </c:pt>
                <c:pt idx="5">
                  <c:v>3.5563238639999911E-2</c:v>
                </c:pt>
                <c:pt idx="6">
                  <c:v>3.6462885792000022E-2</c:v>
                </c:pt>
                <c:pt idx="7">
                  <c:v>3.7374041699999999E-2</c:v>
                </c:pt>
                <c:pt idx="8">
                  <c:v>4.6875174800000002E-2</c:v>
                </c:pt>
                <c:pt idx="9">
                  <c:v>4.0640000302681667E-2</c:v>
                </c:pt>
                <c:pt idx="10">
                  <c:v>2.7529761110699463E-2</c:v>
                </c:pt>
                <c:pt idx="11">
                  <c:v>2.2679764061175306E-2</c:v>
                </c:pt>
                <c:pt idx="12">
                  <c:v>3.0006907999999999E-2</c:v>
                </c:pt>
                <c:pt idx="13">
                  <c:v>2.717501579999998E-2</c:v>
                </c:pt>
                <c:pt idx="14">
                  <c:v>2.1577554747999994E-2</c:v>
                </c:pt>
                <c:pt idx="15">
                  <c:v>1.5980093696000008E-2</c:v>
                </c:pt>
                <c:pt idx="16">
                  <c:v>2.1046200207999965E-2</c:v>
                </c:pt>
                <c:pt idx="17">
                  <c:v>2.2092388207999927E-2</c:v>
                </c:pt>
                <c:pt idx="18">
                  <c:v>1.3929197403999991E-2</c:v>
                </c:pt>
                <c:pt idx="19">
                  <c:v>1.7604537359999992E-2</c:v>
                </c:pt>
                <c:pt idx="20">
                  <c:v>1.8751202536000003E-2</c:v>
                </c:pt>
                <c:pt idx="21">
                  <c:v>1.4501994323999977E-2</c:v>
                </c:pt>
                <c:pt idx="22">
                  <c:v>1.6518864322000004E-2</c:v>
                </c:pt>
                <c:pt idx="23">
                  <c:v>1.7433957167599989E-2</c:v>
                </c:pt>
                <c:pt idx="24">
                  <c:v>1.9861580000000004E-2</c:v>
                </c:pt>
              </c:numCache>
            </c:numRef>
          </c:val>
          <c:extLst>
            <c:ext xmlns:c16="http://schemas.microsoft.com/office/drawing/2014/chart" uri="{C3380CC4-5D6E-409C-BE32-E72D297353CC}">
              <c16:uniqueId val="{00000005-E1E3-44B8-9A40-B63FE2C9BB4D}"/>
            </c:ext>
          </c:extLst>
        </c:ser>
        <c:ser>
          <c:idx val="8"/>
          <c:order val="6"/>
          <c:tx>
            <c:strRef>
              <c:f>' '!$A$462</c:f>
              <c:strCache>
                <c:ptCount val="1"/>
              </c:strCache>
            </c:strRef>
          </c:tx>
          <c:spPr>
            <a:noFill/>
            <a:ln w="25400">
              <a:noFill/>
            </a:ln>
          </c:spPr>
          <c:invertIfNegative val="0"/>
          <c:cat>
            <c:numRef>
              <c:f>' '!$B$455:$BB$455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'!$B$462:$BB$462</c:f>
              <c:numCache>
                <c:formatCode>0.0</c:formatCode>
                <c:ptCount val="51"/>
              </c:numCache>
            </c:numRef>
          </c:val>
          <c:extLst>
            <c:ext xmlns:c16="http://schemas.microsoft.com/office/drawing/2014/chart" uri="{C3380CC4-5D6E-409C-BE32-E72D297353CC}">
              <c16:uniqueId val="{00000006-E1E3-44B8-9A40-B63FE2C9BB4D}"/>
            </c:ext>
          </c:extLst>
        </c:ser>
        <c:ser>
          <c:idx val="9"/>
          <c:order val="7"/>
          <c:tx>
            <c:strRef>
              <c:f>' '!$A$463</c:f>
              <c:strCache>
                <c:ptCount val="1"/>
              </c:strCache>
            </c:strRef>
          </c:tx>
          <c:spPr>
            <a:noFill/>
            <a:ln w="25400">
              <a:noFill/>
            </a:ln>
          </c:spPr>
          <c:invertIfNegative val="0"/>
          <c:cat>
            <c:numRef>
              <c:f>' '!$B$455:$BB$455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'!$B$463:$BB$463</c:f>
              <c:numCache>
                <c:formatCode>0.0</c:formatCode>
                <c:ptCount val="51"/>
              </c:numCache>
            </c:numRef>
          </c:val>
          <c:extLst>
            <c:ext xmlns:c16="http://schemas.microsoft.com/office/drawing/2014/chart" uri="{C3380CC4-5D6E-409C-BE32-E72D297353CC}">
              <c16:uniqueId val="{00000007-E1E3-44B8-9A40-B63FE2C9BB4D}"/>
            </c:ext>
          </c:extLst>
        </c:ser>
        <c:ser>
          <c:idx val="10"/>
          <c:order val="8"/>
          <c:tx>
            <c:strRef>
              <c:f>' '!$A$464</c:f>
              <c:strCache>
                <c:ptCount val="1"/>
              </c:strCache>
            </c:strRef>
          </c:tx>
          <c:spPr>
            <a:noFill/>
            <a:ln w="25400">
              <a:noFill/>
            </a:ln>
          </c:spPr>
          <c:invertIfNegative val="0"/>
          <c:cat>
            <c:numRef>
              <c:f>' '!$B$455:$BB$455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'!$B$464:$BB$464</c:f>
              <c:numCache>
                <c:formatCode>General</c:formatCode>
                <c:ptCount val="51"/>
              </c:numCache>
            </c:numRef>
          </c:val>
          <c:extLst>
            <c:ext xmlns:c16="http://schemas.microsoft.com/office/drawing/2014/chart" uri="{C3380CC4-5D6E-409C-BE32-E72D297353CC}">
              <c16:uniqueId val="{00000008-E1E3-44B8-9A40-B63FE2C9BB4D}"/>
            </c:ext>
          </c:extLst>
        </c:ser>
        <c:ser>
          <c:idx val="11"/>
          <c:order val="9"/>
          <c:tx>
            <c:strRef>
              <c:f>' '!$A$465</c:f>
              <c:strCache>
                <c:ptCount val="1"/>
              </c:strCache>
            </c:strRef>
          </c:tx>
          <c:spPr>
            <a:noFill/>
            <a:ln w="25400">
              <a:noFill/>
            </a:ln>
          </c:spPr>
          <c:invertIfNegative val="0"/>
          <c:cat>
            <c:numRef>
              <c:f>' '!$B$455:$BB$455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'!$B$465:$BB$465</c:f>
              <c:numCache>
                <c:formatCode>#,##0</c:formatCode>
                <c:ptCount val="51"/>
              </c:numCache>
            </c:numRef>
          </c:val>
          <c:extLst>
            <c:ext xmlns:c16="http://schemas.microsoft.com/office/drawing/2014/chart" uri="{C3380CC4-5D6E-409C-BE32-E72D297353CC}">
              <c16:uniqueId val="{00000009-E1E3-44B8-9A40-B63FE2C9BB4D}"/>
            </c:ext>
          </c:extLst>
        </c:ser>
        <c:ser>
          <c:idx val="12"/>
          <c:order val="10"/>
          <c:tx>
            <c:strRef>
              <c:f>' '!$A$466</c:f>
              <c:strCache>
                <c:ptCount val="1"/>
              </c:strCache>
            </c:strRef>
          </c:tx>
          <c:spPr>
            <a:noFill/>
            <a:ln w="25400">
              <a:noFill/>
            </a:ln>
          </c:spPr>
          <c:invertIfNegative val="0"/>
          <c:cat>
            <c:numRef>
              <c:f>' '!$B$455:$BB$455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'!$B$466:$BB$466</c:f>
              <c:numCache>
                <c:formatCode>#,##0</c:formatCode>
                <c:ptCount val="51"/>
              </c:numCache>
            </c:numRef>
          </c:val>
          <c:extLst>
            <c:ext xmlns:c16="http://schemas.microsoft.com/office/drawing/2014/chart" uri="{C3380CC4-5D6E-409C-BE32-E72D297353CC}">
              <c16:uniqueId val="{0000000A-E1E3-44B8-9A40-B63FE2C9BB4D}"/>
            </c:ext>
          </c:extLst>
        </c:ser>
        <c:dLbls>
          <c:showLegendKey val="0"/>
          <c:showVal val="0"/>
          <c:showCatName val="0"/>
          <c:showSerName val="0"/>
          <c:showPercent val="0"/>
          <c:showBubbleSize val="0"/>
        </c:dLbls>
        <c:gapWidth val="0"/>
        <c:overlap val="100"/>
        <c:axId val="360337232"/>
        <c:axId val="1"/>
      </c:barChart>
      <c:barChart>
        <c:barDir val="col"/>
        <c:grouping val="stacked"/>
        <c:varyColors val="0"/>
        <c:ser>
          <c:idx val="13"/>
          <c:order val="11"/>
          <c:tx>
            <c:strRef>
              <c:f>' '!$A$467</c:f>
              <c:strCache>
                <c:ptCount val="1"/>
              </c:strCache>
            </c:strRef>
          </c:tx>
          <c:spPr>
            <a:noFill/>
            <a:ln w="25400">
              <a:noFill/>
            </a:ln>
          </c:spPr>
          <c:invertIfNegative val="0"/>
          <c:cat>
            <c:numRef>
              <c:f>' '!$B$455:$BB$455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'!$B$467:$BB$467</c:f>
              <c:numCache>
                <c:formatCode>#,##0</c:formatCode>
                <c:ptCount val="51"/>
              </c:numCache>
            </c:numRef>
          </c:val>
          <c:extLst>
            <c:ext xmlns:c16="http://schemas.microsoft.com/office/drawing/2014/chart" uri="{C3380CC4-5D6E-409C-BE32-E72D297353CC}">
              <c16:uniqueId val="{0000000B-E1E3-44B8-9A40-B63FE2C9BB4D}"/>
            </c:ext>
          </c:extLst>
        </c:ser>
        <c:ser>
          <c:idx val="15"/>
          <c:order val="12"/>
          <c:tx>
            <c:strRef>
              <c:f>' '!$A$468</c:f>
              <c:strCache>
                <c:ptCount val="1"/>
                <c:pt idx="0">
                  <c:v>EU-28</c:v>
                </c:pt>
              </c:strCache>
            </c:strRef>
          </c:tx>
          <c:spPr>
            <a:solidFill>
              <a:srgbClr val="00FF00"/>
            </a:solidFill>
            <a:ln w="12700">
              <a:solidFill>
                <a:srgbClr val="000000"/>
              </a:solidFill>
              <a:prstDash val="solid"/>
            </a:ln>
          </c:spPr>
          <c:invertIfNegative val="0"/>
          <c:cat>
            <c:numRef>
              <c:f>' '!$B$455:$BB$455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'!$B$468:$BB$468</c:f>
              <c:numCache>
                <c:formatCode>#,##0</c:formatCode>
                <c:ptCount val="51"/>
                <c:pt idx="26" formatCode="0.00">
                  <c:v>4.604514889529298E-3</c:v>
                </c:pt>
                <c:pt idx="27" formatCode="0.00">
                  <c:v>4.4314201183431956E-3</c:v>
                </c:pt>
                <c:pt idx="28" formatCode="0.00">
                  <c:v>3.7684404750666827E-3</c:v>
                </c:pt>
                <c:pt idx="29" formatCode="0.00">
                  <c:v>5.5314466653193757E-3</c:v>
                </c:pt>
                <c:pt idx="30" formatCode="0.00">
                  <c:v>4.8062386353075791E-3</c:v>
                </c:pt>
                <c:pt idx="31" formatCode="0.00">
                  <c:v>4.2634856702640344E-3</c:v>
                </c:pt>
                <c:pt idx="32" formatCode="0.00">
                  <c:v>4.9210649920054155E-3</c:v>
                </c:pt>
                <c:pt idx="33" formatCode="0.00">
                  <c:v>1.3729142736537909E-2</c:v>
                </c:pt>
                <c:pt idx="34" formatCode="0.00">
                  <c:v>1.8001836368662903E-2</c:v>
                </c:pt>
                <c:pt idx="35" formatCode="0.00">
                  <c:v>8.5245129222345385E-3</c:v>
                </c:pt>
                <c:pt idx="36" formatCode="0.00">
                  <c:v>9.6553420279943871E-3</c:v>
                </c:pt>
                <c:pt idx="37" formatCode="0.00">
                  <c:v>8.8160795713973557E-3</c:v>
                </c:pt>
                <c:pt idx="38" formatCode="0.00">
                  <c:v>7.2247686391454123E-3</c:v>
                </c:pt>
                <c:pt idx="39" formatCode="0.00">
                  <c:v>6.0029999999999997E-3</c:v>
                </c:pt>
                <c:pt idx="40" formatCode="0.00">
                  <c:v>5.8107070000000009E-3</c:v>
                </c:pt>
                <c:pt idx="41" formatCode="0.00">
                  <c:v>5.6184139999999995E-3</c:v>
                </c:pt>
                <c:pt idx="42" formatCode="0.00">
                  <c:v>7.1079819999999997E-3</c:v>
                </c:pt>
                <c:pt idx="43" formatCode="0.00">
                  <c:v>6.491063E-3</c:v>
                </c:pt>
                <c:pt idx="44" formatCode="0.00">
                  <c:v>4.4802519999999997E-3</c:v>
                </c:pt>
                <c:pt idx="45" formatCode="0.00">
                  <c:v>4.7967139999999997E-3</c:v>
                </c:pt>
                <c:pt idx="46" formatCode="0.00">
                  <c:v>2.0138000000000001E-3</c:v>
                </c:pt>
                <c:pt idx="47" formatCode="0.00">
                  <c:v>1.9770369999999996E-3</c:v>
                </c:pt>
                <c:pt idx="48" formatCode="0.00">
                  <c:v>5.4337678000000006E-4</c:v>
                </c:pt>
                <c:pt idx="49" formatCode="0.00">
                  <c:v>1.3203832479999997E-3</c:v>
                </c:pt>
                <c:pt idx="50" formatCode="0.00">
                  <c:v>1.7639999999999997E-3</c:v>
                </c:pt>
              </c:numCache>
            </c:numRef>
          </c:val>
          <c:extLst>
            <c:ext xmlns:c16="http://schemas.microsoft.com/office/drawing/2014/chart" uri="{C3380CC4-5D6E-409C-BE32-E72D297353CC}">
              <c16:uniqueId val="{0000000C-E1E3-44B8-9A40-B63FE2C9BB4D}"/>
            </c:ext>
          </c:extLst>
        </c:ser>
        <c:ser>
          <c:idx val="17"/>
          <c:order val="13"/>
          <c:tx>
            <c:strRef>
              <c:f>' '!$A$469</c:f>
              <c:strCache>
                <c:ptCount val="1"/>
                <c:pt idx="0">
                  <c:v>Canada </c:v>
                </c:pt>
              </c:strCache>
            </c:strRef>
          </c:tx>
          <c:spPr>
            <a:pattFill prst="smGrid">
              <a:fgClr>
                <a:srgbClr val="FFC000"/>
              </a:fgClr>
              <a:bgClr>
                <a:schemeClr val="bg1"/>
              </a:bgClr>
            </a:pattFill>
            <a:ln w="12700">
              <a:solidFill>
                <a:srgbClr val="000000"/>
              </a:solidFill>
              <a:prstDash val="solid"/>
            </a:ln>
          </c:spPr>
          <c:invertIfNegative val="0"/>
          <c:cat>
            <c:numRef>
              <c:f>' '!$B$455:$BB$455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'!$B$469:$BB$469</c:f>
              <c:numCache>
                <c:formatCode>General</c:formatCode>
                <c:ptCount val="51"/>
                <c:pt idx="26" formatCode="#,##0.00">
                  <c:v>1.5500160102465579E-3</c:v>
                </c:pt>
                <c:pt idx="27" formatCode="#,##0.00">
                  <c:v>2.0030177514792904E-3</c:v>
                </c:pt>
                <c:pt idx="28" formatCode="#,##0.00">
                  <c:v>2.6691863652950456E-3</c:v>
                </c:pt>
                <c:pt idx="29" formatCode="#,##0.00">
                  <c:v>2.6482243802062651E-3</c:v>
                </c:pt>
                <c:pt idx="30" formatCode="#,##0.00">
                  <c:v>2.134691354228271E-3</c:v>
                </c:pt>
                <c:pt idx="31" formatCode="#,##0.00">
                  <c:v>2.3243836011555582E-3</c:v>
                </c:pt>
                <c:pt idx="32" formatCode="#,##0.00">
                  <c:v>4.3533385344993259E-3</c:v>
                </c:pt>
                <c:pt idx="33" formatCode="#,##0.00">
                  <c:v>7.3515993781887124E-3</c:v>
                </c:pt>
                <c:pt idx="34" formatCode="#,##0.00">
                  <c:v>6.4797806506792293E-3</c:v>
                </c:pt>
                <c:pt idx="35" formatCode="#,##0.00">
                  <c:v>5.3839793651858647E-3</c:v>
                </c:pt>
                <c:pt idx="36" formatCode="#,##0.00">
                  <c:v>4.6364720377447405E-3</c:v>
                </c:pt>
                <c:pt idx="37" formatCode="#,##0.00">
                  <c:v>8.3999588470718095E-4</c:v>
                </c:pt>
                <c:pt idx="38" formatCode="#,##0.00">
                  <c:v>4.0087065426781246E-4</c:v>
                </c:pt>
                <c:pt idx="39" formatCode="#,##0.00">
                  <c:v>6.7599999999999995E-4</c:v>
                </c:pt>
                <c:pt idx="40" formatCode="#,##0.00">
                  <c:v>5.9537649999999995E-4</c:v>
                </c:pt>
                <c:pt idx="41" formatCode="#,##0.00">
                  <c:v>5.1475300000000006E-4</c:v>
                </c:pt>
                <c:pt idx="42" formatCode="#,##0.00">
                  <c:v>4.7905299999999995E-4</c:v>
                </c:pt>
                <c:pt idx="43" formatCode="#,##0.00">
                  <c:v>5.9029100000000006E-4</c:v>
                </c:pt>
                <c:pt idx="44" formatCode="#,##0.00">
                  <c:v>2.12096E-4</c:v>
                </c:pt>
                <c:pt idx="45" formatCode="#,##0.00">
                  <c:v>2.5441399999999995E-4</c:v>
                </c:pt>
                <c:pt idx="46" formatCode="#,##0.00">
                  <c:v>2.29767E-4</c:v>
                </c:pt>
                <c:pt idx="47" formatCode="#,##0.00">
                  <c:v>2.8903599999999995E-4</c:v>
                </c:pt>
                <c:pt idx="48" formatCode="#,##0.00">
                  <c:v>0</c:v>
                </c:pt>
                <c:pt idx="49" formatCode="#,##0.00">
                  <c:v>2.7953438999999999E-5</c:v>
                </c:pt>
                <c:pt idx="50" formatCode="#,##0.00">
                  <c:v>3.6000000000000008E-5</c:v>
                </c:pt>
              </c:numCache>
            </c:numRef>
          </c:val>
          <c:extLst>
            <c:ext xmlns:c16="http://schemas.microsoft.com/office/drawing/2014/chart" uri="{C3380CC4-5D6E-409C-BE32-E72D297353CC}">
              <c16:uniqueId val="{0000000D-E1E3-44B8-9A40-B63FE2C9BB4D}"/>
            </c:ext>
          </c:extLst>
        </c:ser>
        <c:ser>
          <c:idx val="4"/>
          <c:order val="14"/>
          <c:tx>
            <c:strRef>
              <c:f>' '!$A$470</c:f>
              <c:strCache>
                <c:ptCount val="1"/>
                <c:pt idx="0">
                  <c:v>China </c:v>
                </c:pt>
              </c:strCache>
            </c:strRef>
          </c:tx>
          <c:spPr>
            <a:solidFill>
              <a:srgbClr val="FF0000"/>
            </a:solidFill>
            <a:ln w="12700">
              <a:solidFill>
                <a:srgbClr val="000000"/>
              </a:solidFill>
              <a:prstDash val="solid"/>
            </a:ln>
          </c:spPr>
          <c:invertIfNegative val="0"/>
          <c:cat>
            <c:numRef>
              <c:f>' '!$B$455:$BB$455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'!$B$470:$BB$470</c:f>
              <c:numCache>
                <c:formatCode>General</c:formatCode>
                <c:ptCount val="51"/>
                <c:pt idx="26" formatCode="#,##0.00">
                  <c:v>4.0291450528338137E-2</c:v>
                </c:pt>
                <c:pt idx="27" formatCode="#,##0.00">
                  <c:v>3.1720355029585805E-2</c:v>
                </c:pt>
                <c:pt idx="28" formatCode="#,##0.00">
                  <c:v>3.4356170403907961E-2</c:v>
                </c:pt>
                <c:pt idx="29" formatCode="#,##0.00">
                  <c:v>3.3915821932182739E-2</c:v>
                </c:pt>
                <c:pt idx="30" formatCode="#,##0.00">
                  <c:v>4.5615797283755664E-2</c:v>
                </c:pt>
                <c:pt idx="31" formatCode="#,##0.00">
                  <c:v>4.1603342640461803E-2</c:v>
                </c:pt>
                <c:pt idx="32" formatCode="#,##0.00">
                  <c:v>4.0424640030622683E-2</c:v>
                </c:pt>
                <c:pt idx="33" formatCode="#,##0.00">
                  <c:v>3.589051534842945E-2</c:v>
                </c:pt>
                <c:pt idx="34" formatCode="#,##0.00">
                  <c:v>2.8160665871294555E-2</c:v>
                </c:pt>
                <c:pt idx="35" formatCode="#,##0.00">
                  <c:v>2.3635922454989987E-2</c:v>
                </c:pt>
                <c:pt idx="36" formatCode="#,##0.00">
                  <c:v>2.096737161702766E-2</c:v>
                </c:pt>
                <c:pt idx="37" formatCode="#,##0.00">
                  <c:v>2.2104564148827353E-2</c:v>
                </c:pt>
                <c:pt idx="38" formatCode="#,##0.00">
                  <c:v>2.3751670808698042E-2</c:v>
                </c:pt>
                <c:pt idx="39" formatCode="#,##0.00">
                  <c:v>1.9297000000000002E-2</c:v>
                </c:pt>
                <c:pt idx="40" formatCode="#,##0.00">
                  <c:v>2.2058305E-2</c:v>
                </c:pt>
                <c:pt idx="41" formatCode="#,##0.00">
                  <c:v>2.4819610000000002E-2</c:v>
                </c:pt>
                <c:pt idx="42" formatCode="#,##0.00">
                  <c:v>2.1189350000000003E-2</c:v>
                </c:pt>
                <c:pt idx="43" formatCode="#,##0.00">
                  <c:v>2.7780222E-2</c:v>
                </c:pt>
                <c:pt idx="44" formatCode="#,##0.00">
                  <c:v>4.2225250999999991E-2</c:v>
                </c:pt>
                <c:pt idx="45" formatCode="#,##0.00">
                  <c:v>3.2213071000000003E-2</c:v>
                </c:pt>
                <c:pt idx="46" formatCode="#,##0.00">
                  <c:v>2.7957361E-2</c:v>
                </c:pt>
                <c:pt idx="47" formatCode="#,##0.00">
                  <c:v>2.9525979999999997E-2</c:v>
                </c:pt>
                <c:pt idx="48" formatCode="#,##0.00">
                  <c:v>2.276103581E-2</c:v>
                </c:pt>
                <c:pt idx="49" formatCode="#,##0.00">
                  <c:v>1.2386643178999998E-2</c:v>
                </c:pt>
                <c:pt idx="50" formatCode="#,##0.00">
                  <c:v>1.3775000000000001E-2</c:v>
                </c:pt>
              </c:numCache>
            </c:numRef>
          </c:val>
          <c:extLst>
            <c:ext xmlns:c16="http://schemas.microsoft.com/office/drawing/2014/chart" uri="{C3380CC4-5D6E-409C-BE32-E72D297353CC}">
              <c16:uniqueId val="{0000000E-E1E3-44B8-9A40-B63FE2C9BB4D}"/>
            </c:ext>
          </c:extLst>
        </c:ser>
        <c:ser>
          <c:idx val="18"/>
          <c:order val="15"/>
          <c:tx>
            <c:strRef>
              <c:f>' '!$A$471</c:f>
              <c:strCache>
                <c:ptCount val="1"/>
                <c:pt idx="0">
                  <c:v>Japan </c:v>
                </c:pt>
              </c:strCache>
            </c:strRef>
          </c:tx>
          <c:spPr>
            <a:pattFill prst="zigZag">
              <a:fgClr>
                <a:srgbClr val="7030A0"/>
              </a:fgClr>
              <a:bgClr>
                <a:schemeClr val="bg1"/>
              </a:bgClr>
            </a:pattFill>
            <a:ln w="12700">
              <a:solidFill>
                <a:srgbClr val="000000"/>
              </a:solidFill>
              <a:prstDash val="solid"/>
            </a:ln>
          </c:spPr>
          <c:invertIfNegative val="0"/>
          <c:cat>
            <c:numRef>
              <c:f>' '!$B$455:$BB$455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'!$B$471:$BB$471</c:f>
              <c:numCache>
                <c:formatCode>General</c:formatCode>
                <c:ptCount val="51"/>
                <c:pt idx="26" formatCode="#,##0.00">
                  <c:v>2.6732500800512326E-2</c:v>
                </c:pt>
                <c:pt idx="27" formatCode="#,##0.00">
                  <c:v>2.1272751479289941E-2</c:v>
                </c:pt>
                <c:pt idx="28" formatCode="#,##0.00">
                  <c:v>1.7570118868812587E-2</c:v>
                </c:pt>
                <c:pt idx="29" formatCode="#,##0.00">
                  <c:v>2.688306273943623E-2</c:v>
                </c:pt>
                <c:pt idx="30" formatCode="#,##0.00">
                  <c:v>3.088000084603653E-2</c:v>
                </c:pt>
                <c:pt idx="31" formatCode="#,##0.00">
                  <c:v>2.3872831525717241E-2</c:v>
                </c:pt>
                <c:pt idx="32" formatCode="#,##0.00">
                  <c:v>1.76564281771831E-2</c:v>
                </c:pt>
                <c:pt idx="33" formatCode="#,##0.00">
                  <c:v>1.7545732759145536E-2</c:v>
                </c:pt>
                <c:pt idx="34" formatCode="#,##0.00">
                  <c:v>2.532590257731223E-2</c:v>
                </c:pt>
                <c:pt idx="35" formatCode="#,##0.00">
                  <c:v>2.585609204749478E-2</c:v>
                </c:pt>
                <c:pt idx="36" formatCode="#,##0.00">
                  <c:v>3.559502946130283E-2</c:v>
                </c:pt>
                <c:pt idx="37" formatCode="#,##0.00">
                  <c:v>3.9547419821937067E-2</c:v>
                </c:pt>
                <c:pt idx="38" formatCode="#,##0.00">
                  <c:v>3.597173283611034E-2</c:v>
                </c:pt>
                <c:pt idx="39" formatCode="#,##0.00">
                  <c:v>4.0765000000000003E-2</c:v>
                </c:pt>
                <c:pt idx="40" formatCode="#,##0.00">
                  <c:v>3.0077715500000001E-2</c:v>
                </c:pt>
                <c:pt idx="41" formatCode="#,##0.00">
                  <c:v>1.9390431E-2</c:v>
                </c:pt>
                <c:pt idx="42" formatCode="#,##0.00">
                  <c:v>1.7374955999999997E-2</c:v>
                </c:pt>
                <c:pt idx="43" formatCode="#,##0.00">
                  <c:v>8.8464460000000009E-3</c:v>
                </c:pt>
                <c:pt idx="44" formatCode="#,##0.00">
                  <c:v>1.0195765000000001E-2</c:v>
                </c:pt>
                <c:pt idx="45" formatCode="#,##0.00">
                  <c:v>8.4582879999999996E-3</c:v>
                </c:pt>
                <c:pt idx="46" formatCode="#,##0.00">
                  <c:v>6.0755109999999996E-3</c:v>
                </c:pt>
                <c:pt idx="47" formatCode="#,##0.00">
                  <c:v>6.7420469999999993E-3</c:v>
                </c:pt>
                <c:pt idx="48" formatCode="#,##0.00">
                  <c:v>4.5805620499999996E-3</c:v>
                </c:pt>
                <c:pt idx="49" formatCode="#,##0.00">
                  <c:v>5.4485804319999989E-3</c:v>
                </c:pt>
                <c:pt idx="50" formatCode="#,##0.00">
                  <c:v>4.3539999999999994E-3</c:v>
                </c:pt>
              </c:numCache>
            </c:numRef>
          </c:val>
          <c:extLst>
            <c:ext xmlns:c16="http://schemas.microsoft.com/office/drawing/2014/chart" uri="{C3380CC4-5D6E-409C-BE32-E72D297353CC}">
              <c16:uniqueId val="{0000000F-E1E3-44B8-9A40-B63FE2C9BB4D}"/>
            </c:ext>
          </c:extLst>
        </c:ser>
        <c:ser>
          <c:idx val="19"/>
          <c:order val="16"/>
          <c:tx>
            <c:strRef>
              <c:f>' '!$A$472</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'!$B$455:$BB$455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'!$B$472:$BB$472</c:f>
              <c:numCache>
                <c:formatCode>General</c:formatCode>
                <c:ptCount val="51"/>
                <c:pt idx="26" formatCode="#,##0.00">
                  <c:v>1.1630035222542428E-2</c:v>
                </c:pt>
                <c:pt idx="27" formatCode="#,##0.00">
                  <c:v>8.6976923076923091E-3</c:v>
                </c:pt>
                <c:pt idx="28" formatCode="#,##0.00">
                  <c:v>8.6207975744360659E-3</c:v>
                </c:pt>
                <c:pt idx="29" formatCode="#,##0.00">
                  <c:v>9.0045616505047728E-3</c:v>
                </c:pt>
                <c:pt idx="30" formatCode="#,##0.00">
                  <c:v>1.7920202904722706E-2</c:v>
                </c:pt>
                <c:pt idx="31" formatCode="#,##0.00">
                  <c:v>1.3504424168660503E-2</c:v>
                </c:pt>
                <c:pt idx="32" formatCode="#,##0.00">
                  <c:v>2.7857170809742159E-2</c:v>
                </c:pt>
                <c:pt idx="33" formatCode="#,##0.00">
                  <c:v>2.5605332478275167E-2</c:v>
                </c:pt>
                <c:pt idx="34" formatCode="#,##0.00">
                  <c:v>2.055026570256431E-2</c:v>
                </c:pt>
                <c:pt idx="35" formatCode="#,##0.00">
                  <c:v>9.177276077407797E-3</c:v>
                </c:pt>
                <c:pt idx="36" formatCode="#,##0.00">
                  <c:v>1.2072573101874146E-2</c:v>
                </c:pt>
                <c:pt idx="37" formatCode="#,##0.00">
                  <c:v>9.5355756010750779E-3</c:v>
                </c:pt>
                <c:pt idx="38" formatCode="#,##0.00">
                  <c:v>7.0532471309248676E-3</c:v>
                </c:pt>
                <c:pt idx="39" formatCode="#,##0.00">
                  <c:v>8.3969999999999982E-3</c:v>
                </c:pt>
                <c:pt idx="40" formatCode="#,##0.00">
                  <c:v>7.1567434999999981E-3</c:v>
                </c:pt>
                <c:pt idx="41" formatCode="#,##0.00">
                  <c:v>5.9164869999999998E-3</c:v>
                </c:pt>
                <c:pt idx="42" formatCode="#,##0.00">
                  <c:v>8.2792130000000005E-3</c:v>
                </c:pt>
                <c:pt idx="43" formatCode="#,##0.00">
                  <c:v>8.9847829999999997E-3</c:v>
                </c:pt>
                <c:pt idx="44" formatCode="#,##0.00">
                  <c:v>5.6806269999999997E-3</c:v>
                </c:pt>
                <c:pt idx="45" formatCode="#,##0.00">
                  <c:v>7.5827680000000001E-3</c:v>
                </c:pt>
                <c:pt idx="46" formatCode="#,##0.00">
                  <c:v>6.9533059999999994E-3</c:v>
                </c:pt>
                <c:pt idx="47" formatCode="#,##0.00">
                  <c:v>9.5878559999999988E-3</c:v>
                </c:pt>
                <c:pt idx="48" formatCode="#,##0.00">
                  <c:v>9.5181671499999978E-3</c:v>
                </c:pt>
                <c:pt idx="49" formatCode="#,##0.00">
                  <c:v>7.8067030379999989E-3</c:v>
                </c:pt>
                <c:pt idx="50" formatCode="#,##0.00">
                  <c:v>5.9890000000000013E-3</c:v>
                </c:pt>
              </c:numCache>
            </c:numRef>
          </c:val>
          <c:extLst>
            <c:ext xmlns:c16="http://schemas.microsoft.com/office/drawing/2014/chart" uri="{C3380CC4-5D6E-409C-BE32-E72D297353CC}">
              <c16:uniqueId val="{00000010-E1E3-44B8-9A40-B63FE2C9BB4D}"/>
            </c:ext>
          </c:extLst>
        </c:ser>
        <c:ser>
          <c:idx val="6"/>
          <c:order val="17"/>
          <c:tx>
            <c:strRef>
              <c:f>' '!$A$473</c:f>
              <c:strCache>
                <c:ptCount val="1"/>
                <c:pt idx="0">
                  <c:v>Others</c:v>
                </c:pt>
              </c:strCache>
            </c:strRef>
          </c:tx>
          <c:spPr>
            <a:solidFill>
              <a:srgbClr val="993300"/>
            </a:solidFill>
            <a:ln w="12700">
              <a:solidFill>
                <a:srgbClr val="000000"/>
              </a:solidFill>
              <a:prstDash val="solid"/>
            </a:ln>
          </c:spPr>
          <c:invertIfNegative val="0"/>
          <c:cat>
            <c:numRef>
              <c:f>' '!$B$455:$BB$455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'!$B$473:$BB$473</c:f>
              <c:numCache>
                <c:formatCode>0.0</c:formatCode>
                <c:ptCount val="51"/>
                <c:pt idx="26" formatCode="0.00">
                  <c:v>1.3804995196926059E-2</c:v>
                </c:pt>
                <c:pt idx="27" formatCode="0.00">
                  <c:v>1.5334053254437902E-2</c:v>
                </c:pt>
                <c:pt idx="28" formatCode="0.00">
                  <c:v>1.3272636621814618E-2</c:v>
                </c:pt>
                <c:pt idx="29" formatCode="0.00">
                  <c:v>9.0895503795026117E-3</c:v>
                </c:pt>
                <c:pt idx="30" formatCode="0.00">
                  <c:v>1.4087494972481573E-2</c:v>
                </c:pt>
                <c:pt idx="31" formatCode="0.00">
                  <c:v>1.5176601400214901E-2</c:v>
                </c:pt>
                <c:pt idx="32" formatCode="0.00">
                  <c:v>1.5731492192605792E-2</c:v>
                </c:pt>
                <c:pt idx="33" formatCode="0.00">
                  <c:v>1.7673981337543623E-2</c:v>
                </c:pt>
                <c:pt idx="34" formatCode="0.00">
                  <c:v>1.9543593140206234E-2</c:v>
                </c:pt>
                <c:pt idx="35" formatCode="0.00">
                  <c:v>1.5744528651588804E-2</c:v>
                </c:pt>
                <c:pt idx="36" formatCode="0.00">
                  <c:v>1.342524635710414E-2</c:v>
                </c:pt>
                <c:pt idx="37" formatCode="0.00">
                  <c:v>1.3551523211016769E-2</c:v>
                </c:pt>
                <c:pt idx="38" formatCode="0.00">
                  <c:v>1.3360517733885011E-2</c:v>
                </c:pt>
                <c:pt idx="39" formatCode="0.00">
                  <c:v>1.2160000000000004E-2</c:v>
                </c:pt>
                <c:pt idx="40" formatCode="0.00">
                  <c:v>1.122754300000002E-2</c:v>
                </c:pt>
                <c:pt idx="41" formatCode="0.00">
                  <c:v>1.0295085999999995E-2</c:v>
                </c:pt>
                <c:pt idx="42" formatCode="0.00">
                  <c:v>1.4887246999999999E-2</c:v>
                </c:pt>
                <c:pt idx="43" formatCode="0.00">
                  <c:v>1.9442224999999994E-2</c:v>
                </c:pt>
                <c:pt idx="44" formatCode="0.00">
                  <c:v>1.4625614999999967E-2</c:v>
                </c:pt>
                <c:pt idx="45" formatCode="0.00">
                  <c:v>1.4556253999999977E-2</c:v>
                </c:pt>
                <c:pt idx="46" formatCode="0.00">
                  <c:v>1.2792926999999989E-2</c:v>
                </c:pt>
                <c:pt idx="47" formatCode="0.00">
                  <c:v>1.3464202000000015E-2</c:v>
                </c:pt>
                <c:pt idx="48" formatCode="0.00">
                  <c:v>1.3935614459999995E-2</c:v>
                </c:pt>
                <c:pt idx="49" formatCode="0.00">
                  <c:v>1.4285072769999976E-2</c:v>
                </c:pt>
                <c:pt idx="50" formatCode="0.00">
                  <c:v>1.4361000000000009E-2</c:v>
                </c:pt>
              </c:numCache>
            </c:numRef>
          </c:val>
          <c:extLst>
            <c:ext xmlns:c16="http://schemas.microsoft.com/office/drawing/2014/chart" uri="{C3380CC4-5D6E-409C-BE32-E72D297353CC}">
              <c16:uniqueId val="{00000011-E1E3-44B8-9A40-B63FE2C9BB4D}"/>
            </c:ext>
          </c:extLst>
        </c:ser>
        <c:dLbls>
          <c:showLegendKey val="0"/>
          <c:showVal val="0"/>
          <c:showCatName val="0"/>
          <c:showSerName val="0"/>
          <c:showPercent val="0"/>
          <c:showBubbleSize val="0"/>
        </c:dLbls>
        <c:gapWidth val="0"/>
        <c:overlap val="100"/>
        <c:axId val="3"/>
        <c:axId val="4"/>
      </c:barChart>
      <c:catAx>
        <c:axId val="36033723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2.3958989501312335E-2"/>
              <c:y val="0.17667244094488191"/>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36033723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Export value</a:t>
                </a:r>
                <a:endParaRPr lang="en-GB" sz="1125" b="0" i="0" u="none" strike="noStrike" baseline="0">
                  <a:solidFill>
                    <a:srgbClr val="0000FF"/>
                  </a:solidFill>
                  <a:latin typeface="Arial"/>
                  <a:cs typeface="Arial"/>
                </a:endParaRPr>
              </a:p>
              <a:p>
                <a:pPr>
                  <a:defRPr sz="1000" b="0" i="0" u="none" strike="noStrike" baseline="0">
                    <a:solidFill>
                      <a:srgbClr val="000000"/>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fob, nominal)</a:t>
                </a:r>
              </a:p>
            </c:rich>
          </c:tx>
          <c:layout>
            <c:manualLayout>
              <c:xMode val="edge"/>
              <c:yMode val="edge"/>
              <c:x val="0.91669488188976378"/>
              <c:y val="0.15500498687664041"/>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4585301837270348E-2"/>
          <c:y val="0.90836325459317591"/>
          <c:w val="0.85627641076115468"/>
          <c:h val="6.500209973753279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00462069439738"/>
          <c:y val="7.6669181906246414E-2"/>
          <c:w val="0.68960457569229905"/>
          <c:h val="0.58668591371736389"/>
        </c:manualLayout>
      </c:layout>
      <c:barChart>
        <c:barDir val="col"/>
        <c:grouping val="stacked"/>
        <c:varyColors val="0"/>
        <c:ser>
          <c:idx val="0"/>
          <c:order val="0"/>
          <c:tx>
            <c:strRef>
              <c:f>' '!$A$499</c:f>
              <c:strCache>
                <c:ptCount val="1"/>
                <c:pt idx="0">
                  <c:v>EU-28</c:v>
                </c:pt>
              </c:strCache>
            </c:strRef>
          </c:tx>
          <c:spPr>
            <a:solidFill>
              <a:srgbClr val="00FF00"/>
            </a:solidFill>
            <a:ln w="12700">
              <a:solidFill>
                <a:srgbClr val="000000"/>
              </a:solidFill>
              <a:prstDash val="solid"/>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'!$B$499:$BB$499</c:f>
              <c:numCache>
                <c:formatCode>0.0</c:formatCode>
                <c:ptCount val="51"/>
                <c:pt idx="0">
                  <c:v>2.6054483E-2</c:v>
                </c:pt>
                <c:pt idx="1">
                  <c:v>2.4185990499999994E-2</c:v>
                </c:pt>
                <c:pt idx="2">
                  <c:v>3.7291579499999998E-2</c:v>
                </c:pt>
                <c:pt idx="3">
                  <c:v>2.8181352499999996E-2</c:v>
                </c:pt>
                <c:pt idx="4">
                  <c:v>3.6281370999999993E-2</c:v>
                </c:pt>
                <c:pt idx="5">
                  <c:v>4.2373862299999988E-2</c:v>
                </c:pt>
                <c:pt idx="6">
                  <c:v>3.8362068499999999E-2</c:v>
                </c:pt>
                <c:pt idx="7">
                  <c:v>4.2868637000000001E-2</c:v>
                </c:pt>
                <c:pt idx="8">
                  <c:v>4.1360952499999992E-2</c:v>
                </c:pt>
                <c:pt idx="9">
                  <c:v>3.6567114499999998E-2</c:v>
                </c:pt>
                <c:pt idx="10">
                  <c:v>4.1781243769999997E-2</c:v>
                </c:pt>
                <c:pt idx="11">
                  <c:v>4.115275962E-2</c:v>
                </c:pt>
                <c:pt idx="12">
                  <c:v>3.7364082E-2</c:v>
                </c:pt>
                <c:pt idx="13">
                  <c:v>3.3192823999999996E-2</c:v>
                </c:pt>
                <c:pt idx="14">
                  <c:v>1.8124480499999998E-2</c:v>
                </c:pt>
                <c:pt idx="15">
                  <c:v>3.3079514999999997E-2</c:v>
                </c:pt>
                <c:pt idx="16">
                  <c:v>3.7697967999999998E-2</c:v>
                </c:pt>
                <c:pt idx="17">
                  <c:v>4.9801398499999996E-2</c:v>
                </c:pt>
                <c:pt idx="18">
                  <c:v>6.1615043000000001E-2</c:v>
                </c:pt>
                <c:pt idx="19">
                  <c:v>4.3373669499999996E-2</c:v>
                </c:pt>
                <c:pt idx="20">
                  <c:v>6.4691011000000007E-2</c:v>
                </c:pt>
                <c:pt idx="21">
                  <c:v>5.7089623500000006E-2</c:v>
                </c:pt>
                <c:pt idx="22">
                  <c:v>0.10513130268199998</c:v>
                </c:pt>
                <c:pt idx="23">
                  <c:v>0.11301273354350001</c:v>
                </c:pt>
                <c:pt idx="24">
                  <c:v>0.11564622299999999</c:v>
                </c:pt>
              </c:numCache>
            </c:numRef>
          </c:val>
          <c:extLst>
            <c:ext xmlns:c16="http://schemas.microsoft.com/office/drawing/2014/chart" uri="{C3380CC4-5D6E-409C-BE32-E72D297353CC}">
              <c16:uniqueId val="{00000000-8C8F-425C-8DE5-F3112BF041DD}"/>
            </c:ext>
          </c:extLst>
        </c:ser>
        <c:ser>
          <c:idx val="1"/>
          <c:order val="1"/>
          <c:tx>
            <c:strRef>
              <c:f>' '!$A$500</c:f>
              <c:strCache>
                <c:ptCount val="1"/>
                <c:pt idx="0">
                  <c:v>China</c:v>
                </c:pt>
              </c:strCache>
            </c:strRef>
          </c:tx>
          <c:spPr>
            <a:solidFill>
              <a:srgbClr val="FF0000"/>
            </a:solidFill>
            <a:ln w="12700">
              <a:solidFill>
                <a:srgbClr val="000000"/>
              </a:solidFill>
              <a:prstDash val="solid"/>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'!$B$500:$BB$500</c:f>
              <c:numCache>
                <c:formatCode>0.0</c:formatCode>
                <c:ptCount val="51"/>
                <c:pt idx="0">
                  <c:v>2.5034389019999996</c:v>
                </c:pt>
                <c:pt idx="1">
                  <c:v>2.7819378738999996</c:v>
                </c:pt>
                <c:pt idx="2">
                  <c:v>3.0887274925000003</c:v>
                </c:pt>
                <c:pt idx="3">
                  <c:v>3.0451431120999999</c:v>
                </c:pt>
                <c:pt idx="4">
                  <c:v>3.2108955079000001</c:v>
                </c:pt>
                <c:pt idx="5">
                  <c:v>2.9465090276999995</c:v>
                </c:pt>
                <c:pt idx="6">
                  <c:v>2.8287618627</c:v>
                </c:pt>
                <c:pt idx="7">
                  <c:v>2.7513505080999994</c:v>
                </c:pt>
                <c:pt idx="8">
                  <c:v>1.8690435783199992</c:v>
                </c:pt>
                <c:pt idx="9">
                  <c:v>1.8947052151500006</c:v>
                </c:pt>
                <c:pt idx="10">
                  <c:v>1.5377021548000003</c:v>
                </c:pt>
                <c:pt idx="11">
                  <c:v>1.38599617401</c:v>
                </c:pt>
                <c:pt idx="12">
                  <c:v>1.3938318734699999</c:v>
                </c:pt>
                <c:pt idx="13">
                  <c:v>1.0365778465</c:v>
                </c:pt>
                <c:pt idx="14">
                  <c:v>0.909921486</c:v>
                </c:pt>
                <c:pt idx="15">
                  <c:v>1.0572142099999999</c:v>
                </c:pt>
                <c:pt idx="16">
                  <c:v>1.0052590545</c:v>
                </c:pt>
                <c:pt idx="17">
                  <c:v>1.6100757270000001</c:v>
                </c:pt>
                <c:pt idx="18">
                  <c:v>1.9431038414999999</c:v>
                </c:pt>
                <c:pt idx="19">
                  <c:v>2.5194446165</c:v>
                </c:pt>
                <c:pt idx="20">
                  <c:v>2.6690536160000002</c:v>
                </c:pt>
                <c:pt idx="21">
                  <c:v>2.3283755165000004</c:v>
                </c:pt>
                <c:pt idx="22">
                  <c:v>3.0622453740179996</c:v>
                </c:pt>
                <c:pt idx="23">
                  <c:v>3.7485554981294995</c:v>
                </c:pt>
                <c:pt idx="24">
                  <c:v>3.2502661858499997</c:v>
                </c:pt>
              </c:numCache>
            </c:numRef>
          </c:val>
          <c:extLst>
            <c:ext xmlns:c16="http://schemas.microsoft.com/office/drawing/2014/chart" uri="{C3380CC4-5D6E-409C-BE32-E72D297353CC}">
              <c16:uniqueId val="{00000001-8C8F-425C-8DE5-F3112BF041DD}"/>
            </c:ext>
          </c:extLst>
        </c:ser>
        <c:ser>
          <c:idx val="2"/>
          <c:order val="2"/>
          <c:tx>
            <c:strRef>
              <c:f>' '!$A$501</c:f>
              <c:strCache>
                <c:ptCount val="1"/>
                <c:pt idx="0">
                  <c:v>Japan</c:v>
                </c:pt>
              </c:strCache>
            </c:strRef>
          </c:tx>
          <c:spPr>
            <a:pattFill prst="zigZag">
              <a:fgClr>
                <a:srgbClr val="7030A0"/>
              </a:fgClr>
              <a:bgClr>
                <a:schemeClr val="bg1"/>
              </a:bgClr>
            </a:pattFill>
            <a:ln w="12700">
              <a:solidFill>
                <a:srgbClr val="000000"/>
              </a:solidFill>
              <a:prstDash val="solid"/>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'!$B$501:$BB$501</c:f>
              <c:numCache>
                <c:formatCode>0.0</c:formatCode>
                <c:ptCount val="51"/>
                <c:pt idx="0">
                  <c:v>0.20072994249999998</c:v>
                </c:pt>
                <c:pt idx="1">
                  <c:v>0.22880962199999999</c:v>
                </c:pt>
                <c:pt idx="2">
                  <c:v>0.2682802219</c:v>
                </c:pt>
                <c:pt idx="3">
                  <c:v>0.26025961419999999</c:v>
                </c:pt>
                <c:pt idx="4">
                  <c:v>0.3159085318</c:v>
                </c:pt>
                <c:pt idx="5">
                  <c:v>0.30166959199999999</c:v>
                </c:pt>
                <c:pt idx="6">
                  <c:v>0.31353557899999995</c:v>
                </c:pt>
                <c:pt idx="7">
                  <c:v>0.238644406</c:v>
                </c:pt>
                <c:pt idx="8">
                  <c:v>0.17553437902000005</c:v>
                </c:pt>
                <c:pt idx="9">
                  <c:v>0.28792681049999969</c:v>
                </c:pt>
                <c:pt idx="10">
                  <c:v>0.22052211649999992</c:v>
                </c:pt>
                <c:pt idx="11">
                  <c:v>0.218452971</c:v>
                </c:pt>
                <c:pt idx="12">
                  <c:v>0.29467982984999996</c:v>
                </c:pt>
                <c:pt idx="13">
                  <c:v>0.18940565349999999</c:v>
                </c:pt>
                <c:pt idx="14">
                  <c:v>0.14489660399999998</c:v>
                </c:pt>
                <c:pt idx="15">
                  <c:v>9.3421377499999986E-2</c:v>
                </c:pt>
                <c:pt idx="16">
                  <c:v>6.5734354499999995E-2</c:v>
                </c:pt>
                <c:pt idx="17">
                  <c:v>0.13258352849999999</c:v>
                </c:pt>
                <c:pt idx="18">
                  <c:v>9.2922788499999992E-2</c:v>
                </c:pt>
                <c:pt idx="19">
                  <c:v>8.1033922999999994E-2</c:v>
                </c:pt>
                <c:pt idx="20">
                  <c:v>7.4081891999999996E-2</c:v>
                </c:pt>
                <c:pt idx="21">
                  <c:v>5.4052721500000005E-2</c:v>
                </c:pt>
                <c:pt idx="22">
                  <c:v>4.7886822336499997E-2</c:v>
                </c:pt>
                <c:pt idx="23">
                  <c:v>4.33366523135E-2</c:v>
                </c:pt>
                <c:pt idx="24">
                  <c:v>3.9975593000000004E-2</c:v>
                </c:pt>
              </c:numCache>
            </c:numRef>
          </c:val>
          <c:extLst>
            <c:ext xmlns:c16="http://schemas.microsoft.com/office/drawing/2014/chart" uri="{C3380CC4-5D6E-409C-BE32-E72D297353CC}">
              <c16:uniqueId val="{00000002-8C8F-425C-8DE5-F3112BF041DD}"/>
            </c:ext>
          </c:extLst>
        </c:ser>
        <c:ser>
          <c:idx val="3"/>
          <c:order val="3"/>
          <c:tx>
            <c:strRef>
              <c:f>' '!$A$502</c:f>
              <c:strCache>
                <c:ptCount val="1"/>
                <c:pt idx="0">
                  <c:v>Malaysia</c:v>
                </c:pt>
              </c:strCache>
            </c:strRef>
          </c:tx>
          <c:spPr>
            <a:solidFill>
              <a:srgbClr val="FFFF00"/>
            </a:solidFill>
            <a:ln w="12700">
              <a:solidFill>
                <a:srgbClr val="000000"/>
              </a:solidFill>
              <a:prstDash val="solid"/>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'!$B$502:$BB$502</c:f>
              <c:numCache>
                <c:formatCode>0.0</c:formatCode>
                <c:ptCount val="51"/>
                <c:pt idx="0">
                  <c:v>0.27023244550000003</c:v>
                </c:pt>
                <c:pt idx="1">
                  <c:v>0.18297482549999999</c:v>
                </c:pt>
                <c:pt idx="2">
                  <c:v>0.21321124850000001</c:v>
                </c:pt>
                <c:pt idx="3">
                  <c:v>0.30075194149999995</c:v>
                </c:pt>
                <c:pt idx="4">
                  <c:v>0.43455464299999996</c:v>
                </c:pt>
                <c:pt idx="5">
                  <c:v>0.44712834799999995</c:v>
                </c:pt>
                <c:pt idx="6">
                  <c:v>0.55324583949999995</c:v>
                </c:pt>
                <c:pt idx="7">
                  <c:v>0.66264587850000001</c:v>
                </c:pt>
                <c:pt idx="8">
                  <c:v>0.64793499500000007</c:v>
                </c:pt>
                <c:pt idx="9">
                  <c:v>0.62376078779999988</c:v>
                </c:pt>
                <c:pt idx="10">
                  <c:v>0.59624757500000025</c:v>
                </c:pt>
                <c:pt idx="11">
                  <c:v>0.72202001969999996</c:v>
                </c:pt>
                <c:pt idx="12">
                  <c:v>0.66421421955000004</c:v>
                </c:pt>
                <c:pt idx="13">
                  <c:v>0.63706858599999994</c:v>
                </c:pt>
                <c:pt idx="14">
                  <c:v>0.27277626799999999</c:v>
                </c:pt>
                <c:pt idx="15">
                  <c:v>0.42592518249999994</c:v>
                </c:pt>
                <c:pt idx="16">
                  <c:v>0.45109414649999996</c:v>
                </c:pt>
                <c:pt idx="17">
                  <c:v>0.54292220949999992</c:v>
                </c:pt>
                <c:pt idx="18">
                  <c:v>0.50625921000000007</c:v>
                </c:pt>
                <c:pt idx="19">
                  <c:v>0.38586830249999998</c:v>
                </c:pt>
                <c:pt idx="20">
                  <c:v>0.40885042499999996</c:v>
                </c:pt>
                <c:pt idx="21">
                  <c:v>0.43923552500000002</c:v>
                </c:pt>
                <c:pt idx="22">
                  <c:v>0.36457480450349999</c:v>
                </c:pt>
                <c:pt idx="23">
                  <c:v>0.2483174176365</c:v>
                </c:pt>
                <c:pt idx="24">
                  <c:v>0.24135619650000001</c:v>
                </c:pt>
              </c:numCache>
            </c:numRef>
          </c:val>
          <c:extLst>
            <c:ext xmlns:c16="http://schemas.microsoft.com/office/drawing/2014/chart" uri="{C3380CC4-5D6E-409C-BE32-E72D297353CC}">
              <c16:uniqueId val="{00000003-8C8F-425C-8DE5-F3112BF041DD}"/>
            </c:ext>
          </c:extLst>
        </c:ser>
        <c:ser>
          <c:idx val="5"/>
          <c:order val="4"/>
          <c:tx>
            <c:strRef>
              <c:f>' '!$A$503</c:f>
              <c:strCache>
                <c:ptCount val="1"/>
                <c:pt idx="0">
                  <c:v>Philippines</c:v>
                </c:pt>
              </c:strCache>
            </c:strRef>
          </c:tx>
          <c:spPr>
            <a:pattFill prst="dkHorz">
              <a:fgClr>
                <a:srgbClr val="FF66FF"/>
              </a:fgClr>
              <a:bgClr>
                <a:schemeClr val="bg1"/>
              </a:bgClr>
            </a:pattFill>
            <a:ln w="12700">
              <a:solidFill>
                <a:srgbClr val="000000"/>
              </a:solidFill>
              <a:prstDash val="solid"/>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'!$B$503:$BB$503</c:f>
              <c:numCache>
                <c:formatCode>0.0</c:formatCode>
                <c:ptCount val="51"/>
                <c:pt idx="0">
                  <c:v>9.9973788600000002E-2</c:v>
                </c:pt>
                <c:pt idx="1">
                  <c:v>0.10394265649999999</c:v>
                </c:pt>
                <c:pt idx="2">
                  <c:v>0.1140150325</c:v>
                </c:pt>
                <c:pt idx="3">
                  <c:v>0.12741308599999998</c:v>
                </c:pt>
                <c:pt idx="4">
                  <c:v>0.13575080750000001</c:v>
                </c:pt>
                <c:pt idx="5">
                  <c:v>0.17851627049999999</c:v>
                </c:pt>
                <c:pt idx="6">
                  <c:v>0.21990605420000001</c:v>
                </c:pt>
                <c:pt idx="7">
                  <c:v>0.33020831399999995</c:v>
                </c:pt>
                <c:pt idx="8">
                  <c:v>0.27002236449999983</c:v>
                </c:pt>
                <c:pt idx="9">
                  <c:v>0.30623586659999996</c:v>
                </c:pt>
                <c:pt idx="10">
                  <c:v>0.39731726066999989</c:v>
                </c:pt>
                <c:pt idx="11">
                  <c:v>0.30983026887999998</c:v>
                </c:pt>
                <c:pt idx="12">
                  <c:v>0.34795323486999996</c:v>
                </c:pt>
                <c:pt idx="13">
                  <c:v>0.36482089449999999</c:v>
                </c:pt>
                <c:pt idx="14">
                  <c:v>0.16028087050000001</c:v>
                </c:pt>
                <c:pt idx="15">
                  <c:v>0.17968915599999999</c:v>
                </c:pt>
                <c:pt idx="16">
                  <c:v>0.21044075999999998</c:v>
                </c:pt>
                <c:pt idx="17">
                  <c:v>0.21159186799999999</c:v>
                </c:pt>
                <c:pt idx="18">
                  <c:v>0.30053461649999996</c:v>
                </c:pt>
                <c:pt idx="19">
                  <c:v>0.2028951135</c:v>
                </c:pt>
                <c:pt idx="20">
                  <c:v>0.17648957899999998</c:v>
                </c:pt>
                <c:pt idx="21">
                  <c:v>0.15831933449999999</c:v>
                </c:pt>
                <c:pt idx="22">
                  <c:v>0.14057812506700001</c:v>
                </c:pt>
                <c:pt idx="23">
                  <c:v>0.14747704503350001</c:v>
                </c:pt>
                <c:pt idx="24">
                  <c:v>0.15680701050000001</c:v>
                </c:pt>
              </c:numCache>
            </c:numRef>
          </c:val>
          <c:extLst>
            <c:ext xmlns:c16="http://schemas.microsoft.com/office/drawing/2014/chart" uri="{C3380CC4-5D6E-409C-BE32-E72D297353CC}">
              <c16:uniqueId val="{00000004-8C8F-425C-8DE5-F3112BF041DD}"/>
            </c:ext>
          </c:extLst>
        </c:ser>
        <c:ser>
          <c:idx val="7"/>
          <c:order val="5"/>
          <c:tx>
            <c:strRef>
              <c:f>' '!$A$504</c:f>
              <c:strCache>
                <c:ptCount val="1"/>
                <c:pt idx="0">
                  <c:v>South Korea</c:v>
                </c:pt>
              </c:strCache>
            </c:strRef>
          </c:tx>
          <c:spPr>
            <a:pattFill prst="smConfetti">
              <a:fgClr>
                <a:srgbClr val="C00000"/>
              </a:fgClr>
              <a:bgClr>
                <a:srgbClr val="FFC000"/>
              </a:bgClr>
            </a:pattFill>
            <a:ln w="12700">
              <a:solidFill>
                <a:srgbClr val="000000"/>
              </a:solidFill>
              <a:prstDash val="solid"/>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'!$B$504:$BB$504</c:f>
              <c:numCache>
                <c:formatCode>0.0</c:formatCode>
                <c:ptCount val="51"/>
                <c:pt idx="0">
                  <c:v>8.4293550999999994E-2</c:v>
                </c:pt>
                <c:pt idx="1">
                  <c:v>8.0237143999999996E-2</c:v>
                </c:pt>
                <c:pt idx="2">
                  <c:v>9.258744549999999E-2</c:v>
                </c:pt>
                <c:pt idx="3">
                  <c:v>0.10159155299999999</c:v>
                </c:pt>
                <c:pt idx="4">
                  <c:v>9.1827315500000006E-2</c:v>
                </c:pt>
                <c:pt idx="5">
                  <c:v>0.10811834000000001</c:v>
                </c:pt>
                <c:pt idx="6">
                  <c:v>0.193595818</c:v>
                </c:pt>
                <c:pt idx="7">
                  <c:v>0.17494507399999998</c:v>
                </c:pt>
                <c:pt idx="8">
                  <c:v>0.10570239149999999</c:v>
                </c:pt>
                <c:pt idx="9">
                  <c:v>5.4070461000000014E-2</c:v>
                </c:pt>
                <c:pt idx="10">
                  <c:v>7.4922063999999983E-2</c:v>
                </c:pt>
                <c:pt idx="11">
                  <c:v>0.14070638499999999</c:v>
                </c:pt>
                <c:pt idx="12">
                  <c:v>0.15039554499999999</c:v>
                </c:pt>
                <c:pt idx="13">
                  <c:v>0.14733188749999998</c:v>
                </c:pt>
                <c:pt idx="14">
                  <c:v>0.171245598</c:v>
                </c:pt>
                <c:pt idx="15">
                  <c:v>0.18294303850000002</c:v>
                </c:pt>
                <c:pt idx="16">
                  <c:v>0.40699267300000003</c:v>
                </c:pt>
                <c:pt idx="17">
                  <c:v>0.184556316</c:v>
                </c:pt>
                <c:pt idx="18">
                  <c:v>0.26934071900000001</c:v>
                </c:pt>
                <c:pt idx="19">
                  <c:v>0.154763717</c:v>
                </c:pt>
                <c:pt idx="20">
                  <c:v>0.14783492500000001</c:v>
                </c:pt>
                <c:pt idx="21">
                  <c:v>0.17934338950000001</c:v>
                </c:pt>
                <c:pt idx="22">
                  <c:v>0.14718184410599999</c:v>
                </c:pt>
                <c:pt idx="23">
                  <c:v>0.13525415992950002</c:v>
                </c:pt>
                <c:pt idx="24">
                  <c:v>0.20702528195000003</c:v>
                </c:pt>
              </c:numCache>
            </c:numRef>
          </c:val>
          <c:extLst>
            <c:ext xmlns:c16="http://schemas.microsoft.com/office/drawing/2014/chart" uri="{C3380CC4-5D6E-409C-BE32-E72D297353CC}">
              <c16:uniqueId val="{00000005-8C8F-425C-8DE5-F3112BF041DD}"/>
            </c:ext>
          </c:extLst>
        </c:ser>
        <c:ser>
          <c:idx val="8"/>
          <c:order val="6"/>
          <c:tx>
            <c:strRef>
              <c:f>' '!$A$505</c:f>
              <c:strCache>
                <c:ptCount val="1"/>
                <c:pt idx="0">
                  <c:v>Vietnam</c:v>
                </c:pt>
              </c:strCache>
            </c:strRef>
          </c:tx>
          <c:spPr>
            <a:solidFill>
              <a:srgbClr val="00FFFF"/>
            </a:solidFill>
            <a:ln w="12700">
              <a:solidFill>
                <a:srgbClr val="000000"/>
              </a:solidFill>
              <a:prstDash val="solid"/>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'!$B$505:$BB$505</c:f>
              <c:numCache>
                <c:formatCode>0.0</c:formatCode>
                <c:ptCount val="51"/>
                <c:pt idx="0">
                  <c:v>0.29835122149999999</c:v>
                </c:pt>
                <c:pt idx="1">
                  <c:v>0.37913664809999997</c:v>
                </c:pt>
                <c:pt idx="2">
                  <c:v>0.45935330699999999</c:v>
                </c:pt>
                <c:pt idx="3">
                  <c:v>0.4435699387</c:v>
                </c:pt>
                <c:pt idx="4">
                  <c:v>0.53969310150000005</c:v>
                </c:pt>
                <c:pt idx="5">
                  <c:v>0.63984957399999998</c:v>
                </c:pt>
                <c:pt idx="6">
                  <c:v>0.63389136899999998</c:v>
                </c:pt>
                <c:pt idx="7">
                  <c:v>0.70216316450000005</c:v>
                </c:pt>
                <c:pt idx="8">
                  <c:v>0.72206190299999951</c:v>
                </c:pt>
                <c:pt idx="9">
                  <c:v>0.7672130795800004</c:v>
                </c:pt>
                <c:pt idx="10">
                  <c:v>0.73730430150000081</c:v>
                </c:pt>
                <c:pt idx="11">
                  <c:v>0.78250320549999997</c:v>
                </c:pt>
                <c:pt idx="12">
                  <c:v>0.96467690628000002</c:v>
                </c:pt>
                <c:pt idx="13">
                  <c:v>1.1478622015</c:v>
                </c:pt>
                <c:pt idx="14">
                  <c:v>0.91073383099999994</c:v>
                </c:pt>
                <c:pt idx="15">
                  <c:v>0.97666073450000002</c:v>
                </c:pt>
                <c:pt idx="16">
                  <c:v>1.0680904789999999</c:v>
                </c:pt>
                <c:pt idx="17">
                  <c:v>1.004140789</c:v>
                </c:pt>
                <c:pt idx="18">
                  <c:v>0.85324874049999999</c:v>
                </c:pt>
                <c:pt idx="19">
                  <c:v>0.85938844299999995</c:v>
                </c:pt>
                <c:pt idx="20">
                  <c:v>0.76337219799999989</c:v>
                </c:pt>
                <c:pt idx="21">
                  <c:v>0.6380941349999999</c:v>
                </c:pt>
                <c:pt idx="22">
                  <c:v>0.56888152095499978</c:v>
                </c:pt>
                <c:pt idx="23">
                  <c:v>0.43554267411599995</c:v>
                </c:pt>
                <c:pt idx="24">
                  <c:v>0.3859610074999999</c:v>
                </c:pt>
              </c:numCache>
            </c:numRef>
          </c:val>
          <c:extLst>
            <c:ext xmlns:c16="http://schemas.microsoft.com/office/drawing/2014/chart" uri="{C3380CC4-5D6E-409C-BE32-E72D297353CC}">
              <c16:uniqueId val="{00000006-8C8F-425C-8DE5-F3112BF041DD}"/>
            </c:ext>
          </c:extLst>
        </c:ser>
        <c:ser>
          <c:idx val="9"/>
          <c:order val="7"/>
          <c:tx>
            <c:strRef>
              <c:f>' '!$A$506</c:f>
              <c:strCache>
                <c:ptCount val="1"/>
                <c:pt idx="0">
                  <c:v>Others</c:v>
                </c:pt>
              </c:strCache>
            </c:strRef>
          </c:tx>
          <c:spPr>
            <a:solidFill>
              <a:srgbClr val="993300"/>
            </a:solidFill>
            <a:ln w="12700">
              <a:solidFill>
                <a:srgbClr val="000000"/>
              </a:solidFill>
              <a:prstDash val="solid"/>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'!$B$506:$BB$506</c:f>
              <c:numCache>
                <c:formatCode>0.0</c:formatCode>
                <c:ptCount val="51"/>
                <c:pt idx="0">
                  <c:v>0.45768490309999921</c:v>
                </c:pt>
                <c:pt idx="1">
                  <c:v>0.50378123630000049</c:v>
                </c:pt>
                <c:pt idx="2">
                  <c:v>0.52312753389999855</c:v>
                </c:pt>
                <c:pt idx="3">
                  <c:v>0.49651703089999888</c:v>
                </c:pt>
                <c:pt idx="4">
                  <c:v>0.57135141729999717</c:v>
                </c:pt>
                <c:pt idx="5">
                  <c:v>0.66271713879999972</c:v>
                </c:pt>
                <c:pt idx="6">
                  <c:v>0.90208283630000263</c:v>
                </c:pt>
                <c:pt idx="7">
                  <c:v>1.1648231805000009</c:v>
                </c:pt>
                <c:pt idx="8">
                  <c:v>0.98778655072999921</c:v>
                </c:pt>
                <c:pt idx="9">
                  <c:v>1.1690588253800023</c:v>
                </c:pt>
                <c:pt idx="10">
                  <c:v>1.1799513324599991</c:v>
                </c:pt>
                <c:pt idx="11">
                  <c:v>1.3061800284900027</c:v>
                </c:pt>
                <c:pt idx="12">
                  <c:v>1.6144412851899981</c:v>
                </c:pt>
                <c:pt idx="13">
                  <c:v>1.7445991885000005</c:v>
                </c:pt>
                <c:pt idx="14">
                  <c:v>1.4790807655</c:v>
                </c:pt>
                <c:pt idx="15">
                  <c:v>1.5053610764999994</c:v>
                </c:pt>
                <c:pt idx="16">
                  <c:v>2.1798800435000012</c:v>
                </c:pt>
                <c:pt idx="17">
                  <c:v>2.4979224009999981</c:v>
                </c:pt>
                <c:pt idx="18">
                  <c:v>2.3694446724999976</c:v>
                </c:pt>
                <c:pt idx="19">
                  <c:v>1.9272640905000005</c:v>
                </c:pt>
                <c:pt idx="20">
                  <c:v>1.7368636732916656</c:v>
                </c:pt>
                <c:pt idx="21">
                  <c:v>1.6427564582500001</c:v>
                </c:pt>
                <c:pt idx="22">
                  <c:v>1.7444513478785044</c:v>
                </c:pt>
                <c:pt idx="23">
                  <c:v>1.6300257387635018</c:v>
                </c:pt>
                <c:pt idx="24">
                  <c:v>1.5672696409800002</c:v>
                </c:pt>
              </c:numCache>
            </c:numRef>
          </c:val>
          <c:extLst>
            <c:ext xmlns:c16="http://schemas.microsoft.com/office/drawing/2014/chart" uri="{C3380CC4-5D6E-409C-BE32-E72D297353CC}">
              <c16:uniqueId val="{00000007-8C8F-425C-8DE5-F3112BF041DD}"/>
            </c:ext>
          </c:extLst>
        </c:ser>
        <c:ser>
          <c:idx val="10"/>
          <c:order val="8"/>
          <c:tx>
            <c:strRef>
              <c:f>' '!$A$507</c:f>
              <c:strCache>
                <c:ptCount val="1"/>
              </c:strCache>
            </c:strRef>
          </c:tx>
          <c:spPr>
            <a:noFill/>
            <a:ln w="25400">
              <a:noFill/>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'!$B$507:$BB$507</c:f>
              <c:numCache>
                <c:formatCode>0.0</c:formatCode>
                <c:ptCount val="51"/>
              </c:numCache>
            </c:numRef>
          </c:val>
          <c:extLst>
            <c:ext xmlns:c16="http://schemas.microsoft.com/office/drawing/2014/chart" uri="{C3380CC4-5D6E-409C-BE32-E72D297353CC}">
              <c16:uniqueId val="{00000008-8C8F-425C-8DE5-F3112BF041DD}"/>
            </c:ext>
          </c:extLst>
        </c:ser>
        <c:ser>
          <c:idx val="11"/>
          <c:order val="9"/>
          <c:tx>
            <c:strRef>
              <c:f>' '!$A$508</c:f>
              <c:strCache>
                <c:ptCount val="1"/>
              </c:strCache>
            </c:strRef>
          </c:tx>
          <c:spPr>
            <a:noFill/>
            <a:ln w="25400">
              <a:noFill/>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'!$B$508:$BB$508</c:f>
              <c:numCache>
                <c:formatCode>0.0</c:formatCode>
                <c:ptCount val="51"/>
              </c:numCache>
            </c:numRef>
          </c:val>
          <c:extLst>
            <c:ext xmlns:c16="http://schemas.microsoft.com/office/drawing/2014/chart" uri="{C3380CC4-5D6E-409C-BE32-E72D297353CC}">
              <c16:uniqueId val="{00000009-8C8F-425C-8DE5-F3112BF041DD}"/>
            </c:ext>
          </c:extLst>
        </c:ser>
        <c:ser>
          <c:idx val="12"/>
          <c:order val="10"/>
          <c:tx>
            <c:strRef>
              <c:f>' '!$A$509</c:f>
              <c:strCache>
                <c:ptCount val="1"/>
              </c:strCache>
            </c:strRef>
          </c:tx>
          <c:spPr>
            <a:noFill/>
            <a:ln w="25400">
              <a:noFill/>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'!$B$509:$BB$509</c:f>
              <c:numCache>
                <c:formatCode>General</c:formatCode>
                <c:ptCount val="51"/>
              </c:numCache>
            </c:numRef>
          </c:val>
          <c:extLst>
            <c:ext xmlns:c16="http://schemas.microsoft.com/office/drawing/2014/chart" uri="{C3380CC4-5D6E-409C-BE32-E72D297353CC}">
              <c16:uniqueId val="{0000000A-8C8F-425C-8DE5-F3112BF041DD}"/>
            </c:ext>
          </c:extLst>
        </c:ser>
        <c:dLbls>
          <c:showLegendKey val="0"/>
          <c:showVal val="0"/>
          <c:showCatName val="0"/>
          <c:showSerName val="0"/>
          <c:showPercent val="0"/>
          <c:showBubbleSize val="0"/>
        </c:dLbls>
        <c:gapWidth val="0"/>
        <c:overlap val="100"/>
        <c:axId val="318277904"/>
        <c:axId val="1"/>
      </c:barChart>
      <c:barChart>
        <c:barDir val="col"/>
        <c:grouping val="stacked"/>
        <c:varyColors val="0"/>
        <c:ser>
          <c:idx val="13"/>
          <c:order val="11"/>
          <c:tx>
            <c:strRef>
              <c:f>' '!$A$510</c:f>
              <c:strCache>
                <c:ptCount val="1"/>
              </c:strCache>
            </c:strRef>
          </c:tx>
          <c:spPr>
            <a:noFill/>
            <a:ln w="25400">
              <a:noFill/>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'!$B$510:$BB$510</c:f>
              <c:numCache>
                <c:formatCode>#,##0</c:formatCode>
                <c:ptCount val="51"/>
              </c:numCache>
            </c:numRef>
          </c:val>
          <c:extLst>
            <c:ext xmlns:c16="http://schemas.microsoft.com/office/drawing/2014/chart" uri="{C3380CC4-5D6E-409C-BE32-E72D297353CC}">
              <c16:uniqueId val="{0000000B-8C8F-425C-8DE5-F3112BF041DD}"/>
            </c:ext>
          </c:extLst>
        </c:ser>
        <c:ser>
          <c:idx val="15"/>
          <c:order val="12"/>
          <c:tx>
            <c:strRef>
              <c:f>' '!$A$511</c:f>
              <c:strCache>
                <c:ptCount val="1"/>
                <c:pt idx="0">
                  <c:v>EU-28</c:v>
                </c:pt>
              </c:strCache>
            </c:strRef>
          </c:tx>
          <c:spPr>
            <a:solidFill>
              <a:srgbClr val="00FF00"/>
            </a:solidFill>
            <a:ln w="12700">
              <a:solidFill>
                <a:srgbClr val="000000"/>
              </a:solidFill>
              <a:prstDash val="solid"/>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'!$B$511:$BB$511</c:f>
              <c:numCache>
                <c:formatCode>#,##0</c:formatCode>
                <c:ptCount val="51"/>
                <c:pt idx="26" formatCode="#,##0.00">
                  <c:v>3.4051520973422983E-2</c:v>
                </c:pt>
                <c:pt idx="27" formatCode="#,##0.00">
                  <c:v>2.6485029585798823E-2</c:v>
                </c:pt>
                <c:pt idx="28" formatCode="#,##0.00">
                  <c:v>2.6983043930010032E-2</c:v>
                </c:pt>
                <c:pt idx="29" formatCode="#,##0.00">
                  <c:v>2.9824736575169951E-2</c:v>
                </c:pt>
                <c:pt idx="30" formatCode="#,##0.00">
                  <c:v>3.8013893392762531E-2</c:v>
                </c:pt>
                <c:pt idx="31" formatCode="#,##0.00">
                  <c:v>4.5076756927113507E-2</c:v>
                </c:pt>
                <c:pt idx="32" formatCode="#,##0.00">
                  <c:v>4.0715516785183696E-2</c:v>
                </c:pt>
                <c:pt idx="33" formatCode="#,##0.00">
                  <c:v>5.3119964525909495E-2</c:v>
                </c:pt>
                <c:pt idx="34" formatCode="#,##0.00">
                  <c:v>5.9304653772616962E-2</c:v>
                </c:pt>
                <c:pt idx="35" formatCode="#,##0.00">
                  <c:v>4.5829597317433808E-2</c:v>
                </c:pt>
                <c:pt idx="36" formatCode="#,##0.00">
                  <c:v>5.5419459612984702E-2</c:v>
                </c:pt>
                <c:pt idx="37" formatCode="#,##0.00">
                  <c:v>6.1454994086392239E-2</c:v>
                </c:pt>
                <c:pt idx="38" formatCode="#,##0.00">
                  <c:v>5.7207867582013919E-2</c:v>
                </c:pt>
                <c:pt idx="39" formatCode="#,##0.00">
                  <c:v>5.2569000000000012E-2</c:v>
                </c:pt>
                <c:pt idx="40" formatCode="#,##0.00">
                  <c:v>3.3336999999999999E-2</c:v>
                </c:pt>
                <c:pt idx="41" formatCode="#,##0.00">
                  <c:v>5.4294881999999975E-2</c:v>
                </c:pt>
                <c:pt idx="42" formatCode="#,##0.00">
                  <c:v>5.7323131999999992E-2</c:v>
                </c:pt>
                <c:pt idx="43" formatCode="#,##0.00">
                  <c:v>5.8751884999999997E-2</c:v>
                </c:pt>
                <c:pt idx="44" formatCode="#,##0.00">
                  <c:v>6.1233776999999996E-2</c:v>
                </c:pt>
                <c:pt idx="45" formatCode="#,##0.00">
                  <c:v>5.5621531999999987E-2</c:v>
                </c:pt>
                <c:pt idx="46" formatCode="#,##0.00">
                  <c:v>5.9837690000000013E-2</c:v>
                </c:pt>
                <c:pt idx="47" formatCode="#,##0.00">
                  <c:v>6.3839214999999991E-2</c:v>
                </c:pt>
                <c:pt idx="48" formatCode="#,##0.00">
                  <c:v>8.2470648079999986E-2</c:v>
                </c:pt>
                <c:pt idx="49" formatCode="#,##0.00">
                  <c:v>7.3940948933999995E-2</c:v>
                </c:pt>
                <c:pt idx="50" formatCode="#,##0.00">
                  <c:v>6.3097E-2</c:v>
                </c:pt>
              </c:numCache>
            </c:numRef>
          </c:val>
          <c:extLst>
            <c:ext xmlns:c16="http://schemas.microsoft.com/office/drawing/2014/chart" uri="{C3380CC4-5D6E-409C-BE32-E72D297353CC}">
              <c16:uniqueId val="{0000000C-8C8F-425C-8DE5-F3112BF041DD}"/>
            </c:ext>
          </c:extLst>
        </c:ser>
        <c:ser>
          <c:idx val="17"/>
          <c:order val="13"/>
          <c:tx>
            <c:strRef>
              <c:f>' '!$A$512</c:f>
              <c:strCache>
                <c:ptCount val="1"/>
                <c:pt idx="0">
                  <c:v>China</c:v>
                </c:pt>
              </c:strCache>
            </c:strRef>
          </c:tx>
          <c:spPr>
            <a:solidFill>
              <a:srgbClr val="FF0000"/>
            </a:solidFill>
            <a:ln w="12700">
              <a:solidFill>
                <a:srgbClr val="000000"/>
              </a:solidFill>
              <a:prstDash val="solid"/>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'!$B$512:$BB$512</c:f>
              <c:numCache>
                <c:formatCode>General</c:formatCode>
                <c:ptCount val="51"/>
                <c:pt idx="26" formatCode="#,##0.00">
                  <c:v>0.46723855267371117</c:v>
                </c:pt>
                <c:pt idx="27" formatCode="#,##0.00">
                  <c:v>0.39960411242603555</c:v>
                </c:pt>
                <c:pt idx="28" formatCode="#,##0.00">
                  <c:v>0.45767836560585329</c:v>
                </c:pt>
                <c:pt idx="29" formatCode="#,##0.00">
                  <c:v>0.48601330770442053</c:v>
                </c:pt>
                <c:pt idx="30" formatCode="#,##0.00">
                  <c:v>0.53622431225807909</c:v>
                </c:pt>
                <c:pt idx="31" formatCode="#,##0.00">
                  <c:v>0.51224195549506812</c:v>
                </c:pt>
                <c:pt idx="32" formatCode="#,##0.00">
                  <c:v>0.4902688631556264</c:v>
                </c:pt>
                <c:pt idx="33" formatCode="#,##0.00">
                  <c:v>0.52199853273641628</c:v>
                </c:pt>
                <c:pt idx="34" formatCode="#,##0.00">
                  <c:v>0.47276163099561952</c:v>
                </c:pt>
                <c:pt idx="35" formatCode="#,##0.00">
                  <c:v>0.39781564773107359</c:v>
                </c:pt>
                <c:pt idx="36" formatCode="#,##0.00">
                  <c:v>0.47352830339866098</c:v>
                </c:pt>
                <c:pt idx="37" formatCode="#,##0.00">
                  <c:v>0.47736138307849418</c:v>
                </c:pt>
                <c:pt idx="38" formatCode="#,##0.00">
                  <c:v>0.46378671841530089</c:v>
                </c:pt>
                <c:pt idx="39" formatCode="#,##0.00">
                  <c:v>0.36274000000000001</c:v>
                </c:pt>
                <c:pt idx="40" formatCode="#,##0.00">
                  <c:v>0.31066500000000002</c:v>
                </c:pt>
                <c:pt idx="41" formatCode="#,##0.00">
                  <c:v>0.34089871300000008</c:v>
                </c:pt>
                <c:pt idx="42" formatCode="#,##0.00">
                  <c:v>0.31390287</c:v>
                </c:pt>
                <c:pt idx="43" formatCode="#,##0.00">
                  <c:v>0.41771316699999994</c:v>
                </c:pt>
                <c:pt idx="44" formatCode="#,##0.00">
                  <c:v>0.49568698099999997</c:v>
                </c:pt>
                <c:pt idx="45" formatCode="#,##0.00">
                  <c:v>0.466855719</c:v>
                </c:pt>
                <c:pt idx="46" formatCode="#,##0.00">
                  <c:v>0.46273784299999998</c:v>
                </c:pt>
                <c:pt idx="47" formatCode="#,##0.00">
                  <c:v>0.51529146100000001</c:v>
                </c:pt>
                <c:pt idx="48" formatCode="#,##0.00">
                  <c:v>0.54672188912999986</c:v>
                </c:pt>
                <c:pt idx="49" formatCode="#,##0.00">
                  <c:v>0.50228630219399995</c:v>
                </c:pt>
                <c:pt idx="50" formatCode="#,##0.00">
                  <c:v>0.46613200000000005</c:v>
                </c:pt>
              </c:numCache>
            </c:numRef>
          </c:val>
          <c:extLst>
            <c:ext xmlns:c16="http://schemas.microsoft.com/office/drawing/2014/chart" uri="{C3380CC4-5D6E-409C-BE32-E72D297353CC}">
              <c16:uniqueId val="{0000000D-8C8F-425C-8DE5-F3112BF041DD}"/>
            </c:ext>
          </c:extLst>
        </c:ser>
        <c:ser>
          <c:idx val="4"/>
          <c:order val="14"/>
          <c:tx>
            <c:strRef>
              <c:f>' '!$A$513</c:f>
              <c:strCache>
                <c:ptCount val="1"/>
                <c:pt idx="0">
                  <c:v>Japan</c:v>
                </c:pt>
              </c:strCache>
            </c:strRef>
          </c:tx>
          <c:spPr>
            <a:pattFill prst="zigZag">
              <a:fgClr>
                <a:srgbClr val="7030A0"/>
              </a:fgClr>
              <a:bgClr>
                <a:schemeClr val="bg1"/>
              </a:bgClr>
            </a:pattFill>
            <a:ln w="12700">
              <a:solidFill>
                <a:srgbClr val="000000"/>
              </a:solidFill>
              <a:prstDash val="solid"/>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'!$B$513:$BB$513</c:f>
              <c:numCache>
                <c:formatCode>General</c:formatCode>
                <c:ptCount val="51"/>
                <c:pt idx="26" formatCode="#,##0.00">
                  <c:v>5.3138936919628565E-2</c:v>
                </c:pt>
                <c:pt idx="27" formatCode="#,##0.00">
                  <c:v>5.248047337278107E-2</c:v>
                </c:pt>
                <c:pt idx="28" formatCode="#,##0.00">
                  <c:v>5.9574185784026977E-2</c:v>
                </c:pt>
                <c:pt idx="29" formatCode="#,##0.00">
                  <c:v>6.1128724649959471E-2</c:v>
                </c:pt>
                <c:pt idx="30" formatCode="#,##0.00">
                  <c:v>6.9230597573725336E-2</c:v>
                </c:pt>
                <c:pt idx="31" formatCode="#,##0.00">
                  <c:v>6.8033630847893808E-2</c:v>
                </c:pt>
                <c:pt idx="32" formatCode="#,##0.00">
                  <c:v>6.1675131051439125E-2</c:v>
                </c:pt>
                <c:pt idx="33" formatCode="#,##0.00">
                  <c:v>5.2567396713167229E-2</c:v>
                </c:pt>
                <c:pt idx="34" formatCode="#,##0.00">
                  <c:v>5.5904358706126575E-2</c:v>
                </c:pt>
                <c:pt idx="35" formatCode="#,##0.00">
                  <c:v>7.868980230350793E-2</c:v>
                </c:pt>
                <c:pt idx="36" formatCode="#,##0.00">
                  <c:v>7.3128388129161656E-2</c:v>
                </c:pt>
                <c:pt idx="37" formatCode="#,##0.00">
                  <c:v>8.247710018102189E-2</c:v>
                </c:pt>
                <c:pt idx="38" formatCode="#,##0.00">
                  <c:v>9.8380942810647409E-2</c:v>
                </c:pt>
                <c:pt idx="39" formatCode="#,##0.00">
                  <c:v>7.0602000000000012E-2</c:v>
                </c:pt>
                <c:pt idx="40" formatCode="#,##0.00">
                  <c:v>5.0027000000000002E-2</c:v>
                </c:pt>
                <c:pt idx="41" formatCode="#,##0.00">
                  <c:v>4.7871150000000001E-2</c:v>
                </c:pt>
                <c:pt idx="42" formatCode="#,##0.00">
                  <c:v>5.0644781999999999E-2</c:v>
                </c:pt>
                <c:pt idx="43" formatCode="#,##0.00">
                  <c:v>6.1842609999999999E-2</c:v>
                </c:pt>
                <c:pt idx="44" formatCode="#,##0.00">
                  <c:v>5.8202264999999996E-2</c:v>
                </c:pt>
                <c:pt idx="45" formatCode="#,##0.00">
                  <c:v>5.1320902999999994E-2</c:v>
                </c:pt>
                <c:pt idx="46" formatCode="#,##0.00">
                  <c:v>4.6261492999999994E-2</c:v>
                </c:pt>
                <c:pt idx="47" formatCode="#,##0.00">
                  <c:v>4.7169446999999996E-2</c:v>
                </c:pt>
                <c:pt idx="48" formatCode="#,##0.00">
                  <c:v>4.7574032759999996E-2</c:v>
                </c:pt>
                <c:pt idx="49" formatCode="#,##0.00">
                  <c:v>4.3124783054999997E-2</c:v>
                </c:pt>
                <c:pt idx="50" formatCode="#,##0.00">
                  <c:v>3.8660000000000007E-2</c:v>
                </c:pt>
              </c:numCache>
            </c:numRef>
          </c:val>
          <c:extLst>
            <c:ext xmlns:c16="http://schemas.microsoft.com/office/drawing/2014/chart" uri="{C3380CC4-5D6E-409C-BE32-E72D297353CC}">
              <c16:uniqueId val="{0000000E-8C8F-425C-8DE5-F3112BF041DD}"/>
            </c:ext>
          </c:extLst>
        </c:ser>
        <c:ser>
          <c:idx val="18"/>
          <c:order val="15"/>
          <c:tx>
            <c:strRef>
              <c:f>' '!$A$514</c:f>
              <c:strCache>
                <c:ptCount val="1"/>
                <c:pt idx="0">
                  <c:v>Malaysia</c:v>
                </c:pt>
              </c:strCache>
            </c:strRef>
          </c:tx>
          <c:spPr>
            <a:solidFill>
              <a:srgbClr val="FFFF00"/>
            </a:solidFill>
            <a:ln w="12700">
              <a:solidFill>
                <a:srgbClr val="000000"/>
              </a:solidFill>
              <a:prstDash val="solid"/>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'!$B$514:$BB$514</c:f>
              <c:numCache>
                <c:formatCode>General</c:formatCode>
                <c:ptCount val="51"/>
                <c:pt idx="26" formatCode="#,##0.00">
                  <c:v>7.6171277617675323E-2</c:v>
                </c:pt>
                <c:pt idx="27" formatCode="#,##0.00">
                  <c:v>5.1890946745562133E-2</c:v>
                </c:pt>
                <c:pt idx="28" formatCode="#,##0.00">
                  <c:v>5.3159666648615607E-2</c:v>
                </c:pt>
                <c:pt idx="29" formatCode="#,##0.00">
                  <c:v>5.8060788489066144E-2</c:v>
                </c:pt>
                <c:pt idx="30" formatCode="#,##0.00">
                  <c:v>7.5562142161024734E-2</c:v>
                </c:pt>
                <c:pt idx="31" formatCode="#,##0.00">
                  <c:v>7.9941173053315648E-2</c:v>
                </c:pt>
                <c:pt idx="32" formatCode="#,##0.00">
                  <c:v>9.2602195933905215E-2</c:v>
                </c:pt>
                <c:pt idx="33" formatCode="#,##0.00">
                  <c:v>0.10894894815668671</c:v>
                </c:pt>
                <c:pt idx="34" formatCode="#,##0.00">
                  <c:v>0.12495261333656134</c:v>
                </c:pt>
                <c:pt idx="35" formatCode="#,##0.00">
                  <c:v>9.4915322297898244E-2</c:v>
                </c:pt>
                <c:pt idx="36" formatCode="#,##0.00">
                  <c:v>0.12176604385517431</c:v>
                </c:pt>
                <c:pt idx="37" formatCode="#,##0.00">
                  <c:v>0.15151494642041799</c:v>
                </c:pt>
                <c:pt idx="38" formatCode="#,##0.00">
                  <c:v>0.13326964177012701</c:v>
                </c:pt>
                <c:pt idx="39" formatCode="#,##0.00">
                  <c:v>0.12237300000000001</c:v>
                </c:pt>
                <c:pt idx="40" formatCode="#,##0.00">
                  <c:v>7.0581000000000005E-2</c:v>
                </c:pt>
                <c:pt idx="41" formatCode="#,##0.00">
                  <c:v>9.1535301999999999E-2</c:v>
                </c:pt>
                <c:pt idx="42" formatCode="#,##0.00">
                  <c:v>9.4566791999999997E-2</c:v>
                </c:pt>
                <c:pt idx="43" formatCode="#,##0.00">
                  <c:v>0.11852821199999999</c:v>
                </c:pt>
                <c:pt idx="44" formatCode="#,##0.00">
                  <c:v>0.123847086</c:v>
                </c:pt>
                <c:pt idx="45" formatCode="#,##0.00">
                  <c:v>9.2031081000000001E-2</c:v>
                </c:pt>
                <c:pt idx="46" formatCode="#,##0.00">
                  <c:v>8.4008843999999999E-2</c:v>
                </c:pt>
                <c:pt idx="47" formatCode="#,##0.00">
                  <c:v>0.10032601199999999</c:v>
                </c:pt>
                <c:pt idx="48" formatCode="#,##0.00">
                  <c:v>9.1338078150000029E-2</c:v>
                </c:pt>
                <c:pt idx="49" formatCode="#,##0.00">
                  <c:v>5.7691377732999982E-2</c:v>
                </c:pt>
                <c:pt idx="50" formatCode="#,##0.00">
                  <c:v>5.0220999999999995E-2</c:v>
                </c:pt>
              </c:numCache>
            </c:numRef>
          </c:val>
          <c:extLst>
            <c:ext xmlns:c16="http://schemas.microsoft.com/office/drawing/2014/chart" uri="{C3380CC4-5D6E-409C-BE32-E72D297353CC}">
              <c16:uniqueId val="{0000000F-8C8F-425C-8DE5-F3112BF041DD}"/>
            </c:ext>
          </c:extLst>
        </c:ser>
        <c:ser>
          <c:idx val="19"/>
          <c:order val="16"/>
          <c:tx>
            <c:strRef>
              <c:f>' '!$A$515</c:f>
              <c:strCache>
                <c:ptCount val="1"/>
                <c:pt idx="0">
                  <c:v>Philippines</c:v>
                </c:pt>
              </c:strCache>
            </c:strRef>
          </c:tx>
          <c:spPr>
            <a:pattFill prst="dkHorz">
              <a:fgClr>
                <a:srgbClr val="FF66FF"/>
              </a:fgClr>
              <a:bgClr>
                <a:schemeClr val="bg1"/>
              </a:bgClr>
            </a:pattFill>
            <a:ln w="12700">
              <a:solidFill>
                <a:srgbClr val="000000"/>
              </a:solidFill>
              <a:prstDash val="solid"/>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'!$B$515:$BB$515</c:f>
              <c:numCache>
                <c:formatCode>General</c:formatCode>
                <c:ptCount val="51"/>
                <c:pt idx="26" formatCode="#,##0.00">
                  <c:v>4.5660967018892086E-2</c:v>
                </c:pt>
                <c:pt idx="27" formatCode="#,##0.00">
                  <c:v>4.7892544378698235E-2</c:v>
                </c:pt>
                <c:pt idx="28" formatCode="#,##0.00">
                  <c:v>5.2460230921862139E-2</c:v>
                </c:pt>
                <c:pt idx="29" formatCode="#,##0.00">
                  <c:v>5.5228983803678466E-2</c:v>
                </c:pt>
                <c:pt idx="30" formatCode="#,##0.00">
                  <c:v>5.972201630502532E-2</c:v>
                </c:pt>
                <c:pt idx="31" formatCode="#,##0.00">
                  <c:v>6.8747909143234601E-2</c:v>
                </c:pt>
                <c:pt idx="32" formatCode="#,##0.00">
                  <c:v>7.9137487586857708E-2</c:v>
                </c:pt>
                <c:pt idx="33" formatCode="#,##0.00">
                  <c:v>9.9646740564257222E-2</c:v>
                </c:pt>
                <c:pt idx="34" formatCode="#,##0.00">
                  <c:v>0.10675556368430317</c:v>
                </c:pt>
                <c:pt idx="35" formatCode="#,##0.00">
                  <c:v>0.10634875681096678</c:v>
                </c:pt>
                <c:pt idx="36" formatCode="#,##0.00">
                  <c:v>0.13511750803472047</c:v>
                </c:pt>
                <c:pt idx="37" formatCode="#,##0.00">
                  <c:v>0.11108947275786689</c:v>
                </c:pt>
                <c:pt idx="38" formatCode="#,##0.00">
                  <c:v>0.10260188692934923</c:v>
                </c:pt>
                <c:pt idx="39" formatCode="#,##0.00">
                  <c:v>7.5204999999999994E-2</c:v>
                </c:pt>
                <c:pt idx="40" formatCode="#,##0.00">
                  <c:v>4.6209E-2</c:v>
                </c:pt>
                <c:pt idx="41" formatCode="#,##0.00">
                  <c:v>5.3869234999999994E-2</c:v>
                </c:pt>
                <c:pt idx="42" formatCode="#,##0.00">
                  <c:v>5.6922476999999999E-2</c:v>
                </c:pt>
                <c:pt idx="43" formatCode="#,##0.00">
                  <c:v>6.0270114E-2</c:v>
                </c:pt>
                <c:pt idx="44" formatCode="#,##0.00">
                  <c:v>7.554428199999999E-2</c:v>
                </c:pt>
                <c:pt idx="45" formatCode="#,##0.00">
                  <c:v>5.6692975E-2</c:v>
                </c:pt>
                <c:pt idx="46" formatCode="#,##0.00">
                  <c:v>4.5773160999999993E-2</c:v>
                </c:pt>
                <c:pt idx="47" formatCode="#,##0.00">
                  <c:v>4.8374511999999995E-2</c:v>
                </c:pt>
                <c:pt idx="48" formatCode="#,##0.00">
                  <c:v>4.6193008900000006E-2</c:v>
                </c:pt>
                <c:pt idx="49" formatCode="#,##0.00">
                  <c:v>3.9563764994000002E-2</c:v>
                </c:pt>
                <c:pt idx="50" formatCode="#,##0.00">
                  <c:v>4.1715999999999996E-2</c:v>
                </c:pt>
              </c:numCache>
            </c:numRef>
          </c:val>
          <c:extLst>
            <c:ext xmlns:c16="http://schemas.microsoft.com/office/drawing/2014/chart" uri="{C3380CC4-5D6E-409C-BE32-E72D297353CC}">
              <c16:uniqueId val="{00000010-8C8F-425C-8DE5-F3112BF041DD}"/>
            </c:ext>
          </c:extLst>
        </c:ser>
        <c:ser>
          <c:idx val="6"/>
          <c:order val="17"/>
          <c:tx>
            <c:strRef>
              <c:f>' '!$A$516</c:f>
              <c:strCache>
                <c:ptCount val="1"/>
                <c:pt idx="0">
                  <c:v>South Korea</c:v>
                </c:pt>
              </c:strCache>
            </c:strRef>
          </c:tx>
          <c:spPr>
            <a:pattFill prst="smConfetti">
              <a:fgClr>
                <a:srgbClr val="C00000"/>
              </a:fgClr>
              <a:bgClr>
                <a:srgbClr val="FFC000"/>
              </a:bgClr>
            </a:pattFill>
            <a:ln w="12700">
              <a:solidFill>
                <a:srgbClr val="000000"/>
              </a:solidFill>
              <a:prstDash val="solid"/>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'!$B$516:$BB$516</c:f>
              <c:numCache>
                <c:formatCode>General</c:formatCode>
                <c:ptCount val="51"/>
                <c:pt idx="26" formatCode="#,##0.00">
                  <c:v>1.8336983669548508E-2</c:v>
                </c:pt>
                <c:pt idx="27" formatCode="#,##0.00">
                  <c:v>1.1333639053254439E-2</c:v>
                </c:pt>
                <c:pt idx="28" formatCode="#,##0.00">
                  <c:v>1.5397733663272167E-2</c:v>
                </c:pt>
                <c:pt idx="29" formatCode="#,##0.00">
                  <c:v>1.7012075294575463E-2</c:v>
                </c:pt>
                <c:pt idx="30" formatCode="#,##0.00">
                  <c:v>1.8667277472126965E-2</c:v>
                </c:pt>
                <c:pt idx="31" formatCode="#,##0.00">
                  <c:v>2.2410174268062931E-2</c:v>
                </c:pt>
                <c:pt idx="32" formatCode="#,##0.00">
                  <c:v>3.4714645668458048E-2</c:v>
                </c:pt>
                <c:pt idx="33" formatCode="#,##0.00">
                  <c:v>3.5707533576591975E-2</c:v>
                </c:pt>
                <c:pt idx="34" formatCode="#,##0.00">
                  <c:v>2.6953197972065423E-2</c:v>
                </c:pt>
                <c:pt idx="35" formatCode="#,##0.00">
                  <c:v>1.991666166401232E-2</c:v>
                </c:pt>
                <c:pt idx="36" formatCode="#,##0.00">
                  <c:v>2.9521185401918493E-2</c:v>
                </c:pt>
                <c:pt idx="37" formatCode="#,##0.00">
                  <c:v>4.8399618740227246E-2</c:v>
                </c:pt>
                <c:pt idx="38" formatCode="#,##0.00">
                  <c:v>4.4842763017385955E-2</c:v>
                </c:pt>
                <c:pt idx="39" formatCode="#,##0.00">
                  <c:v>4.3345999999999996E-2</c:v>
                </c:pt>
                <c:pt idx="40" formatCode="#,##0.00">
                  <c:v>4.7650000000000005E-2</c:v>
                </c:pt>
                <c:pt idx="41" formatCode="#,##0.00">
                  <c:v>5.1684166999999996E-2</c:v>
                </c:pt>
                <c:pt idx="42" formatCode="#,##0.00">
                  <c:v>6.6551406000000007E-2</c:v>
                </c:pt>
                <c:pt idx="43" formatCode="#,##0.00">
                  <c:v>4.805471E-2</c:v>
                </c:pt>
                <c:pt idx="44" formatCode="#,##0.00">
                  <c:v>6.3276750999999992E-2</c:v>
                </c:pt>
                <c:pt idx="45" formatCode="#,##0.00">
                  <c:v>4.9390961999999997E-2</c:v>
                </c:pt>
                <c:pt idx="46" formatCode="#,##0.00">
                  <c:v>4.7755252999999998E-2</c:v>
                </c:pt>
                <c:pt idx="47" formatCode="#,##0.00">
                  <c:v>5.9964703000000001E-2</c:v>
                </c:pt>
                <c:pt idx="48" formatCode="#,##0.00">
                  <c:v>5.8228318690000003E-2</c:v>
                </c:pt>
                <c:pt idx="49" formatCode="#,##0.00">
                  <c:v>4.7672666507999999E-2</c:v>
                </c:pt>
                <c:pt idx="50" formatCode="#,##0.00">
                  <c:v>4.7263999999999994E-2</c:v>
                </c:pt>
              </c:numCache>
            </c:numRef>
          </c:val>
          <c:extLst>
            <c:ext xmlns:c16="http://schemas.microsoft.com/office/drawing/2014/chart" uri="{C3380CC4-5D6E-409C-BE32-E72D297353CC}">
              <c16:uniqueId val="{00000011-8C8F-425C-8DE5-F3112BF041DD}"/>
            </c:ext>
          </c:extLst>
        </c:ser>
        <c:ser>
          <c:idx val="16"/>
          <c:order val="18"/>
          <c:tx>
            <c:strRef>
              <c:f>' '!$A$517</c:f>
              <c:strCache>
                <c:ptCount val="1"/>
                <c:pt idx="0">
                  <c:v>Vietnam</c:v>
                </c:pt>
              </c:strCache>
            </c:strRef>
          </c:tx>
          <c:spPr>
            <a:solidFill>
              <a:srgbClr val="00FFFF"/>
            </a:solidFill>
            <a:ln w="12700">
              <a:solidFill>
                <a:srgbClr val="000000"/>
              </a:solidFill>
              <a:prstDash val="solid"/>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'!$B$517:$BB$517</c:f>
              <c:numCache>
                <c:formatCode>General</c:formatCode>
                <c:ptCount val="51"/>
                <c:pt idx="26" formatCode="#,##0.00">
                  <c:v>5.9046653858469418E-2</c:v>
                </c:pt>
                <c:pt idx="27" formatCode="#,##0.00">
                  <c:v>5.7827218934911252E-2</c:v>
                </c:pt>
                <c:pt idx="28" formatCode="#,##0.00">
                  <c:v>6.855093479343867E-2</c:v>
                </c:pt>
                <c:pt idx="29" formatCode="#,##0.00">
                  <c:v>7.0358663388237597E-2</c:v>
                </c:pt>
                <c:pt idx="30" formatCode="#,##0.00">
                  <c:v>8.396040231583228E-2</c:v>
                </c:pt>
                <c:pt idx="31" formatCode="#,##0.00">
                  <c:v>9.779178323239858E-2</c:v>
                </c:pt>
                <c:pt idx="32" formatCode="#,##0.00">
                  <c:v>9.6828368171518436E-2</c:v>
                </c:pt>
                <c:pt idx="33" formatCode="#,##0.00">
                  <c:v>0.1114220178831628</c:v>
                </c:pt>
                <c:pt idx="34" formatCode="#,##0.00">
                  <c:v>0.13166335144152824</c:v>
                </c:pt>
                <c:pt idx="35" formatCode="#,##0.00">
                  <c:v>0.12062963828034474</c:v>
                </c:pt>
                <c:pt idx="36" formatCode="#,##0.00">
                  <c:v>0.14900175887191017</c:v>
                </c:pt>
                <c:pt idx="37" formatCode="#,##0.00">
                  <c:v>0.16668650056415227</c:v>
                </c:pt>
                <c:pt idx="38" formatCode="#,##0.00">
                  <c:v>0.18581068371019627</c:v>
                </c:pt>
                <c:pt idx="39" formatCode="#,##0.00">
                  <c:v>0.213284</c:v>
                </c:pt>
                <c:pt idx="40" formatCode="#,##0.00">
                  <c:v>0.173376</c:v>
                </c:pt>
                <c:pt idx="41" formatCode="#,##0.00">
                  <c:v>0.18192486500000002</c:v>
                </c:pt>
                <c:pt idx="42" formatCode="#,##0.00">
                  <c:v>0.18717294800000001</c:v>
                </c:pt>
                <c:pt idx="43" formatCode="#,##0.00">
                  <c:v>0.19670242699999999</c:v>
                </c:pt>
                <c:pt idx="44" formatCode="#,##0.00">
                  <c:v>0.188107524</c:v>
                </c:pt>
                <c:pt idx="45" formatCode="#,##0.00">
                  <c:v>0.17500296399999998</c:v>
                </c:pt>
                <c:pt idx="46" formatCode="#,##0.00">
                  <c:v>0.14986891899999999</c:v>
                </c:pt>
                <c:pt idx="47" formatCode="#,##0.00">
                  <c:v>0.15013485000000001</c:v>
                </c:pt>
                <c:pt idx="48" formatCode="#,##0.00">
                  <c:v>0.14532076650999998</c:v>
                </c:pt>
                <c:pt idx="49" formatCode="#,##0.00">
                  <c:v>0.10475464645299999</c:v>
                </c:pt>
                <c:pt idx="50" formatCode="#,##0.00">
                  <c:v>9.1798999999999992E-2</c:v>
                </c:pt>
              </c:numCache>
            </c:numRef>
          </c:val>
          <c:extLst>
            <c:ext xmlns:c16="http://schemas.microsoft.com/office/drawing/2014/chart" uri="{C3380CC4-5D6E-409C-BE32-E72D297353CC}">
              <c16:uniqueId val="{00000012-8C8F-425C-8DE5-F3112BF041DD}"/>
            </c:ext>
          </c:extLst>
        </c:ser>
        <c:ser>
          <c:idx val="20"/>
          <c:order val="19"/>
          <c:tx>
            <c:strRef>
              <c:f>' '!$A$518</c:f>
              <c:strCache>
                <c:ptCount val="1"/>
                <c:pt idx="0">
                  <c:v>Others</c:v>
                </c:pt>
              </c:strCache>
            </c:strRef>
          </c:tx>
          <c:spPr>
            <a:solidFill>
              <a:srgbClr val="993300"/>
            </a:solidFill>
            <a:ln w="12700">
              <a:solidFill>
                <a:srgbClr val="000000"/>
              </a:solidFill>
              <a:prstDash val="solid"/>
            </a:ln>
          </c:spPr>
          <c:invertIfNegative val="0"/>
          <c:cat>
            <c:numRef>
              <c:f>' '!$B$498:$BB$498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'!$B$518:$BB$518</c:f>
              <c:numCache>
                <c:formatCode>General</c:formatCode>
                <c:ptCount val="51"/>
                <c:pt idx="26" formatCode="#,##0.00">
                  <c:v>0.21449753442203046</c:v>
                </c:pt>
                <c:pt idx="27" formatCode="#,##0.00">
                  <c:v>0.20404742603550263</c:v>
                </c:pt>
                <c:pt idx="28" formatCode="#,##0.00">
                  <c:v>0.21079580367499473</c:v>
                </c:pt>
                <c:pt idx="29" formatCode="#,##0.00">
                  <c:v>0.21582780185126704</c:v>
                </c:pt>
                <c:pt idx="30" formatCode="#,##0.00">
                  <c:v>0.23816501735210149</c:v>
                </c:pt>
                <c:pt idx="31" formatCode="#,##0.00">
                  <c:v>0.27193380860814387</c:v>
                </c:pt>
                <c:pt idx="32" formatCode="#,##0.00">
                  <c:v>0.32947687189456232</c:v>
                </c:pt>
                <c:pt idx="33" formatCode="#,##0.00">
                  <c:v>0.4087359514078015</c:v>
                </c:pt>
                <c:pt idx="34" formatCode="#,##0.00">
                  <c:v>0.41698546921756718</c:v>
                </c:pt>
                <c:pt idx="35" formatCode="#,##0.00">
                  <c:v>0.38796644875272468</c:v>
                </c:pt>
                <c:pt idx="36" formatCode="#,##0.00">
                  <c:v>0.4977179727831027</c:v>
                </c:pt>
                <c:pt idx="37" formatCode="#,##0.00">
                  <c:v>0.57364661708475717</c:v>
                </c:pt>
                <c:pt idx="38" formatCode="#,##0.00">
                  <c:v>0.64330555222595853</c:v>
                </c:pt>
                <c:pt idx="39" formatCode="#,##0.00">
                  <c:v>0.63863999999999888</c:v>
                </c:pt>
                <c:pt idx="40" formatCode="#,##0.00">
                  <c:v>0.43492100000000045</c:v>
                </c:pt>
                <c:pt idx="41" formatCode="#,##0.00">
                  <c:v>0.60521259299999919</c:v>
                </c:pt>
                <c:pt idx="42" formatCode="#,##0.00">
                  <c:v>0.65190544200000033</c:v>
                </c:pt>
                <c:pt idx="43" formatCode="#,##0.00">
                  <c:v>0.7234196419999992</c:v>
                </c:pt>
                <c:pt idx="44" formatCode="#,##0.00">
                  <c:v>0.74325907999999874</c:v>
                </c:pt>
                <c:pt idx="45" formatCode="#,##0.00">
                  <c:v>0.67907263699999953</c:v>
                </c:pt>
                <c:pt idx="46" formatCode="#,##0.00">
                  <c:v>0.58290874699999984</c:v>
                </c:pt>
                <c:pt idx="47" formatCode="#,##0.00">
                  <c:v>0.65583314999999953</c:v>
                </c:pt>
                <c:pt idx="48" formatCode="#,##0.00">
                  <c:v>0.70917792515000078</c:v>
                </c:pt>
                <c:pt idx="49" formatCode="#,##0.00">
                  <c:v>0.60022633621199972</c:v>
                </c:pt>
                <c:pt idx="50" formatCode="#,##0.00">
                  <c:v>0.5856909999999993</c:v>
                </c:pt>
              </c:numCache>
            </c:numRef>
          </c:val>
          <c:extLst>
            <c:ext xmlns:c16="http://schemas.microsoft.com/office/drawing/2014/chart" uri="{C3380CC4-5D6E-409C-BE32-E72D297353CC}">
              <c16:uniqueId val="{00000013-8C8F-425C-8DE5-F3112BF041DD}"/>
            </c:ext>
          </c:extLst>
        </c:ser>
        <c:dLbls>
          <c:showLegendKey val="0"/>
          <c:showVal val="0"/>
          <c:showCatName val="0"/>
          <c:showSerName val="0"/>
          <c:showPercent val="0"/>
          <c:showBubbleSize val="0"/>
        </c:dLbls>
        <c:gapWidth val="0"/>
        <c:overlap val="100"/>
        <c:axId val="3"/>
        <c:axId val="4"/>
      </c:barChart>
      <c:catAx>
        <c:axId val="31827790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075" b="0" i="0" u="none" strike="noStrike" baseline="0">
                    <a:solidFill>
                      <a:srgbClr val="993300"/>
                    </a:solidFill>
                    <a:latin typeface="Arial"/>
                    <a:ea typeface="Arial"/>
                    <a:cs typeface="Arial"/>
                  </a:defRPr>
                </a:pPr>
                <a:r>
                  <a:rPr lang="en-GB"/>
                  <a:t>Estimated RWE volume
(million cubic metres)</a:t>
                </a:r>
              </a:p>
            </c:rich>
          </c:tx>
          <c:layout>
            <c:manualLayout>
              <c:xMode val="edge"/>
              <c:yMode val="edge"/>
              <c:x val="2.0833989501312336E-2"/>
              <c:y val="0.1700055118110236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31827790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00" b="0" i="0" u="none" strike="noStrike" baseline="0">
                    <a:solidFill>
                      <a:srgbClr val="000000"/>
                    </a:solidFill>
                    <a:latin typeface="Arial"/>
                    <a:ea typeface="Arial"/>
                    <a:cs typeface="Arial"/>
                  </a:defRPr>
                </a:pPr>
                <a:r>
                  <a:rPr lang="en-GB" sz="1175" b="1" i="0" u="none" strike="noStrike" baseline="0">
                    <a:solidFill>
                      <a:srgbClr val="0000FF"/>
                    </a:solidFill>
                    <a:latin typeface="Arial"/>
                    <a:cs typeface="Arial"/>
                  </a:rPr>
                  <a:t>Export value</a:t>
                </a:r>
                <a:endParaRPr lang="en-GB" sz="1175" b="0" i="0" u="none" strike="noStrike" baseline="0">
                  <a:solidFill>
                    <a:srgbClr val="0000FF"/>
                  </a:solidFill>
                  <a:latin typeface="Arial"/>
                  <a:cs typeface="Arial"/>
                </a:endParaRPr>
              </a:p>
              <a:p>
                <a:pPr>
                  <a:defRPr sz="1000" b="0" i="0" u="none" strike="noStrike" baseline="0">
                    <a:solidFill>
                      <a:srgbClr val="000000"/>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52362204724409"/>
              <c:y val="0.1416713910761154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1667027559055118"/>
          <c:y val="0.86669501312335973"/>
          <c:w val="0.74585629921259833"/>
          <c:h val="0.10500341207349084"/>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604708956495249"/>
          <c:y val="7.6669181906246414E-2"/>
          <c:w val="0.67397909436996606"/>
          <c:h val="0.63002066870785101"/>
        </c:manualLayout>
      </c:layout>
      <c:barChart>
        <c:barDir val="col"/>
        <c:grouping val="stacked"/>
        <c:varyColors val="0"/>
        <c:ser>
          <c:idx val="0"/>
          <c:order val="0"/>
          <c:tx>
            <c:strRef>
              <c:f>' '!$A$524</c:f>
              <c:strCache>
                <c:ptCount val="1"/>
                <c:pt idx="0">
                  <c:v>EU-28</c:v>
                </c:pt>
              </c:strCache>
            </c:strRef>
          </c:tx>
          <c:spPr>
            <a:solidFill>
              <a:srgbClr val="00FF00"/>
            </a:solidFill>
            <a:ln w="12700">
              <a:solidFill>
                <a:srgbClr val="000000"/>
              </a:solidFill>
              <a:prstDash val="solid"/>
            </a:ln>
          </c:spPr>
          <c:invertIfNegative val="0"/>
          <c:cat>
            <c:numRef>
              <c:f>' '!$B$523:$BB$523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'!$B$524:$BB$524</c:f>
              <c:numCache>
                <c:formatCode>0.00</c:formatCode>
                <c:ptCount val="51"/>
                <c:pt idx="0">
                  <c:v>1.6543956043956038E-3</c:v>
                </c:pt>
                <c:pt idx="1">
                  <c:v>3.1472527472527463E-3</c:v>
                </c:pt>
                <c:pt idx="2">
                  <c:v>3.1329670329670327E-3</c:v>
                </c:pt>
                <c:pt idx="3">
                  <c:v>4.6285714285714272E-3</c:v>
                </c:pt>
                <c:pt idx="4">
                  <c:v>2.9758241758241757E-3</c:v>
                </c:pt>
                <c:pt idx="5">
                  <c:v>1.7626373626373625E-3</c:v>
                </c:pt>
                <c:pt idx="6">
                  <c:v>1.332967032967033E-3</c:v>
                </c:pt>
                <c:pt idx="7">
                  <c:v>2.7189999999999996E-3</c:v>
                </c:pt>
                <c:pt idx="8">
                  <c:v>2.8969999999999998E-3</c:v>
                </c:pt>
                <c:pt idx="9">
                  <c:v>1.9549999999999997E-3</c:v>
                </c:pt>
                <c:pt idx="10">
                  <c:v>1.8009999999999996E-3</c:v>
                </c:pt>
                <c:pt idx="11">
                  <c:v>1.3059717999999998E-3</c:v>
                </c:pt>
                <c:pt idx="12">
                  <c:v>1.7849999999999999E-3</c:v>
                </c:pt>
                <c:pt idx="13">
                  <c:v>1.4579999999999997E-3</c:v>
                </c:pt>
                <c:pt idx="14">
                  <c:v>9.3924949999999959E-4</c:v>
                </c:pt>
                <c:pt idx="15">
                  <c:v>4.2049899999999991E-4</c:v>
                </c:pt>
                <c:pt idx="16">
                  <c:v>4.2899999999999997E-4</c:v>
                </c:pt>
                <c:pt idx="17">
                  <c:v>2.8360959999999998E-4</c:v>
                </c:pt>
                <c:pt idx="18">
                  <c:v>2.7199999999999994E-4</c:v>
                </c:pt>
                <c:pt idx="19">
                  <c:v>3.2899999999999992E-4</c:v>
                </c:pt>
                <c:pt idx="20">
                  <c:v>1.5399999999999998E-4</c:v>
                </c:pt>
                <c:pt idx="21">
                  <c:v>7.8999999999999996E-5</c:v>
                </c:pt>
                <c:pt idx="22">
                  <c:v>3.8999999999999999E-5</c:v>
                </c:pt>
                <c:pt idx="23">
                  <c:v>9.2999999999999997E-5</c:v>
                </c:pt>
                <c:pt idx="24">
                  <c:v>2.2799999999999993E-4</c:v>
                </c:pt>
              </c:numCache>
            </c:numRef>
          </c:val>
          <c:extLst>
            <c:ext xmlns:c16="http://schemas.microsoft.com/office/drawing/2014/chart" uri="{C3380CC4-5D6E-409C-BE32-E72D297353CC}">
              <c16:uniqueId val="{00000000-AD53-45B6-9BB0-DF47FB1E1E18}"/>
            </c:ext>
          </c:extLst>
        </c:ser>
        <c:ser>
          <c:idx val="1"/>
          <c:order val="1"/>
          <c:tx>
            <c:strRef>
              <c:f>' '!$A$525</c:f>
              <c:strCache>
                <c:ptCount val="1"/>
                <c:pt idx="0">
                  <c:v>China </c:v>
                </c:pt>
              </c:strCache>
            </c:strRef>
          </c:tx>
          <c:spPr>
            <a:solidFill>
              <a:srgbClr val="FF0000"/>
            </a:solidFill>
            <a:ln w="12700">
              <a:solidFill>
                <a:srgbClr val="000000"/>
              </a:solidFill>
              <a:prstDash val="solid"/>
            </a:ln>
          </c:spPr>
          <c:invertIfNegative val="0"/>
          <c:cat>
            <c:numRef>
              <c:f>' '!$B$523:$BB$523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'!$B$525:$BB$525</c:f>
              <c:numCache>
                <c:formatCode>#,##0.00</c:formatCode>
                <c:ptCount val="51"/>
                <c:pt idx="0">
                  <c:v>2.9517587032967026E-2</c:v>
                </c:pt>
                <c:pt idx="1">
                  <c:v>2.9937146373626374E-2</c:v>
                </c:pt>
                <c:pt idx="2">
                  <c:v>2.9052988131868129E-2</c:v>
                </c:pt>
                <c:pt idx="3">
                  <c:v>1.8948084835164834E-2</c:v>
                </c:pt>
                <c:pt idx="4">
                  <c:v>3.9375372747252745E-2</c:v>
                </c:pt>
                <c:pt idx="5">
                  <c:v>3.7779120879120873E-2</c:v>
                </c:pt>
                <c:pt idx="6">
                  <c:v>3.1535123296703292E-2</c:v>
                </c:pt>
                <c:pt idx="7">
                  <c:v>2.5601751799999996E-2</c:v>
                </c:pt>
                <c:pt idx="8">
                  <c:v>1.7049999999999999E-2</c:v>
                </c:pt>
                <c:pt idx="9">
                  <c:v>1.5295000000000001E-2</c:v>
                </c:pt>
                <c:pt idx="10">
                  <c:v>1.4225999999999999E-2</c:v>
                </c:pt>
                <c:pt idx="11">
                  <c:v>1.2167687E-2</c:v>
                </c:pt>
                <c:pt idx="12">
                  <c:v>1.1226999999999997E-2</c:v>
                </c:pt>
                <c:pt idx="13">
                  <c:v>1.1005999999999998E-2</c:v>
                </c:pt>
                <c:pt idx="14">
                  <c:v>1.1077131699999999E-2</c:v>
                </c:pt>
                <c:pt idx="15">
                  <c:v>1.1148263399999999E-2</c:v>
                </c:pt>
                <c:pt idx="16">
                  <c:v>1.10988574E-2</c:v>
                </c:pt>
                <c:pt idx="17">
                  <c:v>2.3440344599999996E-2</c:v>
                </c:pt>
                <c:pt idx="18">
                  <c:v>9.6772643999999998E-3</c:v>
                </c:pt>
                <c:pt idx="19">
                  <c:v>7.6052991999999986E-3</c:v>
                </c:pt>
                <c:pt idx="20">
                  <c:v>6.9472777999999985E-3</c:v>
                </c:pt>
                <c:pt idx="21">
                  <c:v>3.5324745999999996E-3</c:v>
                </c:pt>
                <c:pt idx="22">
                  <c:v>5.0000109999999995E-3</c:v>
                </c:pt>
                <c:pt idx="23">
                  <c:v>2.6350825999999993E-3</c:v>
                </c:pt>
                <c:pt idx="24">
                  <c:v>5.728999999999998E-3</c:v>
                </c:pt>
              </c:numCache>
            </c:numRef>
          </c:val>
          <c:extLst>
            <c:ext xmlns:c16="http://schemas.microsoft.com/office/drawing/2014/chart" uri="{C3380CC4-5D6E-409C-BE32-E72D297353CC}">
              <c16:uniqueId val="{00000001-AD53-45B6-9BB0-DF47FB1E1E18}"/>
            </c:ext>
          </c:extLst>
        </c:ser>
        <c:ser>
          <c:idx val="2"/>
          <c:order val="2"/>
          <c:tx>
            <c:strRef>
              <c:f>' '!$A$526</c:f>
              <c:strCache>
                <c:ptCount val="1"/>
                <c:pt idx="0">
                  <c:v>Japan </c:v>
                </c:pt>
              </c:strCache>
            </c:strRef>
          </c:tx>
          <c:spPr>
            <a:pattFill prst="zigZag">
              <a:fgClr>
                <a:srgbClr val="7030A0"/>
              </a:fgClr>
              <a:bgClr>
                <a:schemeClr val="bg1"/>
              </a:bgClr>
            </a:pattFill>
            <a:ln w="12700">
              <a:solidFill>
                <a:srgbClr val="000000"/>
              </a:solidFill>
              <a:prstDash val="solid"/>
            </a:ln>
          </c:spPr>
          <c:invertIfNegative val="0"/>
          <c:cat>
            <c:numRef>
              <c:f>' '!$B$523:$BB$523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'!$B$526:$BB$526</c:f>
              <c:numCache>
                <c:formatCode>#,##0.00</c:formatCode>
                <c:ptCount val="51"/>
                <c:pt idx="0">
                  <c:v>1.5626373626373626E-2</c:v>
                </c:pt>
                <c:pt idx="1">
                  <c:v>1.4185714285714282E-2</c:v>
                </c:pt>
                <c:pt idx="2">
                  <c:v>1.218515802197802E-2</c:v>
                </c:pt>
                <c:pt idx="3">
                  <c:v>1.863175648351648E-2</c:v>
                </c:pt>
                <c:pt idx="4">
                  <c:v>2.2791038021978016E-2</c:v>
                </c:pt>
                <c:pt idx="5">
                  <c:v>1.4463736263736262E-2</c:v>
                </c:pt>
                <c:pt idx="6">
                  <c:v>9.9340659340659328E-3</c:v>
                </c:pt>
                <c:pt idx="7">
                  <c:v>9.6385699999999991E-3</c:v>
                </c:pt>
                <c:pt idx="8">
                  <c:v>9.5279999999999983E-3</c:v>
                </c:pt>
                <c:pt idx="9">
                  <c:v>8.3859999999999976E-3</c:v>
                </c:pt>
                <c:pt idx="10">
                  <c:v>8.2550000000000002E-3</c:v>
                </c:pt>
                <c:pt idx="11">
                  <c:v>6.8509937999999982E-3</c:v>
                </c:pt>
                <c:pt idx="12">
                  <c:v>8.088999999999999E-3</c:v>
                </c:pt>
                <c:pt idx="13">
                  <c:v>8.2599999999999982E-3</c:v>
                </c:pt>
                <c:pt idx="14">
                  <c:v>6.1271413999999993E-3</c:v>
                </c:pt>
                <c:pt idx="15">
                  <c:v>3.9942827999999994E-3</c:v>
                </c:pt>
                <c:pt idx="16">
                  <c:v>3.4928507999999999E-3</c:v>
                </c:pt>
                <c:pt idx="17">
                  <c:v>3.0952693999999996E-3</c:v>
                </c:pt>
                <c:pt idx="18">
                  <c:v>3.5150255999999991E-3</c:v>
                </c:pt>
                <c:pt idx="19">
                  <c:v>2.6210000000000001E-3</c:v>
                </c:pt>
                <c:pt idx="20">
                  <c:v>1.8900139999999995E-3</c:v>
                </c:pt>
                <c:pt idx="21">
                  <c:v>1.9759181999999998E-3</c:v>
                </c:pt>
                <c:pt idx="22">
                  <c:v>1.2729999999999996E-3</c:v>
                </c:pt>
                <c:pt idx="23">
                  <c:v>3.4759999999999986E-3</c:v>
                </c:pt>
                <c:pt idx="24">
                  <c:v>1.874E-3</c:v>
                </c:pt>
              </c:numCache>
            </c:numRef>
          </c:val>
          <c:extLst>
            <c:ext xmlns:c16="http://schemas.microsoft.com/office/drawing/2014/chart" uri="{C3380CC4-5D6E-409C-BE32-E72D297353CC}">
              <c16:uniqueId val="{00000002-AD53-45B6-9BB0-DF47FB1E1E18}"/>
            </c:ext>
          </c:extLst>
        </c:ser>
        <c:ser>
          <c:idx val="3"/>
          <c:order val="3"/>
          <c:tx>
            <c:strRef>
              <c:f>' '!$A$527</c:f>
              <c:strCache>
                <c:ptCount val="1"/>
                <c:pt idx="0">
                  <c:v>Others</c:v>
                </c:pt>
              </c:strCache>
            </c:strRef>
          </c:tx>
          <c:spPr>
            <a:solidFill>
              <a:srgbClr val="993300"/>
            </a:solidFill>
            <a:ln w="12700">
              <a:solidFill>
                <a:srgbClr val="000000"/>
              </a:solidFill>
              <a:prstDash val="solid"/>
            </a:ln>
          </c:spPr>
          <c:invertIfNegative val="0"/>
          <c:cat>
            <c:numRef>
              <c:f>' '!$B$523:$BB$523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'!$B$527:$BB$527</c:f>
              <c:numCache>
                <c:formatCode>#,##0.00</c:formatCode>
                <c:ptCount val="51"/>
                <c:pt idx="0">
                  <c:v>2.9900665934066081E-3</c:v>
                </c:pt>
                <c:pt idx="1">
                  <c:v>3.6596426373626395E-3</c:v>
                </c:pt>
                <c:pt idx="2">
                  <c:v>6.0007498901098952E-3</c:v>
                </c:pt>
                <c:pt idx="3">
                  <c:v>4.5651178021978017E-3</c:v>
                </c:pt>
                <c:pt idx="4">
                  <c:v>1.1548877142857142E-2</c:v>
                </c:pt>
                <c:pt idx="5">
                  <c:v>6.9847395604395596E-3</c:v>
                </c:pt>
                <c:pt idx="6">
                  <c:v>9.0119978021977881E-3</c:v>
                </c:pt>
                <c:pt idx="7">
                  <c:v>5.2675491999999921E-3</c:v>
                </c:pt>
                <c:pt idx="8">
                  <c:v>7.7779999999999967E-3</c:v>
                </c:pt>
                <c:pt idx="9">
                  <c:v>5.4749999999999938E-3</c:v>
                </c:pt>
                <c:pt idx="10">
                  <c:v>5.0880000000000022E-3</c:v>
                </c:pt>
                <c:pt idx="11">
                  <c:v>5.4196659999999966E-3</c:v>
                </c:pt>
                <c:pt idx="12">
                  <c:v>5.1179999999999941E-3</c:v>
                </c:pt>
                <c:pt idx="13">
                  <c:v>5.2129999999999989E-3</c:v>
                </c:pt>
                <c:pt idx="14">
                  <c:v>3.8558113999999991E-3</c:v>
                </c:pt>
                <c:pt idx="15">
                  <c:v>2.4986227999999958E-3</c:v>
                </c:pt>
                <c:pt idx="16">
                  <c:v>3.1983623999999981E-3</c:v>
                </c:pt>
                <c:pt idx="17">
                  <c:v>3.4543504000000107E-3</c:v>
                </c:pt>
                <c:pt idx="18">
                  <c:v>2.9363361999999987E-3</c:v>
                </c:pt>
                <c:pt idx="19">
                  <c:v>3.9915811999999985E-3</c:v>
                </c:pt>
                <c:pt idx="20">
                  <c:v>5.1756385999999956E-3</c:v>
                </c:pt>
                <c:pt idx="21">
                  <c:v>2.0171411999999984E-3</c:v>
                </c:pt>
                <c:pt idx="22">
                  <c:v>1.7836603999999995E-3</c:v>
                </c:pt>
                <c:pt idx="23">
                  <c:v>1.4414247999999996E-3</c:v>
                </c:pt>
                <c:pt idx="24">
                  <c:v>1.9970000000000005E-3</c:v>
                </c:pt>
              </c:numCache>
            </c:numRef>
          </c:val>
          <c:extLst>
            <c:ext xmlns:c16="http://schemas.microsoft.com/office/drawing/2014/chart" uri="{C3380CC4-5D6E-409C-BE32-E72D297353CC}">
              <c16:uniqueId val="{00000003-AD53-45B6-9BB0-DF47FB1E1E18}"/>
            </c:ext>
          </c:extLst>
        </c:ser>
        <c:ser>
          <c:idx val="5"/>
          <c:order val="4"/>
          <c:tx>
            <c:strRef>
              <c:f>' '!$A$528</c:f>
              <c:strCache>
                <c:ptCount val="1"/>
              </c:strCache>
            </c:strRef>
          </c:tx>
          <c:spPr>
            <a:noFill/>
            <a:ln w="25400">
              <a:noFill/>
            </a:ln>
          </c:spPr>
          <c:invertIfNegative val="0"/>
          <c:cat>
            <c:numRef>
              <c:f>' '!$B$523:$BB$523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'!$B$528:$BB$528</c:f>
              <c:numCache>
                <c:formatCode>0.0</c:formatCode>
                <c:ptCount val="51"/>
              </c:numCache>
            </c:numRef>
          </c:val>
          <c:extLst>
            <c:ext xmlns:c16="http://schemas.microsoft.com/office/drawing/2014/chart" uri="{C3380CC4-5D6E-409C-BE32-E72D297353CC}">
              <c16:uniqueId val="{00000004-AD53-45B6-9BB0-DF47FB1E1E18}"/>
            </c:ext>
          </c:extLst>
        </c:ser>
        <c:ser>
          <c:idx val="7"/>
          <c:order val="5"/>
          <c:tx>
            <c:strRef>
              <c:f>' '!$A$529</c:f>
              <c:strCache>
                <c:ptCount val="1"/>
              </c:strCache>
            </c:strRef>
          </c:tx>
          <c:spPr>
            <a:noFill/>
            <a:ln w="25400">
              <a:noFill/>
            </a:ln>
          </c:spPr>
          <c:invertIfNegative val="0"/>
          <c:cat>
            <c:numRef>
              <c:f>' '!$B$523:$BB$523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'!$B$529:$BB$529</c:f>
              <c:numCache>
                <c:formatCode>0.0</c:formatCode>
                <c:ptCount val="51"/>
              </c:numCache>
            </c:numRef>
          </c:val>
          <c:extLst>
            <c:ext xmlns:c16="http://schemas.microsoft.com/office/drawing/2014/chart" uri="{C3380CC4-5D6E-409C-BE32-E72D297353CC}">
              <c16:uniqueId val="{00000005-AD53-45B6-9BB0-DF47FB1E1E18}"/>
            </c:ext>
          </c:extLst>
        </c:ser>
        <c:ser>
          <c:idx val="8"/>
          <c:order val="6"/>
          <c:tx>
            <c:strRef>
              <c:f>' '!$A$530</c:f>
              <c:strCache>
                <c:ptCount val="1"/>
              </c:strCache>
            </c:strRef>
          </c:tx>
          <c:spPr>
            <a:noFill/>
            <a:ln w="25400">
              <a:noFill/>
            </a:ln>
          </c:spPr>
          <c:invertIfNegative val="0"/>
          <c:cat>
            <c:numRef>
              <c:f>' '!$B$523:$BB$523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'!$B$530:$BB$530</c:f>
              <c:numCache>
                <c:formatCode>General</c:formatCode>
                <c:ptCount val="51"/>
              </c:numCache>
            </c:numRef>
          </c:val>
          <c:extLst>
            <c:ext xmlns:c16="http://schemas.microsoft.com/office/drawing/2014/chart" uri="{C3380CC4-5D6E-409C-BE32-E72D297353CC}">
              <c16:uniqueId val="{00000006-AD53-45B6-9BB0-DF47FB1E1E18}"/>
            </c:ext>
          </c:extLst>
        </c:ser>
        <c:ser>
          <c:idx val="9"/>
          <c:order val="7"/>
          <c:tx>
            <c:strRef>
              <c:f>' '!$A$531</c:f>
              <c:strCache>
                <c:ptCount val="1"/>
              </c:strCache>
            </c:strRef>
          </c:tx>
          <c:spPr>
            <a:noFill/>
            <a:ln w="25400">
              <a:noFill/>
            </a:ln>
          </c:spPr>
          <c:invertIfNegative val="0"/>
          <c:cat>
            <c:numRef>
              <c:f>' '!$B$523:$BB$523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'!$B$531:$BB$531</c:f>
              <c:numCache>
                <c:formatCode>#,##0</c:formatCode>
                <c:ptCount val="51"/>
              </c:numCache>
            </c:numRef>
          </c:val>
          <c:extLst>
            <c:ext xmlns:c16="http://schemas.microsoft.com/office/drawing/2014/chart" uri="{C3380CC4-5D6E-409C-BE32-E72D297353CC}">
              <c16:uniqueId val="{00000007-AD53-45B6-9BB0-DF47FB1E1E18}"/>
            </c:ext>
          </c:extLst>
        </c:ser>
        <c:dLbls>
          <c:showLegendKey val="0"/>
          <c:showVal val="0"/>
          <c:showCatName val="0"/>
          <c:showSerName val="0"/>
          <c:showPercent val="0"/>
          <c:showBubbleSize val="0"/>
        </c:dLbls>
        <c:gapWidth val="0"/>
        <c:overlap val="100"/>
        <c:axId val="400182704"/>
        <c:axId val="1"/>
      </c:barChart>
      <c:barChart>
        <c:barDir val="col"/>
        <c:grouping val="stacked"/>
        <c:varyColors val="0"/>
        <c:ser>
          <c:idx val="10"/>
          <c:order val="8"/>
          <c:tx>
            <c:strRef>
              <c:f>' '!$A$532</c:f>
              <c:strCache>
                <c:ptCount val="1"/>
                <c:pt idx="0">
                  <c:v>EU-28</c:v>
                </c:pt>
              </c:strCache>
            </c:strRef>
          </c:tx>
          <c:spPr>
            <a:solidFill>
              <a:srgbClr val="00FF00"/>
            </a:solidFill>
            <a:ln w="12700">
              <a:solidFill>
                <a:srgbClr val="000000"/>
              </a:solidFill>
              <a:prstDash val="solid"/>
            </a:ln>
          </c:spPr>
          <c:invertIfNegative val="0"/>
          <c:cat>
            <c:numRef>
              <c:f>' '!$B$523:$BB$523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'!$B$532:$BB$532</c:f>
              <c:numCache>
                <c:formatCode>#,##0</c:formatCode>
                <c:ptCount val="51"/>
                <c:pt idx="26">
                  <c:v>2.4515850144092215</c:v>
                </c:pt>
                <c:pt idx="27">
                  <c:v>3.0705917159763323</c:v>
                </c:pt>
                <c:pt idx="28">
                  <c:v>2.9751822474106189</c:v>
                </c:pt>
                <c:pt idx="29">
                  <c:v>4.3317801808264669</c:v>
                </c:pt>
                <c:pt idx="30">
                  <c:v>3.1180184796206585</c:v>
                </c:pt>
                <c:pt idx="31">
                  <c:v>2.7977170378859348</c:v>
                </c:pt>
                <c:pt idx="32">
                  <c:v>2.4862333767594449</c:v>
                </c:pt>
                <c:pt idx="33">
                  <c:v>7.0337024154040373</c:v>
                </c:pt>
                <c:pt idx="34">
                  <c:v>11.894023449909795</c:v>
                </c:pt>
                <c:pt idx="35">
                  <c:v>4.7981088453150695</c:v>
                </c:pt>
                <c:pt idx="36">
                  <c:v>4.8182459358317189</c:v>
                </c:pt>
                <c:pt idx="37">
                  <c:v>3.7997076781670964</c:v>
                </c:pt>
                <c:pt idx="38">
                  <c:v>5.2123330254434341</c:v>
                </c:pt>
                <c:pt idx="39">
                  <c:v>4.7209999999999992</c:v>
                </c:pt>
                <c:pt idx="40">
                  <c:v>3.2247569999999994</c:v>
                </c:pt>
                <c:pt idx="41">
                  <c:v>1.7285139999999997</c:v>
                </c:pt>
                <c:pt idx="42">
                  <c:v>2.0895159999999993</c:v>
                </c:pt>
                <c:pt idx="43">
                  <c:v>1.3938649999999999</c:v>
                </c:pt>
                <c:pt idx="44">
                  <c:v>1.4757229999999999</c:v>
                </c:pt>
                <c:pt idx="45">
                  <c:v>1.7104039999999998</c:v>
                </c:pt>
                <c:pt idx="46">
                  <c:v>0.85590399999999989</c:v>
                </c:pt>
                <c:pt idx="47">
                  <c:v>0.55229399999999995</c:v>
                </c:pt>
                <c:pt idx="48">
                  <c:v>0.2357321</c:v>
                </c:pt>
                <c:pt idx="49">
                  <c:v>0.71569779300000003</c:v>
                </c:pt>
                <c:pt idx="50">
                  <c:v>1.5249999999999999</c:v>
                </c:pt>
              </c:numCache>
            </c:numRef>
          </c:val>
          <c:extLst>
            <c:ext xmlns:c16="http://schemas.microsoft.com/office/drawing/2014/chart" uri="{C3380CC4-5D6E-409C-BE32-E72D297353CC}">
              <c16:uniqueId val="{00000008-AD53-45B6-9BB0-DF47FB1E1E18}"/>
            </c:ext>
          </c:extLst>
        </c:ser>
        <c:ser>
          <c:idx val="11"/>
          <c:order val="9"/>
          <c:tx>
            <c:strRef>
              <c:f>' '!$A$533</c:f>
              <c:strCache>
                <c:ptCount val="1"/>
                <c:pt idx="0">
                  <c:v>China </c:v>
                </c:pt>
              </c:strCache>
            </c:strRef>
          </c:tx>
          <c:spPr>
            <a:solidFill>
              <a:srgbClr val="FF0000"/>
            </a:solidFill>
            <a:ln w="12700">
              <a:solidFill>
                <a:srgbClr val="000000"/>
              </a:solidFill>
              <a:prstDash val="solid"/>
            </a:ln>
          </c:spPr>
          <c:invertIfNegative val="0"/>
          <c:cat>
            <c:numRef>
              <c:f>' '!$B$523:$BB$523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'!$B$533:$BB$533</c:f>
              <c:numCache>
                <c:formatCode>General</c:formatCode>
                <c:ptCount val="51"/>
                <c:pt idx="26" formatCode="#,##0">
                  <c:v>15.595933397374319</c:v>
                </c:pt>
                <c:pt idx="27" formatCode="#,##0">
                  <c:v>12.536775147928996</c:v>
                </c:pt>
                <c:pt idx="28" formatCode="#,##0">
                  <c:v>12.09443360290893</c:v>
                </c:pt>
                <c:pt idx="29" formatCode="#,##0">
                  <c:v>10.037796718362356</c:v>
                </c:pt>
                <c:pt idx="30" formatCode="#,##0">
                  <c:v>17.407643303579047</c:v>
                </c:pt>
                <c:pt idx="31" formatCode="#,##0">
                  <c:v>18.12319771863427</c:v>
                </c:pt>
                <c:pt idx="32" formatCode="#,##0">
                  <c:v>17.932816463956627</c:v>
                </c:pt>
                <c:pt idx="33" formatCode="#,##0">
                  <c:v>14.149687267886211</c:v>
                </c:pt>
                <c:pt idx="34" formatCode="#,##0">
                  <c:v>11.628273311283518</c:v>
                </c:pt>
                <c:pt idx="35" formatCode="#,##0">
                  <c:v>11.270833953410241</c:v>
                </c:pt>
                <c:pt idx="36" formatCode="#,##0">
                  <c:v>10.258007547996099</c:v>
                </c:pt>
                <c:pt idx="37" formatCode="#,##0">
                  <c:v>9.0026621863258356</c:v>
                </c:pt>
                <c:pt idx="38" formatCode="#,##0">
                  <c:v>8.0667863901673673</c:v>
                </c:pt>
                <c:pt idx="39" formatCode="#,##0">
                  <c:v>9.0960000000000001</c:v>
                </c:pt>
                <c:pt idx="40" formatCode="#,##0">
                  <c:v>9.5760704999999984</c:v>
                </c:pt>
                <c:pt idx="41" formatCode="#,##0">
                  <c:v>10.056140999999998</c:v>
                </c:pt>
                <c:pt idx="42" formatCode="#,##0">
                  <c:v>8.946313</c:v>
                </c:pt>
                <c:pt idx="43" formatCode="#,##0">
                  <c:v>13.543429999999999</c:v>
                </c:pt>
                <c:pt idx="44" formatCode="#,##0">
                  <c:v>6.3270949999999999</c:v>
                </c:pt>
                <c:pt idx="45" formatCode="#,##0">
                  <c:v>5.1305670000000001</c:v>
                </c:pt>
                <c:pt idx="46" formatCode="#,##0">
                  <c:v>4.1104479999999999</c:v>
                </c:pt>
                <c:pt idx="47" formatCode="#,##0">
                  <c:v>2.8245279999999999</c:v>
                </c:pt>
                <c:pt idx="48" formatCode="#,##0">
                  <c:v>3.4995884399999992</c:v>
                </c:pt>
                <c:pt idx="49" formatCode="#,##0">
                  <c:v>2.1809452479999996</c:v>
                </c:pt>
                <c:pt idx="50" formatCode="#,##0">
                  <c:v>6.4050000000000002</c:v>
                </c:pt>
              </c:numCache>
            </c:numRef>
          </c:val>
          <c:extLst>
            <c:ext xmlns:c16="http://schemas.microsoft.com/office/drawing/2014/chart" uri="{C3380CC4-5D6E-409C-BE32-E72D297353CC}">
              <c16:uniqueId val="{00000009-AD53-45B6-9BB0-DF47FB1E1E18}"/>
            </c:ext>
          </c:extLst>
        </c:ser>
        <c:ser>
          <c:idx val="12"/>
          <c:order val="10"/>
          <c:tx>
            <c:strRef>
              <c:f>' '!$A$534</c:f>
              <c:strCache>
                <c:ptCount val="1"/>
                <c:pt idx="0">
                  <c:v>Japan </c:v>
                </c:pt>
              </c:strCache>
            </c:strRef>
          </c:tx>
          <c:spPr>
            <a:pattFill prst="zigZag">
              <a:fgClr>
                <a:srgbClr val="7030A0"/>
              </a:fgClr>
              <a:bgClr>
                <a:schemeClr val="bg1"/>
              </a:bgClr>
            </a:pattFill>
            <a:ln w="12700">
              <a:solidFill>
                <a:srgbClr val="000000"/>
              </a:solidFill>
              <a:prstDash val="solid"/>
            </a:ln>
          </c:spPr>
          <c:invertIfNegative val="0"/>
          <c:cat>
            <c:numRef>
              <c:f>' '!$B$523:$BB$523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'!$B$534:$BB$534</c:f>
              <c:numCache>
                <c:formatCode>General</c:formatCode>
                <c:ptCount val="51"/>
                <c:pt idx="26" formatCode="#,##0">
                  <c:v>21.41018251681076</c:v>
                </c:pt>
                <c:pt idx="27" formatCode="#,##0">
                  <c:v>18.344142011834322</c:v>
                </c:pt>
                <c:pt idx="28" formatCode="#,##0">
                  <c:v>14.999596894917893</c:v>
                </c:pt>
                <c:pt idx="29" formatCode="#,##0">
                  <c:v>23.565944508194562</c:v>
                </c:pt>
                <c:pt idx="30" formatCode="#,##0">
                  <c:v>27.347147320706817</c:v>
                </c:pt>
                <c:pt idx="31" formatCode="#,##0">
                  <c:v>20.426175061690145</c:v>
                </c:pt>
                <c:pt idx="32" formatCode="#,##0">
                  <c:v>14.052552549634273</c:v>
                </c:pt>
                <c:pt idx="33" formatCode="#,##0">
                  <c:v>14.88261891329142</c:v>
                </c:pt>
                <c:pt idx="34" formatCode="#,##0">
                  <c:v>15.241384158915137</c:v>
                </c:pt>
                <c:pt idx="35" formatCode="#,##0">
                  <c:v>13.899775057118541</c:v>
                </c:pt>
                <c:pt idx="36" formatCode="#,##0">
                  <c:v>15.649342664266497</c:v>
                </c:pt>
                <c:pt idx="37" formatCode="#,##0">
                  <c:v>15.712290015908497</c:v>
                </c:pt>
                <c:pt idx="38" formatCode="#,##0">
                  <c:v>15.333048895753357</c:v>
                </c:pt>
                <c:pt idx="39" formatCode="#,##0">
                  <c:v>15.305999999999999</c:v>
                </c:pt>
                <c:pt idx="40" formatCode="#,##0">
                  <c:v>10.718328999999999</c:v>
                </c:pt>
                <c:pt idx="41" formatCode="#,##0">
                  <c:v>6.1306579999999995</c:v>
                </c:pt>
                <c:pt idx="42" formatCode="#,##0">
                  <c:v>6.7973549999999996</c:v>
                </c:pt>
                <c:pt idx="43" formatCode="#,##0">
                  <c:v>6.0326659999999999</c:v>
                </c:pt>
                <c:pt idx="44" formatCode="#,##0">
                  <c:v>7.4297909999999998</c:v>
                </c:pt>
                <c:pt idx="45" formatCode="#,##0">
                  <c:v>5.6140639999999999</c:v>
                </c:pt>
                <c:pt idx="46" formatCode="#,##0">
                  <c:v>4.1789930000000002</c:v>
                </c:pt>
                <c:pt idx="47" formatCode="#,##0">
                  <c:v>3.9525739999999998</c:v>
                </c:pt>
                <c:pt idx="48" formatCode="#,##0">
                  <c:v>2.6377800799999997</c:v>
                </c:pt>
                <c:pt idx="49" formatCode="#,##0">
                  <c:v>3.3758906449999992</c:v>
                </c:pt>
                <c:pt idx="50" formatCode="#,##0">
                  <c:v>2.2210000000000001</c:v>
                </c:pt>
              </c:numCache>
            </c:numRef>
          </c:val>
          <c:extLst>
            <c:ext xmlns:c16="http://schemas.microsoft.com/office/drawing/2014/chart" uri="{C3380CC4-5D6E-409C-BE32-E72D297353CC}">
              <c16:uniqueId val="{0000000A-AD53-45B6-9BB0-DF47FB1E1E18}"/>
            </c:ext>
          </c:extLst>
        </c:ser>
        <c:ser>
          <c:idx val="13"/>
          <c:order val="11"/>
          <c:tx>
            <c:strRef>
              <c:f>' '!$A$535</c:f>
              <c:strCache>
                <c:ptCount val="1"/>
                <c:pt idx="0">
                  <c:v>Others</c:v>
                </c:pt>
              </c:strCache>
            </c:strRef>
          </c:tx>
          <c:spPr>
            <a:solidFill>
              <a:srgbClr val="993300"/>
            </a:solidFill>
            <a:ln w="12700">
              <a:solidFill>
                <a:srgbClr val="000000"/>
              </a:solidFill>
              <a:prstDash val="solid"/>
            </a:ln>
          </c:spPr>
          <c:invertIfNegative val="0"/>
          <c:cat>
            <c:numRef>
              <c:f>' '!$B$523:$BB$523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'!$B$535:$BB$535</c:f>
              <c:numCache>
                <c:formatCode>0.0</c:formatCode>
                <c:ptCount val="51"/>
                <c:pt idx="26" formatCode="#,##0">
                  <c:v>1.3195325008005128</c:v>
                </c:pt>
                <c:pt idx="27" formatCode="#,##0">
                  <c:v>1.4176923076922989</c:v>
                </c:pt>
                <c:pt idx="28" formatCode="#,##0">
                  <c:v>2.0082248223171462</c:v>
                </c:pt>
                <c:pt idx="29" formatCode="#,##0">
                  <c:v>2.9166480848215812</c:v>
                </c:pt>
                <c:pt idx="30" formatCode="#,##0">
                  <c:v>10.020931160497263</c:v>
                </c:pt>
                <c:pt idx="31" formatCode="#,##0">
                  <c:v>7.0292488897366283</c:v>
                </c:pt>
                <c:pt idx="32" formatCode="#,##0">
                  <c:v>9.393971837098924</c:v>
                </c:pt>
                <c:pt idx="33" formatCode="#,##0">
                  <c:v>8.9956347386322619</c:v>
                </c:pt>
                <c:pt idx="34" formatCode="#,##0">
                  <c:v>8.2428531481247447</c:v>
                </c:pt>
                <c:pt idx="35" formatCode="#,##0">
                  <c:v>4.9155493091040086</c:v>
                </c:pt>
                <c:pt idx="36" formatCode="#,##0">
                  <c:v>7.9751711072166067</c:v>
                </c:pt>
                <c:pt idx="37" formatCode="#,##0">
                  <c:v>10.211980093546391</c:v>
                </c:pt>
                <c:pt idx="38" formatCode="#,##0">
                  <c:v>7.9165021664820117</c:v>
                </c:pt>
                <c:pt idx="39" formatCode="#,##0">
                  <c:v>9.4010000000000034</c:v>
                </c:pt>
                <c:pt idx="40" formatCode="#,##0">
                  <c:v>7.1740205000000081</c:v>
                </c:pt>
                <c:pt idx="41" formatCode="#,##0">
                  <c:v>4.9470409999999951</c:v>
                </c:pt>
                <c:pt idx="42" formatCode="#,##0">
                  <c:v>3.5951809999999966</c:v>
                </c:pt>
                <c:pt idx="43" formatCode="#,##0">
                  <c:v>6.3992950000000093</c:v>
                </c:pt>
                <c:pt idx="44" formatCode="#,##0">
                  <c:v>6.4885819999999974</c:v>
                </c:pt>
                <c:pt idx="45" formatCode="#,##0">
                  <c:v>5.6224980000000002</c:v>
                </c:pt>
                <c:pt idx="46" formatCode="#,##0">
                  <c:v>5.1618379999999995</c:v>
                </c:pt>
                <c:pt idx="47" formatCode="#,##0">
                  <c:v>4.2000689999999992</c:v>
                </c:pt>
                <c:pt idx="48" formatCode="#,##0">
                  <c:v>4.4819007599999985</c:v>
                </c:pt>
                <c:pt idx="49" formatCode="#,##0">
                  <c:v>2.2656710960000019</c:v>
                </c:pt>
                <c:pt idx="50" formatCode="#,##0">
                  <c:v>2.2790000000000017</c:v>
                </c:pt>
              </c:numCache>
            </c:numRef>
          </c:val>
          <c:extLst>
            <c:ext xmlns:c16="http://schemas.microsoft.com/office/drawing/2014/chart" uri="{C3380CC4-5D6E-409C-BE32-E72D297353CC}">
              <c16:uniqueId val="{0000000B-AD53-45B6-9BB0-DF47FB1E1E18}"/>
            </c:ext>
          </c:extLst>
        </c:ser>
        <c:dLbls>
          <c:showLegendKey val="0"/>
          <c:showVal val="0"/>
          <c:showCatName val="0"/>
          <c:showSerName val="0"/>
          <c:showPercent val="0"/>
          <c:showBubbleSize val="0"/>
        </c:dLbls>
        <c:gapWidth val="0"/>
        <c:overlap val="100"/>
        <c:axId val="3"/>
        <c:axId val="4"/>
      </c:barChart>
      <c:catAx>
        <c:axId val="40018270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000" b="0" i="0" u="none" strike="noStrike" baseline="0">
                    <a:solidFill>
                      <a:srgbClr val="000000"/>
                    </a:solidFill>
                    <a:latin typeface="Arial"/>
                    <a:ea typeface="Arial"/>
                    <a:cs typeface="Arial"/>
                  </a:defRPr>
                </a:pPr>
                <a:r>
                  <a:rPr lang="en-GB" sz="1175"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8750656167979003E-2"/>
              <c:y val="0.2366745406824147"/>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40018270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00" b="0" i="0" u="none" strike="noStrike" baseline="0">
                    <a:solidFill>
                      <a:srgbClr val="000000"/>
                    </a:solidFill>
                    <a:latin typeface="Arial"/>
                    <a:ea typeface="Arial"/>
                    <a:cs typeface="Arial"/>
                  </a:defRPr>
                </a:pPr>
                <a:r>
                  <a:rPr lang="en-GB" sz="1175" b="1" i="0" u="none" strike="noStrike" baseline="0">
                    <a:solidFill>
                      <a:srgbClr val="0000FF"/>
                    </a:solidFill>
                    <a:latin typeface="Arial"/>
                    <a:cs typeface="Arial"/>
                  </a:rPr>
                  <a:t>Export value</a:t>
                </a:r>
                <a:endParaRPr lang="en-GB" sz="1175" b="0" i="0" u="none" strike="noStrike" baseline="0">
                  <a:solidFill>
                    <a:srgbClr val="0000FF"/>
                  </a:solidFill>
                  <a:latin typeface="Arial"/>
                  <a:cs typeface="Arial"/>
                </a:endParaRPr>
              </a:p>
              <a:p>
                <a:pPr>
                  <a:defRPr sz="1000" b="0" i="0" u="none" strike="noStrike" baseline="0">
                    <a:solidFill>
                      <a:srgbClr val="000000"/>
                    </a:solidFill>
                    <a:latin typeface="Arial"/>
                    <a:ea typeface="Arial"/>
                    <a:cs typeface="Arial"/>
                  </a:defRPr>
                </a:pPr>
                <a:r>
                  <a:rPr lang="en-GB" sz="1175" b="0" i="0" u="none" strike="noStrike" baseline="0">
                    <a:solidFill>
                      <a:srgbClr val="FFFFFF"/>
                    </a:solidFill>
                    <a:latin typeface="Arial"/>
                    <a:cs typeface="Arial"/>
                  </a:rPr>
                  <a:t>(</a:t>
                </a:r>
                <a:r>
                  <a:rPr lang="en-GB" sz="1175" b="0" i="0" u="none" strike="noStrike" baseline="0">
                    <a:solidFill>
                      <a:srgbClr val="0000FF"/>
                    </a:solidFill>
                    <a:latin typeface="Arial"/>
                    <a:cs typeface="Arial"/>
                  </a:rPr>
                  <a:t> </a:t>
                </a:r>
                <a:r>
                  <a:rPr lang="en-GB" sz="1075" b="0" i="0" u="none" strike="noStrike" baseline="0">
                    <a:solidFill>
                      <a:srgbClr val="0000FF"/>
                    </a:solidFill>
                    <a:latin typeface="Arial"/>
                    <a:cs typeface="Arial"/>
                  </a:rPr>
                  <a:t>(US$ million, fob, nominal) </a:t>
                </a:r>
                <a:r>
                  <a:rPr lang="en-GB" sz="1075" b="0" i="0" u="none" strike="noStrike" baseline="0">
                    <a:solidFill>
                      <a:srgbClr val="FFFFFF"/>
                    </a:solidFill>
                    <a:latin typeface="Arial"/>
                    <a:cs typeface="Arial"/>
                  </a:rPr>
                  <a:t>)</a:t>
                </a:r>
              </a:p>
            </c:rich>
          </c:tx>
          <c:layout>
            <c:manualLayout>
              <c:xMode val="edge"/>
              <c:yMode val="edge"/>
              <c:x val="0.91044471784776904"/>
              <c:y val="0.1333377952755905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8750574146981627"/>
          <c:y val="0.90336299212598414"/>
          <c:w val="0.61877034120734897"/>
          <c:h val="6.500209973753279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292199330048588"/>
          <c:y val="7.8335903252034378E-2"/>
          <c:w val="0.6781458893892548"/>
          <c:h val="0.63002066870785101"/>
        </c:manualLayout>
      </c:layout>
      <c:barChart>
        <c:barDir val="col"/>
        <c:grouping val="stacked"/>
        <c:varyColors val="0"/>
        <c:ser>
          <c:idx val="0"/>
          <c:order val="0"/>
          <c:tx>
            <c:strRef>
              <c:f>' '!$A$541</c:f>
              <c:strCache>
                <c:ptCount val="1"/>
                <c:pt idx="0">
                  <c:v>EU-28</c:v>
                </c:pt>
              </c:strCache>
            </c:strRef>
          </c:tx>
          <c:spPr>
            <a:solidFill>
              <a:srgbClr val="00FF00"/>
            </a:solidFill>
            <a:ln w="12700">
              <a:solidFill>
                <a:srgbClr val="000000"/>
              </a:solidFill>
              <a:prstDash val="solid"/>
            </a:ln>
          </c:spPr>
          <c:invertIfNegative val="0"/>
          <c:cat>
            <c:numRef>
              <c:f>' '!$B$540:$BB$540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'!$B$541:$BB$541</c:f>
              <c:numCache>
                <c:formatCode>0.00</c:formatCode>
                <c:ptCount val="51"/>
                <c:pt idx="0">
                  <c:v>1.1187288000000001E-3</c:v>
                </c:pt>
                <c:pt idx="1">
                  <c:v>1.0423666000000001E-3</c:v>
                </c:pt>
                <c:pt idx="2">
                  <c:v>2.3180380000000002E-4</c:v>
                </c:pt>
                <c:pt idx="3">
                  <c:v>1.36E-4</c:v>
                </c:pt>
                <c:pt idx="4">
                  <c:v>2.2451239999999998E-4</c:v>
                </c:pt>
                <c:pt idx="5">
                  <c:v>2.1599999999999999E-4</c:v>
                </c:pt>
                <c:pt idx="6">
                  <c:v>4.5997399999999998E-4</c:v>
                </c:pt>
                <c:pt idx="7">
                  <c:v>5.6444399999999999E-4</c:v>
                </c:pt>
                <c:pt idx="8">
                  <c:v>5.4900000000000001E-4</c:v>
                </c:pt>
                <c:pt idx="9">
                  <c:v>3.28E-4</c:v>
                </c:pt>
                <c:pt idx="10">
                  <c:v>2.3700000000000001E-4</c:v>
                </c:pt>
                <c:pt idx="11">
                  <c:v>1.2772899999999998E-4</c:v>
                </c:pt>
                <c:pt idx="12">
                  <c:v>6.0000000000000002E-5</c:v>
                </c:pt>
                <c:pt idx="13">
                  <c:v>8.2000000000000001E-5</c:v>
                </c:pt>
                <c:pt idx="14">
                  <c:v>9.6000000000000016E-5</c:v>
                </c:pt>
                <c:pt idx="15">
                  <c:v>1.1E-4</c:v>
                </c:pt>
                <c:pt idx="16">
                  <c:v>5.8842799999999998E-5</c:v>
                </c:pt>
                <c:pt idx="17">
                  <c:v>1.1424739999999999E-4</c:v>
                </c:pt>
                <c:pt idx="18">
                  <c:v>3.3436199999999997E-5</c:v>
                </c:pt>
                <c:pt idx="19">
                  <c:v>2.34806E-5</c:v>
                </c:pt>
                <c:pt idx="20">
                  <c:v>2.1969999999999999E-6</c:v>
                </c:pt>
                <c:pt idx="21">
                  <c:v>7.0895999999999999E-6</c:v>
                </c:pt>
                <c:pt idx="22">
                  <c:v>3.0100000000000001E-7</c:v>
                </c:pt>
                <c:pt idx="23">
                  <c:v>0</c:v>
                </c:pt>
                <c:pt idx="24">
                  <c:v>0</c:v>
                </c:pt>
              </c:numCache>
            </c:numRef>
          </c:val>
          <c:extLst>
            <c:ext xmlns:c16="http://schemas.microsoft.com/office/drawing/2014/chart" uri="{C3380CC4-5D6E-409C-BE32-E72D297353CC}">
              <c16:uniqueId val="{00000000-0AB9-4DD9-8B44-76C684BEEBE8}"/>
            </c:ext>
          </c:extLst>
        </c:ser>
        <c:ser>
          <c:idx val="1"/>
          <c:order val="1"/>
          <c:tx>
            <c:strRef>
              <c:f>' '!$A$542</c:f>
              <c:strCache>
                <c:ptCount val="1"/>
                <c:pt idx="0">
                  <c:v>Canada </c:v>
                </c:pt>
              </c:strCache>
            </c:strRef>
          </c:tx>
          <c:spPr>
            <a:pattFill prst="smGrid">
              <a:fgClr>
                <a:srgbClr val="FFC000"/>
              </a:fgClr>
              <a:bgClr>
                <a:schemeClr val="bg1"/>
              </a:bgClr>
            </a:pattFill>
            <a:ln w="12700">
              <a:solidFill>
                <a:srgbClr val="000000"/>
              </a:solidFill>
              <a:prstDash val="solid"/>
            </a:ln>
          </c:spPr>
          <c:invertIfNegative val="0"/>
          <c:cat>
            <c:numRef>
              <c:f>' '!$B$540:$BB$540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'!$B$542:$BB$542</c:f>
              <c:numCache>
                <c:formatCode>#,##0.00</c:formatCode>
                <c:ptCount val="51"/>
                <c:pt idx="0">
                  <c:v>2.4380000000000001E-3</c:v>
                </c:pt>
                <c:pt idx="1">
                  <c:v>3.7250000000000004E-3</c:v>
                </c:pt>
                <c:pt idx="2">
                  <c:v>4.4862744000000003E-3</c:v>
                </c:pt>
                <c:pt idx="3">
                  <c:v>4.888E-3</c:v>
                </c:pt>
                <c:pt idx="4">
                  <c:v>3.3539999999999998E-3</c:v>
                </c:pt>
                <c:pt idx="5">
                  <c:v>3.6939999999999998E-3</c:v>
                </c:pt>
                <c:pt idx="6">
                  <c:v>4.3900000000000007E-3</c:v>
                </c:pt>
                <c:pt idx="7">
                  <c:v>6.3610000000000003E-3</c:v>
                </c:pt>
                <c:pt idx="8">
                  <c:v>5.6769999999999998E-3</c:v>
                </c:pt>
                <c:pt idx="9">
                  <c:v>4.7829999999999999E-3</c:v>
                </c:pt>
                <c:pt idx="10">
                  <c:v>3.307E-3</c:v>
                </c:pt>
                <c:pt idx="11">
                  <c:v>6.6808980000000002E-4</c:v>
                </c:pt>
                <c:pt idx="12">
                  <c:v>2.2000000000000001E-4</c:v>
                </c:pt>
                <c:pt idx="13">
                  <c:v>7.7999999999999988E-4</c:v>
                </c:pt>
                <c:pt idx="14">
                  <c:v>6.7699999999999987E-4</c:v>
                </c:pt>
                <c:pt idx="15">
                  <c:v>5.7399999999999997E-4</c:v>
                </c:pt>
                <c:pt idx="16">
                  <c:v>5.5521280000000008E-4</c:v>
                </c:pt>
                <c:pt idx="17">
                  <c:v>4.9914339999999988E-4</c:v>
                </c:pt>
                <c:pt idx="18">
                  <c:v>2.2051919999999998E-4</c:v>
                </c:pt>
                <c:pt idx="19">
                  <c:v>1.0650819999999999E-4</c:v>
                </c:pt>
                <c:pt idx="20">
                  <c:v>0</c:v>
                </c:pt>
                <c:pt idx="21">
                  <c:v>2.506726E-4</c:v>
                </c:pt>
                <c:pt idx="22">
                  <c:v>0</c:v>
                </c:pt>
                <c:pt idx="23">
                  <c:v>6.9999999999999999E-6</c:v>
                </c:pt>
                <c:pt idx="24">
                  <c:v>2.6000000000000002E-5</c:v>
                </c:pt>
              </c:numCache>
            </c:numRef>
          </c:val>
          <c:extLst>
            <c:ext xmlns:c16="http://schemas.microsoft.com/office/drawing/2014/chart" uri="{C3380CC4-5D6E-409C-BE32-E72D297353CC}">
              <c16:uniqueId val="{00000001-0AB9-4DD9-8B44-76C684BEEBE8}"/>
            </c:ext>
          </c:extLst>
        </c:ser>
        <c:ser>
          <c:idx val="2"/>
          <c:order val="2"/>
          <c:tx>
            <c:strRef>
              <c:f>' '!$A$543</c:f>
              <c:strCache>
                <c:ptCount val="1"/>
                <c:pt idx="0">
                  <c:v>China </c:v>
                </c:pt>
              </c:strCache>
            </c:strRef>
          </c:tx>
          <c:spPr>
            <a:solidFill>
              <a:srgbClr val="FF0000"/>
            </a:solidFill>
            <a:ln w="12700">
              <a:solidFill>
                <a:srgbClr val="000000"/>
              </a:solidFill>
              <a:prstDash val="solid"/>
            </a:ln>
          </c:spPr>
          <c:invertIfNegative val="0"/>
          <c:cat>
            <c:numRef>
              <c:f>' '!$B$540:$BB$540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'!$B$543:$BB$543</c:f>
              <c:numCache>
                <c:formatCode>#,##0.00</c:formatCode>
                <c:ptCount val="51"/>
                <c:pt idx="0">
                  <c:v>3.3273463999999989E-2</c:v>
                </c:pt>
                <c:pt idx="1">
                  <c:v>2.6423225999999998E-2</c:v>
                </c:pt>
                <c:pt idx="2">
                  <c:v>1.6598771200000001E-2</c:v>
                </c:pt>
                <c:pt idx="3">
                  <c:v>1.00267016E-2</c:v>
                </c:pt>
                <c:pt idx="4">
                  <c:v>4.1294197999999999E-3</c:v>
                </c:pt>
                <c:pt idx="5">
                  <c:v>4.3006374000000005E-3</c:v>
                </c:pt>
                <c:pt idx="6">
                  <c:v>3.1373346000000005E-3</c:v>
                </c:pt>
                <c:pt idx="7">
                  <c:v>2.7730000000000003E-3</c:v>
                </c:pt>
                <c:pt idx="8">
                  <c:v>4.3739999999999994E-3</c:v>
                </c:pt>
                <c:pt idx="9">
                  <c:v>3.2289999999999992E-3</c:v>
                </c:pt>
                <c:pt idx="10">
                  <c:v>2.8439999999999993E-3</c:v>
                </c:pt>
                <c:pt idx="11">
                  <c:v>1.6099047999999999E-3</c:v>
                </c:pt>
                <c:pt idx="12">
                  <c:v>1.7270000000000002E-3</c:v>
                </c:pt>
                <c:pt idx="13">
                  <c:v>9.4600000000000001E-4</c:v>
                </c:pt>
                <c:pt idx="14">
                  <c:v>1.0242601E-3</c:v>
                </c:pt>
                <c:pt idx="15">
                  <c:v>1.1025201999999999E-3</c:v>
                </c:pt>
                <c:pt idx="16">
                  <c:v>1.1598962E-3</c:v>
                </c:pt>
                <c:pt idx="17">
                  <c:v>1.0271408E-3</c:v>
                </c:pt>
                <c:pt idx="18">
                  <c:v>9.3566949999999999E-3</c:v>
                </c:pt>
                <c:pt idx="19">
                  <c:v>8.3969160000000008E-3</c:v>
                </c:pt>
                <c:pt idx="20">
                  <c:v>6.8701647999999992E-3</c:v>
                </c:pt>
                <c:pt idx="21">
                  <c:v>6.0696714000000006E-3</c:v>
                </c:pt>
                <c:pt idx="22">
                  <c:v>4.0993858000000008E-3</c:v>
                </c:pt>
                <c:pt idx="23">
                  <c:v>1.6437396E-3</c:v>
                </c:pt>
                <c:pt idx="24">
                  <c:v>7.9899999999999969E-4</c:v>
                </c:pt>
              </c:numCache>
            </c:numRef>
          </c:val>
          <c:extLst>
            <c:ext xmlns:c16="http://schemas.microsoft.com/office/drawing/2014/chart" uri="{C3380CC4-5D6E-409C-BE32-E72D297353CC}">
              <c16:uniqueId val="{00000002-0AB9-4DD9-8B44-76C684BEEBE8}"/>
            </c:ext>
          </c:extLst>
        </c:ser>
        <c:ser>
          <c:idx val="3"/>
          <c:order val="3"/>
          <c:tx>
            <c:strRef>
              <c:f>' '!$A$544</c:f>
              <c:strCache>
                <c:ptCount val="1"/>
                <c:pt idx="0">
                  <c:v>Japan </c:v>
                </c:pt>
              </c:strCache>
            </c:strRef>
          </c:tx>
          <c:spPr>
            <a:pattFill prst="zigZag">
              <a:fgClr>
                <a:srgbClr val="7030A0"/>
              </a:fgClr>
              <a:bgClr>
                <a:schemeClr val="bg1"/>
              </a:bgClr>
            </a:pattFill>
            <a:ln w="12700">
              <a:solidFill>
                <a:srgbClr val="000000"/>
              </a:solidFill>
              <a:prstDash val="solid"/>
            </a:ln>
          </c:spPr>
          <c:invertIfNegative val="0"/>
          <c:cat>
            <c:numRef>
              <c:f>' '!$B$540:$BB$540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'!$B$544:$BB$544</c:f>
              <c:numCache>
                <c:formatCode>#,##0.00</c:formatCode>
                <c:ptCount val="51"/>
                <c:pt idx="0">
                  <c:v>6.4382179999999999E-3</c:v>
                </c:pt>
                <c:pt idx="1">
                  <c:v>2.9613354E-3</c:v>
                </c:pt>
                <c:pt idx="2">
                  <c:v>2.1477262000000005E-3</c:v>
                </c:pt>
                <c:pt idx="3">
                  <c:v>4.3457026000000001E-3</c:v>
                </c:pt>
                <c:pt idx="4">
                  <c:v>3.4545853999999993E-3</c:v>
                </c:pt>
                <c:pt idx="5">
                  <c:v>1.1488818000000001E-3</c:v>
                </c:pt>
                <c:pt idx="6">
                  <c:v>7.7478340000000005E-4</c:v>
                </c:pt>
                <c:pt idx="7">
                  <c:v>1.0631018000000002E-3</c:v>
                </c:pt>
                <c:pt idx="8">
                  <c:v>8.4600000000000005E-3</c:v>
                </c:pt>
                <c:pt idx="9">
                  <c:v>9.3290000000000005E-3</c:v>
                </c:pt>
                <c:pt idx="10">
                  <c:v>1.8955E-2</c:v>
                </c:pt>
                <c:pt idx="11">
                  <c:v>1.8527338199999997E-2</c:v>
                </c:pt>
                <c:pt idx="12">
                  <c:v>1.7543000000000003E-2</c:v>
                </c:pt>
                <c:pt idx="13">
                  <c:v>2.5030999999999998E-2</c:v>
                </c:pt>
                <c:pt idx="14">
                  <c:v>1.8066583999999997E-2</c:v>
                </c:pt>
                <c:pt idx="15">
                  <c:v>1.1102168000000001E-2</c:v>
                </c:pt>
                <c:pt idx="16">
                  <c:v>6.6074048000000002E-3</c:v>
                </c:pt>
                <c:pt idx="17">
                  <c:v>1.3875660000000001E-4</c:v>
                </c:pt>
                <c:pt idx="18">
                  <c:v>8.8529800000000007E-5</c:v>
                </c:pt>
                <c:pt idx="19">
                  <c:v>8.8361799999999991E-5</c:v>
                </c:pt>
                <c:pt idx="20">
                  <c:v>1.1916340000000001E-4</c:v>
                </c:pt>
                <c:pt idx="21">
                  <c:v>7.37606E-5</c:v>
                </c:pt>
                <c:pt idx="22">
                  <c:v>4.8517680000000003E-5</c:v>
                </c:pt>
                <c:pt idx="23">
                  <c:v>1.1326199999999998E-5</c:v>
                </c:pt>
                <c:pt idx="24">
                  <c:v>1.3099999999999999E-4</c:v>
                </c:pt>
              </c:numCache>
            </c:numRef>
          </c:val>
          <c:extLst>
            <c:ext xmlns:c16="http://schemas.microsoft.com/office/drawing/2014/chart" uri="{C3380CC4-5D6E-409C-BE32-E72D297353CC}">
              <c16:uniqueId val="{00000003-0AB9-4DD9-8B44-76C684BEEBE8}"/>
            </c:ext>
          </c:extLst>
        </c:ser>
        <c:ser>
          <c:idx val="5"/>
          <c:order val="4"/>
          <c:tx>
            <c:strRef>
              <c:f>' '!$A$545</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'!$B$540:$BB$540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'!$B$545:$BB$545</c:f>
              <c:numCache>
                <c:formatCode>#,##0.00</c:formatCode>
                <c:ptCount val="51"/>
                <c:pt idx="0">
                  <c:v>1.5262106399999998E-2</c:v>
                </c:pt>
                <c:pt idx="1">
                  <c:v>1.2274291200000001E-2</c:v>
                </c:pt>
                <c:pt idx="2">
                  <c:v>1.2269102799999999E-2</c:v>
                </c:pt>
                <c:pt idx="3">
                  <c:v>1.141E-2</c:v>
                </c:pt>
                <c:pt idx="4">
                  <c:v>1.6627546E-2</c:v>
                </c:pt>
                <c:pt idx="5">
                  <c:v>1.3398699999999999E-2</c:v>
                </c:pt>
                <c:pt idx="6">
                  <c:v>1.9477724000000002E-2</c:v>
                </c:pt>
                <c:pt idx="7">
                  <c:v>1.6792999999999999E-2</c:v>
                </c:pt>
                <c:pt idx="8">
                  <c:v>1.3733000000000002E-2</c:v>
                </c:pt>
                <c:pt idx="9">
                  <c:v>4.8560000000000001E-3</c:v>
                </c:pt>
                <c:pt idx="10">
                  <c:v>3.9399999999999999E-3</c:v>
                </c:pt>
                <c:pt idx="11">
                  <c:v>1.6098880000000001E-3</c:v>
                </c:pt>
                <c:pt idx="12">
                  <c:v>1.3100000000000002E-3</c:v>
                </c:pt>
                <c:pt idx="13">
                  <c:v>1.5590000000000001E-3</c:v>
                </c:pt>
                <c:pt idx="14">
                  <c:v>1.9132444999999997E-3</c:v>
                </c:pt>
                <c:pt idx="15">
                  <c:v>2.2674889999999988E-3</c:v>
                </c:pt>
                <c:pt idx="16">
                  <c:v>4.0826616000000007E-3</c:v>
                </c:pt>
                <c:pt idx="17">
                  <c:v>5.1147888000000006E-3</c:v>
                </c:pt>
                <c:pt idx="18">
                  <c:v>4.2825473999999995E-3</c:v>
                </c:pt>
                <c:pt idx="19">
                  <c:v>5.1910658000000002E-3</c:v>
                </c:pt>
                <c:pt idx="20">
                  <c:v>6.2474072E-3</c:v>
                </c:pt>
                <c:pt idx="21">
                  <c:v>6.9483901999999997E-3</c:v>
                </c:pt>
                <c:pt idx="22">
                  <c:v>5.2707087999999992E-3</c:v>
                </c:pt>
                <c:pt idx="23">
                  <c:v>3.9996641999999992E-3</c:v>
                </c:pt>
                <c:pt idx="24">
                  <c:v>6.3509999999999981E-3</c:v>
                </c:pt>
              </c:numCache>
            </c:numRef>
          </c:val>
          <c:extLst>
            <c:ext xmlns:c16="http://schemas.microsoft.com/office/drawing/2014/chart" uri="{C3380CC4-5D6E-409C-BE32-E72D297353CC}">
              <c16:uniqueId val="{00000004-0AB9-4DD9-8B44-76C684BEEBE8}"/>
            </c:ext>
          </c:extLst>
        </c:ser>
        <c:ser>
          <c:idx val="7"/>
          <c:order val="5"/>
          <c:tx>
            <c:strRef>
              <c:f>' '!$A$546</c:f>
              <c:strCache>
                <c:ptCount val="1"/>
                <c:pt idx="0">
                  <c:v>Others</c:v>
                </c:pt>
              </c:strCache>
            </c:strRef>
          </c:tx>
          <c:spPr>
            <a:solidFill>
              <a:srgbClr val="993300"/>
            </a:solidFill>
            <a:ln w="12700">
              <a:solidFill>
                <a:srgbClr val="000000"/>
              </a:solidFill>
              <a:prstDash val="solid"/>
            </a:ln>
          </c:spPr>
          <c:invertIfNegative val="0"/>
          <c:cat>
            <c:numRef>
              <c:f>' '!$B$540:$BB$540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'!$B$546:$BB$546</c:f>
              <c:numCache>
                <c:formatCode>#,##0.00</c:formatCode>
                <c:ptCount val="51"/>
                <c:pt idx="0">
                  <c:v>1.1910232000000014E-2</c:v>
                </c:pt>
                <c:pt idx="1">
                  <c:v>1.7351243999999995E-2</c:v>
                </c:pt>
                <c:pt idx="2">
                  <c:v>1.4723859799999996E-2</c:v>
                </c:pt>
                <c:pt idx="3">
                  <c:v>8.1368900000000043E-3</c:v>
                </c:pt>
                <c:pt idx="4">
                  <c:v>7.0883867999999919E-3</c:v>
                </c:pt>
                <c:pt idx="5">
                  <c:v>7.1663756000000002E-3</c:v>
                </c:pt>
                <c:pt idx="6">
                  <c:v>6.5498230000000032E-3</c:v>
                </c:pt>
                <c:pt idx="7">
                  <c:v>7.2257421999999995E-3</c:v>
                </c:pt>
                <c:pt idx="8">
                  <c:v>8.5189999999999919E-3</c:v>
                </c:pt>
                <c:pt idx="9">
                  <c:v>8.8510000000000012E-3</c:v>
                </c:pt>
                <c:pt idx="10">
                  <c:v>6.6099999999999978E-3</c:v>
                </c:pt>
                <c:pt idx="11">
                  <c:v>5.3889247999999966E-3</c:v>
                </c:pt>
                <c:pt idx="12">
                  <c:v>7.3819999999999997E-3</c:v>
                </c:pt>
                <c:pt idx="13">
                  <c:v>6.1839999999999951E-3</c:v>
                </c:pt>
                <c:pt idx="14">
                  <c:v>4.5370238999999958E-3</c:v>
                </c:pt>
                <c:pt idx="15">
                  <c:v>2.8900478000000018E-3</c:v>
                </c:pt>
                <c:pt idx="16">
                  <c:v>2.8714946000000015E-3</c:v>
                </c:pt>
                <c:pt idx="17">
                  <c:v>3.5516332000000012E-3</c:v>
                </c:pt>
                <c:pt idx="18">
                  <c:v>1.9625744000000001E-3</c:v>
                </c:pt>
                <c:pt idx="19">
                  <c:v>2.2800545999999994E-3</c:v>
                </c:pt>
                <c:pt idx="20">
                  <c:v>1.8383982000000024E-3</c:v>
                </c:pt>
                <c:pt idx="21">
                  <c:v>1.5055076000000008E-3</c:v>
                </c:pt>
                <c:pt idx="22">
                  <c:v>2.0793009000000008E-3</c:v>
                </c:pt>
                <c:pt idx="23">
                  <c:v>1.7652845999999991E-3</c:v>
                </c:pt>
                <c:pt idx="24">
                  <c:v>2.019E-3</c:v>
                </c:pt>
              </c:numCache>
            </c:numRef>
          </c:val>
          <c:extLst>
            <c:ext xmlns:c16="http://schemas.microsoft.com/office/drawing/2014/chart" uri="{C3380CC4-5D6E-409C-BE32-E72D297353CC}">
              <c16:uniqueId val="{00000005-0AB9-4DD9-8B44-76C684BEEBE8}"/>
            </c:ext>
          </c:extLst>
        </c:ser>
        <c:ser>
          <c:idx val="8"/>
          <c:order val="6"/>
          <c:tx>
            <c:strRef>
              <c:f>' '!$A$547</c:f>
              <c:strCache>
                <c:ptCount val="1"/>
              </c:strCache>
            </c:strRef>
          </c:tx>
          <c:spPr>
            <a:noFill/>
            <a:ln w="25400">
              <a:noFill/>
            </a:ln>
          </c:spPr>
          <c:invertIfNegative val="0"/>
          <c:cat>
            <c:numRef>
              <c:f>' '!$B$540:$BB$540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'!$B$547:$BB$547</c:f>
              <c:numCache>
                <c:formatCode>0.0</c:formatCode>
                <c:ptCount val="51"/>
              </c:numCache>
            </c:numRef>
          </c:val>
          <c:extLst>
            <c:ext xmlns:c16="http://schemas.microsoft.com/office/drawing/2014/chart" uri="{C3380CC4-5D6E-409C-BE32-E72D297353CC}">
              <c16:uniqueId val="{00000006-0AB9-4DD9-8B44-76C684BEEBE8}"/>
            </c:ext>
          </c:extLst>
        </c:ser>
        <c:ser>
          <c:idx val="9"/>
          <c:order val="7"/>
          <c:tx>
            <c:strRef>
              <c:f>' '!$A$548</c:f>
              <c:strCache>
                <c:ptCount val="1"/>
              </c:strCache>
            </c:strRef>
          </c:tx>
          <c:spPr>
            <a:noFill/>
            <a:ln w="25400">
              <a:noFill/>
            </a:ln>
          </c:spPr>
          <c:invertIfNegative val="0"/>
          <c:cat>
            <c:numRef>
              <c:f>' '!$B$540:$BB$540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'!$B$548:$BB$548</c:f>
              <c:numCache>
                <c:formatCode>0.0</c:formatCode>
                <c:ptCount val="51"/>
              </c:numCache>
            </c:numRef>
          </c:val>
          <c:extLst>
            <c:ext xmlns:c16="http://schemas.microsoft.com/office/drawing/2014/chart" uri="{C3380CC4-5D6E-409C-BE32-E72D297353CC}">
              <c16:uniqueId val="{00000007-0AB9-4DD9-8B44-76C684BEEBE8}"/>
            </c:ext>
          </c:extLst>
        </c:ser>
        <c:ser>
          <c:idx val="10"/>
          <c:order val="8"/>
          <c:tx>
            <c:strRef>
              <c:f>' '!$A$549</c:f>
              <c:strCache>
                <c:ptCount val="1"/>
              </c:strCache>
            </c:strRef>
          </c:tx>
          <c:spPr>
            <a:noFill/>
            <a:ln w="25400">
              <a:noFill/>
            </a:ln>
          </c:spPr>
          <c:invertIfNegative val="0"/>
          <c:cat>
            <c:numRef>
              <c:f>' '!$B$540:$BB$540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'!$B$549:$BB$549</c:f>
              <c:numCache>
                <c:formatCode>0.0</c:formatCode>
                <c:ptCount val="51"/>
              </c:numCache>
            </c:numRef>
          </c:val>
          <c:extLst>
            <c:ext xmlns:c16="http://schemas.microsoft.com/office/drawing/2014/chart" uri="{C3380CC4-5D6E-409C-BE32-E72D297353CC}">
              <c16:uniqueId val="{00000008-0AB9-4DD9-8B44-76C684BEEBE8}"/>
            </c:ext>
          </c:extLst>
        </c:ser>
        <c:ser>
          <c:idx val="11"/>
          <c:order val="9"/>
          <c:tx>
            <c:strRef>
              <c:f>' '!$A$550</c:f>
              <c:strCache>
                <c:ptCount val="1"/>
              </c:strCache>
            </c:strRef>
          </c:tx>
          <c:spPr>
            <a:noFill/>
            <a:ln w="25400">
              <a:noFill/>
            </a:ln>
          </c:spPr>
          <c:invertIfNegative val="0"/>
          <c:cat>
            <c:numRef>
              <c:f>' '!$B$540:$BB$540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'!$B$550:$BB$550</c:f>
              <c:numCache>
                <c:formatCode>0.0</c:formatCode>
                <c:ptCount val="51"/>
              </c:numCache>
            </c:numRef>
          </c:val>
          <c:extLst>
            <c:ext xmlns:c16="http://schemas.microsoft.com/office/drawing/2014/chart" uri="{C3380CC4-5D6E-409C-BE32-E72D297353CC}">
              <c16:uniqueId val="{00000009-0AB9-4DD9-8B44-76C684BEEBE8}"/>
            </c:ext>
          </c:extLst>
        </c:ser>
        <c:ser>
          <c:idx val="12"/>
          <c:order val="10"/>
          <c:tx>
            <c:strRef>
              <c:f>' '!$A$551</c:f>
              <c:strCache>
                <c:ptCount val="1"/>
              </c:strCache>
            </c:strRef>
          </c:tx>
          <c:spPr>
            <a:noFill/>
            <a:ln w="25400">
              <a:noFill/>
            </a:ln>
          </c:spPr>
          <c:invertIfNegative val="0"/>
          <c:cat>
            <c:numRef>
              <c:f>' '!$B$540:$BB$540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'!$B$551:$BB$551</c:f>
              <c:numCache>
                <c:formatCode>General</c:formatCode>
                <c:ptCount val="51"/>
              </c:numCache>
            </c:numRef>
          </c:val>
          <c:extLst>
            <c:ext xmlns:c16="http://schemas.microsoft.com/office/drawing/2014/chart" uri="{C3380CC4-5D6E-409C-BE32-E72D297353CC}">
              <c16:uniqueId val="{0000000A-0AB9-4DD9-8B44-76C684BEEBE8}"/>
            </c:ext>
          </c:extLst>
        </c:ser>
        <c:dLbls>
          <c:showLegendKey val="0"/>
          <c:showVal val="0"/>
          <c:showCatName val="0"/>
          <c:showSerName val="0"/>
          <c:showPercent val="0"/>
          <c:showBubbleSize val="0"/>
        </c:dLbls>
        <c:gapWidth val="0"/>
        <c:overlap val="100"/>
        <c:axId val="400189360"/>
        <c:axId val="1"/>
      </c:barChart>
      <c:barChart>
        <c:barDir val="col"/>
        <c:grouping val="stacked"/>
        <c:varyColors val="0"/>
        <c:ser>
          <c:idx val="13"/>
          <c:order val="11"/>
          <c:tx>
            <c:strRef>
              <c:f>' '!$A$552</c:f>
              <c:strCache>
                <c:ptCount val="1"/>
              </c:strCache>
            </c:strRef>
          </c:tx>
          <c:spPr>
            <a:noFill/>
            <a:ln w="25400">
              <a:noFill/>
            </a:ln>
          </c:spPr>
          <c:invertIfNegative val="0"/>
          <c:cat>
            <c:numRef>
              <c:f>' '!$B$540:$BB$540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'!$B$552:$BB$552</c:f>
              <c:numCache>
                <c:formatCode>#,##0</c:formatCode>
                <c:ptCount val="51"/>
              </c:numCache>
            </c:numRef>
          </c:val>
          <c:extLst>
            <c:ext xmlns:c16="http://schemas.microsoft.com/office/drawing/2014/chart" uri="{C3380CC4-5D6E-409C-BE32-E72D297353CC}">
              <c16:uniqueId val="{0000000B-0AB9-4DD9-8B44-76C684BEEBE8}"/>
            </c:ext>
          </c:extLst>
        </c:ser>
        <c:ser>
          <c:idx val="15"/>
          <c:order val="12"/>
          <c:tx>
            <c:strRef>
              <c:f>' '!$A$553</c:f>
              <c:strCache>
                <c:ptCount val="1"/>
                <c:pt idx="0">
                  <c:v>EU-28</c:v>
                </c:pt>
              </c:strCache>
            </c:strRef>
          </c:tx>
          <c:spPr>
            <a:solidFill>
              <a:srgbClr val="00FF00"/>
            </a:solidFill>
            <a:ln w="12700">
              <a:solidFill>
                <a:srgbClr val="000000"/>
              </a:solidFill>
              <a:prstDash val="solid"/>
            </a:ln>
          </c:spPr>
          <c:invertIfNegative val="0"/>
          <c:cat>
            <c:numRef>
              <c:f>' '!$B$540:$BB$540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'!$B$553:$BB$553</c:f>
              <c:numCache>
                <c:formatCode>#,##0</c:formatCode>
                <c:ptCount val="51"/>
                <c:pt idx="26">
                  <c:v>1.8928594300352224</c:v>
                </c:pt>
                <c:pt idx="27">
                  <c:v>1.1179881656804733</c:v>
                </c:pt>
                <c:pt idx="28">
                  <c:v>0.29909546332236636</c:v>
                </c:pt>
                <c:pt idx="29">
                  <c:v>0.15768257688554604</c:v>
                </c:pt>
                <c:pt idx="30">
                  <c:v>0.25665428154759107</c:v>
                </c:pt>
                <c:pt idx="31">
                  <c:v>0.2650891264670221</c:v>
                </c:pt>
                <c:pt idx="32">
                  <c:v>0.73195985350874726</c:v>
                </c:pt>
                <c:pt idx="33">
                  <c:v>1.0119248144104362</c:v>
                </c:pt>
                <c:pt idx="34">
                  <c:v>0.95668781256987478</c:v>
                </c:pt>
                <c:pt idx="35">
                  <c:v>0.59646437614041603</c:v>
                </c:pt>
                <c:pt idx="36">
                  <c:v>0.49883098883191712</c:v>
                </c:pt>
                <c:pt idx="37">
                  <c:v>0.2222938336078279</c:v>
                </c:pt>
                <c:pt idx="38">
                  <c:v>0.12448159932173257</c:v>
                </c:pt>
                <c:pt idx="39">
                  <c:v>0.16299999999999998</c:v>
                </c:pt>
                <c:pt idx="40">
                  <c:v>0.185223</c:v>
                </c:pt>
                <c:pt idx="41">
                  <c:v>0.20744599999999999</c:v>
                </c:pt>
                <c:pt idx="42">
                  <c:v>0.13077599999999998</c:v>
                </c:pt>
                <c:pt idx="43">
                  <c:v>0.120931</c:v>
                </c:pt>
                <c:pt idx="44">
                  <c:v>3.0634000000000002E-2</c:v>
                </c:pt>
                <c:pt idx="45">
                  <c:v>0.11301899999999998</c:v>
                </c:pt>
                <c:pt idx="46">
                  <c:v>1.0821999999999998E-2</c:v>
                </c:pt>
                <c:pt idx="47">
                  <c:v>4.6906999999999997E-2</c:v>
                </c:pt>
                <c:pt idx="48">
                  <c:v>2.2514599999999998E-3</c:v>
                </c:pt>
                <c:pt idx="49">
                  <c:v>0</c:v>
                </c:pt>
                <c:pt idx="50">
                  <c:v>0</c:v>
                </c:pt>
              </c:numCache>
            </c:numRef>
          </c:val>
          <c:extLst>
            <c:ext xmlns:c16="http://schemas.microsoft.com/office/drawing/2014/chart" uri="{C3380CC4-5D6E-409C-BE32-E72D297353CC}">
              <c16:uniqueId val="{0000000C-0AB9-4DD9-8B44-76C684BEEBE8}"/>
            </c:ext>
          </c:extLst>
        </c:ser>
        <c:ser>
          <c:idx val="17"/>
          <c:order val="13"/>
          <c:tx>
            <c:strRef>
              <c:f>' '!$A$554</c:f>
              <c:strCache>
                <c:ptCount val="1"/>
                <c:pt idx="0">
                  <c:v>Canada </c:v>
                </c:pt>
              </c:strCache>
            </c:strRef>
          </c:tx>
          <c:spPr>
            <a:pattFill prst="smGrid">
              <a:fgClr>
                <a:srgbClr val="FFC000"/>
              </a:fgClr>
              <a:bgClr>
                <a:schemeClr val="bg1"/>
              </a:bgClr>
            </a:pattFill>
            <a:ln w="12700">
              <a:solidFill>
                <a:srgbClr val="000000"/>
              </a:solidFill>
              <a:prstDash val="solid"/>
            </a:ln>
          </c:spPr>
          <c:invertIfNegative val="0"/>
          <c:cat>
            <c:numRef>
              <c:f>' '!$B$540:$BB$540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'!$B$554:$BB$554</c:f>
              <c:numCache>
                <c:formatCode>General</c:formatCode>
                <c:ptCount val="51"/>
                <c:pt idx="26" formatCode="#,##0">
                  <c:v>1.5388088376561</c:v>
                </c:pt>
                <c:pt idx="27" formatCode="#,##0">
                  <c:v>2.0030177514792902</c:v>
                </c:pt>
                <c:pt idx="28" formatCode="#,##0">
                  <c:v>2.5250024045445487</c:v>
                </c:pt>
                <c:pt idx="29" formatCode="#,##0">
                  <c:v>2.6235183543347969</c:v>
                </c:pt>
                <c:pt idx="30" formatCode="#,##0">
                  <c:v>2.0916110627767202</c:v>
                </c:pt>
                <c:pt idx="31" formatCode="#,##0">
                  <c:v>2.3243836011555583</c:v>
                </c:pt>
                <c:pt idx="32" formatCode="#,##0">
                  <c:v>4.2411221215722437</c:v>
                </c:pt>
                <c:pt idx="33" formatCode="#,##0">
                  <c:v>7.2755573775149482</c:v>
                </c:pt>
                <c:pt idx="34" formatCode="#,##0">
                  <c:v>6.0715930048837681</c:v>
                </c:pt>
                <c:pt idx="35" formatCode="#,##0">
                  <c:v>5.1639903727069978</c:v>
                </c:pt>
                <c:pt idx="36" formatCode="#,##0">
                  <c:v>4.4485416912937819</c:v>
                </c:pt>
                <c:pt idx="37" formatCode="#,##0">
                  <c:v>0.8399958847071809</c:v>
                </c:pt>
                <c:pt idx="38" formatCode="#,##0">
                  <c:v>0.27611851628958062</c:v>
                </c:pt>
                <c:pt idx="39" formatCode="#,##0">
                  <c:v>0.67599999999999993</c:v>
                </c:pt>
                <c:pt idx="40" formatCode="#,##0">
                  <c:v>0.59537649999999998</c:v>
                </c:pt>
                <c:pt idx="41" formatCode="#,##0">
                  <c:v>0.51475300000000002</c:v>
                </c:pt>
                <c:pt idx="42" formatCode="#,##0">
                  <c:v>0.47905299999999995</c:v>
                </c:pt>
                <c:pt idx="43" formatCode="#,##0">
                  <c:v>0.59029100000000001</c:v>
                </c:pt>
                <c:pt idx="44" formatCode="#,##0">
                  <c:v>0.21209599999999998</c:v>
                </c:pt>
                <c:pt idx="45" formatCode="#,##0">
                  <c:v>0.10586799999999999</c:v>
                </c:pt>
                <c:pt idx="46" formatCode="#,##0">
                  <c:v>0</c:v>
                </c:pt>
                <c:pt idx="47" formatCode="#,##0">
                  <c:v>0.28903599999999996</c:v>
                </c:pt>
                <c:pt idx="48" formatCode="#,##0">
                  <c:v>0</c:v>
                </c:pt>
                <c:pt idx="49" formatCode="#,##0">
                  <c:v>2.2952594E-2</c:v>
                </c:pt>
                <c:pt idx="50" formatCode="#,##0">
                  <c:v>3.6000000000000004E-2</c:v>
                </c:pt>
              </c:numCache>
            </c:numRef>
          </c:val>
          <c:extLst>
            <c:ext xmlns:c16="http://schemas.microsoft.com/office/drawing/2014/chart" uri="{C3380CC4-5D6E-409C-BE32-E72D297353CC}">
              <c16:uniqueId val="{0000000D-0AB9-4DD9-8B44-76C684BEEBE8}"/>
            </c:ext>
          </c:extLst>
        </c:ser>
        <c:ser>
          <c:idx val="4"/>
          <c:order val="14"/>
          <c:tx>
            <c:strRef>
              <c:f>' '!$A$555</c:f>
              <c:strCache>
                <c:ptCount val="1"/>
                <c:pt idx="0">
                  <c:v>China </c:v>
                </c:pt>
              </c:strCache>
            </c:strRef>
          </c:tx>
          <c:spPr>
            <a:solidFill>
              <a:srgbClr val="FF0000"/>
            </a:solidFill>
            <a:ln w="12700">
              <a:solidFill>
                <a:srgbClr val="000000"/>
              </a:solidFill>
              <a:prstDash val="solid"/>
            </a:ln>
          </c:spPr>
          <c:invertIfNegative val="0"/>
          <c:cat>
            <c:numRef>
              <c:f>' '!$B$540:$BB$540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'!$B$555:$BB$555</c:f>
              <c:numCache>
                <c:formatCode>General</c:formatCode>
                <c:ptCount val="51"/>
                <c:pt idx="26" formatCode="#,##0">
                  <c:v>14.369132244636567</c:v>
                </c:pt>
                <c:pt idx="27" formatCode="#,##0">
                  <c:v>8.7336390532544392</c:v>
                </c:pt>
                <c:pt idx="28" formatCode="#,##0">
                  <c:v>6.3544159078554081</c:v>
                </c:pt>
                <c:pt idx="29" formatCode="#,##0">
                  <c:v>3.4819510226735466</c:v>
                </c:pt>
                <c:pt idx="30" formatCode="#,##0">
                  <c:v>1.927828063217869</c:v>
                </c:pt>
                <c:pt idx="31" formatCode="#,##0">
                  <c:v>2.1449506208345124</c:v>
                </c:pt>
                <c:pt idx="32" formatCode="#,##0">
                  <c:v>1.9567429393378832</c:v>
                </c:pt>
                <c:pt idx="33" formatCode="#,##0">
                  <c:v>2.0682328301748951</c:v>
                </c:pt>
                <c:pt idx="34" formatCode="#,##0">
                  <c:v>3.3599520450877671</c:v>
                </c:pt>
                <c:pt idx="35" formatCode="#,##0">
                  <c:v>2.916125413097336</c:v>
                </c:pt>
                <c:pt idx="36" formatCode="#,##0">
                  <c:v>2.6266772553347288</c:v>
                </c:pt>
                <c:pt idx="37" formatCode="#,##0">
                  <c:v>2.2123610132123011</c:v>
                </c:pt>
                <c:pt idx="38" formatCode="#,##0">
                  <c:v>2.0195372534350846</c:v>
                </c:pt>
                <c:pt idx="39" formatCode="#,##0">
                  <c:v>1.1809999999999998</c:v>
                </c:pt>
                <c:pt idx="40" formatCode="#,##0">
                  <c:v>1.3952795</c:v>
                </c:pt>
                <c:pt idx="41" formatCode="#,##0">
                  <c:v>1.609559</c:v>
                </c:pt>
                <c:pt idx="42" formatCode="#,##0">
                  <c:v>1.7571599999999998</c:v>
                </c:pt>
                <c:pt idx="43" formatCode="#,##0">
                  <c:v>2.1144970000000001</c:v>
                </c:pt>
                <c:pt idx="44" formatCode="#,##0">
                  <c:v>28.972102999999997</c:v>
                </c:pt>
                <c:pt idx="45" formatCode="#,##0">
                  <c:v>23.079384999999998</c:v>
                </c:pt>
                <c:pt idx="46" formatCode="#,##0">
                  <c:v>20.025866000000001</c:v>
                </c:pt>
                <c:pt idx="47" formatCode="#,##0">
                  <c:v>21.045620999999997</c:v>
                </c:pt>
                <c:pt idx="48" formatCode="#,##0">
                  <c:v>15.683427309999999</c:v>
                </c:pt>
                <c:pt idx="49" formatCode="#,##0">
                  <c:v>5.665956883999999</c:v>
                </c:pt>
                <c:pt idx="50" formatCode="#,##0">
                  <c:v>2.81</c:v>
                </c:pt>
              </c:numCache>
            </c:numRef>
          </c:val>
          <c:extLst>
            <c:ext xmlns:c16="http://schemas.microsoft.com/office/drawing/2014/chart" uri="{C3380CC4-5D6E-409C-BE32-E72D297353CC}">
              <c16:uniqueId val="{0000000E-0AB9-4DD9-8B44-76C684BEEBE8}"/>
            </c:ext>
          </c:extLst>
        </c:ser>
        <c:ser>
          <c:idx val="18"/>
          <c:order val="15"/>
          <c:tx>
            <c:strRef>
              <c:f>' '!$A$556</c:f>
              <c:strCache>
                <c:ptCount val="1"/>
                <c:pt idx="0">
                  <c:v>Japan </c:v>
                </c:pt>
              </c:strCache>
            </c:strRef>
          </c:tx>
          <c:spPr>
            <a:pattFill prst="zigZag">
              <a:fgClr>
                <a:srgbClr val="7030A0"/>
              </a:fgClr>
              <a:bgClr>
                <a:schemeClr val="bg1"/>
              </a:bgClr>
            </a:pattFill>
            <a:ln w="12700">
              <a:solidFill>
                <a:srgbClr val="000000"/>
              </a:solidFill>
              <a:prstDash val="solid"/>
            </a:ln>
          </c:spPr>
          <c:invertIfNegative val="0"/>
          <c:cat>
            <c:numRef>
              <c:f>' '!$B$540:$BB$540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'!$B$556:$BB$556</c:f>
              <c:numCache>
                <c:formatCode>General</c:formatCode>
                <c:ptCount val="51"/>
                <c:pt idx="26" formatCode="#,##0">
                  <c:v>3.4568043547870637</c:v>
                </c:pt>
                <c:pt idx="27" formatCode="#,##0">
                  <c:v>1.3828402366863908</c:v>
                </c:pt>
                <c:pt idx="28" formatCode="#,##0">
                  <c:v>1.024857157572606</c:v>
                </c:pt>
                <c:pt idx="29" formatCode="#,##0">
                  <c:v>2.213659918083537</c:v>
                </c:pt>
                <c:pt idx="30" formatCode="#,##0">
                  <c:v>1.4696430997547132</c:v>
                </c:pt>
                <c:pt idx="31" formatCode="#,##0">
                  <c:v>1.0562806049799218</c:v>
                </c:pt>
                <c:pt idx="32" formatCode="#,##0">
                  <c:v>0.56080521493246371</c:v>
                </c:pt>
                <c:pt idx="33" formatCode="#,##0">
                  <c:v>0.73953737564788935</c:v>
                </c:pt>
                <c:pt idx="34" formatCode="#,##0">
                  <c:v>7.6972708728354347</c:v>
                </c:pt>
                <c:pt idx="35" formatCode="#,##0">
                  <c:v>9.4341014215441703</c:v>
                </c:pt>
                <c:pt idx="36" formatCode="#,##0">
                  <c:v>17.447025586548477</c:v>
                </c:pt>
                <c:pt idx="37" formatCode="#,##0">
                  <c:v>21.084549711291803</c:v>
                </c:pt>
                <c:pt idx="38" formatCode="#,##0">
                  <c:v>18.08642225494275</c:v>
                </c:pt>
                <c:pt idx="39" formatCode="#,##0">
                  <c:v>22.991</c:v>
                </c:pt>
                <c:pt idx="40" formatCode="#,##0">
                  <c:v>16.238590500000001</c:v>
                </c:pt>
                <c:pt idx="41" formatCode="#,##0">
                  <c:v>9.4861810000000002</c:v>
                </c:pt>
                <c:pt idx="42" formatCode="#,##0">
                  <c:v>6.2669299999999994</c:v>
                </c:pt>
                <c:pt idx="43" formatCode="#,##0">
                  <c:v>0.21019199999999999</c:v>
                </c:pt>
                <c:pt idx="44" formatCode="#,##0">
                  <c:v>0.171346</c:v>
                </c:pt>
                <c:pt idx="45" formatCode="#,##0">
                  <c:v>0.19364899999999999</c:v>
                </c:pt>
                <c:pt idx="46" formatCode="#,##0">
                  <c:v>0.23851499999999998</c:v>
                </c:pt>
                <c:pt idx="47" formatCode="#,##0">
                  <c:v>0.15987899999999999</c:v>
                </c:pt>
                <c:pt idx="48" formatCode="#,##0">
                  <c:v>0.13525605999999998</c:v>
                </c:pt>
                <c:pt idx="49" formatCode="#,##0">
                  <c:v>6.0074247999999997E-2</c:v>
                </c:pt>
                <c:pt idx="50" formatCode="#,##0">
                  <c:v>0.11600000000000001</c:v>
                </c:pt>
              </c:numCache>
            </c:numRef>
          </c:val>
          <c:extLst>
            <c:ext xmlns:c16="http://schemas.microsoft.com/office/drawing/2014/chart" uri="{C3380CC4-5D6E-409C-BE32-E72D297353CC}">
              <c16:uniqueId val="{0000000F-0AB9-4DD9-8B44-76C684BEEBE8}"/>
            </c:ext>
          </c:extLst>
        </c:ser>
        <c:ser>
          <c:idx val="19"/>
          <c:order val="16"/>
          <c:tx>
            <c:strRef>
              <c:f>' '!$A$557</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'!$B$540:$BB$540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'!$B$557:$BB$557</c:f>
              <c:numCache>
                <c:formatCode>General</c:formatCode>
                <c:ptCount val="51"/>
                <c:pt idx="26" formatCode="#,##0">
                  <c:v>11.256452129362792</c:v>
                </c:pt>
                <c:pt idx="27" formatCode="#,##0">
                  <c:v>8.4332248520710067</c:v>
                </c:pt>
                <c:pt idx="28" formatCode="#,##0">
                  <c:v>7.9183755319863787</c:v>
                </c:pt>
                <c:pt idx="29" formatCode="#,##0">
                  <c:v>7.1538768513422868</c:v>
                </c:pt>
                <c:pt idx="30" formatCode="#,##0">
                  <c:v>10.745686661746145</c:v>
                </c:pt>
                <c:pt idx="31" formatCode="#,##0">
                  <c:v>9.1376719713138339</c:v>
                </c:pt>
                <c:pt idx="32" formatCode="#,##0">
                  <c:v>21.158453875126234</c:v>
                </c:pt>
                <c:pt idx="33" formatCode="#,##0">
                  <c:v>18.652847059587543</c:v>
                </c:pt>
                <c:pt idx="34" formatCode="#,##0">
                  <c:v>15.67358097703905</c:v>
                </c:pt>
                <c:pt idx="35" formatCode="#,##0">
                  <c:v>7.0721557639910797</c:v>
                </c:pt>
                <c:pt idx="36" formatCode="#,##0">
                  <c:v>7.0108301129660671</c:v>
                </c:pt>
                <c:pt idx="37" formatCode="#,##0">
                  <c:v>1.9429963923166464</c:v>
                </c:pt>
                <c:pt idx="38" formatCode="#,##0">
                  <c:v>1.4146128175026877</c:v>
                </c:pt>
                <c:pt idx="39" formatCode="#,##0">
                  <c:v>1.7049999999999998</c:v>
                </c:pt>
                <c:pt idx="40" formatCode="#,##0">
                  <c:v>2.2807424999999997</c:v>
                </c:pt>
                <c:pt idx="41" formatCode="#,##0">
                  <c:v>2.8564849999999997</c:v>
                </c:pt>
                <c:pt idx="42" formatCode="#,##0">
                  <c:v>6.0107489999999997</c:v>
                </c:pt>
                <c:pt idx="43" formatCode="#,##0">
                  <c:v>7.2689979999999998</c:v>
                </c:pt>
                <c:pt idx="44" formatCode="#,##0">
                  <c:v>3.8643929999999997</c:v>
                </c:pt>
                <c:pt idx="45" formatCode="#,##0">
                  <c:v>5.7221359999999999</c:v>
                </c:pt>
                <c:pt idx="46" formatCode="#,##0">
                  <c:v>5.6923870000000001</c:v>
                </c:pt>
                <c:pt idx="47" formatCode="#,##0">
                  <c:v>7.1940529999999994</c:v>
                </c:pt>
                <c:pt idx="48" formatCode="#,##0">
                  <c:v>6.9802244999999994</c:v>
                </c:pt>
                <c:pt idx="49" formatCode="#,##0">
                  <c:v>6.1078904959999987</c:v>
                </c:pt>
                <c:pt idx="50" formatCode="#,##0">
                  <c:v>5.4610000000000003</c:v>
                </c:pt>
              </c:numCache>
            </c:numRef>
          </c:val>
          <c:extLst>
            <c:ext xmlns:c16="http://schemas.microsoft.com/office/drawing/2014/chart" uri="{C3380CC4-5D6E-409C-BE32-E72D297353CC}">
              <c16:uniqueId val="{00000010-0AB9-4DD9-8B44-76C684BEEBE8}"/>
            </c:ext>
          </c:extLst>
        </c:ser>
        <c:ser>
          <c:idx val="6"/>
          <c:order val="17"/>
          <c:tx>
            <c:strRef>
              <c:f>' '!$A$558</c:f>
              <c:strCache>
                <c:ptCount val="1"/>
                <c:pt idx="0">
                  <c:v>Others</c:v>
                </c:pt>
              </c:strCache>
            </c:strRef>
          </c:tx>
          <c:spPr>
            <a:solidFill>
              <a:srgbClr val="993300"/>
            </a:solidFill>
            <a:ln w="12700">
              <a:solidFill>
                <a:srgbClr val="000000"/>
              </a:solidFill>
              <a:prstDash val="solid"/>
            </a:ln>
          </c:spPr>
          <c:invertIfNegative val="0"/>
          <c:cat>
            <c:numRef>
              <c:f>' '!$B$540:$BB$540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'!$B$558:$BB$558</c:f>
              <c:numCache>
                <c:formatCode>0.0</c:formatCode>
                <c:ptCount val="51"/>
                <c:pt idx="26" formatCode="#,##0">
                  <c:v>9.4579891130323404</c:v>
                </c:pt>
                <c:pt idx="27" formatCode="#,##0">
                  <c:v>11.613136094674562</c:v>
                </c:pt>
                <c:pt idx="28" formatCode="#,##0">
                  <c:v>8.9141523532161813</c:v>
                </c:pt>
                <c:pt idx="29" formatCode="#,##0">
                  <c:v>4.0307154561480409</c:v>
                </c:pt>
                <c:pt idx="30" formatCode="#,##0">
                  <c:v>4.5969187490961865</c:v>
                </c:pt>
                <c:pt idx="31" formatCode="#,##0">
                  <c:v>4.5740942089401209</c:v>
                </c:pt>
                <c:pt idx="32" formatCode="#,##0">
                  <c:v>4.5119118921306622</c:v>
                </c:pt>
                <c:pt idx="33" formatCode="#,##0">
                  <c:v>5.5130754900010928</c:v>
                </c:pt>
                <c:pt idx="34" formatCode="#,##0">
                  <c:v>6.1554506688684754</c:v>
                </c:pt>
                <c:pt idx="35" formatCode="#,##0">
                  <c:v>5.9250227389557821</c:v>
                </c:pt>
                <c:pt idx="36" formatCode="#,##0">
                  <c:v>5.2442785094730766</c:v>
                </c:pt>
                <c:pt idx="37" formatCode="#,##0">
                  <c:v>5.4750059731264535</c:v>
                </c:pt>
                <c:pt idx="38" formatCode="#,##0">
                  <c:v>6.1838711582644272</c:v>
                </c:pt>
                <c:pt idx="39" formatCode="#,##0">
                  <c:v>4.9710000000000001</c:v>
                </c:pt>
                <c:pt idx="40" formatCode="#,##0">
                  <c:v>4.0539430000000003</c:v>
                </c:pt>
                <c:pt idx="41" formatCode="#,##0">
                  <c:v>3.136885999999997</c:v>
                </c:pt>
                <c:pt idx="42" formatCode="#,##0">
                  <c:v>3.2056459999999944</c:v>
                </c:pt>
                <c:pt idx="43" formatCode="#,##0">
                  <c:v>3.3923860000000001</c:v>
                </c:pt>
                <c:pt idx="44" formatCode="#,##0">
                  <c:v>3.387231000000007</c:v>
                </c:pt>
                <c:pt idx="45" formatCode="#,##0">
                  <c:v>5.9091630000000066</c:v>
                </c:pt>
                <c:pt idx="46" formatCode="#,##0">
                  <c:v>3.9283159999999953</c:v>
                </c:pt>
                <c:pt idx="47" formatCode="#,##0">
                  <c:v>4.3619489999999956</c:v>
                </c:pt>
                <c:pt idx="48" formatCode="#,##0">
                  <c:v>5.682672390000004</c:v>
                </c:pt>
                <c:pt idx="49" formatCode="#,##0">
                  <c:v>5.7728980239999999</c:v>
                </c:pt>
                <c:pt idx="50" formatCode="#,##0">
                  <c:v>6.2320000000000029</c:v>
                </c:pt>
              </c:numCache>
            </c:numRef>
          </c:val>
          <c:extLst>
            <c:ext xmlns:c16="http://schemas.microsoft.com/office/drawing/2014/chart" uri="{C3380CC4-5D6E-409C-BE32-E72D297353CC}">
              <c16:uniqueId val="{00000011-0AB9-4DD9-8B44-76C684BEEBE8}"/>
            </c:ext>
          </c:extLst>
        </c:ser>
        <c:dLbls>
          <c:showLegendKey val="0"/>
          <c:showVal val="0"/>
          <c:showCatName val="0"/>
          <c:showSerName val="0"/>
          <c:showPercent val="0"/>
          <c:showBubbleSize val="0"/>
        </c:dLbls>
        <c:gapWidth val="0"/>
        <c:overlap val="100"/>
        <c:axId val="3"/>
        <c:axId val="4"/>
      </c:barChart>
      <c:catAx>
        <c:axId val="40018936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1.7708825459317585E-2"/>
              <c:y val="0.20834015748031498"/>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40018936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Export value</a:t>
                </a:r>
                <a:endParaRPr lang="en-GB" sz="1200" b="0" i="0" u="none" strike="noStrike" baseline="0">
                  <a:solidFill>
                    <a:srgbClr val="0000FF"/>
                  </a:solidFill>
                  <a:latin typeface="Arial"/>
                  <a:cs typeface="Arial"/>
                </a:endParaRPr>
              </a:p>
              <a:p>
                <a:pPr>
                  <a:defRPr sz="1000" b="0" i="0" u="none" strike="noStrike" baseline="0">
                    <a:solidFill>
                      <a:srgbClr val="000000"/>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0000FF"/>
                    </a:solidFill>
                    <a:latin typeface="Arial"/>
                    <a:cs typeface="Arial"/>
                  </a:rPr>
                  <a:t> (US$ million, fob, nominal) </a:t>
                </a:r>
                <a:r>
                  <a:rPr lang="en-GB" sz="1150" b="0" i="0" u="none" strike="noStrike" baseline="0">
                    <a:solidFill>
                      <a:srgbClr val="FFFFFF"/>
                    </a:solidFill>
                    <a:latin typeface="Arial"/>
                    <a:cs typeface="Arial"/>
                  </a:rPr>
                  <a:t>)</a:t>
                </a:r>
              </a:p>
            </c:rich>
          </c:tx>
          <c:layout>
            <c:manualLayout>
              <c:xMode val="edge"/>
              <c:yMode val="edge"/>
              <c:x val="0.91565321522309706"/>
              <c:y val="0.1283375328083989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104478346456693"/>
          <c:y val="0.9150299212598425"/>
          <c:w val="0.81877526246719157"/>
          <c:h val="6.1668766404199493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875519828119706"/>
          <c:y val="7.8335903252034378E-2"/>
          <c:w val="0.68231268440854365"/>
          <c:h val="0.64668788216573059"/>
        </c:manualLayout>
      </c:layout>
      <c:barChart>
        <c:barDir val="col"/>
        <c:grouping val="stacked"/>
        <c:varyColors val="0"/>
        <c:ser>
          <c:idx val="0"/>
          <c:order val="0"/>
          <c:tx>
            <c:strRef>
              <c:f>' '!$A$564</c:f>
              <c:strCache>
                <c:ptCount val="1"/>
                <c:pt idx="0">
                  <c:v>EU-28</c:v>
                </c:pt>
              </c:strCache>
            </c:strRef>
          </c:tx>
          <c:spPr>
            <a:solidFill>
              <a:srgbClr val="00FF00"/>
            </a:solidFill>
            <a:ln w="12700">
              <a:solidFill>
                <a:srgbClr val="000000"/>
              </a:solidFill>
              <a:prstDash val="solid"/>
            </a:ln>
          </c:spPr>
          <c:invertIfNegative val="0"/>
          <c:cat>
            <c:numRef>
              <c:f>' '!$B$563:$BB$563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'!$B$564:$BB$564</c:f>
              <c:numCache>
                <c:formatCode>0.00</c:formatCode>
                <c:ptCount val="51"/>
                <c:pt idx="0">
                  <c:v>1.4495214999999998E-3</c:v>
                </c:pt>
                <c:pt idx="1">
                  <c:v>2.2596675999999997E-3</c:v>
                </c:pt>
                <c:pt idx="2">
                  <c:v>2.4643740000000005E-3</c:v>
                </c:pt>
                <c:pt idx="3">
                  <c:v>2.2644024999999997E-3</c:v>
                </c:pt>
                <c:pt idx="4">
                  <c:v>2.6795628399999996E-3</c:v>
                </c:pt>
                <c:pt idx="5">
                  <c:v>1.8468685000000002E-3</c:v>
                </c:pt>
                <c:pt idx="6">
                  <c:v>2.724813E-3</c:v>
                </c:pt>
                <c:pt idx="7">
                  <c:v>1.8195705000000001E-3</c:v>
                </c:pt>
                <c:pt idx="8">
                  <c:v>1.0900530189406573E-3</c:v>
                </c:pt>
                <c:pt idx="9">
                  <c:v>1.0477934999999999E-3</c:v>
                </c:pt>
                <c:pt idx="10">
                  <c:v>3.2777599999999995E-4</c:v>
                </c:pt>
                <c:pt idx="11">
                  <c:v>3.2120703999999995E-4</c:v>
                </c:pt>
                <c:pt idx="12">
                  <c:v>1.2991500000000001E-4</c:v>
                </c:pt>
                <c:pt idx="13">
                  <c:v>1.4317799999999996E-4</c:v>
                </c:pt>
                <c:pt idx="14">
                  <c:v>2.1000734999999999E-4</c:v>
                </c:pt>
                <c:pt idx="15">
                  <c:v>2.768367E-4</c:v>
                </c:pt>
                <c:pt idx="16">
                  <c:v>1.1547745999999997E-4</c:v>
                </c:pt>
                <c:pt idx="17">
                  <c:v>4.8424249999999997E-4</c:v>
                </c:pt>
                <c:pt idx="18">
                  <c:v>5.5955773999999999E-4</c:v>
                </c:pt>
                <c:pt idx="19">
                  <c:v>4.0989549999999997E-4</c:v>
                </c:pt>
                <c:pt idx="20">
                  <c:v>2.3813775999999997E-4</c:v>
                </c:pt>
                <c:pt idx="21">
                  <c:v>7.4493579999999993E-5</c:v>
                </c:pt>
                <c:pt idx="22">
                  <c:v>1.6020920999999998E-5</c:v>
                </c:pt>
                <c:pt idx="23">
                  <c:v>4.0104680000000001E-5</c:v>
                </c:pt>
                <c:pt idx="24">
                  <c:v>4.0568499999999989E-5</c:v>
                </c:pt>
              </c:numCache>
            </c:numRef>
          </c:val>
          <c:extLst>
            <c:ext xmlns:c16="http://schemas.microsoft.com/office/drawing/2014/chart" uri="{C3380CC4-5D6E-409C-BE32-E72D297353CC}">
              <c16:uniqueId val="{00000000-CDE0-4506-AB25-04AED25A8115}"/>
            </c:ext>
          </c:extLst>
        </c:ser>
        <c:ser>
          <c:idx val="1"/>
          <c:order val="1"/>
          <c:tx>
            <c:strRef>
              <c:f>' '!$A$565</c:f>
              <c:strCache>
                <c:ptCount val="1"/>
                <c:pt idx="0">
                  <c:v>China </c:v>
                </c:pt>
              </c:strCache>
            </c:strRef>
          </c:tx>
          <c:spPr>
            <a:solidFill>
              <a:srgbClr val="FF0000"/>
            </a:solidFill>
            <a:ln w="12700">
              <a:solidFill>
                <a:srgbClr val="000000"/>
              </a:solidFill>
              <a:prstDash val="solid"/>
            </a:ln>
          </c:spPr>
          <c:invertIfNegative val="0"/>
          <c:cat>
            <c:numRef>
              <c:f>' '!$B$563:$BB$563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'!$B$565:$BB$565</c:f>
              <c:numCache>
                <c:formatCode>#,##0.00</c:formatCode>
                <c:ptCount val="51"/>
                <c:pt idx="0">
                  <c:v>2.3427555999999999E-2</c:v>
                </c:pt>
                <c:pt idx="1">
                  <c:v>2.5922175000000002E-2</c:v>
                </c:pt>
                <c:pt idx="2">
                  <c:v>2.0049813499999999E-2</c:v>
                </c:pt>
                <c:pt idx="3">
                  <c:v>1.8352324999999999E-2</c:v>
                </c:pt>
                <c:pt idx="4">
                  <c:v>1.2795618E-2</c:v>
                </c:pt>
                <c:pt idx="5">
                  <c:v>1.2464365999999999E-2</c:v>
                </c:pt>
                <c:pt idx="6">
                  <c:v>9.0366254999999993E-3</c:v>
                </c:pt>
                <c:pt idx="7">
                  <c:v>4.8665525000000003E-3</c:v>
                </c:pt>
                <c:pt idx="8">
                  <c:v>3.8794379999999994E-3</c:v>
                </c:pt>
                <c:pt idx="9">
                  <c:v>2.374794E-3</c:v>
                </c:pt>
                <c:pt idx="10">
                  <c:v>4.7094199999999991E-4</c:v>
                </c:pt>
                <c:pt idx="11">
                  <c:v>5.5959875999999991E-4</c:v>
                </c:pt>
                <c:pt idx="12">
                  <c:v>4.7440449999999995E-4</c:v>
                </c:pt>
                <c:pt idx="13">
                  <c:v>4.4409600000000005E-4</c:v>
                </c:pt>
                <c:pt idx="14">
                  <c:v>5.6578713000000002E-4</c:v>
                </c:pt>
                <c:pt idx="15">
                  <c:v>6.8747825999999988E-4</c:v>
                </c:pt>
                <c:pt idx="16">
                  <c:v>5.6655031999999989E-4</c:v>
                </c:pt>
                <c:pt idx="17">
                  <c:v>2.4774055599999997E-3</c:v>
                </c:pt>
                <c:pt idx="18">
                  <c:v>3.0230674599999998E-3</c:v>
                </c:pt>
                <c:pt idx="19">
                  <c:v>5.738682600000001E-4</c:v>
                </c:pt>
                <c:pt idx="20">
                  <c:v>3.9106298E-4</c:v>
                </c:pt>
                <c:pt idx="21">
                  <c:v>2.1369823999999998E-4</c:v>
                </c:pt>
                <c:pt idx="22">
                  <c:v>1.3084623999999999E-4</c:v>
                </c:pt>
                <c:pt idx="23">
                  <c:v>1.5551773999999998E-4</c:v>
                </c:pt>
                <c:pt idx="24">
                  <c:v>3.6296299999999995E-4</c:v>
                </c:pt>
              </c:numCache>
            </c:numRef>
          </c:val>
          <c:extLst>
            <c:ext xmlns:c16="http://schemas.microsoft.com/office/drawing/2014/chart" uri="{C3380CC4-5D6E-409C-BE32-E72D297353CC}">
              <c16:uniqueId val="{00000001-CDE0-4506-AB25-04AED25A8115}"/>
            </c:ext>
          </c:extLst>
        </c:ser>
        <c:ser>
          <c:idx val="2"/>
          <c:order val="2"/>
          <c:tx>
            <c:strRef>
              <c:f>' '!$A$566</c:f>
              <c:strCache>
                <c:ptCount val="1"/>
                <c:pt idx="0">
                  <c:v>Japan </c:v>
                </c:pt>
              </c:strCache>
            </c:strRef>
          </c:tx>
          <c:spPr>
            <a:pattFill prst="zigZag">
              <a:fgClr>
                <a:srgbClr val="7030A0"/>
              </a:fgClr>
              <a:bgClr>
                <a:schemeClr val="bg1"/>
              </a:bgClr>
            </a:pattFill>
            <a:ln w="12700">
              <a:solidFill>
                <a:srgbClr val="000000"/>
              </a:solidFill>
              <a:prstDash val="solid"/>
            </a:ln>
          </c:spPr>
          <c:invertIfNegative val="0"/>
          <c:cat>
            <c:numRef>
              <c:f>' '!$B$563:$BB$563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'!$B$566:$BB$566</c:f>
              <c:numCache>
                <c:formatCode>#,##0.00</c:formatCode>
                <c:ptCount val="51"/>
                <c:pt idx="0">
                  <c:v>1.1954273499999999E-2</c:v>
                </c:pt>
                <c:pt idx="1">
                  <c:v>3.2687103000000002E-2</c:v>
                </c:pt>
                <c:pt idx="2">
                  <c:v>5.7815485E-2</c:v>
                </c:pt>
                <c:pt idx="3">
                  <c:v>6.7862595499999998E-2</c:v>
                </c:pt>
                <c:pt idx="4">
                  <c:v>7.4539016999999985E-2</c:v>
                </c:pt>
                <c:pt idx="5">
                  <c:v>5.2956181000000012E-2</c:v>
                </c:pt>
                <c:pt idx="6">
                  <c:v>7.6904245499999996E-2</c:v>
                </c:pt>
                <c:pt idx="7">
                  <c:v>5.4137362999999994E-2</c:v>
                </c:pt>
                <c:pt idx="8">
                  <c:v>1.3641967499999998E-2</c:v>
                </c:pt>
                <c:pt idx="9">
                  <c:v>1.0204884999999999E-3</c:v>
                </c:pt>
                <c:pt idx="10">
                  <c:v>5.1907150000000003E-4</c:v>
                </c:pt>
                <c:pt idx="11">
                  <c:v>1.2634600999999997E-3</c:v>
                </c:pt>
                <c:pt idx="12">
                  <c:v>2.6298390000000001E-3</c:v>
                </c:pt>
                <c:pt idx="13">
                  <c:v>2.1728149999999998E-3</c:v>
                </c:pt>
                <c:pt idx="14">
                  <c:v>2.0560892199999996E-3</c:v>
                </c:pt>
                <c:pt idx="15">
                  <c:v>1.9393634399999999E-3</c:v>
                </c:pt>
                <c:pt idx="16">
                  <c:v>1.5068561199999997E-3</c:v>
                </c:pt>
                <c:pt idx="17">
                  <c:v>1.4894912200000001E-3</c:v>
                </c:pt>
                <c:pt idx="18">
                  <c:v>1.06665286E-3</c:v>
                </c:pt>
                <c:pt idx="19">
                  <c:v>1.1473981399999999E-3</c:v>
                </c:pt>
                <c:pt idx="20">
                  <c:v>4.8339591999999997E-4</c:v>
                </c:pt>
                <c:pt idx="21">
                  <c:v>1.4905043999999997E-4</c:v>
                </c:pt>
                <c:pt idx="22">
                  <c:v>1.4131699999999996E-4</c:v>
                </c:pt>
                <c:pt idx="23">
                  <c:v>4.34595E-5</c:v>
                </c:pt>
                <c:pt idx="24">
                  <c:v>7.1641499999999995E-5</c:v>
                </c:pt>
              </c:numCache>
            </c:numRef>
          </c:val>
          <c:extLst>
            <c:ext xmlns:c16="http://schemas.microsoft.com/office/drawing/2014/chart" uri="{C3380CC4-5D6E-409C-BE32-E72D297353CC}">
              <c16:uniqueId val="{00000002-CDE0-4506-AB25-04AED25A8115}"/>
            </c:ext>
          </c:extLst>
        </c:ser>
        <c:ser>
          <c:idx val="3"/>
          <c:order val="3"/>
          <c:tx>
            <c:strRef>
              <c:f>' '!$A$567</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'!$B$563:$BB$563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'!$B$567:$BB$567</c:f>
              <c:numCache>
                <c:formatCode>#,##0.00</c:formatCode>
                <c:ptCount val="51"/>
                <c:pt idx="0">
                  <c:v>3.9306940000000002E-3</c:v>
                </c:pt>
                <c:pt idx="1">
                  <c:v>4.1971564999999994E-3</c:v>
                </c:pt>
                <c:pt idx="2">
                  <c:v>3.7466019999999999E-3</c:v>
                </c:pt>
                <c:pt idx="3">
                  <c:v>4.8814009999999996E-3</c:v>
                </c:pt>
                <c:pt idx="4">
                  <c:v>1.2997564999999999E-2</c:v>
                </c:pt>
                <c:pt idx="5">
                  <c:v>1.92160675E-2</c:v>
                </c:pt>
                <c:pt idx="6">
                  <c:v>6.245848E-3</c:v>
                </c:pt>
                <c:pt idx="7">
                  <c:v>3.1923455200000002E-3</c:v>
                </c:pt>
                <c:pt idx="8">
                  <c:v>1.6315354999999999E-3</c:v>
                </c:pt>
                <c:pt idx="9">
                  <c:v>9.2714650000000007E-4</c:v>
                </c:pt>
                <c:pt idx="10">
                  <c:v>7.1939599999999997E-4</c:v>
                </c:pt>
                <c:pt idx="11">
                  <c:v>7.1541938999999995E-3</c:v>
                </c:pt>
                <c:pt idx="12">
                  <c:v>6.4167985000000002E-3</c:v>
                </c:pt>
                <c:pt idx="13">
                  <c:v>5.4440609999999992E-3</c:v>
                </c:pt>
                <c:pt idx="14">
                  <c:v>8.3709574900000007E-3</c:v>
                </c:pt>
                <c:pt idx="15">
                  <c:v>1.1297853980000001E-2</c:v>
                </c:pt>
                <c:pt idx="16">
                  <c:v>1.3598997999999999E-2</c:v>
                </c:pt>
                <c:pt idx="17">
                  <c:v>1.3562752000000001E-2</c:v>
                </c:pt>
                <c:pt idx="18">
                  <c:v>1.0652855499999997E-2</c:v>
                </c:pt>
                <c:pt idx="19">
                  <c:v>9.9362514999999981E-3</c:v>
                </c:pt>
                <c:pt idx="20">
                  <c:v>1.1934944140000001E-2</c:v>
                </c:pt>
                <c:pt idx="21">
                  <c:v>1.8080412419999994E-2</c:v>
                </c:pt>
                <c:pt idx="22">
                  <c:v>1.8158323000000001E-2</c:v>
                </c:pt>
                <c:pt idx="23">
                  <c:v>1.02315815E-2</c:v>
                </c:pt>
                <c:pt idx="24">
                  <c:v>1.8129434999999999E-2</c:v>
                </c:pt>
              </c:numCache>
            </c:numRef>
          </c:val>
          <c:extLst>
            <c:ext xmlns:c16="http://schemas.microsoft.com/office/drawing/2014/chart" uri="{C3380CC4-5D6E-409C-BE32-E72D297353CC}">
              <c16:uniqueId val="{00000003-CDE0-4506-AB25-04AED25A8115}"/>
            </c:ext>
          </c:extLst>
        </c:ser>
        <c:ser>
          <c:idx val="5"/>
          <c:order val="4"/>
          <c:tx>
            <c:strRef>
              <c:f>' '!$A$568</c:f>
              <c:strCache>
                <c:ptCount val="1"/>
                <c:pt idx="0">
                  <c:v>Others</c:v>
                </c:pt>
              </c:strCache>
            </c:strRef>
          </c:tx>
          <c:spPr>
            <a:solidFill>
              <a:srgbClr val="993300"/>
            </a:solidFill>
            <a:ln w="12700">
              <a:solidFill>
                <a:srgbClr val="000000"/>
              </a:solidFill>
              <a:prstDash val="solid"/>
            </a:ln>
          </c:spPr>
          <c:invertIfNegative val="0"/>
          <c:cat>
            <c:numRef>
              <c:f>' '!$B$563:$BB$563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'!$B$568:$BB$568</c:f>
              <c:numCache>
                <c:formatCode>#,##0.00</c:formatCode>
                <c:ptCount val="51"/>
                <c:pt idx="0">
                  <c:v>5.5225962000000212E-3</c:v>
                </c:pt>
                <c:pt idx="1">
                  <c:v>4.8776133000000277E-3</c:v>
                </c:pt>
                <c:pt idx="2">
                  <c:v>7.8150027000000039E-3</c:v>
                </c:pt>
                <c:pt idx="3">
                  <c:v>9.3686770000000197E-3</c:v>
                </c:pt>
                <c:pt idx="4">
                  <c:v>8.1238458200000169E-3</c:v>
                </c:pt>
                <c:pt idx="5">
                  <c:v>7.1836638599999947E-3</c:v>
                </c:pt>
                <c:pt idx="6">
                  <c:v>5.8263606200000123E-3</c:v>
                </c:pt>
                <c:pt idx="7">
                  <c:v>4.1556827999999907E-3</c:v>
                </c:pt>
                <c:pt idx="8">
                  <c:v>2.4737425000000042E-3</c:v>
                </c:pt>
                <c:pt idx="9">
                  <c:v>2.6484255E-3</c:v>
                </c:pt>
                <c:pt idx="10">
                  <c:v>2.567955999999998E-3</c:v>
                </c:pt>
                <c:pt idx="11">
                  <c:v>5.7053100999999995E-3</c:v>
                </c:pt>
                <c:pt idx="12">
                  <c:v>6.3055955000000021E-3</c:v>
                </c:pt>
                <c:pt idx="13">
                  <c:v>5.959491500000004E-3</c:v>
                </c:pt>
                <c:pt idx="14">
                  <c:v>5.1904208600000029E-3</c:v>
                </c:pt>
                <c:pt idx="15">
                  <c:v>4.4213502200000001E-3</c:v>
                </c:pt>
                <c:pt idx="16">
                  <c:v>4.0935137600000004E-3</c:v>
                </c:pt>
                <c:pt idx="17">
                  <c:v>3.5993830600000026E-3</c:v>
                </c:pt>
                <c:pt idx="18">
                  <c:v>4.0279010800000001E-3</c:v>
                </c:pt>
                <c:pt idx="19">
                  <c:v>3.9777844399999998E-3</c:v>
                </c:pt>
                <c:pt idx="20">
                  <c:v>2.5000719800000008E-3</c:v>
                </c:pt>
                <c:pt idx="21">
                  <c:v>2.3060564799999989E-3</c:v>
                </c:pt>
                <c:pt idx="22">
                  <c:v>2.097149278000001E-3</c:v>
                </c:pt>
                <c:pt idx="23">
                  <c:v>8.2941474000000105E-4</c:v>
                </c:pt>
                <c:pt idx="24">
                  <c:v>1.3238665000000031E-3</c:v>
                </c:pt>
              </c:numCache>
            </c:numRef>
          </c:val>
          <c:extLst>
            <c:ext xmlns:c16="http://schemas.microsoft.com/office/drawing/2014/chart" uri="{C3380CC4-5D6E-409C-BE32-E72D297353CC}">
              <c16:uniqueId val="{00000004-CDE0-4506-AB25-04AED25A8115}"/>
            </c:ext>
          </c:extLst>
        </c:ser>
        <c:ser>
          <c:idx val="7"/>
          <c:order val="5"/>
          <c:tx>
            <c:strRef>
              <c:f>' '!$A$569</c:f>
              <c:strCache>
                <c:ptCount val="1"/>
              </c:strCache>
            </c:strRef>
          </c:tx>
          <c:spPr>
            <a:noFill/>
            <a:ln w="25400">
              <a:noFill/>
            </a:ln>
          </c:spPr>
          <c:invertIfNegative val="0"/>
          <c:cat>
            <c:numRef>
              <c:f>' '!$B$563:$BB$563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'!$B$569:$BB$569</c:f>
              <c:numCache>
                <c:formatCode>0.0</c:formatCode>
                <c:ptCount val="51"/>
              </c:numCache>
            </c:numRef>
          </c:val>
          <c:extLst>
            <c:ext xmlns:c16="http://schemas.microsoft.com/office/drawing/2014/chart" uri="{C3380CC4-5D6E-409C-BE32-E72D297353CC}">
              <c16:uniqueId val="{00000005-CDE0-4506-AB25-04AED25A8115}"/>
            </c:ext>
          </c:extLst>
        </c:ser>
        <c:ser>
          <c:idx val="8"/>
          <c:order val="6"/>
          <c:tx>
            <c:strRef>
              <c:f>' '!$A$570</c:f>
              <c:strCache>
                <c:ptCount val="1"/>
              </c:strCache>
            </c:strRef>
          </c:tx>
          <c:spPr>
            <a:noFill/>
            <a:ln w="25400">
              <a:noFill/>
            </a:ln>
          </c:spPr>
          <c:invertIfNegative val="0"/>
          <c:cat>
            <c:numRef>
              <c:f>' '!$B$563:$BB$563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'!$B$570:$BB$570</c:f>
              <c:numCache>
                <c:formatCode>0.0</c:formatCode>
                <c:ptCount val="51"/>
              </c:numCache>
            </c:numRef>
          </c:val>
          <c:extLst>
            <c:ext xmlns:c16="http://schemas.microsoft.com/office/drawing/2014/chart" uri="{C3380CC4-5D6E-409C-BE32-E72D297353CC}">
              <c16:uniqueId val="{00000006-CDE0-4506-AB25-04AED25A8115}"/>
            </c:ext>
          </c:extLst>
        </c:ser>
        <c:ser>
          <c:idx val="9"/>
          <c:order val="7"/>
          <c:tx>
            <c:strRef>
              <c:f>' '!$A$571</c:f>
              <c:strCache>
                <c:ptCount val="1"/>
              </c:strCache>
            </c:strRef>
          </c:tx>
          <c:spPr>
            <a:noFill/>
            <a:ln w="25400">
              <a:noFill/>
            </a:ln>
          </c:spPr>
          <c:invertIfNegative val="0"/>
          <c:cat>
            <c:numRef>
              <c:f>' '!$B$563:$BB$563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'!$B$571:$BB$571</c:f>
              <c:numCache>
                <c:formatCode>0.0</c:formatCode>
                <c:ptCount val="51"/>
              </c:numCache>
            </c:numRef>
          </c:val>
          <c:extLst>
            <c:ext xmlns:c16="http://schemas.microsoft.com/office/drawing/2014/chart" uri="{C3380CC4-5D6E-409C-BE32-E72D297353CC}">
              <c16:uniqueId val="{00000007-CDE0-4506-AB25-04AED25A8115}"/>
            </c:ext>
          </c:extLst>
        </c:ser>
        <c:ser>
          <c:idx val="10"/>
          <c:order val="8"/>
          <c:tx>
            <c:strRef>
              <c:f>' '!$A$572</c:f>
              <c:strCache>
                <c:ptCount val="1"/>
              </c:strCache>
            </c:strRef>
          </c:tx>
          <c:spPr>
            <a:noFill/>
            <a:ln w="25400">
              <a:noFill/>
            </a:ln>
          </c:spPr>
          <c:invertIfNegative val="0"/>
          <c:cat>
            <c:numRef>
              <c:f>' '!$B$563:$BB$563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'!$B$572:$BB$572</c:f>
              <c:numCache>
                <c:formatCode>0.0</c:formatCode>
                <c:ptCount val="51"/>
              </c:numCache>
            </c:numRef>
          </c:val>
          <c:extLst>
            <c:ext xmlns:c16="http://schemas.microsoft.com/office/drawing/2014/chart" uri="{C3380CC4-5D6E-409C-BE32-E72D297353CC}">
              <c16:uniqueId val="{00000008-CDE0-4506-AB25-04AED25A8115}"/>
            </c:ext>
          </c:extLst>
        </c:ser>
        <c:ser>
          <c:idx val="11"/>
          <c:order val="9"/>
          <c:tx>
            <c:strRef>
              <c:f>' '!$A$573</c:f>
              <c:strCache>
                <c:ptCount val="1"/>
              </c:strCache>
            </c:strRef>
          </c:tx>
          <c:spPr>
            <a:noFill/>
            <a:ln w="25400">
              <a:noFill/>
            </a:ln>
          </c:spPr>
          <c:invertIfNegative val="0"/>
          <c:cat>
            <c:numRef>
              <c:f>' '!$B$563:$BB$563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'!$B$573:$BB$573</c:f>
              <c:numCache>
                <c:formatCode>General</c:formatCode>
                <c:ptCount val="51"/>
              </c:numCache>
            </c:numRef>
          </c:val>
          <c:extLst>
            <c:ext xmlns:c16="http://schemas.microsoft.com/office/drawing/2014/chart" uri="{C3380CC4-5D6E-409C-BE32-E72D297353CC}">
              <c16:uniqueId val="{00000009-CDE0-4506-AB25-04AED25A8115}"/>
            </c:ext>
          </c:extLst>
        </c:ser>
        <c:dLbls>
          <c:showLegendKey val="0"/>
          <c:showVal val="0"/>
          <c:showCatName val="0"/>
          <c:showSerName val="0"/>
          <c:showPercent val="0"/>
          <c:showBubbleSize val="0"/>
        </c:dLbls>
        <c:gapWidth val="0"/>
        <c:overlap val="100"/>
        <c:axId val="1090383136"/>
        <c:axId val="1"/>
      </c:barChart>
      <c:barChart>
        <c:barDir val="col"/>
        <c:grouping val="stacked"/>
        <c:varyColors val="0"/>
        <c:ser>
          <c:idx val="12"/>
          <c:order val="10"/>
          <c:tx>
            <c:strRef>
              <c:f>' '!$A$574</c:f>
              <c:strCache>
                <c:ptCount val="1"/>
                <c:pt idx="0">
                  <c:v>EU-28</c:v>
                </c:pt>
              </c:strCache>
            </c:strRef>
          </c:tx>
          <c:spPr>
            <a:solidFill>
              <a:srgbClr val="00FF00"/>
            </a:solidFill>
            <a:ln w="12700">
              <a:solidFill>
                <a:srgbClr val="000000"/>
              </a:solidFill>
              <a:prstDash val="solid"/>
            </a:ln>
          </c:spPr>
          <c:invertIfNegative val="0"/>
          <c:cat>
            <c:numRef>
              <c:f>' '!$B$563:$BB$563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'!$B$574:$BB$574</c:f>
              <c:numCache>
                <c:formatCode>#,##0</c:formatCode>
                <c:ptCount val="51"/>
                <c:pt idx="26">
                  <c:v>0.96071085494716613</c:v>
                </c:pt>
                <c:pt idx="27">
                  <c:v>1.0198224852071007</c:v>
                </c:pt>
                <c:pt idx="28">
                  <c:v>1.3349700962790845</c:v>
                </c:pt>
                <c:pt idx="29">
                  <c:v>1.5357846999960338</c:v>
                </c:pt>
                <c:pt idx="30">
                  <c:v>2.563936427884614</c:v>
                </c:pt>
                <c:pt idx="31">
                  <c:v>1.6755997437505881</c:v>
                </c:pt>
                <c:pt idx="32">
                  <c:v>2.1984942521651685</c:v>
                </c:pt>
                <c:pt idx="33">
                  <c:v>1.4471724227505005</c:v>
                </c:pt>
                <c:pt idx="34">
                  <c:v>1.3234858019734885</c:v>
                </c:pt>
                <c:pt idx="35">
                  <c:v>0.96664398236173388</c:v>
                </c:pt>
                <c:pt idx="36">
                  <c:v>0.34914043763144925</c:v>
                </c:pt>
                <c:pt idx="37">
                  <c:v>0.39200714904587275</c:v>
                </c:pt>
                <c:pt idx="38">
                  <c:v>0.1138629570541357</c:v>
                </c:pt>
                <c:pt idx="39">
                  <c:v>0.16200000000000001</c:v>
                </c:pt>
                <c:pt idx="40">
                  <c:v>0.1731675</c:v>
                </c:pt>
                <c:pt idx="41">
                  <c:v>0.184335</c:v>
                </c:pt>
                <c:pt idx="42">
                  <c:v>0.10525999999999999</c:v>
                </c:pt>
                <c:pt idx="43">
                  <c:v>0.37963399999999997</c:v>
                </c:pt>
                <c:pt idx="44">
                  <c:v>0.46765800000000002</c:v>
                </c:pt>
                <c:pt idx="45">
                  <c:v>0.18002699999999999</c:v>
                </c:pt>
                <c:pt idx="46">
                  <c:v>0.12368</c:v>
                </c:pt>
                <c:pt idx="47">
                  <c:v>8.0099999999999991E-2</c:v>
                </c:pt>
                <c:pt idx="48">
                  <c:v>0.32841193000000007</c:v>
                </c:pt>
                <c:pt idx="49">
                  <c:v>5.0393126000000003E-2</c:v>
                </c:pt>
                <c:pt idx="50">
                  <c:v>4.0999999999999995E-2</c:v>
                </c:pt>
              </c:numCache>
            </c:numRef>
          </c:val>
          <c:extLst>
            <c:ext xmlns:c16="http://schemas.microsoft.com/office/drawing/2014/chart" uri="{C3380CC4-5D6E-409C-BE32-E72D297353CC}">
              <c16:uniqueId val="{0000000A-CDE0-4506-AB25-04AED25A8115}"/>
            </c:ext>
          </c:extLst>
        </c:ser>
        <c:ser>
          <c:idx val="13"/>
          <c:order val="11"/>
          <c:tx>
            <c:strRef>
              <c:f>' '!$A$575</c:f>
              <c:strCache>
                <c:ptCount val="1"/>
                <c:pt idx="0">
                  <c:v>China </c:v>
                </c:pt>
              </c:strCache>
            </c:strRef>
          </c:tx>
          <c:spPr>
            <a:solidFill>
              <a:srgbClr val="FF0000"/>
            </a:solidFill>
            <a:ln w="12700">
              <a:solidFill>
                <a:srgbClr val="000000"/>
              </a:solidFill>
              <a:prstDash val="solid"/>
            </a:ln>
          </c:spPr>
          <c:invertIfNegative val="0"/>
          <c:cat>
            <c:numRef>
              <c:f>' '!$B$563:$BB$563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'!$B$575:$BB$575</c:f>
              <c:numCache>
                <c:formatCode>General</c:formatCode>
                <c:ptCount val="51"/>
                <c:pt idx="26" formatCode="#,##0">
                  <c:v>8.5500160102465586</c:v>
                </c:pt>
                <c:pt idx="27" formatCode="#,##0">
                  <c:v>6.9206213017751486</c:v>
                </c:pt>
                <c:pt idx="28" formatCode="#,##0">
                  <c:v>4.806634576525318</c:v>
                </c:pt>
                <c:pt idx="29" formatCode="#,##0">
                  <c:v>5.4861038413670338</c:v>
                </c:pt>
                <c:pt idx="30" formatCode="#,##0">
                  <c:v>3.0964783338948827</c:v>
                </c:pt>
                <c:pt idx="31" formatCode="#,##0">
                  <c:v>4.2018493369857284</c:v>
                </c:pt>
                <c:pt idx="32" formatCode="#,##0">
                  <c:v>3.4868604864373629</c:v>
                </c:pt>
                <c:pt idx="33" formatCode="#,##0">
                  <c:v>1.8555100516687841</c:v>
                </c:pt>
                <c:pt idx="34" formatCode="#,##0">
                  <c:v>1.1918000906026451</c:v>
                </c:pt>
                <c:pt idx="35" formatCode="#,##0">
                  <c:v>0.54195141859302498</c:v>
                </c:pt>
                <c:pt idx="36" formatCode="#,##0">
                  <c:v>0.5018140102041545</c:v>
                </c:pt>
                <c:pt idx="37" formatCode="#,##0">
                  <c:v>0.24841403927043684</c:v>
                </c:pt>
                <c:pt idx="38" formatCode="#,##0">
                  <c:v>0.35406746669343647</c:v>
                </c:pt>
                <c:pt idx="39" formatCode="#,##0">
                  <c:v>0.55899999999999994</c:v>
                </c:pt>
                <c:pt idx="40" formatCode="#,##0">
                  <c:v>0.57611099999999993</c:v>
                </c:pt>
                <c:pt idx="41" formatCode="#,##0">
                  <c:v>0.59322199999999992</c:v>
                </c:pt>
                <c:pt idx="42" formatCode="#,##0">
                  <c:v>0.47225499999999998</c:v>
                </c:pt>
                <c:pt idx="43" formatCode="#,##0">
                  <c:v>2.1733010000000004</c:v>
                </c:pt>
                <c:pt idx="44" formatCode="#,##0">
                  <c:v>2.7769489999999997</c:v>
                </c:pt>
                <c:pt idx="45" formatCode="#,##0">
                  <c:v>0.60851499999999992</c:v>
                </c:pt>
                <c:pt idx="46" formatCode="#,##0">
                  <c:v>0.37842699999999996</c:v>
                </c:pt>
                <c:pt idx="47" formatCode="#,##0">
                  <c:v>0.23707900000000001</c:v>
                </c:pt>
                <c:pt idx="48" formatCode="#,##0">
                  <c:v>0.12581331999999998</c:v>
                </c:pt>
                <c:pt idx="49" formatCode="#,##0">
                  <c:v>0.31123845900000002</c:v>
                </c:pt>
                <c:pt idx="50" formatCode="#,##0">
                  <c:v>0.48</c:v>
                </c:pt>
              </c:numCache>
            </c:numRef>
          </c:val>
          <c:extLst>
            <c:ext xmlns:c16="http://schemas.microsoft.com/office/drawing/2014/chart" uri="{C3380CC4-5D6E-409C-BE32-E72D297353CC}">
              <c16:uniqueId val="{0000000B-CDE0-4506-AB25-04AED25A8115}"/>
            </c:ext>
          </c:extLst>
        </c:ser>
        <c:ser>
          <c:idx val="15"/>
          <c:order val="12"/>
          <c:tx>
            <c:strRef>
              <c:f>' '!$A$576</c:f>
              <c:strCache>
                <c:ptCount val="1"/>
                <c:pt idx="0">
                  <c:v>Japan </c:v>
                </c:pt>
              </c:strCache>
            </c:strRef>
          </c:tx>
          <c:spPr>
            <a:pattFill prst="zigZag">
              <a:fgClr>
                <a:srgbClr val="7030A0"/>
              </a:fgClr>
              <a:bgClr>
                <a:schemeClr val="bg1"/>
              </a:bgClr>
            </a:pattFill>
            <a:ln w="12700">
              <a:solidFill>
                <a:srgbClr val="000000"/>
              </a:solidFill>
              <a:prstDash val="solid"/>
            </a:ln>
          </c:spPr>
          <c:invertIfNegative val="0"/>
          <c:cat>
            <c:numRef>
              <c:f>' '!$B$563:$BB$563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'!$B$576:$BB$576</c:f>
              <c:numCache>
                <c:formatCode>General</c:formatCode>
                <c:ptCount val="51"/>
                <c:pt idx="26" formatCode="#,##0">
                  <c:v>6.2327569644572529</c:v>
                </c:pt>
                <c:pt idx="27" formatCode="#,##0">
                  <c:v>13.375000000000002</c:v>
                </c:pt>
                <c:pt idx="28" formatCode="#,##0">
                  <c:v>21.729998646934256</c:v>
                </c:pt>
                <c:pt idx="29" formatCode="#,##0">
                  <c:v>24.828451496139365</c:v>
                </c:pt>
                <c:pt idx="30" formatCode="#,##0">
                  <c:v>30.71232324432976</c:v>
                </c:pt>
                <c:pt idx="31" formatCode="#,##0">
                  <c:v>22.91819953296358</c:v>
                </c:pt>
                <c:pt idx="32" formatCode="#,##0">
                  <c:v>36.087666389675235</c:v>
                </c:pt>
                <c:pt idx="33" formatCode="#,##0">
                  <c:v>28.358978313722467</c:v>
                </c:pt>
                <c:pt idx="34" formatCode="#,##0">
                  <c:v>5.8121226761928071</c:v>
                </c:pt>
                <c:pt idx="35" formatCode="#,##0">
                  <c:v>1.4165196558913695</c:v>
                </c:pt>
                <c:pt idx="36" formatCode="#,##0">
                  <c:v>0.67695544587839263</c:v>
                </c:pt>
                <c:pt idx="37" formatCode="#,##0">
                  <c:v>1.4420870316409902</c:v>
                </c:pt>
                <c:pt idx="38" formatCode="#,##0">
                  <c:v>2.399069171171516</c:v>
                </c:pt>
                <c:pt idx="39" formatCode="#,##0">
                  <c:v>2.169</c:v>
                </c:pt>
                <c:pt idx="40" formatCode="#,##0">
                  <c:v>2.5078199999999997</c:v>
                </c:pt>
                <c:pt idx="41" formatCode="#,##0">
                  <c:v>2.8466399999999998</c:v>
                </c:pt>
                <c:pt idx="42" formatCode="#,##0">
                  <c:v>2.3715820000000001</c:v>
                </c:pt>
                <c:pt idx="43" formatCode="#,##0">
                  <c:v>2.8273999999999999</c:v>
                </c:pt>
                <c:pt idx="44" formatCode="#,##0">
                  <c:v>2.176968</c:v>
                </c:pt>
                <c:pt idx="45" formatCode="#,##0">
                  <c:v>2.6211639999999998</c:v>
                </c:pt>
                <c:pt idx="46" formatCode="#,##0">
                  <c:v>0.69263999999999992</c:v>
                </c:pt>
                <c:pt idx="47" formatCode="#,##0">
                  <c:v>0.23353599999999997</c:v>
                </c:pt>
                <c:pt idx="48" formatCode="#,##0">
                  <c:v>0.11445522999999999</c:v>
                </c:pt>
                <c:pt idx="49" formatCode="#,##0">
                  <c:v>4.7860646999999999E-2</c:v>
                </c:pt>
                <c:pt idx="50" formatCode="#,##0">
                  <c:v>0.14599999999999999</c:v>
                </c:pt>
              </c:numCache>
            </c:numRef>
          </c:val>
          <c:extLst>
            <c:ext xmlns:c16="http://schemas.microsoft.com/office/drawing/2014/chart" uri="{C3380CC4-5D6E-409C-BE32-E72D297353CC}">
              <c16:uniqueId val="{0000000C-CDE0-4506-AB25-04AED25A8115}"/>
            </c:ext>
          </c:extLst>
        </c:ser>
        <c:ser>
          <c:idx val="17"/>
          <c:order val="13"/>
          <c:tx>
            <c:strRef>
              <c:f>' '!$A$577</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'!$B$563:$BB$563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'!$B$577:$BB$577</c:f>
              <c:numCache>
                <c:formatCode>General</c:formatCode>
                <c:ptCount val="51"/>
                <c:pt idx="26" formatCode="#,##0">
                  <c:v>2.4696125520333014</c:v>
                </c:pt>
                <c:pt idx="27" formatCode="#,##0">
                  <c:v>1.7124260355029588</c:v>
                </c:pt>
                <c:pt idx="28" formatCode="#,##0">
                  <c:v>0.92503303192129693</c:v>
                </c:pt>
                <c:pt idx="29" formatCode="#,##0">
                  <c:v>3.10066437869482</c:v>
                </c:pt>
                <c:pt idx="30" formatCode="#,##0">
                  <c:v>10.089715826125037</c:v>
                </c:pt>
                <c:pt idx="31" formatCode="#,##0">
                  <c:v>17.295820952083677</c:v>
                </c:pt>
                <c:pt idx="32" formatCode="#,##0">
                  <c:v>5.7382945540212553</c:v>
                </c:pt>
                <c:pt idx="33" formatCode="#,##0">
                  <c:v>3.088285432487611</c:v>
                </c:pt>
                <c:pt idx="34" formatCode="#,##0">
                  <c:v>1.4264683416702921</c:v>
                </c:pt>
                <c:pt idx="35" formatCode="#,##0">
                  <c:v>0.70606538628983484</c:v>
                </c:pt>
                <c:pt idx="36" formatCode="#,##0">
                  <c:v>0.44884951371198134</c:v>
                </c:pt>
                <c:pt idx="37" formatCode="#,##0">
                  <c:v>7.4950025550526709</c:v>
                </c:pt>
                <c:pt idx="38" formatCode="#,##0">
                  <c:v>7.1191909284465682</c:v>
                </c:pt>
                <c:pt idx="39" formatCode="#,##0">
                  <c:v>6.0919999999999996</c:v>
                </c:pt>
                <c:pt idx="40" formatCode="#,##0">
                  <c:v>8.5626864999999999</c:v>
                </c:pt>
                <c:pt idx="41" formatCode="#,##0">
                  <c:v>11.033372999999999</c:v>
                </c:pt>
                <c:pt idx="42" formatCode="#,##0">
                  <c:v>13.215544999999999</c:v>
                </c:pt>
                <c:pt idx="43" formatCode="#,##0">
                  <c:v>12.856479999999999</c:v>
                </c:pt>
                <c:pt idx="44" formatCode="#,##0">
                  <c:v>10.002208</c:v>
                </c:pt>
                <c:pt idx="45" formatCode="#,##0">
                  <c:v>9.2426049999999993</c:v>
                </c:pt>
                <c:pt idx="46" formatCode="#,##0">
                  <c:v>11.334844</c:v>
                </c:pt>
                <c:pt idx="47" formatCode="#,##0">
                  <c:v>16.716778999999999</c:v>
                </c:pt>
                <c:pt idx="48" formatCode="#,##0">
                  <c:v>18.775869959999998</c:v>
                </c:pt>
                <c:pt idx="49" formatCode="#,##0">
                  <c:v>11.660975756000001</c:v>
                </c:pt>
                <c:pt idx="50" formatCode="#,##0">
                  <c:v>20.3</c:v>
                </c:pt>
              </c:numCache>
            </c:numRef>
          </c:val>
          <c:extLst>
            <c:ext xmlns:c16="http://schemas.microsoft.com/office/drawing/2014/chart" uri="{C3380CC4-5D6E-409C-BE32-E72D297353CC}">
              <c16:uniqueId val="{0000000D-CDE0-4506-AB25-04AED25A8115}"/>
            </c:ext>
          </c:extLst>
        </c:ser>
        <c:ser>
          <c:idx val="4"/>
          <c:order val="14"/>
          <c:tx>
            <c:strRef>
              <c:f>' '!$A$578</c:f>
              <c:strCache>
                <c:ptCount val="1"/>
                <c:pt idx="0">
                  <c:v>Others</c:v>
                </c:pt>
              </c:strCache>
            </c:strRef>
          </c:tx>
          <c:spPr>
            <a:solidFill>
              <a:srgbClr val="993300"/>
            </a:solidFill>
            <a:ln w="12700">
              <a:solidFill>
                <a:srgbClr val="000000"/>
              </a:solidFill>
              <a:prstDash val="solid"/>
            </a:ln>
          </c:spPr>
          <c:invertIfNegative val="0"/>
          <c:cat>
            <c:numRef>
              <c:f>' '!$B$563:$BB$563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'!$B$578:$BB$578</c:f>
              <c:numCache>
                <c:formatCode>0.0</c:formatCode>
                <c:ptCount val="51"/>
                <c:pt idx="26" formatCode="#,##0">
                  <c:v>2.7875440281780293</c:v>
                </c:pt>
                <c:pt idx="27" formatCode="#,##0">
                  <c:v>2.2467751479289859</c:v>
                </c:pt>
                <c:pt idx="28" formatCode="#,##0">
                  <c:v>2.8939718564872052</c:v>
                </c:pt>
                <c:pt idx="29" formatCode="#,##0">
                  <c:v>3.5919364366707427</c:v>
                </c:pt>
                <c:pt idx="30" formatCode="#,##0">
                  <c:v>4.860373605163602</c:v>
                </c:pt>
                <c:pt idx="31" formatCode="#,##0">
                  <c:v>5.0931026266157602</c:v>
                </c:pt>
                <c:pt idx="32" formatCode="#,##0">
                  <c:v>3.5560729121736188</c:v>
                </c:pt>
                <c:pt idx="33" formatCode="#,##0">
                  <c:v>2.5434192315029449</c:v>
                </c:pt>
                <c:pt idx="34" formatCode="#,##0">
                  <c:v>1.350286000939855</c:v>
                </c:pt>
                <c:pt idx="35" formatCode="#,##0">
                  <c:v>1.3727216272566802</c:v>
                </c:pt>
                <c:pt idx="36" formatCode="#,##0">
                  <c:v>1.6271112214758499</c:v>
                </c:pt>
                <c:pt idx="37" formatCode="#,##0">
                  <c:v>5.1484353809749344</c:v>
                </c:pt>
                <c:pt idx="38" formatCode="#,##0">
                  <c:v>5.5114135102033917</c:v>
                </c:pt>
                <c:pt idx="39" formatCode="#,##0">
                  <c:v>5.6199999999999992</c:v>
                </c:pt>
                <c:pt idx="40" formatCode="#,##0">
                  <c:v>4.9372240000000005</c:v>
                </c:pt>
                <c:pt idx="41" formatCode="#,##0">
                  <c:v>4.2544479999999965</c:v>
                </c:pt>
                <c:pt idx="42" formatCode="#,##0">
                  <c:v>3.0095969999999994</c:v>
                </c:pt>
                <c:pt idx="43" formatCode="#,##0">
                  <c:v>3.0694030000000012</c:v>
                </c:pt>
                <c:pt idx="44" formatCode="#,##0">
                  <c:v>3.0904189999999936</c:v>
                </c:pt>
                <c:pt idx="45" formatCode="#,##0">
                  <c:v>3.1163829999999972</c:v>
                </c:pt>
                <c:pt idx="46" formatCode="#,##0">
                  <c:v>1.7288420000000002</c:v>
                </c:pt>
                <c:pt idx="47" formatCode="#,##0">
                  <c:v>1.7093629999999997</c:v>
                </c:pt>
                <c:pt idx="48" formatCode="#,##0">
                  <c:v>1.2883773399999967</c:v>
                </c:pt>
                <c:pt idx="49" formatCode="#,##0">
                  <c:v>0.94349267199999964</c:v>
                </c:pt>
                <c:pt idx="50" formatCode="#,##0">
                  <c:v>1.5449999999999982</c:v>
                </c:pt>
              </c:numCache>
            </c:numRef>
          </c:val>
          <c:extLst>
            <c:ext xmlns:c16="http://schemas.microsoft.com/office/drawing/2014/chart" uri="{C3380CC4-5D6E-409C-BE32-E72D297353CC}">
              <c16:uniqueId val="{0000000E-CDE0-4506-AB25-04AED25A8115}"/>
            </c:ext>
          </c:extLst>
        </c:ser>
        <c:dLbls>
          <c:showLegendKey val="0"/>
          <c:showVal val="0"/>
          <c:showCatName val="0"/>
          <c:showSerName val="0"/>
          <c:showPercent val="0"/>
          <c:showBubbleSize val="0"/>
        </c:dLbls>
        <c:gapWidth val="0"/>
        <c:overlap val="100"/>
        <c:axId val="3"/>
        <c:axId val="4"/>
      </c:barChart>
      <c:catAx>
        <c:axId val="1090383136"/>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8750656167979003E-2"/>
              <c:y val="0.17500577427821523"/>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090383136"/>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000" b="0" i="0" u="none" strike="noStrike" baseline="0">
                    <a:solidFill>
                      <a:srgbClr val="0000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1148638451443575"/>
              <c:y val="0.1450047244094488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239621062992126"/>
          <c:y val="0.91169658792650921"/>
          <c:w val="0.74585629921259833"/>
          <c:h val="6.1668766404199493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083859579084146"/>
          <c:y val="7.6669181906246414E-2"/>
          <c:w val="0.66356210682174399"/>
          <c:h val="0.64668788216573059"/>
        </c:manualLayout>
      </c:layout>
      <c:barChart>
        <c:barDir val="col"/>
        <c:grouping val="stacked"/>
        <c:varyColors val="0"/>
        <c:ser>
          <c:idx val="0"/>
          <c:order val="0"/>
          <c:tx>
            <c:strRef>
              <c:f>' '!$A$584</c:f>
              <c:strCache>
                <c:ptCount val="1"/>
                <c:pt idx="0">
                  <c:v>EU-28</c:v>
                </c:pt>
              </c:strCache>
            </c:strRef>
          </c:tx>
          <c:spPr>
            <a:solidFill>
              <a:srgbClr val="00FF00"/>
            </a:solidFill>
            <a:ln w="12700">
              <a:solidFill>
                <a:srgbClr val="000000"/>
              </a:solidFill>
              <a:prstDash val="solid"/>
            </a:ln>
          </c:spPr>
          <c:invertIfNegative val="0"/>
          <c:cat>
            <c:numRef>
              <c:f>' '!$B$583:$BB$583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'!$B$584:$BB$584</c:f>
              <c:numCache>
                <c:formatCode>0.00</c:formatCode>
                <c:ptCount val="51"/>
                <c:pt idx="0">
                  <c:v>1.5018980999999999E-2</c:v>
                </c:pt>
                <c:pt idx="1">
                  <c:v>1.2452046999999997E-2</c:v>
                </c:pt>
                <c:pt idx="2">
                  <c:v>7.3038589999999994E-3</c:v>
                </c:pt>
                <c:pt idx="3">
                  <c:v>7.3146009999999996E-3</c:v>
                </c:pt>
                <c:pt idx="4">
                  <c:v>1.1125561000000001E-2</c:v>
                </c:pt>
                <c:pt idx="5">
                  <c:v>8.7784240000000017E-3</c:v>
                </c:pt>
                <c:pt idx="6">
                  <c:v>5.4906079999999993E-3</c:v>
                </c:pt>
                <c:pt idx="7">
                  <c:v>5.5797090000000004E-3</c:v>
                </c:pt>
                <c:pt idx="8">
                  <c:v>4.4010460000000005E-3</c:v>
                </c:pt>
                <c:pt idx="9">
                  <c:v>4.9170040000000009E-3</c:v>
                </c:pt>
                <c:pt idx="10">
                  <c:v>3.5081720000000004E-3</c:v>
                </c:pt>
                <c:pt idx="11">
                  <c:v>3.1906620000000004E-3</c:v>
                </c:pt>
                <c:pt idx="12">
                  <c:v>3.0117407499999998E-3</c:v>
                </c:pt>
                <c:pt idx="13">
                  <c:v>2.8107059999999996E-3</c:v>
                </c:pt>
                <c:pt idx="14">
                  <c:v>2.2785360000000003E-3</c:v>
                </c:pt>
                <c:pt idx="15">
                  <c:v>3.0711489999999996E-3</c:v>
                </c:pt>
                <c:pt idx="16">
                  <c:v>2.499074E-3</c:v>
                </c:pt>
                <c:pt idx="17">
                  <c:v>2.652827E-3</c:v>
                </c:pt>
                <c:pt idx="18">
                  <c:v>1.9234299999999998E-3</c:v>
                </c:pt>
                <c:pt idx="19">
                  <c:v>1.7825870000000002E-3</c:v>
                </c:pt>
                <c:pt idx="20">
                  <c:v>1.8806739999999999E-3</c:v>
                </c:pt>
                <c:pt idx="21">
                  <c:v>2.4592140000000004E-3</c:v>
                </c:pt>
                <c:pt idx="22">
                  <c:v>1.2354819999999998E-3</c:v>
                </c:pt>
                <c:pt idx="23">
                  <c:v>1.6541869999999997E-3</c:v>
                </c:pt>
                <c:pt idx="24">
                  <c:v>1.6254119999999999E-3</c:v>
                </c:pt>
              </c:numCache>
            </c:numRef>
          </c:val>
          <c:extLst>
            <c:ext xmlns:c16="http://schemas.microsoft.com/office/drawing/2014/chart" uri="{C3380CC4-5D6E-409C-BE32-E72D297353CC}">
              <c16:uniqueId val="{00000000-1083-438D-934E-E6665B9E0ECF}"/>
            </c:ext>
          </c:extLst>
        </c:ser>
        <c:ser>
          <c:idx val="1"/>
          <c:order val="1"/>
          <c:tx>
            <c:strRef>
              <c:f>' '!$A$585</c:f>
              <c:strCache>
                <c:ptCount val="1"/>
                <c:pt idx="0">
                  <c:v>Japan </c:v>
                </c:pt>
              </c:strCache>
            </c:strRef>
          </c:tx>
          <c:spPr>
            <a:pattFill prst="zigZag">
              <a:fgClr>
                <a:srgbClr val="7030A0"/>
              </a:fgClr>
              <a:bgClr>
                <a:schemeClr val="bg1"/>
              </a:bgClr>
            </a:pattFill>
            <a:ln w="12700">
              <a:solidFill>
                <a:srgbClr val="000000"/>
              </a:solidFill>
              <a:prstDash val="solid"/>
            </a:ln>
          </c:spPr>
          <c:invertIfNegative val="0"/>
          <c:cat>
            <c:numRef>
              <c:f>' '!$B$583:$BB$583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'!$B$585:$BB$585</c:f>
              <c:numCache>
                <c:formatCode>#,##0.00</c:formatCode>
                <c:ptCount val="51"/>
                <c:pt idx="0">
                  <c:v>3.4873746999999997E-2</c:v>
                </c:pt>
                <c:pt idx="1">
                  <c:v>3.1521209000000001E-2</c:v>
                </c:pt>
                <c:pt idx="2">
                  <c:v>2.7797862999999999E-2</c:v>
                </c:pt>
                <c:pt idx="3">
                  <c:v>2.5907371999999998E-2</c:v>
                </c:pt>
                <c:pt idx="4">
                  <c:v>2.4355442000000001E-2</c:v>
                </c:pt>
                <c:pt idx="5">
                  <c:v>2.2831270999999997E-2</c:v>
                </c:pt>
                <c:pt idx="6">
                  <c:v>1.6151229999999999E-2</c:v>
                </c:pt>
                <c:pt idx="7">
                  <c:v>1.5433018E-2</c:v>
                </c:pt>
                <c:pt idx="8">
                  <c:v>1.4648691E-2</c:v>
                </c:pt>
                <c:pt idx="9">
                  <c:v>9.9583759999999997E-3</c:v>
                </c:pt>
                <c:pt idx="10">
                  <c:v>9.9994529999999984E-3</c:v>
                </c:pt>
                <c:pt idx="11">
                  <c:v>9.4771499999999984E-3</c:v>
                </c:pt>
                <c:pt idx="12">
                  <c:v>7.509132E-3</c:v>
                </c:pt>
                <c:pt idx="13">
                  <c:v>1.1207943E-2</c:v>
                </c:pt>
                <c:pt idx="14">
                  <c:v>1.0529638999999999E-2</c:v>
                </c:pt>
                <c:pt idx="15">
                  <c:v>9.2767249999999996E-3</c:v>
                </c:pt>
                <c:pt idx="16">
                  <c:v>8.3111609999999992E-3</c:v>
                </c:pt>
                <c:pt idx="17">
                  <c:v>7.3379789999999997E-3</c:v>
                </c:pt>
                <c:pt idx="18">
                  <c:v>5.8953349999999998E-3</c:v>
                </c:pt>
                <c:pt idx="19">
                  <c:v>5.1785659999999999E-3</c:v>
                </c:pt>
                <c:pt idx="20">
                  <c:v>6.2508719999999993E-3</c:v>
                </c:pt>
                <c:pt idx="21">
                  <c:v>5.4378539999999998E-3</c:v>
                </c:pt>
                <c:pt idx="22">
                  <c:v>3.751009E-3</c:v>
                </c:pt>
                <c:pt idx="23">
                  <c:v>2.5808770000000001E-3</c:v>
                </c:pt>
                <c:pt idx="24">
                  <c:v>2.2710210000000011E-3</c:v>
                </c:pt>
              </c:numCache>
            </c:numRef>
          </c:val>
          <c:extLst>
            <c:ext xmlns:c16="http://schemas.microsoft.com/office/drawing/2014/chart" uri="{C3380CC4-5D6E-409C-BE32-E72D297353CC}">
              <c16:uniqueId val="{00000001-1083-438D-934E-E6665B9E0ECF}"/>
            </c:ext>
          </c:extLst>
        </c:ser>
        <c:ser>
          <c:idx val="2"/>
          <c:order val="2"/>
          <c:tx>
            <c:strRef>
              <c:f>' '!$A$586</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'!$B$583:$BB$583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'!$B$586:$BB$586</c:f>
              <c:numCache>
                <c:formatCode>#,##0.00</c:formatCode>
                <c:ptCount val="51"/>
                <c:pt idx="0">
                  <c:v>0.10550119799999999</c:v>
                </c:pt>
                <c:pt idx="1">
                  <c:v>9.3429003999999982E-2</c:v>
                </c:pt>
                <c:pt idx="2">
                  <c:v>8.7304999999999994E-2</c:v>
                </c:pt>
                <c:pt idx="3">
                  <c:v>5.6859633999999999E-2</c:v>
                </c:pt>
                <c:pt idx="4">
                  <c:v>5.2021644999999998E-2</c:v>
                </c:pt>
                <c:pt idx="5">
                  <c:v>4.1331789000000001E-2</c:v>
                </c:pt>
                <c:pt idx="6">
                  <c:v>3.6097291999999996E-2</c:v>
                </c:pt>
                <c:pt idx="7">
                  <c:v>3.0965137E-2</c:v>
                </c:pt>
                <c:pt idx="8">
                  <c:v>2.7719753999999999E-2</c:v>
                </c:pt>
                <c:pt idx="9">
                  <c:v>2.4656074E-2</c:v>
                </c:pt>
                <c:pt idx="10">
                  <c:v>4.0921229999999996E-3</c:v>
                </c:pt>
                <c:pt idx="11">
                  <c:v>2.6086834E-2</c:v>
                </c:pt>
                <c:pt idx="12">
                  <c:v>2.0929244285714285E-2</c:v>
                </c:pt>
                <c:pt idx="13">
                  <c:v>2.3237771999999997E-2</c:v>
                </c:pt>
                <c:pt idx="14">
                  <c:v>2.4000159E-2</c:v>
                </c:pt>
                <c:pt idx="15">
                  <c:v>2.6077912999999998E-2</c:v>
                </c:pt>
                <c:pt idx="16">
                  <c:v>2.3106167E-2</c:v>
                </c:pt>
                <c:pt idx="17">
                  <c:v>2.6291908999999995E-2</c:v>
                </c:pt>
                <c:pt idx="18">
                  <c:v>2.3838445999999996E-2</c:v>
                </c:pt>
                <c:pt idx="19">
                  <c:v>3.3184829999999998E-2</c:v>
                </c:pt>
                <c:pt idx="20">
                  <c:v>4.7906935999999997E-2</c:v>
                </c:pt>
                <c:pt idx="21">
                  <c:v>5.2297533E-2</c:v>
                </c:pt>
                <c:pt idx="22">
                  <c:v>4.2503817999999999E-2</c:v>
                </c:pt>
                <c:pt idx="23">
                  <c:v>3.0816900000000001E-2</c:v>
                </c:pt>
                <c:pt idx="24">
                  <c:v>2.5269315000000004E-2</c:v>
                </c:pt>
              </c:numCache>
            </c:numRef>
          </c:val>
          <c:extLst>
            <c:ext xmlns:c16="http://schemas.microsoft.com/office/drawing/2014/chart" uri="{C3380CC4-5D6E-409C-BE32-E72D297353CC}">
              <c16:uniqueId val="{00000002-1083-438D-934E-E6665B9E0ECF}"/>
            </c:ext>
          </c:extLst>
        </c:ser>
        <c:ser>
          <c:idx val="3"/>
          <c:order val="3"/>
          <c:tx>
            <c:strRef>
              <c:f>' '!$A$587</c:f>
              <c:strCache>
                <c:ptCount val="1"/>
                <c:pt idx="0">
                  <c:v>Others</c:v>
                </c:pt>
              </c:strCache>
            </c:strRef>
          </c:tx>
          <c:spPr>
            <a:solidFill>
              <a:srgbClr val="993300"/>
            </a:solidFill>
            <a:ln w="12700">
              <a:solidFill>
                <a:srgbClr val="000000"/>
              </a:solidFill>
              <a:prstDash val="solid"/>
            </a:ln>
          </c:spPr>
          <c:invertIfNegative val="0"/>
          <c:cat>
            <c:numRef>
              <c:f>' '!$B$583:$BB$583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'!$B$587:$BB$587</c:f>
              <c:numCache>
                <c:formatCode>#,##0.00</c:formatCode>
                <c:ptCount val="51"/>
                <c:pt idx="0">
                  <c:v>3.0726834000000036E-2</c:v>
                </c:pt>
                <c:pt idx="1">
                  <c:v>2.6336677000000003E-2</c:v>
                </c:pt>
                <c:pt idx="2">
                  <c:v>2.732265401727707E-2</c:v>
                </c:pt>
                <c:pt idx="3">
                  <c:v>2.2520995000000016E-2</c:v>
                </c:pt>
                <c:pt idx="4">
                  <c:v>1.3234537999999949E-2</c:v>
                </c:pt>
                <c:pt idx="5">
                  <c:v>1.1348184999999983E-2</c:v>
                </c:pt>
                <c:pt idx="6">
                  <c:v>1.0271866999999997E-2</c:v>
                </c:pt>
                <c:pt idx="7">
                  <c:v>1.2677270999999976E-2</c:v>
                </c:pt>
                <c:pt idx="8">
                  <c:v>1.3638413000000002E-2</c:v>
                </c:pt>
                <c:pt idx="9">
                  <c:v>9.4808280000000106E-3</c:v>
                </c:pt>
                <c:pt idx="10">
                  <c:v>9.4968759999999874E-3</c:v>
                </c:pt>
                <c:pt idx="11">
                  <c:v>1.1362878E-2</c:v>
                </c:pt>
                <c:pt idx="12">
                  <c:v>1.0879241500000005E-2</c:v>
                </c:pt>
                <c:pt idx="13">
                  <c:v>1.0214846E-2</c:v>
                </c:pt>
                <c:pt idx="14">
                  <c:v>9.7472619999999996E-3</c:v>
                </c:pt>
                <c:pt idx="15">
                  <c:v>1.0904763000000012E-2</c:v>
                </c:pt>
                <c:pt idx="16">
                  <c:v>1.0758838999999992E-2</c:v>
                </c:pt>
                <c:pt idx="17">
                  <c:v>1.1680380000000011E-2</c:v>
                </c:pt>
                <c:pt idx="18">
                  <c:v>1.0506931000000004E-2</c:v>
                </c:pt>
                <c:pt idx="19">
                  <c:v>1.0512295000000005E-2</c:v>
                </c:pt>
                <c:pt idx="20">
                  <c:v>1.2239501E-2</c:v>
                </c:pt>
                <c:pt idx="21">
                  <c:v>1.0720153999999996E-2</c:v>
                </c:pt>
                <c:pt idx="22">
                  <c:v>7.1236667439999943E-3</c:v>
                </c:pt>
                <c:pt idx="23">
                  <c:v>4.7974112109999967E-3</c:v>
                </c:pt>
                <c:pt idx="24">
                  <c:v>4.7413489999999989E-3</c:v>
                </c:pt>
              </c:numCache>
            </c:numRef>
          </c:val>
          <c:extLst>
            <c:ext xmlns:c16="http://schemas.microsoft.com/office/drawing/2014/chart" uri="{C3380CC4-5D6E-409C-BE32-E72D297353CC}">
              <c16:uniqueId val="{00000003-1083-438D-934E-E6665B9E0ECF}"/>
            </c:ext>
          </c:extLst>
        </c:ser>
        <c:ser>
          <c:idx val="5"/>
          <c:order val="4"/>
          <c:tx>
            <c:strRef>
              <c:f>' '!$A$588</c:f>
              <c:strCache>
                <c:ptCount val="1"/>
              </c:strCache>
            </c:strRef>
          </c:tx>
          <c:spPr>
            <a:noFill/>
            <a:ln w="25400">
              <a:noFill/>
            </a:ln>
          </c:spPr>
          <c:invertIfNegative val="0"/>
          <c:cat>
            <c:numRef>
              <c:f>' '!$B$583:$BB$583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'!$B$588:$BB$588</c:f>
              <c:numCache>
                <c:formatCode>0.0</c:formatCode>
                <c:ptCount val="51"/>
              </c:numCache>
            </c:numRef>
          </c:val>
          <c:extLst>
            <c:ext xmlns:c16="http://schemas.microsoft.com/office/drawing/2014/chart" uri="{C3380CC4-5D6E-409C-BE32-E72D297353CC}">
              <c16:uniqueId val="{00000004-1083-438D-934E-E6665B9E0ECF}"/>
            </c:ext>
          </c:extLst>
        </c:ser>
        <c:ser>
          <c:idx val="7"/>
          <c:order val="5"/>
          <c:tx>
            <c:strRef>
              <c:f>' '!$A$589</c:f>
              <c:strCache>
                <c:ptCount val="1"/>
              </c:strCache>
            </c:strRef>
          </c:tx>
          <c:spPr>
            <a:noFill/>
            <a:ln w="25400">
              <a:noFill/>
            </a:ln>
          </c:spPr>
          <c:invertIfNegative val="0"/>
          <c:cat>
            <c:numRef>
              <c:f>' '!$B$583:$BB$583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'!$B$589:$BB$589</c:f>
              <c:numCache>
                <c:formatCode>0.0</c:formatCode>
                <c:ptCount val="51"/>
              </c:numCache>
            </c:numRef>
          </c:val>
          <c:extLst>
            <c:ext xmlns:c16="http://schemas.microsoft.com/office/drawing/2014/chart" uri="{C3380CC4-5D6E-409C-BE32-E72D297353CC}">
              <c16:uniqueId val="{00000005-1083-438D-934E-E6665B9E0ECF}"/>
            </c:ext>
          </c:extLst>
        </c:ser>
        <c:ser>
          <c:idx val="8"/>
          <c:order val="6"/>
          <c:tx>
            <c:strRef>
              <c:f>' '!$A$590</c:f>
              <c:strCache>
                <c:ptCount val="1"/>
              </c:strCache>
            </c:strRef>
          </c:tx>
          <c:spPr>
            <a:noFill/>
            <a:ln w="25400">
              <a:noFill/>
            </a:ln>
          </c:spPr>
          <c:invertIfNegative val="0"/>
          <c:cat>
            <c:numRef>
              <c:f>' '!$B$583:$BB$583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'!$B$590:$BB$590</c:f>
              <c:numCache>
                <c:formatCode>0.0</c:formatCode>
                <c:ptCount val="51"/>
              </c:numCache>
            </c:numRef>
          </c:val>
          <c:extLst>
            <c:ext xmlns:c16="http://schemas.microsoft.com/office/drawing/2014/chart" uri="{C3380CC4-5D6E-409C-BE32-E72D297353CC}">
              <c16:uniqueId val="{00000006-1083-438D-934E-E6665B9E0ECF}"/>
            </c:ext>
          </c:extLst>
        </c:ser>
        <c:ser>
          <c:idx val="9"/>
          <c:order val="7"/>
          <c:tx>
            <c:strRef>
              <c:f>' '!$A$591</c:f>
              <c:strCache>
                <c:ptCount val="1"/>
              </c:strCache>
            </c:strRef>
          </c:tx>
          <c:spPr>
            <a:noFill/>
            <a:ln w="25400">
              <a:noFill/>
            </a:ln>
          </c:spPr>
          <c:invertIfNegative val="0"/>
          <c:cat>
            <c:numRef>
              <c:f>' '!$B$583:$BB$583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'!$B$591:$BB$591</c:f>
              <c:numCache>
                <c:formatCode>0.0</c:formatCode>
                <c:ptCount val="51"/>
              </c:numCache>
            </c:numRef>
          </c:val>
          <c:extLst>
            <c:ext xmlns:c16="http://schemas.microsoft.com/office/drawing/2014/chart" uri="{C3380CC4-5D6E-409C-BE32-E72D297353CC}">
              <c16:uniqueId val="{00000007-1083-438D-934E-E6665B9E0ECF}"/>
            </c:ext>
          </c:extLst>
        </c:ser>
        <c:dLbls>
          <c:showLegendKey val="0"/>
          <c:showVal val="0"/>
          <c:showCatName val="0"/>
          <c:showSerName val="0"/>
          <c:showPercent val="0"/>
          <c:showBubbleSize val="0"/>
        </c:dLbls>
        <c:gapWidth val="0"/>
        <c:overlap val="100"/>
        <c:axId val="1090383968"/>
        <c:axId val="1"/>
      </c:barChart>
      <c:barChart>
        <c:barDir val="col"/>
        <c:grouping val="stacked"/>
        <c:varyColors val="0"/>
        <c:ser>
          <c:idx val="10"/>
          <c:order val="8"/>
          <c:tx>
            <c:strRef>
              <c:f>' '!$A$592</c:f>
              <c:strCache>
                <c:ptCount val="1"/>
                <c:pt idx="0">
                  <c:v>EU-28</c:v>
                </c:pt>
              </c:strCache>
            </c:strRef>
          </c:tx>
          <c:spPr>
            <a:solidFill>
              <a:srgbClr val="00FF00"/>
            </a:solidFill>
            <a:ln w="12700">
              <a:solidFill>
                <a:srgbClr val="000000"/>
              </a:solidFill>
              <a:prstDash val="solid"/>
            </a:ln>
          </c:spPr>
          <c:invertIfNegative val="0"/>
          <c:cat>
            <c:numRef>
              <c:f>' '!$B$583:$BB$583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'!$B$592:$BB$592</c:f>
              <c:numCache>
                <c:formatCode>#,##0</c:formatCode>
                <c:ptCount val="51"/>
                <c:pt idx="26" formatCode="#,##0.00">
                  <c:v>3.2732372718539862E-2</c:v>
                </c:pt>
                <c:pt idx="27" formatCode="#,##0.00">
                  <c:v>2.3818727810650892E-2</c:v>
                </c:pt>
                <c:pt idx="28" formatCode="#,##0.00">
                  <c:v>1.4970284611724897E-2</c:v>
                </c:pt>
                <c:pt idx="29" formatCode="#,##0.00">
                  <c:v>1.3513469503873271E-2</c:v>
                </c:pt>
                <c:pt idx="30" formatCode="#,##0.00">
                  <c:v>1.8836932333385754E-2</c:v>
                </c:pt>
                <c:pt idx="31" formatCode="#,##0.00">
                  <c:v>1.6156746665703669E-2</c:v>
                </c:pt>
                <c:pt idx="32" formatCode="#,##0.00">
                  <c:v>1.265375404496509E-2</c:v>
                </c:pt>
                <c:pt idx="33" formatCode="#,##0.00">
                  <c:v>1.3267624412993097E-2</c:v>
                </c:pt>
                <c:pt idx="34" formatCode="#,##0.00">
                  <c:v>1.1590372438189068E-2</c:v>
                </c:pt>
                <c:pt idx="35" formatCode="#,##0.00">
                  <c:v>1.1331430811272473E-2</c:v>
                </c:pt>
                <c:pt idx="36" formatCode="#,##0.00">
                  <c:v>8.6338112507762521E-3</c:v>
                </c:pt>
                <c:pt idx="37" formatCode="#,##0.00">
                  <c:v>9.2898824165611633E-3</c:v>
                </c:pt>
                <c:pt idx="38" formatCode="#,##0.00">
                  <c:v>1.2083372371216034E-2</c:v>
                </c:pt>
                <c:pt idx="39" formatCode="#,##0.00">
                  <c:v>9.6179999999999998E-3</c:v>
                </c:pt>
                <c:pt idx="40" formatCode="#,##0.00">
                  <c:v>8.2920000000000008E-3</c:v>
                </c:pt>
                <c:pt idx="41" formatCode="#,##0.00">
                  <c:v>1.0524107000000001E-2</c:v>
                </c:pt>
                <c:pt idx="42" formatCode="#,##0.00">
                  <c:v>8.2247359999999999E-3</c:v>
                </c:pt>
                <c:pt idx="43" formatCode="#,##0.00">
                  <c:v>8.932265E-3</c:v>
                </c:pt>
                <c:pt idx="44" formatCode="#,##0.00">
                  <c:v>7.7798220000000013E-3</c:v>
                </c:pt>
                <c:pt idx="45" formatCode="#,##0.00">
                  <c:v>6.5120570000000008E-3</c:v>
                </c:pt>
                <c:pt idx="46" formatCode="#,##0.00">
                  <c:v>6.1928829999999997E-3</c:v>
                </c:pt>
                <c:pt idx="47" formatCode="#,##0.00">
                  <c:v>8.0402020000000015E-3</c:v>
                </c:pt>
                <c:pt idx="48" formatCode="#,##0.00">
                  <c:v>3.9044828799999999E-3</c:v>
                </c:pt>
                <c:pt idx="49" formatCode="#,##0.00">
                  <c:v>4.6032774190000016E-3</c:v>
                </c:pt>
                <c:pt idx="50" formatCode="#,##0.00">
                  <c:v>4.8570000000000002E-3</c:v>
                </c:pt>
              </c:numCache>
            </c:numRef>
          </c:val>
          <c:extLst>
            <c:ext xmlns:c16="http://schemas.microsoft.com/office/drawing/2014/chart" uri="{C3380CC4-5D6E-409C-BE32-E72D297353CC}">
              <c16:uniqueId val="{00000008-1083-438D-934E-E6665B9E0ECF}"/>
            </c:ext>
          </c:extLst>
        </c:ser>
        <c:ser>
          <c:idx val="11"/>
          <c:order val="9"/>
          <c:tx>
            <c:strRef>
              <c:f>' '!$A$593</c:f>
              <c:strCache>
                <c:ptCount val="1"/>
                <c:pt idx="0">
                  <c:v>Japan </c:v>
                </c:pt>
              </c:strCache>
            </c:strRef>
          </c:tx>
          <c:spPr>
            <a:pattFill prst="zigZag">
              <a:fgClr>
                <a:srgbClr val="002060"/>
              </a:fgClr>
              <a:bgClr>
                <a:schemeClr val="bg1"/>
              </a:bgClr>
            </a:pattFill>
            <a:ln w="12700">
              <a:solidFill>
                <a:srgbClr val="000000"/>
              </a:solidFill>
              <a:prstDash val="solid"/>
            </a:ln>
          </c:spPr>
          <c:invertIfNegative val="0"/>
          <c:cat>
            <c:numRef>
              <c:f>' '!$B$583:$BB$583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'!$B$593:$BB$593</c:f>
              <c:numCache>
                <c:formatCode>General</c:formatCode>
                <c:ptCount val="51"/>
                <c:pt idx="26" formatCode="#,##0.00">
                  <c:v>8.2471405699647782E-2</c:v>
                </c:pt>
                <c:pt idx="27" formatCode="#,##0.00">
                  <c:v>6.9313727810650885E-2</c:v>
                </c:pt>
                <c:pt idx="28" formatCode="#,##0.00">
                  <c:v>5.681964297786133E-2</c:v>
                </c:pt>
                <c:pt idx="29" formatCode="#,##0.00">
                  <c:v>5.100492189565161E-2</c:v>
                </c:pt>
                <c:pt idx="30" formatCode="#,##0.00">
                  <c:v>4.7915499935143276E-2</c:v>
                </c:pt>
                <c:pt idx="31" formatCode="#,##0.00">
                  <c:v>4.6926935906616021E-2</c:v>
                </c:pt>
                <c:pt idx="32" formatCode="#,##0.00">
                  <c:v>3.4858576752911395E-2</c:v>
                </c:pt>
                <c:pt idx="33" formatCode="#,##0.00">
                  <c:v>3.2618274027202222E-2</c:v>
                </c:pt>
                <c:pt idx="34" formatCode="#,##0.00">
                  <c:v>3.1947232681230397E-2</c:v>
                </c:pt>
                <c:pt idx="35" formatCode="#,##0.00">
                  <c:v>2.1993693124234156E-2</c:v>
                </c:pt>
                <c:pt idx="36" formatCode="#,##0.00">
                  <c:v>2.1713742905269236E-2</c:v>
                </c:pt>
                <c:pt idx="37" formatCode="#,##0.00">
                  <c:v>2.3023804928318237E-2</c:v>
                </c:pt>
                <c:pt idx="38" formatCode="#,##0.00">
                  <c:v>2.577191822610644E-2</c:v>
                </c:pt>
                <c:pt idx="39" formatCode="#,##0.00">
                  <c:v>3.0998000000000001E-2</c:v>
                </c:pt>
                <c:pt idx="40" formatCode="#,##0.00">
                  <c:v>2.8034E-2</c:v>
                </c:pt>
                <c:pt idx="41" formatCode="#,##0.00">
                  <c:v>2.5105141000000001E-2</c:v>
                </c:pt>
                <c:pt idx="42" formatCode="#,##0.00">
                  <c:v>2.4143380999999998E-2</c:v>
                </c:pt>
                <c:pt idx="43" formatCode="#,##0.00">
                  <c:v>2.2111551E-2</c:v>
                </c:pt>
                <c:pt idx="44" formatCode="#,##0.00">
                  <c:v>1.8485424E-2</c:v>
                </c:pt>
                <c:pt idx="45" formatCode="#,##0.00">
                  <c:v>1.6158390999999998E-2</c:v>
                </c:pt>
                <c:pt idx="46" formatCode="#,##0.00">
                  <c:v>1.8591027999999999E-2</c:v>
                </c:pt>
                <c:pt idx="47" formatCode="#,##0.00">
                  <c:v>1.8253066000000002E-2</c:v>
                </c:pt>
                <c:pt idx="48" formatCode="#,##0.00">
                  <c:v>1.330916978E-2</c:v>
                </c:pt>
                <c:pt idx="49" formatCode="#,##0.00">
                  <c:v>9.8484581129999992E-3</c:v>
                </c:pt>
                <c:pt idx="50" formatCode="#,##0.00">
                  <c:v>8.2900000000000005E-3</c:v>
                </c:pt>
              </c:numCache>
            </c:numRef>
          </c:val>
          <c:extLst>
            <c:ext xmlns:c16="http://schemas.microsoft.com/office/drawing/2014/chart" uri="{C3380CC4-5D6E-409C-BE32-E72D297353CC}">
              <c16:uniqueId val="{00000009-1083-438D-934E-E6665B9E0ECF}"/>
            </c:ext>
          </c:extLst>
        </c:ser>
        <c:ser>
          <c:idx val="12"/>
          <c:order val="10"/>
          <c:tx>
            <c:strRef>
              <c:f>' '!$A$594</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'!$B$583:$BB$583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'!$B$594:$BB$594</c:f>
              <c:numCache>
                <c:formatCode>General</c:formatCode>
                <c:ptCount val="51"/>
                <c:pt idx="26" formatCode="#,##0.00">
                  <c:v>0.2821569004162664</c:v>
                </c:pt>
                <c:pt idx="27" formatCode="#,##0.00">
                  <c:v>0.22934183431952665</c:v>
                </c:pt>
                <c:pt idx="28" formatCode="#,##0.00">
                  <c:v>0.18411543759246607</c:v>
                </c:pt>
                <c:pt idx="29" formatCode="#,##0.00">
                  <c:v>0.12137524071491798</c:v>
                </c:pt>
                <c:pt idx="30" formatCode="#,##0.00">
                  <c:v>0.11033968108582613</c:v>
                </c:pt>
                <c:pt idx="31" formatCode="#,##0.00">
                  <c:v>8.9749626301331667E-2</c:v>
                </c:pt>
                <c:pt idx="32" formatCode="#,##0.00">
                  <c:v>8.2829616747489815E-2</c:v>
                </c:pt>
                <c:pt idx="33" formatCode="#,##0.00">
                  <c:v>6.9835871449039494E-2</c:v>
                </c:pt>
                <c:pt idx="34" formatCode="#,##0.00">
                  <c:v>6.5150934808912472E-2</c:v>
                </c:pt>
                <c:pt idx="35" formatCode="#,##0.00">
                  <c:v>5.892302857163037E-2</c:v>
                </c:pt>
                <c:pt idx="36" formatCode="#,##0.00">
                  <c:v>5.9716114920134941E-2</c:v>
                </c:pt>
                <c:pt idx="37" formatCode="#,##0.00">
                  <c:v>6.5265313098109776E-2</c:v>
                </c:pt>
                <c:pt idx="38" formatCode="#,##0.00">
                  <c:v>7.0398182683628838E-2</c:v>
                </c:pt>
                <c:pt idx="39" formatCode="#,##0.00">
                  <c:v>6.5025000000000013E-2</c:v>
                </c:pt>
                <c:pt idx="40" formatCode="#,##0.00">
                  <c:v>6.7421000000000009E-2</c:v>
                </c:pt>
                <c:pt idx="41" formatCode="#,##0.00">
                  <c:v>7.3754823999999997E-2</c:v>
                </c:pt>
                <c:pt idx="42" formatCode="#,##0.00">
                  <c:v>6.0803793999999994E-2</c:v>
                </c:pt>
                <c:pt idx="43" formatCode="#,##0.00">
                  <c:v>6.9655726000000001E-2</c:v>
                </c:pt>
                <c:pt idx="44" formatCode="#,##0.00">
                  <c:v>6.7515635000000004E-2</c:v>
                </c:pt>
                <c:pt idx="45" formatCode="#,##0.00">
                  <c:v>8.8423054000000001E-2</c:v>
                </c:pt>
                <c:pt idx="46" formatCode="#,##0.00">
                  <c:v>0.106721106</c:v>
                </c:pt>
                <c:pt idx="47" formatCode="#,##0.00">
                  <c:v>0.12206497299999999</c:v>
                </c:pt>
                <c:pt idx="48" formatCode="#,##0.00">
                  <c:v>0.10133030005</c:v>
                </c:pt>
                <c:pt idx="49" formatCode="#,##0.00">
                  <c:v>8.9987120409999996E-2</c:v>
                </c:pt>
                <c:pt idx="50" formatCode="#,##0.00">
                  <c:v>7.3012000000000007E-2</c:v>
                </c:pt>
              </c:numCache>
            </c:numRef>
          </c:val>
          <c:extLst>
            <c:ext xmlns:c16="http://schemas.microsoft.com/office/drawing/2014/chart" uri="{C3380CC4-5D6E-409C-BE32-E72D297353CC}">
              <c16:uniqueId val="{0000000A-1083-438D-934E-E6665B9E0ECF}"/>
            </c:ext>
          </c:extLst>
        </c:ser>
        <c:ser>
          <c:idx val="13"/>
          <c:order val="11"/>
          <c:tx>
            <c:strRef>
              <c:f>' '!$A$595</c:f>
              <c:strCache>
                <c:ptCount val="1"/>
                <c:pt idx="0">
                  <c:v>Others</c:v>
                </c:pt>
              </c:strCache>
            </c:strRef>
          </c:tx>
          <c:spPr>
            <a:solidFill>
              <a:srgbClr val="993300"/>
            </a:solidFill>
            <a:ln w="12700">
              <a:solidFill>
                <a:srgbClr val="000000"/>
              </a:solidFill>
              <a:prstDash val="solid"/>
            </a:ln>
          </c:spPr>
          <c:invertIfNegative val="0"/>
          <c:cat>
            <c:numRef>
              <c:f>' '!$B$583:$BB$583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'!$B$595:$BB$595</c:f>
              <c:numCache>
                <c:formatCode>0.0</c:formatCode>
                <c:ptCount val="51"/>
                <c:pt idx="26" formatCode="#,##0.00">
                  <c:v>5.3643323727185444E-2</c:v>
                </c:pt>
                <c:pt idx="27" formatCode="#,##0.00">
                  <c:v>3.9944526627218924E-2</c:v>
                </c:pt>
                <c:pt idx="28" formatCode="#,##0.00">
                  <c:v>3.6106317368371943E-2</c:v>
                </c:pt>
                <c:pt idx="29" formatCode="#,##0.00">
                  <c:v>2.9803024338315803E-2</c:v>
                </c:pt>
                <c:pt idx="30" formatCode="#,##0.00">
                  <c:v>2.0902868980464284E-2</c:v>
                </c:pt>
                <c:pt idx="31" formatCode="#,##0.00">
                  <c:v>1.904534695927157E-2</c:v>
                </c:pt>
                <c:pt idx="32" formatCode="#,##0.00">
                  <c:v>1.8057583396750565E-2</c:v>
                </c:pt>
                <c:pt idx="33" formatCode="#,##0.00">
                  <c:v>2.0845401559398805E-2</c:v>
                </c:pt>
                <c:pt idx="34" formatCode="#,##0.00">
                  <c:v>2.4787012422711557E-2</c:v>
                </c:pt>
                <c:pt idx="35" formatCode="#,##0.00">
                  <c:v>1.7174487370862135E-2</c:v>
                </c:pt>
                <c:pt idx="36" formatCode="#,##0.00">
                  <c:v>2.1653963287747782E-2</c:v>
                </c:pt>
                <c:pt idx="37" formatCode="#,##0.00">
                  <c:v>2.8360931586657923E-2</c:v>
                </c:pt>
                <c:pt idx="38" formatCode="#,##0.00">
                  <c:v>3.4921975214229045E-2</c:v>
                </c:pt>
                <c:pt idx="39" formatCode="#,##0.00">
                  <c:v>2.9104999999999992E-2</c:v>
                </c:pt>
                <c:pt idx="40" formatCode="#,##0.00">
                  <c:v>2.8471999999999997E-2</c:v>
                </c:pt>
                <c:pt idx="41" formatCode="#,##0.00">
                  <c:v>3.2793559000000028E-2</c:v>
                </c:pt>
                <c:pt idx="42" formatCode="#,##0.00">
                  <c:v>2.7736691000000008E-2</c:v>
                </c:pt>
                <c:pt idx="43" formatCode="#,##0.00">
                  <c:v>3.0928273000000006E-2</c:v>
                </c:pt>
                <c:pt idx="44" formatCode="#,##0.00">
                  <c:v>2.7031773999999967E-2</c:v>
                </c:pt>
                <c:pt idx="45" formatCode="#,##0.00">
                  <c:v>2.5145441999999976E-2</c:v>
                </c:pt>
                <c:pt idx="46" formatCode="#,##0.00">
                  <c:v>2.5134155999999991E-2</c:v>
                </c:pt>
                <c:pt idx="47" formatCode="#,##0.00">
                  <c:v>2.5935826999999995E-2</c:v>
                </c:pt>
                <c:pt idx="48" formatCode="#,##0.00">
                  <c:v>1.6525407790000043E-2</c:v>
                </c:pt>
                <c:pt idx="49" formatCode="#,##0.00">
                  <c:v>1.1456774597999986E-2</c:v>
                </c:pt>
                <c:pt idx="50" formatCode="#,##0.00">
                  <c:v>1.0985999999999996E-2</c:v>
                </c:pt>
              </c:numCache>
            </c:numRef>
          </c:val>
          <c:extLst>
            <c:ext xmlns:c16="http://schemas.microsoft.com/office/drawing/2014/chart" uri="{C3380CC4-5D6E-409C-BE32-E72D297353CC}">
              <c16:uniqueId val="{0000000B-1083-438D-934E-E6665B9E0ECF}"/>
            </c:ext>
          </c:extLst>
        </c:ser>
        <c:dLbls>
          <c:showLegendKey val="0"/>
          <c:showVal val="0"/>
          <c:showCatName val="0"/>
          <c:showSerName val="0"/>
          <c:showPercent val="0"/>
          <c:showBubbleSize val="0"/>
        </c:dLbls>
        <c:gapWidth val="0"/>
        <c:overlap val="100"/>
        <c:axId val="3"/>
        <c:axId val="4"/>
      </c:barChart>
      <c:catAx>
        <c:axId val="109038396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000" b="0" i="0" u="none" strike="noStrike" baseline="0">
                    <a:solidFill>
                      <a:srgbClr val="000000"/>
                    </a:solidFill>
                    <a:latin typeface="Arial"/>
                    <a:ea typeface="Arial"/>
                    <a:cs typeface="Arial"/>
                  </a:defRPr>
                </a:pPr>
                <a:r>
                  <a:rPr lang="en-GB" sz="1175" b="1" i="0" u="none" strike="noStrike" baseline="0">
                    <a:solidFill>
                      <a:srgbClr val="993300"/>
                    </a:solidFill>
                    <a:latin typeface="Arial"/>
                    <a:cs typeface="Arial"/>
                  </a:rPr>
                  <a:t>Weight</a:t>
                </a:r>
                <a:endParaRPr lang="en-GB" sz="1100"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2.1875656167979003E-2"/>
              <c:y val="0.25500839895013122"/>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09038396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00" b="0" i="0" u="none" strike="noStrike" baseline="0">
                    <a:solidFill>
                      <a:srgbClr val="000000"/>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000" b="0" i="0" u="none" strike="noStrike" baseline="0">
                    <a:solidFill>
                      <a:srgbClr val="000000"/>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89690255905511806"/>
              <c:y val="0.1783391076115485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majorUnit val="0.1"/>
      </c:valAx>
      <c:spPr>
        <a:noFill/>
        <a:ln w="12700">
          <a:solidFill>
            <a:srgbClr val="808080"/>
          </a:solidFill>
          <a:prstDash val="solid"/>
        </a:ln>
      </c:spPr>
    </c:plotArea>
    <c:legend>
      <c:legendPos val="b"/>
      <c:layout>
        <c:manualLayout>
          <c:xMode val="edge"/>
          <c:yMode val="edge"/>
          <c:x val="0.17604708005249345"/>
          <c:y val="0.91336325459317591"/>
          <c:w val="0.64376984908136481"/>
          <c:h val="6.500209973753279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104631944921959"/>
          <c:y val="7.6669181906246414E-2"/>
          <c:w val="0.68752117818265468"/>
          <c:h val="0.59501952044630368"/>
        </c:manualLayout>
      </c:layout>
      <c:barChart>
        <c:barDir val="col"/>
        <c:grouping val="stacked"/>
        <c:varyColors val="0"/>
        <c:ser>
          <c:idx val="0"/>
          <c:order val="0"/>
          <c:tx>
            <c:strRef>
              <c:f>' '!$A$601</c:f>
              <c:strCache>
                <c:ptCount val="1"/>
                <c:pt idx="0">
                  <c:v>EU-28</c:v>
                </c:pt>
              </c:strCache>
            </c:strRef>
          </c:tx>
          <c:spPr>
            <a:solidFill>
              <a:srgbClr val="00FF00"/>
            </a:solidFill>
            <a:ln w="12700">
              <a:solidFill>
                <a:srgbClr val="000000"/>
              </a:solidFill>
              <a:prstDash val="solid"/>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'!$B$601:$BB$601</c:f>
              <c:numCache>
                <c:formatCode>0.00</c:formatCode>
                <c:ptCount val="51"/>
                <c:pt idx="0">
                  <c:v>7.4441379999999994E-3</c:v>
                </c:pt>
                <c:pt idx="1">
                  <c:v>6.9102029999999984E-3</c:v>
                </c:pt>
                <c:pt idx="2">
                  <c:v>1.0654724999999999E-2</c:v>
                </c:pt>
                <c:pt idx="3">
                  <c:v>8.0518149999999986E-3</c:v>
                </c:pt>
                <c:pt idx="4">
                  <c:v>1.0366105999999998E-2</c:v>
                </c:pt>
                <c:pt idx="5">
                  <c:v>1.2103682999999995E-2</c:v>
                </c:pt>
                <c:pt idx="6">
                  <c:v>1.0955751E-2</c:v>
                </c:pt>
                <c:pt idx="7">
                  <c:v>1.2245381999999999E-2</c:v>
                </c:pt>
                <c:pt idx="8">
                  <c:v>1.1817414999999998E-2</c:v>
                </c:pt>
                <c:pt idx="9">
                  <c:v>1.0447746999999999E-2</c:v>
                </c:pt>
                <c:pt idx="10">
                  <c:v>1.1937264999999997E-2</c:v>
                </c:pt>
                <c:pt idx="11">
                  <c:v>1.1757728E-2</c:v>
                </c:pt>
                <c:pt idx="12">
                  <c:v>1.0675452E-2</c:v>
                </c:pt>
                <c:pt idx="13">
                  <c:v>9.4836639999999976E-3</c:v>
                </c:pt>
                <c:pt idx="14">
                  <c:v>5.1784229999999988E-3</c:v>
                </c:pt>
                <c:pt idx="15">
                  <c:v>9.4512899999999993E-3</c:v>
                </c:pt>
                <c:pt idx="16">
                  <c:v>1.0770848E-2</c:v>
                </c:pt>
                <c:pt idx="17">
                  <c:v>1.4228970999999998E-2</c:v>
                </c:pt>
                <c:pt idx="18">
                  <c:v>1.7604298000000001E-2</c:v>
                </c:pt>
                <c:pt idx="19">
                  <c:v>1.2392476999999999E-2</c:v>
                </c:pt>
                <c:pt idx="20">
                  <c:v>1.8483146000000002E-2</c:v>
                </c:pt>
                <c:pt idx="21">
                  <c:v>1.6311321E-2</c:v>
                </c:pt>
                <c:pt idx="22">
                  <c:v>3.0037515051999992E-2</c:v>
                </c:pt>
                <c:pt idx="23">
                  <c:v>3.2289352441000001E-2</c:v>
                </c:pt>
                <c:pt idx="24">
                  <c:v>3.3030001999999996E-2</c:v>
                </c:pt>
              </c:numCache>
            </c:numRef>
          </c:val>
          <c:extLst>
            <c:ext xmlns:c16="http://schemas.microsoft.com/office/drawing/2014/chart" uri="{C3380CC4-5D6E-409C-BE32-E72D297353CC}">
              <c16:uniqueId val="{00000000-4CA2-4178-B798-E532DB3476CB}"/>
            </c:ext>
          </c:extLst>
        </c:ser>
        <c:ser>
          <c:idx val="1"/>
          <c:order val="1"/>
          <c:tx>
            <c:strRef>
              <c:f>' '!$A$602</c:f>
              <c:strCache>
                <c:ptCount val="1"/>
                <c:pt idx="0">
                  <c:v>China </c:v>
                </c:pt>
              </c:strCache>
            </c:strRef>
          </c:tx>
          <c:spPr>
            <a:solidFill>
              <a:srgbClr val="FF0000"/>
            </a:solidFill>
            <a:ln w="12700">
              <a:solidFill>
                <a:srgbClr val="000000"/>
              </a:solidFill>
              <a:prstDash val="solid"/>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'!$B$602:$BB$602</c:f>
              <c:numCache>
                <c:formatCode>#,##0.00</c:formatCode>
                <c:ptCount val="51"/>
                <c:pt idx="0">
                  <c:v>0.70960904699999994</c:v>
                </c:pt>
                <c:pt idx="1">
                  <c:v>0.79225406099999984</c:v>
                </c:pt>
                <c:pt idx="2">
                  <c:v>0.87880018399999993</c:v>
                </c:pt>
                <c:pt idx="3">
                  <c:v>0.86579798100000005</c:v>
                </c:pt>
                <c:pt idx="4">
                  <c:v>0.91582102399999998</c:v>
                </c:pt>
                <c:pt idx="5">
                  <c:v>0.84017725099999985</c:v>
                </c:pt>
                <c:pt idx="6">
                  <c:v>0.80505105999999993</c:v>
                </c:pt>
                <c:pt idx="7">
                  <c:v>0.78547814999999988</c:v>
                </c:pt>
                <c:pt idx="8">
                  <c:v>0.53367825799999968</c:v>
                </c:pt>
                <c:pt idx="9">
                  <c:v>0.53427668100000014</c:v>
                </c:pt>
                <c:pt idx="10">
                  <c:v>0.41431318000000006</c:v>
                </c:pt>
                <c:pt idx="11">
                  <c:v>0.395901012</c:v>
                </c:pt>
                <c:pt idx="12">
                  <c:v>0.39809712699999994</c:v>
                </c:pt>
                <c:pt idx="13">
                  <c:v>0.27598984399999998</c:v>
                </c:pt>
                <c:pt idx="14">
                  <c:v>0.23994684599999996</c:v>
                </c:pt>
                <c:pt idx="15">
                  <c:v>0.26055351399999993</c:v>
                </c:pt>
                <c:pt idx="16">
                  <c:v>0.26285840999999999</c:v>
                </c:pt>
                <c:pt idx="17">
                  <c:v>0.439027785</c:v>
                </c:pt>
                <c:pt idx="18">
                  <c:v>0.55220671499999996</c:v>
                </c:pt>
                <c:pt idx="19">
                  <c:v>0.71766432699999994</c:v>
                </c:pt>
                <c:pt idx="20">
                  <c:v>0.75344867199999999</c:v>
                </c:pt>
                <c:pt idx="21">
                  <c:v>0.62787200200000004</c:v>
                </c:pt>
                <c:pt idx="22">
                  <c:v>0.86722312114799982</c:v>
                </c:pt>
                <c:pt idx="23">
                  <c:v>1.0612001580369999</c:v>
                </c:pt>
                <c:pt idx="24">
                  <c:v>0.92560501099999981</c:v>
                </c:pt>
              </c:numCache>
            </c:numRef>
          </c:val>
          <c:extLst>
            <c:ext xmlns:c16="http://schemas.microsoft.com/office/drawing/2014/chart" uri="{C3380CC4-5D6E-409C-BE32-E72D297353CC}">
              <c16:uniqueId val="{00000001-4CA2-4178-B798-E532DB3476CB}"/>
            </c:ext>
          </c:extLst>
        </c:ser>
        <c:ser>
          <c:idx val="2"/>
          <c:order val="2"/>
          <c:tx>
            <c:strRef>
              <c:f>' '!$A$603</c:f>
              <c:strCache>
                <c:ptCount val="1"/>
                <c:pt idx="0">
                  <c:v>Japan </c:v>
                </c:pt>
              </c:strCache>
            </c:strRef>
          </c:tx>
          <c:spPr>
            <a:pattFill prst="zigZag">
              <a:fgClr>
                <a:srgbClr val="7030A0"/>
              </a:fgClr>
              <a:bgClr>
                <a:schemeClr val="bg1"/>
              </a:bgClr>
            </a:pattFill>
            <a:ln w="12700">
              <a:solidFill>
                <a:srgbClr val="000000"/>
              </a:solidFill>
              <a:prstDash val="solid"/>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'!$B$603:$BB$603</c:f>
              <c:numCache>
                <c:formatCode>#,##0.00</c:formatCode>
                <c:ptCount val="51"/>
                <c:pt idx="0">
                  <c:v>4.9065837999999994E-2</c:v>
                </c:pt>
                <c:pt idx="1">
                  <c:v>5.5381006999999996E-2</c:v>
                </c:pt>
                <c:pt idx="2">
                  <c:v>7.378528899999999E-2</c:v>
                </c:pt>
                <c:pt idx="3">
                  <c:v>7.4359413999999999E-2</c:v>
                </c:pt>
                <c:pt idx="4">
                  <c:v>9.0230484999999999E-2</c:v>
                </c:pt>
                <c:pt idx="5">
                  <c:v>8.6191311999999992E-2</c:v>
                </c:pt>
                <c:pt idx="6">
                  <c:v>8.9562633999999988E-2</c:v>
                </c:pt>
                <c:pt idx="7">
                  <c:v>6.8175443999999988E-2</c:v>
                </c:pt>
                <c:pt idx="8">
                  <c:v>5.0152320000000007E-2</c:v>
                </c:pt>
                <c:pt idx="9">
                  <c:v>8.1487202999999911E-2</c:v>
                </c:pt>
                <c:pt idx="10">
                  <c:v>6.3006318999999977E-2</c:v>
                </c:pt>
                <c:pt idx="11">
                  <c:v>6.223410599999999E-2</c:v>
                </c:pt>
                <c:pt idx="12">
                  <c:v>8.4194036999999985E-2</c:v>
                </c:pt>
                <c:pt idx="13">
                  <c:v>5.4115900999999994E-2</c:v>
                </c:pt>
                <c:pt idx="14">
                  <c:v>4.1390543999999994E-2</c:v>
                </c:pt>
                <c:pt idx="15">
                  <c:v>2.6628555999999998E-2</c:v>
                </c:pt>
                <c:pt idx="16">
                  <c:v>1.8725187000000001E-2</c:v>
                </c:pt>
                <c:pt idx="17">
                  <c:v>1.9202151000000001E-2</c:v>
                </c:pt>
                <c:pt idx="18">
                  <c:v>1.7392510999999999E-2</c:v>
                </c:pt>
                <c:pt idx="19">
                  <c:v>2.0377977999999998E-2</c:v>
                </c:pt>
                <c:pt idx="20">
                  <c:v>1.9307111999999998E-2</c:v>
                </c:pt>
                <c:pt idx="21">
                  <c:v>1.4929349E-2</c:v>
                </c:pt>
                <c:pt idx="22">
                  <c:v>1.3681949238999999E-2</c:v>
                </c:pt>
                <c:pt idx="23">
                  <c:v>1.2381900660999999E-2</c:v>
                </c:pt>
                <c:pt idx="24">
                  <c:v>1.1421598E-2</c:v>
                </c:pt>
              </c:numCache>
            </c:numRef>
          </c:val>
          <c:extLst>
            <c:ext xmlns:c16="http://schemas.microsoft.com/office/drawing/2014/chart" uri="{C3380CC4-5D6E-409C-BE32-E72D297353CC}">
              <c16:uniqueId val="{00000002-4CA2-4178-B798-E532DB3476CB}"/>
            </c:ext>
          </c:extLst>
        </c:ser>
        <c:ser>
          <c:idx val="3"/>
          <c:order val="3"/>
          <c:tx>
            <c:strRef>
              <c:f>' '!$A$604</c:f>
              <c:strCache>
                <c:ptCount val="1"/>
                <c:pt idx="0">
                  <c:v>Malaysia </c:v>
                </c:pt>
              </c:strCache>
            </c:strRef>
          </c:tx>
          <c:spPr>
            <a:solidFill>
              <a:srgbClr val="FFFF00"/>
            </a:solidFill>
            <a:ln w="12700">
              <a:solidFill>
                <a:srgbClr val="000000"/>
              </a:solidFill>
              <a:prstDash val="solid"/>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'!$B$604:$BB$604</c:f>
              <c:numCache>
                <c:formatCode>#,##0.00</c:formatCode>
                <c:ptCount val="51"/>
                <c:pt idx="0">
                  <c:v>7.6625722999999993E-2</c:v>
                </c:pt>
                <c:pt idx="1">
                  <c:v>5.2239449999999993E-2</c:v>
                </c:pt>
                <c:pt idx="2">
                  <c:v>6.0869580999999992E-2</c:v>
                </c:pt>
                <c:pt idx="3">
                  <c:v>8.5925952999999985E-2</c:v>
                </c:pt>
                <c:pt idx="4">
                  <c:v>0.12415679799999998</c:v>
                </c:pt>
                <c:pt idx="5">
                  <c:v>0.12768242799999999</c:v>
                </c:pt>
                <c:pt idx="6">
                  <c:v>0.15797487199999996</c:v>
                </c:pt>
                <c:pt idx="7">
                  <c:v>0.18921110099999999</c:v>
                </c:pt>
                <c:pt idx="8">
                  <c:v>0.18502315</c:v>
                </c:pt>
                <c:pt idx="9">
                  <c:v>0.17811736499999994</c:v>
                </c:pt>
                <c:pt idx="10">
                  <c:v>0.17007943000000006</c:v>
                </c:pt>
                <c:pt idx="11">
                  <c:v>0.20628369699999999</c:v>
                </c:pt>
                <c:pt idx="12">
                  <c:v>0.189737608</c:v>
                </c:pt>
                <c:pt idx="13">
                  <c:v>0.18201959599999998</c:v>
                </c:pt>
                <c:pt idx="14">
                  <c:v>7.7831098000000001E-2</c:v>
                </c:pt>
                <c:pt idx="15">
                  <c:v>0.12157512499999998</c:v>
                </c:pt>
                <c:pt idx="16">
                  <c:v>0.11028964199999998</c:v>
                </c:pt>
                <c:pt idx="17">
                  <c:v>0.13086706099999998</c:v>
                </c:pt>
                <c:pt idx="18">
                  <c:v>0.12207612299999999</c:v>
                </c:pt>
                <c:pt idx="19">
                  <c:v>9.4318223999999978E-2</c:v>
                </c:pt>
                <c:pt idx="20">
                  <c:v>0.10233580499999999</c:v>
                </c:pt>
                <c:pt idx="21">
                  <c:v>0.10482084699999999</c:v>
                </c:pt>
                <c:pt idx="22">
                  <c:v>8.1193715000999991E-2</c:v>
                </c:pt>
                <c:pt idx="23">
                  <c:v>5.5141374039000005E-2</c:v>
                </c:pt>
                <c:pt idx="24">
                  <c:v>4.9769930999999996E-2</c:v>
                </c:pt>
              </c:numCache>
            </c:numRef>
          </c:val>
          <c:extLst>
            <c:ext xmlns:c16="http://schemas.microsoft.com/office/drawing/2014/chart" uri="{C3380CC4-5D6E-409C-BE32-E72D297353CC}">
              <c16:uniqueId val="{00000003-4CA2-4178-B798-E532DB3476CB}"/>
            </c:ext>
          </c:extLst>
        </c:ser>
        <c:ser>
          <c:idx val="5"/>
          <c:order val="4"/>
          <c:tx>
            <c:strRef>
              <c:f>' '!$A$605</c:f>
              <c:strCache>
                <c:ptCount val="1"/>
                <c:pt idx="0">
                  <c:v>Philippines </c:v>
                </c:pt>
              </c:strCache>
            </c:strRef>
          </c:tx>
          <c:spPr>
            <a:pattFill prst="dkHorz">
              <a:fgClr>
                <a:srgbClr val="FF66FF"/>
              </a:fgClr>
              <a:bgClr>
                <a:schemeClr val="bg1"/>
              </a:bgClr>
            </a:pattFill>
            <a:ln w="12700">
              <a:solidFill>
                <a:srgbClr val="000000"/>
              </a:solidFill>
              <a:prstDash val="solid"/>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'!$B$605:$BB$605</c:f>
              <c:numCache>
                <c:formatCode>#,##0.00</c:formatCode>
                <c:ptCount val="51"/>
                <c:pt idx="0">
                  <c:v>2.8303593999999998E-2</c:v>
                </c:pt>
                <c:pt idx="1">
                  <c:v>2.9518227999999997E-2</c:v>
                </c:pt>
                <c:pt idx="2">
                  <c:v>3.2532652999999995E-2</c:v>
                </c:pt>
                <c:pt idx="3">
                  <c:v>3.6312214999999995E-2</c:v>
                </c:pt>
                <c:pt idx="4">
                  <c:v>3.8726775999999997E-2</c:v>
                </c:pt>
                <c:pt idx="5">
                  <c:v>5.0935093999999993E-2</c:v>
                </c:pt>
                <c:pt idx="6">
                  <c:v>6.2768629999999992E-2</c:v>
                </c:pt>
                <c:pt idx="7">
                  <c:v>9.4304594999999991E-2</c:v>
                </c:pt>
                <c:pt idx="8">
                  <c:v>7.7104462999999956E-2</c:v>
                </c:pt>
                <c:pt idx="9">
                  <c:v>8.7454487999999997E-2</c:v>
                </c:pt>
                <c:pt idx="10">
                  <c:v>0.11346016599999997</c:v>
                </c:pt>
                <c:pt idx="11">
                  <c:v>8.8497574999999995E-2</c:v>
                </c:pt>
                <c:pt idx="12">
                  <c:v>9.9395561999999993E-2</c:v>
                </c:pt>
                <c:pt idx="13">
                  <c:v>0.10420078999999999</c:v>
                </c:pt>
                <c:pt idx="14">
                  <c:v>4.5769606999999997E-2</c:v>
                </c:pt>
                <c:pt idx="15">
                  <c:v>5.1206311999999997E-2</c:v>
                </c:pt>
                <c:pt idx="16">
                  <c:v>6.0080879999999989E-2</c:v>
                </c:pt>
                <c:pt idx="17">
                  <c:v>6.0405411999999999E-2</c:v>
                </c:pt>
                <c:pt idx="18">
                  <c:v>8.5808252999999987E-2</c:v>
                </c:pt>
                <c:pt idx="19">
                  <c:v>5.7909473999999996E-2</c:v>
                </c:pt>
                <c:pt idx="20">
                  <c:v>5.0379801999999994E-2</c:v>
                </c:pt>
                <c:pt idx="21">
                  <c:v>4.5216146999999998E-2</c:v>
                </c:pt>
                <c:pt idx="22">
                  <c:v>4.0148207162000009E-2</c:v>
                </c:pt>
                <c:pt idx="23">
                  <c:v>4.2136298581000001E-2</c:v>
                </c:pt>
                <c:pt idx="24">
                  <c:v>4.4802003E-2</c:v>
                </c:pt>
              </c:numCache>
            </c:numRef>
          </c:val>
          <c:extLst>
            <c:ext xmlns:c16="http://schemas.microsoft.com/office/drawing/2014/chart" uri="{C3380CC4-5D6E-409C-BE32-E72D297353CC}">
              <c16:uniqueId val="{00000004-4CA2-4178-B798-E532DB3476CB}"/>
            </c:ext>
          </c:extLst>
        </c:ser>
        <c:ser>
          <c:idx val="7"/>
          <c:order val="5"/>
          <c:tx>
            <c:strRef>
              <c:f>' '!$A$606</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'!$B$606:$BB$606</c:f>
              <c:numCache>
                <c:formatCode>#,##0.00</c:formatCode>
                <c:ptCount val="51"/>
                <c:pt idx="0">
                  <c:v>1.7811595E-2</c:v>
                </c:pt>
                <c:pt idx="1">
                  <c:v>1.5612206999999998E-2</c:v>
                </c:pt>
                <c:pt idx="2">
                  <c:v>1.9123523E-2</c:v>
                </c:pt>
                <c:pt idx="3">
                  <c:v>1.9982549999999998E-2</c:v>
                </c:pt>
                <c:pt idx="4">
                  <c:v>2.0161954999999999E-2</c:v>
                </c:pt>
                <c:pt idx="5">
                  <c:v>1.8849603999999999E-2</c:v>
                </c:pt>
                <c:pt idx="6">
                  <c:v>3.7247527999999995E-2</c:v>
                </c:pt>
                <c:pt idx="7">
                  <c:v>5.6191204999999994E-2</c:v>
                </c:pt>
                <c:pt idx="8">
                  <c:v>3.2395274000000002E-2</c:v>
                </c:pt>
                <c:pt idx="9">
                  <c:v>3.102093399999999E-2</c:v>
                </c:pt>
                <c:pt idx="10">
                  <c:v>3.6361478999999995E-2</c:v>
                </c:pt>
                <c:pt idx="11">
                  <c:v>3.4522330999999996E-2</c:v>
                </c:pt>
                <c:pt idx="12">
                  <c:v>4.4569491999999995E-2</c:v>
                </c:pt>
                <c:pt idx="13">
                  <c:v>5.815411899999999E-2</c:v>
                </c:pt>
                <c:pt idx="14">
                  <c:v>4.0951788999999995E-2</c:v>
                </c:pt>
                <c:pt idx="15">
                  <c:v>6.5031120999999997E-2</c:v>
                </c:pt>
                <c:pt idx="16">
                  <c:v>8.0803879999999995E-2</c:v>
                </c:pt>
                <c:pt idx="17">
                  <c:v>8.2060293999999992E-2</c:v>
                </c:pt>
                <c:pt idx="18">
                  <c:v>9.2972874999999996E-2</c:v>
                </c:pt>
                <c:pt idx="19">
                  <c:v>0.100401538</c:v>
                </c:pt>
                <c:pt idx="20">
                  <c:v>8.9383239999999989E-2</c:v>
                </c:pt>
                <c:pt idx="21">
                  <c:v>8.1693569000000008E-2</c:v>
                </c:pt>
                <c:pt idx="22">
                  <c:v>8.6260629854000001E-2</c:v>
                </c:pt>
                <c:pt idx="23">
                  <c:v>7.5982846558999992E-2</c:v>
                </c:pt>
                <c:pt idx="24">
                  <c:v>7.8173740999999991E-2</c:v>
                </c:pt>
              </c:numCache>
            </c:numRef>
          </c:val>
          <c:extLst>
            <c:ext xmlns:c16="http://schemas.microsoft.com/office/drawing/2014/chart" uri="{C3380CC4-5D6E-409C-BE32-E72D297353CC}">
              <c16:uniqueId val="{00000005-4CA2-4178-B798-E532DB3476CB}"/>
            </c:ext>
          </c:extLst>
        </c:ser>
        <c:ser>
          <c:idx val="8"/>
          <c:order val="6"/>
          <c:tx>
            <c:strRef>
              <c:f>' '!$A$607</c:f>
              <c:strCache>
                <c:ptCount val="1"/>
                <c:pt idx="0">
                  <c:v>Vietnam </c:v>
                </c:pt>
              </c:strCache>
            </c:strRef>
          </c:tx>
          <c:spPr>
            <a:solidFill>
              <a:srgbClr val="00FFFF"/>
            </a:solidFill>
            <a:ln w="12700">
              <a:solidFill>
                <a:srgbClr val="000000"/>
              </a:solidFill>
              <a:prstDash val="solid"/>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'!$B$607:$BB$607</c:f>
              <c:numCache>
                <c:formatCode>#,##0.00</c:formatCode>
                <c:ptCount val="51"/>
                <c:pt idx="0">
                  <c:v>8.5242049E-2</c:v>
                </c:pt>
                <c:pt idx="1">
                  <c:v>0.10826796299999999</c:v>
                </c:pt>
                <c:pt idx="2">
                  <c:v>0.13123847799999999</c:v>
                </c:pt>
                <c:pt idx="3">
                  <c:v>0.126732503</c:v>
                </c:pt>
                <c:pt idx="4">
                  <c:v>0.154197889</c:v>
                </c:pt>
                <c:pt idx="5">
                  <c:v>0.18281402899999999</c:v>
                </c:pt>
                <c:pt idx="6">
                  <c:v>0.18111096699999998</c:v>
                </c:pt>
                <c:pt idx="7">
                  <c:v>0.200617775</c:v>
                </c:pt>
                <c:pt idx="8">
                  <c:v>0.20630320799999985</c:v>
                </c:pt>
                <c:pt idx="9">
                  <c:v>0.21892953700000009</c:v>
                </c:pt>
                <c:pt idx="10">
                  <c:v>0.20851044600000024</c:v>
                </c:pt>
                <c:pt idx="11">
                  <c:v>0.223433837</c:v>
                </c:pt>
                <c:pt idx="12">
                  <c:v>0.274942933</c:v>
                </c:pt>
                <c:pt idx="13">
                  <c:v>0.32796062899999995</c:v>
                </c:pt>
                <c:pt idx="14">
                  <c:v>0.25676532099999999</c:v>
                </c:pt>
                <c:pt idx="15">
                  <c:v>0.277354657</c:v>
                </c:pt>
                <c:pt idx="16">
                  <c:v>0.29847558699999999</c:v>
                </c:pt>
                <c:pt idx="17">
                  <c:v>0.28479611899999996</c:v>
                </c:pt>
                <c:pt idx="18">
                  <c:v>0.23537525299999998</c:v>
                </c:pt>
                <c:pt idx="19">
                  <c:v>0.21666504799999997</c:v>
                </c:pt>
                <c:pt idx="20">
                  <c:v>0.18474789499999997</c:v>
                </c:pt>
                <c:pt idx="21">
                  <c:v>0.16482457499999997</c:v>
                </c:pt>
                <c:pt idx="22">
                  <c:v>0.15570891612999993</c:v>
                </c:pt>
                <c:pt idx="23">
                  <c:v>0.11064521317599998</c:v>
                </c:pt>
                <c:pt idx="24">
                  <c:v>0.10819172499999997</c:v>
                </c:pt>
              </c:numCache>
            </c:numRef>
          </c:val>
          <c:extLst>
            <c:ext xmlns:c16="http://schemas.microsoft.com/office/drawing/2014/chart" uri="{C3380CC4-5D6E-409C-BE32-E72D297353CC}">
              <c16:uniqueId val="{00000006-4CA2-4178-B798-E532DB3476CB}"/>
            </c:ext>
          </c:extLst>
        </c:ser>
        <c:ser>
          <c:idx val="9"/>
          <c:order val="7"/>
          <c:tx>
            <c:strRef>
              <c:f>' '!$A$608</c:f>
              <c:strCache>
                <c:ptCount val="1"/>
                <c:pt idx="0">
                  <c:v>Others</c:v>
                </c:pt>
              </c:strCache>
            </c:strRef>
          </c:tx>
          <c:spPr>
            <a:solidFill>
              <a:srgbClr val="993300"/>
            </a:solidFill>
            <a:ln w="12700">
              <a:solidFill>
                <a:srgbClr val="000000"/>
              </a:solidFill>
              <a:prstDash val="solid"/>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'!$B$608:$BB$608</c:f>
              <c:numCache>
                <c:formatCode>#,##0.00</c:formatCode>
                <c:ptCount val="51"/>
                <c:pt idx="0">
                  <c:v>0.11639712099999955</c:v>
                </c:pt>
                <c:pt idx="1">
                  <c:v>0.12718447199999972</c:v>
                </c:pt>
                <c:pt idx="2">
                  <c:v>0.13397309899999943</c:v>
                </c:pt>
                <c:pt idx="3">
                  <c:v>0.12768653499999982</c:v>
                </c:pt>
                <c:pt idx="4">
                  <c:v>0.14802058199999912</c:v>
                </c:pt>
                <c:pt idx="5">
                  <c:v>0.17966650900000025</c:v>
                </c:pt>
                <c:pt idx="6">
                  <c:v>0.23466227600000078</c:v>
                </c:pt>
                <c:pt idx="7">
                  <c:v>0.29024081000000068</c:v>
                </c:pt>
                <c:pt idx="8">
                  <c:v>0.25909191400000009</c:v>
                </c:pt>
                <c:pt idx="9">
                  <c:v>0.31453838300000037</c:v>
                </c:pt>
                <c:pt idx="10">
                  <c:v>0.304439774</c:v>
                </c:pt>
                <c:pt idx="11">
                  <c:v>0.36203447400000055</c:v>
                </c:pt>
                <c:pt idx="12">
                  <c:v>0.43851554499999956</c:v>
                </c:pt>
                <c:pt idx="13">
                  <c:v>0.47994610700000018</c:v>
                </c:pt>
                <c:pt idx="14">
                  <c:v>0.41651098700000011</c:v>
                </c:pt>
                <c:pt idx="15">
                  <c:v>0.38459716899999963</c:v>
                </c:pt>
                <c:pt idx="16">
                  <c:v>0.53418872500000014</c:v>
                </c:pt>
                <c:pt idx="17">
                  <c:v>0.50239063599999945</c:v>
                </c:pt>
                <c:pt idx="18">
                  <c:v>0.52154005699999995</c:v>
                </c:pt>
                <c:pt idx="19">
                  <c:v>0.42382739699999994</c:v>
                </c:pt>
                <c:pt idx="20">
                  <c:v>0.36193420408333288</c:v>
                </c:pt>
                <c:pt idx="21">
                  <c:v>0.32644709449999953</c:v>
                </c:pt>
                <c:pt idx="22">
                  <c:v>0.31902654671300001</c:v>
                </c:pt>
                <c:pt idx="23">
                  <c:v>0.29834941211900001</c:v>
                </c:pt>
                <c:pt idx="24">
                  <c:v>0.30450404200000003</c:v>
                </c:pt>
              </c:numCache>
            </c:numRef>
          </c:val>
          <c:extLst>
            <c:ext xmlns:c16="http://schemas.microsoft.com/office/drawing/2014/chart" uri="{C3380CC4-5D6E-409C-BE32-E72D297353CC}">
              <c16:uniqueId val="{00000007-4CA2-4178-B798-E532DB3476CB}"/>
            </c:ext>
          </c:extLst>
        </c:ser>
        <c:ser>
          <c:idx val="10"/>
          <c:order val="8"/>
          <c:tx>
            <c:strRef>
              <c:f>' '!$A$609</c:f>
              <c:strCache>
                <c:ptCount val="1"/>
              </c:strCache>
            </c:strRef>
          </c:tx>
          <c:spPr>
            <a:noFill/>
            <a:ln w="25400">
              <a:noFill/>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'!$B$609:$BB$609</c:f>
              <c:numCache>
                <c:formatCode>0.0</c:formatCode>
                <c:ptCount val="51"/>
              </c:numCache>
            </c:numRef>
          </c:val>
          <c:extLst>
            <c:ext xmlns:c16="http://schemas.microsoft.com/office/drawing/2014/chart" uri="{C3380CC4-5D6E-409C-BE32-E72D297353CC}">
              <c16:uniqueId val="{00000008-4CA2-4178-B798-E532DB3476CB}"/>
            </c:ext>
          </c:extLst>
        </c:ser>
        <c:ser>
          <c:idx val="11"/>
          <c:order val="9"/>
          <c:tx>
            <c:strRef>
              <c:f>' '!$A$610</c:f>
              <c:strCache>
                <c:ptCount val="1"/>
              </c:strCache>
            </c:strRef>
          </c:tx>
          <c:spPr>
            <a:noFill/>
            <a:ln w="25400">
              <a:noFill/>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'!$B$610:$BB$610</c:f>
              <c:numCache>
                <c:formatCode>0.0</c:formatCode>
                <c:ptCount val="51"/>
              </c:numCache>
            </c:numRef>
          </c:val>
          <c:extLst>
            <c:ext xmlns:c16="http://schemas.microsoft.com/office/drawing/2014/chart" uri="{C3380CC4-5D6E-409C-BE32-E72D297353CC}">
              <c16:uniqueId val="{00000009-4CA2-4178-B798-E532DB3476CB}"/>
            </c:ext>
          </c:extLst>
        </c:ser>
        <c:ser>
          <c:idx val="12"/>
          <c:order val="10"/>
          <c:tx>
            <c:strRef>
              <c:f>' '!$A$611</c:f>
              <c:strCache>
                <c:ptCount val="1"/>
              </c:strCache>
            </c:strRef>
          </c:tx>
          <c:spPr>
            <a:noFill/>
            <a:ln w="25400">
              <a:noFill/>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'!$B$611:$BB$611</c:f>
              <c:numCache>
                <c:formatCode>0.0</c:formatCode>
                <c:ptCount val="51"/>
              </c:numCache>
            </c:numRef>
          </c:val>
          <c:extLst>
            <c:ext xmlns:c16="http://schemas.microsoft.com/office/drawing/2014/chart" uri="{C3380CC4-5D6E-409C-BE32-E72D297353CC}">
              <c16:uniqueId val="{0000000A-4CA2-4178-B798-E532DB3476CB}"/>
            </c:ext>
          </c:extLst>
        </c:ser>
        <c:dLbls>
          <c:showLegendKey val="0"/>
          <c:showVal val="0"/>
          <c:showCatName val="0"/>
          <c:showSerName val="0"/>
          <c:showPercent val="0"/>
          <c:showBubbleSize val="0"/>
        </c:dLbls>
        <c:gapWidth val="0"/>
        <c:overlap val="100"/>
        <c:axId val="1090376896"/>
        <c:axId val="1"/>
      </c:barChart>
      <c:barChart>
        <c:barDir val="col"/>
        <c:grouping val="stacked"/>
        <c:varyColors val="0"/>
        <c:ser>
          <c:idx val="13"/>
          <c:order val="11"/>
          <c:tx>
            <c:strRef>
              <c:f>' '!$A$612</c:f>
              <c:strCache>
                <c:ptCount val="1"/>
              </c:strCache>
            </c:strRef>
          </c:tx>
          <c:spPr>
            <a:noFill/>
            <a:ln w="25400">
              <a:noFill/>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'!$B$612:$BB$612</c:f>
              <c:numCache>
                <c:formatCode>0.0</c:formatCode>
                <c:ptCount val="51"/>
              </c:numCache>
            </c:numRef>
          </c:val>
          <c:extLst>
            <c:ext xmlns:c16="http://schemas.microsoft.com/office/drawing/2014/chart" uri="{C3380CC4-5D6E-409C-BE32-E72D297353CC}">
              <c16:uniqueId val="{0000000B-4CA2-4178-B798-E532DB3476CB}"/>
            </c:ext>
          </c:extLst>
        </c:ser>
        <c:ser>
          <c:idx val="15"/>
          <c:order val="12"/>
          <c:tx>
            <c:strRef>
              <c:f>' '!$A$613</c:f>
              <c:strCache>
                <c:ptCount val="1"/>
                <c:pt idx="0">
                  <c:v>EU-28</c:v>
                </c:pt>
              </c:strCache>
            </c:strRef>
          </c:tx>
          <c:spPr>
            <a:solidFill>
              <a:srgbClr val="00FF00"/>
            </a:solidFill>
            <a:ln w="12700">
              <a:solidFill>
                <a:srgbClr val="000000"/>
              </a:solidFill>
              <a:prstDash val="solid"/>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'!$B$613:$BB$613</c:f>
              <c:numCache>
                <c:formatCode>#,##0</c:formatCode>
                <c:ptCount val="51"/>
                <c:pt idx="26" formatCode="0.00">
                  <c:v>3.4051520973422983E-2</c:v>
                </c:pt>
                <c:pt idx="27" formatCode="0.00">
                  <c:v>2.6485029585798823E-2</c:v>
                </c:pt>
                <c:pt idx="28" formatCode="0.00">
                  <c:v>2.6983043930010032E-2</c:v>
                </c:pt>
                <c:pt idx="29" formatCode="0.00">
                  <c:v>2.9824736575169951E-2</c:v>
                </c:pt>
                <c:pt idx="30" formatCode="0.00">
                  <c:v>3.8013893392762531E-2</c:v>
                </c:pt>
                <c:pt idx="31" formatCode="0.00">
                  <c:v>4.5042562918899041E-2</c:v>
                </c:pt>
                <c:pt idx="32" formatCode="0.00">
                  <c:v>4.0686539849608773E-2</c:v>
                </c:pt>
                <c:pt idx="33" formatCode="0.00">
                  <c:v>5.3087879550445069E-2</c:v>
                </c:pt>
                <c:pt idx="34" formatCode="0.00">
                  <c:v>5.9304653772616962E-2</c:v>
                </c:pt>
                <c:pt idx="35" formatCode="0.00">
                  <c:v>4.5829597317433808E-2</c:v>
                </c:pt>
                <c:pt idx="36" formatCode="0.00">
                  <c:v>5.5411589514045186E-2</c:v>
                </c:pt>
                <c:pt idx="37" formatCode="0.00">
                  <c:v>6.1448157938816479E-2</c:v>
                </c:pt>
                <c:pt idx="38" formatCode="0.00">
                  <c:v>5.7207867582013919E-2</c:v>
                </c:pt>
                <c:pt idx="39" formatCode="0.00">
                  <c:v>5.2569000000000012E-2</c:v>
                </c:pt>
                <c:pt idx="40" formatCode="0.00">
                  <c:v>3.3336999999999999E-2</c:v>
                </c:pt>
                <c:pt idx="41" formatCode="0.00">
                  <c:v>5.4294881999999975E-2</c:v>
                </c:pt>
                <c:pt idx="42" formatCode="0.00">
                  <c:v>5.7323131999999992E-2</c:v>
                </c:pt>
                <c:pt idx="43" formatCode="0.00">
                  <c:v>5.8751884999999997E-2</c:v>
                </c:pt>
                <c:pt idx="44" formatCode="0.00">
                  <c:v>6.1233776999999996E-2</c:v>
                </c:pt>
                <c:pt idx="45" formatCode="0.00">
                  <c:v>5.5621531999999987E-2</c:v>
                </c:pt>
                <c:pt idx="46" formatCode="0.00">
                  <c:v>5.9837690000000013E-2</c:v>
                </c:pt>
                <c:pt idx="47" formatCode="0.00">
                  <c:v>6.3839214999999991E-2</c:v>
                </c:pt>
                <c:pt idx="48" formatCode="0.00">
                  <c:v>8.2470648079999986E-2</c:v>
                </c:pt>
                <c:pt idx="49" formatCode="0.00">
                  <c:v>7.3940948933999995E-2</c:v>
                </c:pt>
                <c:pt idx="50" formatCode="0.00">
                  <c:v>6.3093999999999997E-2</c:v>
                </c:pt>
              </c:numCache>
            </c:numRef>
          </c:val>
          <c:extLst>
            <c:ext xmlns:c16="http://schemas.microsoft.com/office/drawing/2014/chart" uri="{C3380CC4-5D6E-409C-BE32-E72D297353CC}">
              <c16:uniqueId val="{0000000C-4CA2-4178-B798-E532DB3476CB}"/>
            </c:ext>
          </c:extLst>
        </c:ser>
        <c:ser>
          <c:idx val="17"/>
          <c:order val="13"/>
          <c:tx>
            <c:strRef>
              <c:f>' '!$A$614</c:f>
              <c:strCache>
                <c:ptCount val="1"/>
                <c:pt idx="0">
                  <c:v>China </c:v>
                </c:pt>
              </c:strCache>
            </c:strRef>
          </c:tx>
          <c:spPr>
            <a:solidFill>
              <a:srgbClr val="FF0000"/>
            </a:solidFill>
            <a:ln w="12700">
              <a:solidFill>
                <a:srgbClr val="000000"/>
              </a:solidFill>
              <a:prstDash val="solid"/>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'!$B$614:$BB$614</c:f>
              <c:numCache>
                <c:formatCode>General</c:formatCode>
                <c:ptCount val="51"/>
                <c:pt idx="26" formatCode="#,##0.00">
                  <c:v>0.46433900096061481</c:v>
                </c:pt>
                <c:pt idx="27" formatCode="#,##0.00">
                  <c:v>0.39856390532544383</c:v>
                </c:pt>
                <c:pt idx="28" formatCode="#,##0.00">
                  <c:v>0.45654919035240688</c:v>
                </c:pt>
                <c:pt idx="29" formatCode="#,##0.00">
                  <c:v>0.48481430973592182</c:v>
                </c:pt>
                <c:pt idx="30" formatCode="#,##0.00">
                  <c:v>0.5354668420987877</c:v>
                </c:pt>
                <c:pt idx="31" formatCode="#,##0.00">
                  <c:v>0.51137998024158904</c:v>
                </c:pt>
                <c:pt idx="32" formatCode="#,##0.00">
                  <c:v>0.48898781805794317</c:v>
                </c:pt>
                <c:pt idx="33" formatCode="#,##0.00">
                  <c:v>0.52164352800789038</c:v>
                </c:pt>
                <c:pt idx="34" formatCode="#,##0.00">
                  <c:v>0.4724596609431238</c:v>
                </c:pt>
                <c:pt idx="35" formatCode="#,##0.00">
                  <c:v>0.39486613653664648</c:v>
                </c:pt>
                <c:pt idx="36" formatCode="#,##0.00">
                  <c:v>0.46079362648922978</c:v>
                </c:pt>
                <c:pt idx="37" formatCode="#,##0.00">
                  <c:v>0.47695668994414597</c:v>
                </c:pt>
                <c:pt idx="38" formatCode="#,##0.00">
                  <c:v>0.46368533405377782</c:v>
                </c:pt>
                <c:pt idx="39" formatCode="#,##0.00">
                  <c:v>0.35370100000000004</c:v>
                </c:pt>
                <c:pt idx="40" formatCode="#,##0.00">
                  <c:v>0.30216100000000001</c:v>
                </c:pt>
                <c:pt idx="41" formatCode="#,##0.00">
                  <c:v>0.32285140899999998</c:v>
                </c:pt>
                <c:pt idx="42" formatCode="#,##0.00">
                  <c:v>0.30558569400000002</c:v>
                </c:pt>
                <c:pt idx="43" formatCode="#,##0.00">
                  <c:v>0.40803110300000001</c:v>
                </c:pt>
                <c:pt idx="44" formatCode="#,##0.00">
                  <c:v>0.49382502699999997</c:v>
                </c:pt>
                <c:pt idx="45" formatCode="#,##0.00">
                  <c:v>0.46552142199999996</c:v>
                </c:pt>
                <c:pt idx="46" formatCode="#,##0.00">
                  <c:v>0.45958568</c:v>
                </c:pt>
                <c:pt idx="47" formatCode="#,##0.00">
                  <c:v>0.49880850700000001</c:v>
                </c:pt>
                <c:pt idx="48" formatCode="#,##0.00">
                  <c:v>0.54317411247999992</c:v>
                </c:pt>
                <c:pt idx="49" formatCode="#,##0.00">
                  <c:v>0.49728529734999988</c:v>
                </c:pt>
                <c:pt idx="50" formatCode="#,##0.00">
                  <c:v>0.46459500000000004</c:v>
                </c:pt>
              </c:numCache>
            </c:numRef>
          </c:val>
          <c:extLst>
            <c:ext xmlns:c16="http://schemas.microsoft.com/office/drawing/2014/chart" uri="{C3380CC4-5D6E-409C-BE32-E72D297353CC}">
              <c16:uniqueId val="{0000000D-4CA2-4178-B798-E532DB3476CB}"/>
            </c:ext>
          </c:extLst>
        </c:ser>
        <c:ser>
          <c:idx val="4"/>
          <c:order val="14"/>
          <c:tx>
            <c:strRef>
              <c:f>' '!$A$615</c:f>
              <c:strCache>
                <c:ptCount val="1"/>
                <c:pt idx="0">
                  <c:v>Japan </c:v>
                </c:pt>
              </c:strCache>
            </c:strRef>
          </c:tx>
          <c:spPr>
            <a:pattFill prst="zigZag">
              <a:fgClr>
                <a:srgbClr val="7030A0"/>
              </a:fgClr>
              <a:bgClr>
                <a:schemeClr val="bg1"/>
              </a:bgClr>
            </a:pattFill>
            <a:ln w="12700">
              <a:solidFill>
                <a:srgbClr val="000000"/>
              </a:solidFill>
              <a:prstDash val="solid"/>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'!$B$615:$BB$615</c:f>
              <c:numCache>
                <c:formatCode>General</c:formatCode>
                <c:ptCount val="51"/>
                <c:pt idx="26" formatCode="#,##0.00">
                  <c:v>5.3038584694204291E-2</c:v>
                </c:pt>
                <c:pt idx="27" formatCode="#,##0.00">
                  <c:v>5.2472011834319529E-2</c:v>
                </c:pt>
                <c:pt idx="28" formatCode="#,##0.00">
                  <c:v>5.9559979039452725E-2</c:v>
                </c:pt>
                <c:pt idx="29" formatCode="#,##0.00">
                  <c:v>6.0919711671086847E-2</c:v>
                </c:pt>
                <c:pt idx="30" formatCode="#,##0.00">
                  <c:v>6.9096293716578383E-2</c:v>
                </c:pt>
                <c:pt idx="31" formatCode="#,##0.00">
                  <c:v>6.7959517901973104E-2</c:v>
                </c:pt>
                <c:pt idx="32" formatCode="#,##0.00">
                  <c:v>6.1557131555828301E-2</c:v>
                </c:pt>
                <c:pt idx="33" formatCode="#,##0.00">
                  <c:v>5.2451537684118255E-2</c:v>
                </c:pt>
                <c:pt idx="34" formatCode="#,##0.00">
                  <c:v>5.5899347544663039E-2</c:v>
                </c:pt>
                <c:pt idx="35" formatCode="#,##0.00">
                  <c:v>7.8386273187302916E-2</c:v>
                </c:pt>
                <c:pt idx="36" formatCode="#,##0.00">
                  <c:v>7.3128388129161656E-2</c:v>
                </c:pt>
                <c:pt idx="37" formatCode="#,##0.00">
                  <c:v>8.2386121600100684E-2</c:v>
                </c:pt>
                <c:pt idx="38" formatCode="#,##0.00">
                  <c:v>9.8380469367998546E-2</c:v>
                </c:pt>
                <c:pt idx="39" formatCode="#,##0.00">
                  <c:v>7.0602000000000012E-2</c:v>
                </c:pt>
                <c:pt idx="40" formatCode="#,##0.00">
                  <c:v>5.0004E-2</c:v>
                </c:pt>
                <c:pt idx="41" formatCode="#,##0.00">
                  <c:v>4.7830312E-2</c:v>
                </c:pt>
                <c:pt idx="42" formatCode="#,##0.00">
                  <c:v>5.0622338999999995E-2</c:v>
                </c:pt>
                <c:pt idx="43" formatCode="#,##0.00">
                  <c:v>5.2043621999999998E-2</c:v>
                </c:pt>
                <c:pt idx="44" formatCode="#,##0.00">
                  <c:v>5.2534962999999997E-2</c:v>
                </c:pt>
                <c:pt idx="45" formatCode="#,##0.00">
                  <c:v>4.9672458999999995E-2</c:v>
                </c:pt>
                <c:pt idx="46" formatCode="#,##0.00">
                  <c:v>4.5548055999999996E-2</c:v>
                </c:pt>
                <c:pt idx="47" formatCode="#,##0.00">
                  <c:v>4.6888860000000004E-2</c:v>
                </c:pt>
                <c:pt idx="48" formatCode="#,##0.00">
                  <c:v>4.7574032759999996E-2</c:v>
                </c:pt>
                <c:pt idx="49" formatCode="#,##0.00">
                  <c:v>4.3124783054999997E-2</c:v>
                </c:pt>
                <c:pt idx="50" formatCode="#,##0.00">
                  <c:v>3.8660000000000007E-2</c:v>
                </c:pt>
              </c:numCache>
            </c:numRef>
          </c:val>
          <c:extLst>
            <c:ext xmlns:c16="http://schemas.microsoft.com/office/drawing/2014/chart" uri="{C3380CC4-5D6E-409C-BE32-E72D297353CC}">
              <c16:uniqueId val="{0000000E-4CA2-4178-B798-E532DB3476CB}"/>
            </c:ext>
          </c:extLst>
        </c:ser>
        <c:ser>
          <c:idx val="18"/>
          <c:order val="15"/>
          <c:tx>
            <c:strRef>
              <c:f>' '!$A$616</c:f>
              <c:strCache>
                <c:ptCount val="1"/>
                <c:pt idx="0">
                  <c:v>Malaysia </c:v>
                </c:pt>
              </c:strCache>
            </c:strRef>
          </c:tx>
          <c:spPr>
            <a:solidFill>
              <a:srgbClr val="FFFF00"/>
            </a:solidFill>
            <a:ln w="12700">
              <a:solidFill>
                <a:srgbClr val="000000"/>
              </a:solidFill>
              <a:prstDash val="solid"/>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'!$B$616:$BB$616</c:f>
              <c:numCache>
                <c:formatCode>General</c:formatCode>
                <c:ptCount val="51"/>
                <c:pt idx="26" formatCode="#,##0.00">
                  <c:v>7.5918027537624083E-2</c:v>
                </c:pt>
                <c:pt idx="27" formatCode="#,##0.00">
                  <c:v>5.1853431952662725E-2</c:v>
                </c:pt>
                <c:pt idx="28" formatCode="#,##0.00">
                  <c:v>5.3116901448111487E-2</c:v>
                </c:pt>
                <c:pt idx="29" formatCode="#,##0.00">
                  <c:v>5.8057620304572032E-2</c:v>
                </c:pt>
                <c:pt idx="30" formatCode="#,##0.00">
                  <c:v>7.556121344820485E-2</c:v>
                </c:pt>
                <c:pt idx="31" formatCode="#,##0.00">
                  <c:v>7.9895218048645245E-2</c:v>
                </c:pt>
                <c:pt idx="32" formatCode="#,##0.00">
                  <c:v>9.2524893344627324E-2</c:v>
                </c:pt>
                <c:pt idx="33" formatCode="#,##0.00">
                  <c:v>0.1088585379317063</c:v>
                </c:pt>
                <c:pt idx="34" formatCode="#,##0.00">
                  <c:v>0.1248689776860592</c:v>
                </c:pt>
                <c:pt idx="35" formatCode="#,##0.00">
                  <c:v>9.4826424709715737E-2</c:v>
                </c:pt>
                <c:pt idx="36" formatCode="#,##0.00">
                  <c:v>0.12158741164980916</c:v>
                </c:pt>
                <c:pt idx="37" formatCode="#,##0.00">
                  <c:v>0.15150617166382821</c:v>
                </c:pt>
                <c:pt idx="38" formatCode="#,##0.00">
                  <c:v>0.13323863127662577</c:v>
                </c:pt>
                <c:pt idx="39" formatCode="#,##0.00">
                  <c:v>0.12237300000000001</c:v>
                </c:pt>
                <c:pt idx="40" formatCode="#,##0.00">
                  <c:v>7.0451000000000014E-2</c:v>
                </c:pt>
                <c:pt idx="41" formatCode="#,##0.00">
                  <c:v>9.1394987999999996E-2</c:v>
                </c:pt>
                <c:pt idx="42" formatCode="#,##0.00">
                  <c:v>8.4504033999999992E-2</c:v>
                </c:pt>
                <c:pt idx="43" formatCode="#,##0.00">
                  <c:v>0.10392976399999999</c:v>
                </c:pt>
                <c:pt idx="44" formatCode="#,##0.00">
                  <c:v>0.106867824</c:v>
                </c:pt>
                <c:pt idx="45" formatCode="#,##0.00">
                  <c:v>8.1603044999999999E-2</c:v>
                </c:pt>
                <c:pt idx="46" formatCode="#,##0.00">
                  <c:v>7.8573216000000001E-2</c:v>
                </c:pt>
                <c:pt idx="47" formatCode="#,##0.00">
                  <c:v>9.2101525000000004E-2</c:v>
                </c:pt>
                <c:pt idx="48" formatCode="#,##0.00">
                  <c:v>7.8904225470000033E-2</c:v>
                </c:pt>
                <c:pt idx="49" formatCode="#,##0.00">
                  <c:v>4.9554875407999979E-2</c:v>
                </c:pt>
                <c:pt idx="50" formatCode="#,##0.00">
                  <c:v>4.1080999999999999E-2</c:v>
                </c:pt>
              </c:numCache>
            </c:numRef>
          </c:val>
          <c:extLst>
            <c:ext xmlns:c16="http://schemas.microsoft.com/office/drawing/2014/chart" uri="{C3380CC4-5D6E-409C-BE32-E72D297353CC}">
              <c16:uniqueId val="{0000000F-4CA2-4178-B798-E532DB3476CB}"/>
            </c:ext>
          </c:extLst>
        </c:ser>
        <c:ser>
          <c:idx val="19"/>
          <c:order val="16"/>
          <c:tx>
            <c:strRef>
              <c:f>' '!$A$617</c:f>
              <c:strCache>
                <c:ptCount val="1"/>
                <c:pt idx="0">
                  <c:v>Philippines </c:v>
                </c:pt>
              </c:strCache>
            </c:strRef>
          </c:tx>
          <c:spPr>
            <a:pattFill prst="dkHorz">
              <a:fgClr>
                <a:srgbClr val="FF66FF"/>
              </a:fgClr>
              <a:bgClr>
                <a:schemeClr val="bg1"/>
              </a:bgClr>
            </a:pattFill>
            <a:ln w="12700">
              <a:solidFill>
                <a:srgbClr val="000000"/>
              </a:solidFill>
              <a:prstDash val="solid"/>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'!$B$617:$BB$617</c:f>
              <c:numCache>
                <c:formatCode>General</c:formatCode>
                <c:ptCount val="51"/>
                <c:pt idx="26" formatCode="#,##0.00">
                  <c:v>4.5601633045148894E-2</c:v>
                </c:pt>
                <c:pt idx="27" formatCode="#,##0.00">
                  <c:v>4.7870650887573973E-2</c:v>
                </c:pt>
                <c:pt idx="28" formatCode="#,##0.00">
                  <c:v>5.2447009951401204E-2</c:v>
                </c:pt>
                <c:pt idx="29" formatCode="#,##0.00">
                  <c:v>5.5147192325087517E-2</c:v>
                </c:pt>
                <c:pt idx="30" formatCode="#,##0.00">
                  <c:v>5.9669828636243261E-2</c:v>
                </c:pt>
                <c:pt idx="31" formatCode="#,##0.00">
                  <c:v>6.8692775583129001E-2</c:v>
                </c:pt>
                <c:pt idx="32" formatCode="#,##0.00">
                  <c:v>7.9099220805695064E-2</c:v>
                </c:pt>
                <c:pt idx="33" formatCode="#,##0.00">
                  <c:v>9.9625644845095132E-2</c:v>
                </c:pt>
                <c:pt idx="34" formatCode="#,##0.00">
                  <c:v>0.10672901721503117</c:v>
                </c:pt>
                <c:pt idx="35" formatCode="#,##0.00">
                  <c:v>0.10633322924449159</c:v>
                </c:pt>
                <c:pt idx="36" formatCode="#,##0.00">
                  <c:v>0.13507999812767807</c:v>
                </c:pt>
                <c:pt idx="37" formatCode="#,##0.00">
                  <c:v>0.11103978314787591</c:v>
                </c:pt>
                <c:pt idx="38" formatCode="#,##0.00">
                  <c:v>0.10257983802884453</c:v>
                </c:pt>
                <c:pt idx="39" formatCode="#,##0.00">
                  <c:v>7.5181999999999999E-2</c:v>
                </c:pt>
                <c:pt idx="40" formatCode="#,##0.00">
                  <c:v>4.6190000000000002E-2</c:v>
                </c:pt>
                <c:pt idx="41" formatCode="#,##0.00">
                  <c:v>5.3802000000000003E-2</c:v>
                </c:pt>
                <c:pt idx="42" formatCode="#,##0.00">
                  <c:v>5.6899414000000002E-2</c:v>
                </c:pt>
                <c:pt idx="43" formatCode="#,##0.00">
                  <c:v>6.0239462000000001E-2</c:v>
                </c:pt>
                <c:pt idx="44" formatCode="#,##0.00">
                  <c:v>7.5504860999999993E-2</c:v>
                </c:pt>
                <c:pt idx="45" formatCode="#,##0.00">
                  <c:v>5.6654439000000001E-2</c:v>
                </c:pt>
                <c:pt idx="46" formatCode="#,##0.00">
                  <c:v>4.5750425999999997E-2</c:v>
                </c:pt>
                <c:pt idx="47" formatCode="#,##0.00">
                  <c:v>4.8363054000000003E-2</c:v>
                </c:pt>
                <c:pt idx="48" formatCode="#,##0.00">
                  <c:v>4.6183566180000003E-2</c:v>
                </c:pt>
                <c:pt idx="49" formatCode="#,##0.00">
                  <c:v>3.9563764994000002E-2</c:v>
                </c:pt>
                <c:pt idx="50" formatCode="#,##0.00">
                  <c:v>4.1715999999999996E-2</c:v>
                </c:pt>
              </c:numCache>
            </c:numRef>
          </c:val>
          <c:extLst>
            <c:ext xmlns:c16="http://schemas.microsoft.com/office/drawing/2014/chart" uri="{C3380CC4-5D6E-409C-BE32-E72D297353CC}">
              <c16:uniqueId val="{00000010-4CA2-4178-B798-E532DB3476CB}"/>
            </c:ext>
          </c:extLst>
        </c:ser>
        <c:ser>
          <c:idx val="6"/>
          <c:order val="17"/>
          <c:tx>
            <c:strRef>
              <c:f>' '!$A$618</c:f>
              <c:strCache>
                <c:ptCount val="1"/>
                <c:pt idx="0">
                  <c:v>USA </c:v>
                </c:pt>
              </c:strCache>
            </c:strRef>
          </c:tx>
          <c:spPr>
            <a:pattFill prst="smGrid">
              <a:fgClr>
                <a:schemeClr val="bg1"/>
              </a:fgClr>
              <a:bgClr>
                <a:srgbClr val="333399"/>
              </a:bgClr>
            </a:pattFill>
            <a:ln w="12700">
              <a:solidFill>
                <a:srgbClr val="000000"/>
              </a:solidFill>
              <a:prstDash val="solid"/>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'!$B$618:$BB$618</c:f>
              <c:numCache>
                <c:formatCode>General</c:formatCode>
                <c:ptCount val="51"/>
                <c:pt idx="26" formatCode="#,##0.00">
                  <c:v>5.3827441562600067E-2</c:v>
                </c:pt>
                <c:pt idx="27" formatCode="#,##0.00">
                  <c:v>4.8405177514792903E-2</c:v>
                </c:pt>
                <c:pt idx="28" formatCode="#,##0.00">
                  <c:v>5.516597790941867E-2</c:v>
                </c:pt>
                <c:pt idx="29" formatCode="#,##0.00">
                  <c:v>6.3299570478503389E-2</c:v>
                </c:pt>
                <c:pt idx="30" formatCode="#,##0.00">
                  <c:v>6.4942940193651655E-2</c:v>
                </c:pt>
                <c:pt idx="31" formatCode="#,##0.00">
                  <c:v>5.8606414344783961E-2</c:v>
                </c:pt>
                <c:pt idx="32" formatCode="#,##0.00">
                  <c:v>7.4508006854209705E-2</c:v>
                </c:pt>
                <c:pt idx="33" formatCode="#,##0.00">
                  <c:v>9.6332368687012199E-2</c:v>
                </c:pt>
                <c:pt idx="34" formatCode="#,##0.00">
                  <c:v>8.8940916397651518E-2</c:v>
                </c:pt>
                <c:pt idx="35" formatCode="#,##0.00">
                  <c:v>8.0672760320055548E-2</c:v>
                </c:pt>
                <c:pt idx="36" formatCode="#,##0.00">
                  <c:v>0.10001800919817813</c:v>
                </c:pt>
                <c:pt idx="37" formatCode="#,##0.00">
                  <c:v>0.10884867881244895</c:v>
                </c:pt>
                <c:pt idx="38" formatCode="#,##0.00">
                  <c:v>0.13568538288600529</c:v>
                </c:pt>
                <c:pt idx="39" formatCode="#,##0.00">
                  <c:v>0.14155300000000001</c:v>
                </c:pt>
                <c:pt idx="40" formatCode="#,##0.00">
                  <c:v>8.8633000000000003E-2</c:v>
                </c:pt>
                <c:pt idx="41" formatCode="#,##0.00">
                  <c:v>0.160005808</c:v>
                </c:pt>
                <c:pt idx="42" formatCode="#,##0.00">
                  <c:v>0.171575215</c:v>
                </c:pt>
                <c:pt idx="43" formatCode="#,##0.00">
                  <c:v>0.17675231299999999</c:v>
                </c:pt>
                <c:pt idx="44" formatCode="#,##0.00">
                  <c:v>0.19369309899999998</c:v>
                </c:pt>
                <c:pt idx="45" formatCode="#,##0.00">
                  <c:v>0.224589816</c:v>
                </c:pt>
                <c:pt idx="46" formatCode="#,##0.00">
                  <c:v>0.20067389199999999</c:v>
                </c:pt>
                <c:pt idx="47" formatCode="#,##0.00">
                  <c:v>0.24524768199999999</c:v>
                </c:pt>
                <c:pt idx="48" formatCode="#,##0.00">
                  <c:v>0.26974518751999998</c:v>
                </c:pt>
                <c:pt idx="49" formatCode="#,##0.00">
                  <c:v>0.23219023872899996</c:v>
                </c:pt>
                <c:pt idx="50" formatCode="#,##0.00">
                  <c:v>0.23472000000000004</c:v>
                </c:pt>
              </c:numCache>
            </c:numRef>
          </c:val>
          <c:extLst>
            <c:ext xmlns:c16="http://schemas.microsoft.com/office/drawing/2014/chart" uri="{C3380CC4-5D6E-409C-BE32-E72D297353CC}">
              <c16:uniqueId val="{00000011-4CA2-4178-B798-E532DB3476CB}"/>
            </c:ext>
          </c:extLst>
        </c:ser>
        <c:ser>
          <c:idx val="16"/>
          <c:order val="18"/>
          <c:tx>
            <c:strRef>
              <c:f>' '!$A$619</c:f>
              <c:strCache>
                <c:ptCount val="1"/>
                <c:pt idx="0">
                  <c:v>Vietnam </c:v>
                </c:pt>
              </c:strCache>
            </c:strRef>
          </c:tx>
          <c:spPr>
            <a:solidFill>
              <a:srgbClr val="00FFFF"/>
            </a:solidFill>
            <a:ln w="12700">
              <a:solidFill>
                <a:srgbClr val="000000"/>
              </a:solidFill>
              <a:prstDash val="solid"/>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'!$B$619:$BB$619</c:f>
              <c:numCache>
                <c:formatCode>General</c:formatCode>
                <c:ptCount val="51"/>
                <c:pt idx="26" formatCode="#,##0.00">
                  <c:v>5.8831476144732629E-2</c:v>
                </c:pt>
                <c:pt idx="27" formatCode="#,##0.00">
                  <c:v>5.7665946745562142E-2</c:v>
                </c:pt>
                <c:pt idx="28" formatCode="#,##0.00">
                  <c:v>6.838428098157584E-2</c:v>
                </c:pt>
                <c:pt idx="29" formatCode="#,##0.00">
                  <c:v>7.0034723790193473E-2</c:v>
                </c:pt>
                <c:pt idx="30" formatCode="#,##0.00">
                  <c:v>8.3725048512185984E-2</c:v>
                </c:pt>
                <c:pt idx="31" formatCode="#,##0.00">
                  <c:v>9.7290042944439978E-2</c:v>
                </c:pt>
                <c:pt idx="32" formatCode="#,##0.00">
                  <c:v>9.671981232688584E-2</c:v>
                </c:pt>
                <c:pt idx="33" formatCode="#,##0.00">
                  <c:v>0.11137245968576613</c:v>
                </c:pt>
                <c:pt idx="34" formatCode="#,##0.00">
                  <c:v>0.13166198764442108</c:v>
                </c:pt>
                <c:pt idx="35" formatCode="#,##0.00">
                  <c:v>0.12050705222922484</c:v>
                </c:pt>
                <c:pt idx="36" formatCode="#,##0.00">
                  <c:v>0.14797191834455006</c:v>
                </c:pt>
                <c:pt idx="37" formatCode="#,##0.00">
                  <c:v>0.16659450166269735</c:v>
                </c:pt>
                <c:pt idx="38" formatCode="#,##0.00">
                  <c:v>0.18546865521371703</c:v>
                </c:pt>
                <c:pt idx="39" formatCode="#,##0.00">
                  <c:v>0.213284</c:v>
                </c:pt>
                <c:pt idx="40" formatCode="#,##0.00">
                  <c:v>0.17191800000000002</c:v>
                </c:pt>
                <c:pt idx="41" formatCode="#,##0.00">
                  <c:v>0.18117235800000001</c:v>
                </c:pt>
                <c:pt idx="42" formatCode="#,##0.00">
                  <c:v>0.18457293599999999</c:v>
                </c:pt>
                <c:pt idx="43" formatCode="#,##0.00">
                  <c:v>0.19556581699999998</c:v>
                </c:pt>
                <c:pt idx="44" formatCode="#,##0.00">
                  <c:v>0.18310207599999997</c:v>
                </c:pt>
                <c:pt idx="45" formatCode="#,##0.00">
                  <c:v>0.16211589899999998</c:v>
                </c:pt>
                <c:pt idx="46" formatCode="#,##0.00">
                  <c:v>0.138818572</c:v>
                </c:pt>
                <c:pt idx="47" formatCode="#,##0.00">
                  <c:v>0.14345875299999999</c:v>
                </c:pt>
                <c:pt idx="48" formatCode="#,##0.00">
                  <c:v>0.14249856760999999</c:v>
                </c:pt>
                <c:pt idx="49" formatCode="#,##0.00">
                  <c:v>9.8721576285999993E-2</c:v>
                </c:pt>
                <c:pt idx="50" formatCode="#,##0.00">
                  <c:v>9.0608999999999995E-2</c:v>
                </c:pt>
              </c:numCache>
            </c:numRef>
          </c:val>
          <c:extLst>
            <c:ext xmlns:c16="http://schemas.microsoft.com/office/drawing/2014/chart" uri="{C3380CC4-5D6E-409C-BE32-E72D297353CC}">
              <c16:uniqueId val="{00000012-4CA2-4178-B798-E532DB3476CB}"/>
            </c:ext>
          </c:extLst>
        </c:ser>
        <c:ser>
          <c:idx val="20"/>
          <c:order val="19"/>
          <c:tx>
            <c:strRef>
              <c:f>' '!$A$620</c:f>
              <c:strCache>
                <c:ptCount val="1"/>
                <c:pt idx="0">
                  <c:v>Others</c:v>
                </c:pt>
              </c:strCache>
            </c:strRef>
          </c:tx>
          <c:spPr>
            <a:solidFill>
              <a:srgbClr val="993300"/>
            </a:solidFill>
            <a:ln w="12700">
              <a:solidFill>
                <a:srgbClr val="000000"/>
              </a:solidFill>
              <a:prstDash val="solid"/>
            </a:ln>
          </c:spPr>
          <c:invertIfNegative val="0"/>
          <c:cat>
            <c:numRef>
              <c:f>' '!$B$600:$BB$600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'!$B$620:$BB$620</c:f>
              <c:numCache>
                <c:formatCode>0.0</c:formatCode>
                <c:ptCount val="51"/>
                <c:pt idx="26" formatCode="#,##0.00">
                  <c:v>0.16751194364393251</c:v>
                </c:pt>
                <c:pt idx="27" formatCode="#,##0.00">
                  <c:v>0.15961369822485194</c:v>
                </c:pt>
                <c:pt idx="28" formatCode="#,##0.00">
                  <c:v>0.1640075140476549</c:v>
                </c:pt>
                <c:pt idx="29" formatCode="#,##0.00">
                  <c:v>0.16214204362125884</c:v>
                </c:pt>
                <c:pt idx="30" formatCode="#,##0.00">
                  <c:v>0.18458700556171448</c:v>
                </c:pt>
                <c:pt idx="31" formatCode="#,##0.00">
                  <c:v>0.22752157909453785</c:v>
                </c:pt>
                <c:pt idx="32" formatCode="#,##0.00">
                  <c:v>0.27282265629465752</c:v>
                </c:pt>
                <c:pt idx="33" formatCode="#,##0.00">
                  <c:v>0.33225474577578251</c:v>
                </c:pt>
                <c:pt idx="34" formatCode="#,##0.00">
                  <c:v>0.34403672314443057</c:v>
                </c:pt>
                <c:pt idx="35" formatCode="#,##0.00">
                  <c:v>0.32528468970847202</c:v>
                </c:pt>
                <c:pt idx="36" formatCode="#,##0.00">
                  <c:v>0.4170416202883529</c:v>
                </c:pt>
                <c:pt idx="37" formatCode="#,##0.00">
                  <c:v>0.50464971970944705</c:v>
                </c:pt>
                <c:pt idx="38" formatCode="#,##0.00">
                  <c:v>0.5427383865321409</c:v>
                </c:pt>
                <c:pt idx="39" formatCode="#,##0.00">
                  <c:v>0.53926299999999894</c:v>
                </c:pt>
                <c:pt idx="40" formatCode="#,##0.00">
                  <c:v>0.38770500000000041</c:v>
                </c:pt>
                <c:pt idx="41" formatCode="#,##0.00">
                  <c:v>0.48220513699999967</c:v>
                </c:pt>
                <c:pt idx="42" formatCode="#,##0.00">
                  <c:v>0.49246349899999997</c:v>
                </c:pt>
                <c:pt idx="43" formatCode="#,##0.00">
                  <c:v>0.50933861999999963</c:v>
                </c:pt>
                <c:pt idx="44" formatCode="#,##0.00">
                  <c:v>0.54199617899999875</c:v>
                </c:pt>
                <c:pt idx="45" formatCode="#,##0.00">
                  <c:v>0.47342164499999928</c:v>
                </c:pt>
                <c:pt idx="46" formatCode="#,##0.00">
                  <c:v>0.39701403600000029</c:v>
                </c:pt>
                <c:pt idx="47" formatCode="#,##0.00">
                  <c:v>0.42308202799999939</c:v>
                </c:pt>
                <c:pt idx="48" formatCode="#,##0.00">
                  <c:v>0.43375093676000098</c:v>
                </c:pt>
                <c:pt idx="49" formatCode="#,##0.00">
                  <c:v>0.35180463830899966</c:v>
                </c:pt>
                <c:pt idx="50" formatCode="#,##0.00">
                  <c:v>0.34105699999999906</c:v>
                </c:pt>
              </c:numCache>
            </c:numRef>
          </c:val>
          <c:extLst>
            <c:ext xmlns:c16="http://schemas.microsoft.com/office/drawing/2014/chart" uri="{C3380CC4-5D6E-409C-BE32-E72D297353CC}">
              <c16:uniqueId val="{00000013-4CA2-4178-B798-E532DB3476CB}"/>
            </c:ext>
          </c:extLst>
        </c:ser>
        <c:dLbls>
          <c:showLegendKey val="0"/>
          <c:showVal val="0"/>
          <c:showCatName val="0"/>
          <c:showSerName val="0"/>
          <c:showPercent val="0"/>
          <c:showBubbleSize val="0"/>
        </c:dLbls>
        <c:gapWidth val="0"/>
        <c:overlap val="100"/>
        <c:axId val="3"/>
        <c:axId val="4"/>
      </c:barChart>
      <c:catAx>
        <c:axId val="1090376896"/>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000" b="0" i="0" u="none" strike="noStrike" baseline="0">
                    <a:solidFill>
                      <a:srgbClr val="000000"/>
                    </a:solidFill>
                    <a:latin typeface="Arial"/>
                    <a:ea typeface="Arial"/>
                    <a:cs typeface="Arial"/>
                  </a:defRPr>
                </a:pPr>
                <a:r>
                  <a:rPr lang="en-GB" sz="1150" b="1" i="0" u="none" strike="noStrike" baseline="0">
                    <a:solidFill>
                      <a:srgbClr val="993300"/>
                    </a:solidFill>
                    <a:latin typeface="Arial"/>
                    <a:cs typeface="Arial"/>
                  </a:rPr>
                  <a:t>Weight</a:t>
                </a:r>
                <a:endParaRPr lang="en-GB" sz="1100" b="0" i="0" u="none" strike="noStrike" baseline="0">
                  <a:solidFill>
                    <a:srgbClr val="993300"/>
                  </a:solidFill>
                  <a:latin typeface="Arial"/>
                  <a:cs typeface="Arial"/>
                </a:endParaRPr>
              </a:p>
              <a:p>
                <a:pPr>
                  <a:defRPr sz="1000" b="0" i="0" u="none" strike="noStrike" baseline="0">
                    <a:solidFill>
                      <a:srgbClr val="000000"/>
                    </a:solidFill>
                    <a:latin typeface="Arial"/>
                    <a:ea typeface="Arial"/>
                    <a:cs typeface="Arial"/>
                  </a:defRPr>
                </a:pPr>
                <a:r>
                  <a:rPr lang="en-GB" sz="1100" b="0" i="0" u="none" strike="noStrike" baseline="0">
                    <a:solidFill>
                      <a:srgbClr val="FFFFFF"/>
                    </a:solidFill>
                    <a:latin typeface="Arial"/>
                    <a:cs typeface="Arial"/>
                  </a:rPr>
                  <a:t>( </a:t>
                </a:r>
                <a:r>
                  <a:rPr lang="en-GB" sz="1100" b="0" i="0" u="none" strike="noStrike" baseline="0">
                    <a:solidFill>
                      <a:srgbClr val="993300"/>
                    </a:solidFill>
                    <a:latin typeface="Arial"/>
                    <a:cs typeface="Arial"/>
                  </a:rPr>
                  <a:t>(million tonnes) </a:t>
                </a:r>
                <a:r>
                  <a:rPr lang="en-GB" sz="1100" b="0" i="0" u="none" strike="noStrike" baseline="0">
                    <a:solidFill>
                      <a:srgbClr val="FFFFFF"/>
                    </a:solidFill>
                    <a:latin typeface="Arial"/>
                    <a:cs typeface="Arial"/>
                  </a:rPr>
                  <a:t>)</a:t>
                </a:r>
              </a:p>
            </c:rich>
          </c:tx>
          <c:layout>
            <c:manualLayout>
              <c:xMode val="edge"/>
              <c:yMode val="edge"/>
              <c:x val="1.979232283464567E-2"/>
              <c:y val="0.2233406824146981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090376896"/>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Export value</a:t>
                </a:r>
                <a:endParaRPr lang="en-GB" sz="1200" b="0" i="0" u="none" strike="noStrike" baseline="0">
                  <a:solidFill>
                    <a:srgbClr val="0000FF"/>
                  </a:solidFill>
                  <a:latin typeface="Arial"/>
                  <a:cs typeface="Arial"/>
                </a:endParaRPr>
              </a:p>
              <a:p>
                <a:pPr>
                  <a:defRPr sz="1000" b="0" i="0" u="none" strike="noStrike" baseline="0">
                    <a:solidFill>
                      <a:srgbClr val="000000"/>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fob, nominal)</a:t>
                </a:r>
                <a:r>
                  <a:rPr lang="en-GB" sz="1100" b="0" i="0" u="none" strike="noStrike" baseline="0">
                    <a:solidFill>
                      <a:srgbClr val="FFFFFF"/>
                    </a:solidFill>
                    <a:latin typeface="Arial"/>
                    <a:cs typeface="Arial"/>
                  </a:rPr>
                  <a:t> )</a:t>
                </a:r>
              </a:p>
            </c:rich>
          </c:tx>
          <c:layout>
            <c:manualLayout>
              <c:xMode val="edge"/>
              <c:yMode val="edge"/>
              <c:x val="0.9052362204724409"/>
              <c:y val="0.1233372703412073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9.0627788713910765E-2"/>
          <c:y val="0.86669501312335973"/>
          <c:w val="0.80627477034120743"/>
          <c:h val="0.10500341207349084"/>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8" Type="http://schemas.openxmlformats.org/officeDocument/2006/relationships/chart" Target="../charts/chart9.xml"/><Relationship Id="rId13" Type="http://schemas.openxmlformats.org/officeDocument/2006/relationships/chart" Target="../charts/chart14.xml"/><Relationship Id="rId3" Type="http://schemas.openxmlformats.org/officeDocument/2006/relationships/chart" Target="../charts/chart4.xml"/><Relationship Id="rId7" Type="http://schemas.openxmlformats.org/officeDocument/2006/relationships/chart" Target="../charts/chart8.xml"/><Relationship Id="rId12" Type="http://schemas.openxmlformats.org/officeDocument/2006/relationships/chart" Target="../charts/chart13.xml"/><Relationship Id="rId2" Type="http://schemas.openxmlformats.org/officeDocument/2006/relationships/chart" Target="../charts/chart3.xml"/><Relationship Id="rId1" Type="http://schemas.openxmlformats.org/officeDocument/2006/relationships/chart" Target="../charts/chart2.xml"/><Relationship Id="rId6" Type="http://schemas.openxmlformats.org/officeDocument/2006/relationships/chart" Target="../charts/chart7.xml"/><Relationship Id="rId11" Type="http://schemas.openxmlformats.org/officeDocument/2006/relationships/chart" Target="../charts/chart12.xml"/><Relationship Id="rId5" Type="http://schemas.openxmlformats.org/officeDocument/2006/relationships/chart" Target="../charts/chart6.xml"/><Relationship Id="rId10" Type="http://schemas.openxmlformats.org/officeDocument/2006/relationships/chart" Target="../charts/chart11.xml"/><Relationship Id="rId4" Type="http://schemas.openxmlformats.org/officeDocument/2006/relationships/chart" Target="../charts/chart5.xml"/><Relationship Id="rId9" Type="http://schemas.openxmlformats.org/officeDocument/2006/relationships/chart" Target="../charts/chart10.xml"/><Relationship Id="rId14" Type="http://schemas.openxmlformats.org/officeDocument/2006/relationships/chart" Target="../charts/chart15.xml"/></Relationships>
</file>

<file path=xl/drawings/_rels/drawing18.xml.rels><?xml version="1.0" encoding="UTF-8" standalone="yes"?>
<Relationships xmlns="http://schemas.openxmlformats.org/package/2006/relationships"><Relationship Id="rId8" Type="http://schemas.openxmlformats.org/officeDocument/2006/relationships/chart" Target="../charts/chart23.xml"/><Relationship Id="rId3" Type="http://schemas.openxmlformats.org/officeDocument/2006/relationships/chart" Target="../charts/chart18.xml"/><Relationship Id="rId7" Type="http://schemas.openxmlformats.org/officeDocument/2006/relationships/chart" Target="../charts/chart22.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0</xdr:rowOff>
    </xdr:from>
    <xdr:to>
      <xdr:col>11</xdr:col>
      <xdr:colOff>0</xdr:colOff>
      <xdr:row>26</xdr:row>
      <xdr:rowOff>0</xdr:rowOff>
    </xdr:to>
    <xdr:graphicFrame macro="">
      <xdr:nvGraphicFramePr>
        <xdr:cNvPr id="235561" name="Chart 15">
          <a:extLst>
            <a:ext uri="{FF2B5EF4-FFF2-40B4-BE49-F238E27FC236}">
              <a16:creationId xmlns:a16="http://schemas.microsoft.com/office/drawing/2014/main" id="{2F88AB48-1396-A364-21E8-265DA8F322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0.27358</cdr:x>
      <cdr:y>0.82365</cdr:y>
    </cdr:from>
    <cdr:to>
      <cdr:x>0.42133</cdr:x>
      <cdr:y>0.87889</cdr:y>
    </cdr:to>
    <cdr:sp macro="" textlink="">
      <cdr:nvSpPr>
        <cdr:cNvPr id="329729" name="Text Box 2049"/>
        <cdr:cNvSpPr txBox="1">
          <a:spLocks xmlns:a="http://schemas.openxmlformats.org/drawingml/2006/main" noChangeArrowheads="1"/>
        </cdr:cNvSpPr>
      </cdr:nvSpPr>
      <cdr:spPr bwMode="auto">
        <a:xfrm xmlns:a="http://schemas.openxmlformats.org/drawingml/2006/main">
          <a:off x="1669502" y="3143329"/>
          <a:ext cx="901613"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Imports</a:t>
          </a:r>
        </a:p>
      </cdr:txBody>
    </cdr:sp>
  </cdr:relSizeAnchor>
  <cdr:relSizeAnchor xmlns:cdr="http://schemas.openxmlformats.org/drawingml/2006/chartDrawing">
    <cdr:from>
      <cdr:x>0.67086</cdr:x>
      <cdr:y>0.82121</cdr:y>
    </cdr:from>
    <cdr:to>
      <cdr:x>0.84934</cdr:x>
      <cdr:y>0.87889</cdr:y>
    </cdr:to>
    <cdr:sp macro="" textlink="">
      <cdr:nvSpPr>
        <cdr:cNvPr id="329730" name="Text Box 2050"/>
        <cdr:cNvSpPr txBox="1">
          <a:spLocks xmlns:a="http://schemas.openxmlformats.org/drawingml/2006/main" noChangeArrowheads="1"/>
        </cdr:cNvSpPr>
      </cdr:nvSpPr>
      <cdr:spPr bwMode="auto">
        <a:xfrm xmlns:a="http://schemas.openxmlformats.org/drawingml/2006/main">
          <a:off x="4093805" y="3134043"/>
          <a:ext cx="1089136" cy="2200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Exports</a:t>
          </a:r>
        </a:p>
      </cdr:txBody>
    </cdr:sp>
  </cdr:relSizeAnchor>
</c:userShapes>
</file>

<file path=xl/drawings/drawing3.xml><?xml version="1.0" encoding="utf-8"?>
<xdr:wsDr xmlns:xdr="http://schemas.openxmlformats.org/drawingml/2006/spreadsheetDrawing" xmlns:a="http://schemas.openxmlformats.org/drawingml/2006/main">
  <xdr:twoCellAnchor>
    <xdr:from>
      <xdr:col>1</xdr:col>
      <xdr:colOff>0</xdr:colOff>
      <xdr:row>210</xdr:row>
      <xdr:rowOff>0</xdr:rowOff>
    </xdr:from>
    <xdr:to>
      <xdr:col>11</xdr:col>
      <xdr:colOff>0</xdr:colOff>
      <xdr:row>234</xdr:row>
      <xdr:rowOff>0</xdr:rowOff>
    </xdr:to>
    <xdr:graphicFrame macro="">
      <xdr:nvGraphicFramePr>
        <xdr:cNvPr id="1153081" name="Chart 2049">
          <a:extLst>
            <a:ext uri="{FF2B5EF4-FFF2-40B4-BE49-F238E27FC236}">
              <a16:creationId xmlns:a16="http://schemas.microsoft.com/office/drawing/2014/main" id="{A301439B-74D4-6380-3EE3-62D34C00C1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262</xdr:row>
      <xdr:rowOff>0</xdr:rowOff>
    </xdr:from>
    <xdr:to>
      <xdr:col>11</xdr:col>
      <xdr:colOff>0</xdr:colOff>
      <xdr:row>286</xdr:row>
      <xdr:rowOff>0</xdr:rowOff>
    </xdr:to>
    <xdr:graphicFrame macro="">
      <xdr:nvGraphicFramePr>
        <xdr:cNvPr id="1153082" name="Chart 2050">
          <a:extLst>
            <a:ext uri="{FF2B5EF4-FFF2-40B4-BE49-F238E27FC236}">
              <a16:creationId xmlns:a16="http://schemas.microsoft.com/office/drawing/2014/main" id="{40B233B4-4F54-BAD7-98E5-D52579926AC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158</xdr:row>
      <xdr:rowOff>0</xdr:rowOff>
    </xdr:from>
    <xdr:to>
      <xdr:col>11</xdr:col>
      <xdr:colOff>0</xdr:colOff>
      <xdr:row>182</xdr:row>
      <xdr:rowOff>0</xdr:rowOff>
    </xdr:to>
    <xdr:graphicFrame macro="">
      <xdr:nvGraphicFramePr>
        <xdr:cNvPr id="1153083" name="Chart 2051">
          <a:extLst>
            <a:ext uri="{FF2B5EF4-FFF2-40B4-BE49-F238E27FC236}">
              <a16:creationId xmlns:a16="http://schemas.microsoft.com/office/drawing/2014/main" id="{FAD2A59E-715A-F9AD-F906-4727BFDBD5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1153084" name="Chart 2052">
          <a:extLst>
            <a:ext uri="{FF2B5EF4-FFF2-40B4-BE49-F238E27FC236}">
              <a16:creationId xmlns:a16="http://schemas.microsoft.com/office/drawing/2014/main" id="{D1E04934-57C8-1440-1C86-FB686721CC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1153085" name="Chart 2053">
          <a:extLst>
            <a:ext uri="{FF2B5EF4-FFF2-40B4-BE49-F238E27FC236}">
              <a16:creationId xmlns:a16="http://schemas.microsoft.com/office/drawing/2014/main" id="{FB457B88-C522-2215-B487-5128A96FAB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1153086" name="Chart 2054">
          <a:extLst>
            <a:ext uri="{FF2B5EF4-FFF2-40B4-BE49-F238E27FC236}">
              <a16:creationId xmlns:a16="http://schemas.microsoft.com/office/drawing/2014/main" id="{A3420C2E-4673-DB01-3FF4-1B1DF93681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1153087" name="Chart 2055">
          <a:extLst>
            <a:ext uri="{FF2B5EF4-FFF2-40B4-BE49-F238E27FC236}">
              <a16:creationId xmlns:a16="http://schemas.microsoft.com/office/drawing/2014/main" id="{7C9800DC-AFB4-0DC9-F4AF-9D4F1D019B7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236</xdr:row>
      <xdr:rowOff>0</xdr:rowOff>
    </xdr:from>
    <xdr:to>
      <xdr:col>11</xdr:col>
      <xdr:colOff>0</xdr:colOff>
      <xdr:row>260</xdr:row>
      <xdr:rowOff>0</xdr:rowOff>
    </xdr:to>
    <xdr:graphicFrame macro="">
      <xdr:nvGraphicFramePr>
        <xdr:cNvPr id="1153088" name="Chart 2056">
          <a:extLst>
            <a:ext uri="{FF2B5EF4-FFF2-40B4-BE49-F238E27FC236}">
              <a16:creationId xmlns:a16="http://schemas.microsoft.com/office/drawing/2014/main" id="{4609BC8B-8579-52D1-C695-7E915619C02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288</xdr:row>
      <xdr:rowOff>0</xdr:rowOff>
    </xdr:from>
    <xdr:to>
      <xdr:col>11</xdr:col>
      <xdr:colOff>0</xdr:colOff>
      <xdr:row>312</xdr:row>
      <xdr:rowOff>0</xdr:rowOff>
    </xdr:to>
    <xdr:graphicFrame macro="">
      <xdr:nvGraphicFramePr>
        <xdr:cNvPr id="1153089" name="Chart 2057">
          <a:extLst>
            <a:ext uri="{FF2B5EF4-FFF2-40B4-BE49-F238E27FC236}">
              <a16:creationId xmlns:a16="http://schemas.microsoft.com/office/drawing/2014/main" id="{BF76CDA0-6C93-4004-80A0-C5FAB764396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314</xdr:row>
      <xdr:rowOff>0</xdr:rowOff>
    </xdr:from>
    <xdr:to>
      <xdr:col>11</xdr:col>
      <xdr:colOff>0</xdr:colOff>
      <xdr:row>338</xdr:row>
      <xdr:rowOff>0</xdr:rowOff>
    </xdr:to>
    <xdr:graphicFrame macro="">
      <xdr:nvGraphicFramePr>
        <xdr:cNvPr id="1153090" name="Chart 2058">
          <a:extLst>
            <a:ext uri="{FF2B5EF4-FFF2-40B4-BE49-F238E27FC236}">
              <a16:creationId xmlns:a16="http://schemas.microsoft.com/office/drawing/2014/main" id="{B4D8C164-5A8D-FA77-6987-52527BE175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340</xdr:row>
      <xdr:rowOff>0</xdr:rowOff>
    </xdr:from>
    <xdr:to>
      <xdr:col>11</xdr:col>
      <xdr:colOff>0</xdr:colOff>
      <xdr:row>364</xdr:row>
      <xdr:rowOff>0</xdr:rowOff>
    </xdr:to>
    <xdr:graphicFrame macro="">
      <xdr:nvGraphicFramePr>
        <xdr:cNvPr id="1153091" name="Chart 2059">
          <a:extLst>
            <a:ext uri="{FF2B5EF4-FFF2-40B4-BE49-F238E27FC236}">
              <a16:creationId xmlns:a16="http://schemas.microsoft.com/office/drawing/2014/main" id="{64F4B5BE-D500-F29C-72DE-710CA6750C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1153092" name="Chart 2060">
          <a:extLst>
            <a:ext uri="{FF2B5EF4-FFF2-40B4-BE49-F238E27FC236}">
              <a16:creationId xmlns:a16="http://schemas.microsoft.com/office/drawing/2014/main" id="{11F4B21F-2DB0-FA4E-8AD8-F664665C47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1153093" name="Chart 2061">
          <a:extLst>
            <a:ext uri="{FF2B5EF4-FFF2-40B4-BE49-F238E27FC236}">
              <a16:creationId xmlns:a16="http://schemas.microsoft.com/office/drawing/2014/main" id="{2D697222-E21C-4420-FD3C-BF09A84A4D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1153094" name="Chart 2062">
          <a:extLst>
            <a:ext uri="{FF2B5EF4-FFF2-40B4-BE49-F238E27FC236}">
              <a16:creationId xmlns:a16="http://schemas.microsoft.com/office/drawing/2014/main" id="{271730BA-F62C-38BA-7358-CC612A6D42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0.18115</cdr:x>
      <cdr:y>0.82219</cdr:y>
    </cdr:from>
    <cdr:to>
      <cdr:x>0.46288</cdr:x>
      <cdr:y>0.87548</cdr:y>
    </cdr:to>
    <cdr:sp macro="" textlink="">
      <cdr:nvSpPr>
        <cdr:cNvPr id="1154049" name="Text Box 3073"/>
        <cdr:cNvSpPr txBox="1">
          <a:spLocks xmlns:a="http://schemas.openxmlformats.org/drawingml/2006/main" noChangeArrowheads="1"/>
        </cdr:cNvSpPr>
      </cdr:nvSpPr>
      <cdr:spPr bwMode="auto">
        <a:xfrm xmlns:a="http://schemas.openxmlformats.org/drawingml/2006/main">
          <a:off x="1105432" y="3137757"/>
          <a:ext cx="1719215" cy="2033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0.59194</cdr:x>
      <cdr:y>0.82219</cdr:y>
    </cdr:from>
    <cdr:to>
      <cdr:x>0.76428</cdr:x>
      <cdr:y>0.87426</cdr:y>
    </cdr:to>
    <cdr:sp macro="" textlink="">
      <cdr:nvSpPr>
        <cdr:cNvPr id="1154050" name="Text Box 3074"/>
        <cdr:cNvSpPr txBox="1">
          <a:spLocks xmlns:a="http://schemas.openxmlformats.org/drawingml/2006/main" noChangeArrowheads="1"/>
        </cdr:cNvSpPr>
      </cdr:nvSpPr>
      <cdr:spPr bwMode="auto">
        <a:xfrm xmlns:a="http://schemas.openxmlformats.org/drawingml/2006/main">
          <a:off x="3612245" y="3137757"/>
          <a:ext cx="1051632" cy="1987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5.xml><?xml version="1.0" encoding="utf-8"?>
<c:userShapes xmlns:c="http://schemas.openxmlformats.org/drawingml/2006/chart">
  <cdr:relSizeAnchor xmlns:cdr="http://schemas.openxmlformats.org/drawingml/2006/chartDrawing">
    <cdr:from>
      <cdr:x>0.19787</cdr:x>
      <cdr:y>0.81513</cdr:y>
    </cdr:from>
    <cdr:to>
      <cdr:x>0.46411</cdr:x>
      <cdr:y>0.88035</cdr:y>
    </cdr:to>
    <cdr:sp macro="" textlink="">
      <cdr:nvSpPr>
        <cdr:cNvPr id="1155073" name="Text Box 4097"/>
        <cdr:cNvSpPr txBox="1">
          <a:spLocks xmlns:a="http://schemas.openxmlformats.org/drawingml/2006/main" noChangeArrowheads="1"/>
        </cdr:cNvSpPr>
      </cdr:nvSpPr>
      <cdr:spPr bwMode="auto">
        <a:xfrm xmlns:a="http://schemas.openxmlformats.org/drawingml/2006/main">
          <a:off x="1207445" y="3110825"/>
          <a:ext cx="1624703" cy="2488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0.58752</cdr:x>
      <cdr:y>0.81513</cdr:y>
    </cdr:from>
    <cdr:to>
      <cdr:x>0.75346</cdr:x>
      <cdr:y>0.88059</cdr:y>
    </cdr:to>
    <cdr:sp macro="" textlink="">
      <cdr:nvSpPr>
        <cdr:cNvPr id="1155074" name="Text Box 4098"/>
        <cdr:cNvSpPr txBox="1">
          <a:spLocks xmlns:a="http://schemas.openxmlformats.org/drawingml/2006/main" noChangeArrowheads="1"/>
        </cdr:cNvSpPr>
      </cdr:nvSpPr>
      <cdr:spPr bwMode="auto">
        <a:xfrm xmlns:a="http://schemas.openxmlformats.org/drawingml/2006/main">
          <a:off x="3585242" y="3110825"/>
          <a:ext cx="1012626" cy="2498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6.xml><?xml version="1.0" encoding="utf-8"?>
<c:userShapes xmlns:c="http://schemas.openxmlformats.org/drawingml/2006/chart">
  <cdr:relSizeAnchor xmlns:cdr="http://schemas.openxmlformats.org/drawingml/2006/chartDrawing">
    <cdr:from>
      <cdr:x>0.18079</cdr:x>
      <cdr:y>0.81574</cdr:y>
    </cdr:from>
    <cdr:to>
      <cdr:x>0.46203</cdr:x>
      <cdr:y>0.87633</cdr:y>
    </cdr:to>
    <cdr:sp macro="" textlink="">
      <cdr:nvSpPr>
        <cdr:cNvPr id="1156097" name="Text Box 1"/>
        <cdr:cNvSpPr txBox="1">
          <a:spLocks xmlns:a="http://schemas.openxmlformats.org/drawingml/2006/main" noChangeArrowheads="1"/>
        </cdr:cNvSpPr>
      </cdr:nvSpPr>
      <cdr:spPr bwMode="auto">
        <a:xfrm xmlns:a="http://schemas.openxmlformats.org/drawingml/2006/main">
          <a:off x="1102076" y="3107982"/>
          <a:ext cx="1714439" cy="2308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0.58175</cdr:x>
      <cdr:y>0.81574</cdr:y>
    </cdr:from>
    <cdr:to>
      <cdr:x>0.73466</cdr:x>
      <cdr:y>0.8773</cdr:y>
    </cdr:to>
    <cdr:sp macro="" textlink="">
      <cdr:nvSpPr>
        <cdr:cNvPr id="1156098" name="Text Box 2"/>
        <cdr:cNvSpPr txBox="1">
          <a:spLocks xmlns:a="http://schemas.openxmlformats.org/drawingml/2006/main" noChangeArrowheads="1"/>
        </cdr:cNvSpPr>
      </cdr:nvSpPr>
      <cdr:spPr bwMode="auto">
        <a:xfrm xmlns:a="http://schemas.openxmlformats.org/drawingml/2006/main">
          <a:off x="3546328" y="3107982"/>
          <a:ext cx="932139" cy="23454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7.xml><?xml version="1.0" encoding="utf-8"?>
<c:userShapes xmlns:c="http://schemas.openxmlformats.org/drawingml/2006/chart">
  <cdr:relSizeAnchor xmlns:cdr="http://schemas.openxmlformats.org/drawingml/2006/chartDrawing">
    <cdr:from>
      <cdr:x>0.17328</cdr:x>
      <cdr:y>0.76087</cdr:y>
    </cdr:from>
    <cdr:to>
      <cdr:x>0.47296</cdr:x>
      <cdr:y>0.81708</cdr:y>
    </cdr:to>
    <cdr:sp macro="" textlink="">
      <cdr:nvSpPr>
        <cdr:cNvPr id="1157121" name="Text Box 2049"/>
        <cdr:cNvSpPr txBox="1">
          <a:spLocks xmlns:a="http://schemas.openxmlformats.org/drawingml/2006/main" noChangeArrowheads="1"/>
        </cdr:cNvSpPr>
      </cdr:nvSpPr>
      <cdr:spPr bwMode="auto">
        <a:xfrm xmlns:a="http://schemas.openxmlformats.org/drawingml/2006/main">
          <a:off x="1057426" y="2903728"/>
          <a:ext cx="1828728" cy="2145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0.57228</cdr:x>
      <cdr:y>0.75892</cdr:y>
    </cdr:from>
    <cdr:to>
      <cdr:x>0.74756</cdr:x>
      <cdr:y>0.81708</cdr:y>
    </cdr:to>
    <cdr:sp macro="" textlink="">
      <cdr:nvSpPr>
        <cdr:cNvPr id="1157122" name="Text Box 2050"/>
        <cdr:cNvSpPr txBox="1">
          <a:spLocks xmlns:a="http://schemas.openxmlformats.org/drawingml/2006/main" noChangeArrowheads="1"/>
        </cdr:cNvSpPr>
      </cdr:nvSpPr>
      <cdr:spPr bwMode="auto">
        <a:xfrm xmlns:a="http://schemas.openxmlformats.org/drawingml/2006/main">
          <a:off x="3492230" y="2896299"/>
          <a:ext cx="1069634" cy="2219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8.xml><?xml version="1.0" encoding="utf-8"?>
<c:userShapes xmlns:c="http://schemas.openxmlformats.org/drawingml/2006/chart">
  <cdr:relSizeAnchor xmlns:cdr="http://schemas.openxmlformats.org/drawingml/2006/chartDrawing">
    <cdr:from>
      <cdr:x>0.1723</cdr:x>
      <cdr:y>0.80053</cdr:y>
    </cdr:from>
    <cdr:to>
      <cdr:x>0.4646</cdr:x>
      <cdr:y>0.85601</cdr:y>
    </cdr:to>
    <cdr:sp macro="" textlink="">
      <cdr:nvSpPr>
        <cdr:cNvPr id="1158145" name="Text Box 1025"/>
        <cdr:cNvSpPr txBox="1">
          <a:spLocks xmlns:a="http://schemas.openxmlformats.org/drawingml/2006/main" noChangeArrowheads="1"/>
        </cdr:cNvSpPr>
      </cdr:nvSpPr>
      <cdr:spPr bwMode="auto">
        <a:xfrm xmlns:a="http://schemas.openxmlformats.org/drawingml/2006/main">
          <a:off x="1051425" y="3055104"/>
          <a:ext cx="1783723"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0.5858</cdr:x>
      <cdr:y>0.80053</cdr:y>
    </cdr:from>
    <cdr:to>
      <cdr:x>0.74584</cdr:x>
      <cdr:y>0.85869</cdr:y>
    </cdr:to>
    <cdr:sp macro="" textlink="">
      <cdr:nvSpPr>
        <cdr:cNvPr id="1158146" name="Text Box 1026"/>
        <cdr:cNvSpPr txBox="1">
          <a:spLocks xmlns:a="http://schemas.openxmlformats.org/drawingml/2006/main" noChangeArrowheads="1"/>
        </cdr:cNvSpPr>
      </cdr:nvSpPr>
      <cdr:spPr bwMode="auto">
        <a:xfrm xmlns:a="http://schemas.openxmlformats.org/drawingml/2006/main">
          <a:off x="3574740" y="3055104"/>
          <a:ext cx="976623" cy="2219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9.xml><?xml version="1.0" encoding="utf-8"?>
<c:userShapes xmlns:c="http://schemas.openxmlformats.org/drawingml/2006/chart">
  <cdr:relSizeAnchor xmlns:cdr="http://schemas.openxmlformats.org/drawingml/2006/chartDrawing">
    <cdr:from>
      <cdr:x>0.18017</cdr:x>
      <cdr:y>0.78398</cdr:y>
    </cdr:from>
    <cdr:to>
      <cdr:x>0.46657</cdr:x>
      <cdr:y>0.83922</cdr:y>
    </cdr:to>
    <cdr:sp macro="" textlink="">
      <cdr:nvSpPr>
        <cdr:cNvPr id="1159169" name="Text Box 1025"/>
        <cdr:cNvSpPr txBox="1">
          <a:spLocks xmlns:a="http://schemas.openxmlformats.org/drawingml/2006/main" noChangeArrowheads="1"/>
        </cdr:cNvSpPr>
      </cdr:nvSpPr>
      <cdr:spPr bwMode="auto">
        <a:xfrm xmlns:a="http://schemas.openxmlformats.org/drawingml/2006/main">
          <a:off x="1099431" y="2991953"/>
          <a:ext cx="1747719"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0.58604</cdr:x>
      <cdr:y>0.78398</cdr:y>
    </cdr:from>
    <cdr:to>
      <cdr:x>0.74264</cdr:x>
      <cdr:y>0.8419</cdr:y>
    </cdr:to>
    <cdr:sp macro="" textlink="">
      <cdr:nvSpPr>
        <cdr:cNvPr id="1159170" name="Text Box 1026"/>
        <cdr:cNvSpPr txBox="1">
          <a:spLocks xmlns:a="http://schemas.openxmlformats.org/drawingml/2006/main" noChangeArrowheads="1"/>
        </cdr:cNvSpPr>
      </cdr:nvSpPr>
      <cdr:spPr bwMode="auto">
        <a:xfrm xmlns:a="http://schemas.openxmlformats.org/drawingml/2006/main">
          <a:off x="3576241" y="2991953"/>
          <a:ext cx="955619" cy="221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0.xml><?xml version="1.0" encoding="utf-8"?>
<c:userShapes xmlns:c="http://schemas.openxmlformats.org/drawingml/2006/chart">
  <cdr:relSizeAnchor xmlns:cdr="http://schemas.openxmlformats.org/drawingml/2006/chartDrawing">
    <cdr:from>
      <cdr:x>0.15534</cdr:x>
      <cdr:y>0.82121</cdr:y>
    </cdr:from>
    <cdr:to>
      <cdr:x>0.45895</cdr:x>
      <cdr:y>0.88229</cdr:y>
    </cdr:to>
    <cdr:sp macro="" textlink="">
      <cdr:nvSpPr>
        <cdr:cNvPr id="1160193" name="Text Box 1025"/>
        <cdr:cNvSpPr txBox="1">
          <a:spLocks xmlns:a="http://schemas.openxmlformats.org/drawingml/2006/main" noChangeArrowheads="1"/>
        </cdr:cNvSpPr>
      </cdr:nvSpPr>
      <cdr:spPr bwMode="auto">
        <a:xfrm xmlns:a="http://schemas.openxmlformats.org/drawingml/2006/main">
          <a:off x="947912" y="3134043"/>
          <a:ext cx="1852732" cy="2331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0.57916</cdr:x>
      <cdr:y>0.82121</cdr:y>
    </cdr:from>
    <cdr:to>
      <cdr:x>0.74264</cdr:x>
      <cdr:y>0.88229</cdr:y>
    </cdr:to>
    <cdr:sp macro="" textlink="">
      <cdr:nvSpPr>
        <cdr:cNvPr id="1160194" name="Text Box 1026"/>
        <cdr:cNvSpPr txBox="1">
          <a:spLocks xmlns:a="http://schemas.openxmlformats.org/drawingml/2006/main" noChangeArrowheads="1"/>
        </cdr:cNvSpPr>
      </cdr:nvSpPr>
      <cdr:spPr bwMode="auto">
        <a:xfrm xmlns:a="http://schemas.openxmlformats.org/drawingml/2006/main">
          <a:off x="3534235" y="3134043"/>
          <a:ext cx="997625" cy="2331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1.xml><?xml version="1.0" encoding="utf-8"?>
<c:userShapes xmlns:c="http://schemas.openxmlformats.org/drawingml/2006/chart">
  <cdr:relSizeAnchor xmlns:cdr="http://schemas.openxmlformats.org/drawingml/2006/chartDrawing">
    <cdr:from>
      <cdr:x>0.18975</cdr:x>
      <cdr:y>0.83436</cdr:y>
    </cdr:from>
    <cdr:to>
      <cdr:x>0.46583</cdr:x>
      <cdr:y>0.88619</cdr:y>
    </cdr:to>
    <cdr:sp macro="" textlink="">
      <cdr:nvSpPr>
        <cdr:cNvPr id="1161217" name="Text Box 1025"/>
        <cdr:cNvSpPr txBox="1">
          <a:spLocks xmlns:a="http://schemas.openxmlformats.org/drawingml/2006/main" noChangeArrowheads="1"/>
        </cdr:cNvSpPr>
      </cdr:nvSpPr>
      <cdr:spPr bwMode="auto">
        <a:xfrm xmlns:a="http://schemas.openxmlformats.org/drawingml/2006/main">
          <a:off x="1157938" y="3184192"/>
          <a:ext cx="1684711" cy="19781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0.57646</cdr:x>
      <cdr:y>0.83363</cdr:y>
    </cdr:from>
    <cdr:to>
      <cdr:x>0.75493</cdr:x>
      <cdr:y>0.88546</cdr:y>
    </cdr:to>
    <cdr:sp macro="" textlink="">
      <cdr:nvSpPr>
        <cdr:cNvPr id="1161218" name="Text Box 1026"/>
        <cdr:cNvSpPr txBox="1">
          <a:spLocks xmlns:a="http://schemas.openxmlformats.org/drawingml/2006/main" noChangeArrowheads="1"/>
        </cdr:cNvSpPr>
      </cdr:nvSpPr>
      <cdr:spPr bwMode="auto">
        <a:xfrm xmlns:a="http://schemas.openxmlformats.org/drawingml/2006/main">
          <a:off x="3517733" y="3181406"/>
          <a:ext cx="1089136" cy="19781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2.xml><?xml version="1.0" encoding="utf-8"?>
<c:userShapes xmlns:c="http://schemas.openxmlformats.org/drawingml/2006/chart">
  <cdr:relSizeAnchor xmlns:cdr="http://schemas.openxmlformats.org/drawingml/2006/chartDrawing">
    <cdr:from>
      <cdr:x>0.19983</cdr:x>
      <cdr:y>0.82973</cdr:y>
    </cdr:from>
    <cdr:to>
      <cdr:x>0.4619</cdr:x>
      <cdr:y>0.89933</cdr:y>
    </cdr:to>
    <cdr:sp macro="" textlink="">
      <cdr:nvSpPr>
        <cdr:cNvPr id="1162241" name="Text Box 1025"/>
        <cdr:cNvSpPr txBox="1">
          <a:spLocks xmlns:a="http://schemas.openxmlformats.org/drawingml/2006/main" noChangeArrowheads="1"/>
        </cdr:cNvSpPr>
      </cdr:nvSpPr>
      <cdr:spPr bwMode="auto">
        <a:xfrm xmlns:a="http://schemas.openxmlformats.org/drawingml/2006/main">
          <a:off x="1219446" y="3166547"/>
          <a:ext cx="1599200" cy="26560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0.58973</cdr:x>
      <cdr:y>0.8273</cdr:y>
    </cdr:from>
    <cdr:to>
      <cdr:x>0.75469</cdr:x>
      <cdr:y>0.89689</cdr:y>
    </cdr:to>
    <cdr:sp macro="" textlink="">
      <cdr:nvSpPr>
        <cdr:cNvPr id="1162242" name="Text Box 1026"/>
        <cdr:cNvSpPr txBox="1">
          <a:spLocks xmlns:a="http://schemas.openxmlformats.org/drawingml/2006/main" noChangeArrowheads="1"/>
        </cdr:cNvSpPr>
      </cdr:nvSpPr>
      <cdr:spPr bwMode="auto">
        <a:xfrm xmlns:a="http://schemas.openxmlformats.org/drawingml/2006/main">
          <a:off x="3598743" y="3157260"/>
          <a:ext cx="1006626" cy="26560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3.xml><?xml version="1.0" encoding="utf-8"?>
<c:userShapes xmlns:c="http://schemas.openxmlformats.org/drawingml/2006/chart">
  <cdr:relSizeAnchor xmlns:cdr="http://schemas.openxmlformats.org/drawingml/2006/chartDrawing">
    <cdr:from>
      <cdr:x>0.18926</cdr:x>
      <cdr:y>0.77863</cdr:y>
    </cdr:from>
    <cdr:to>
      <cdr:x>0.46435</cdr:x>
      <cdr:y>0.84482</cdr:y>
    </cdr:to>
    <cdr:sp macro="" textlink="">
      <cdr:nvSpPr>
        <cdr:cNvPr id="1163265" name="Text Box 1025"/>
        <cdr:cNvSpPr txBox="1">
          <a:spLocks xmlns:a="http://schemas.openxmlformats.org/drawingml/2006/main" noChangeArrowheads="1"/>
        </cdr:cNvSpPr>
      </cdr:nvSpPr>
      <cdr:spPr bwMode="auto">
        <a:xfrm xmlns:a="http://schemas.openxmlformats.org/drawingml/2006/main">
          <a:off x="1154938" y="2971522"/>
          <a:ext cx="1678710" cy="25260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0.57867</cdr:x>
      <cdr:y>0.77863</cdr:y>
    </cdr:from>
    <cdr:to>
      <cdr:x>0.77878</cdr:x>
      <cdr:y>0.84506</cdr:y>
    </cdr:to>
    <cdr:sp macro="" textlink="">
      <cdr:nvSpPr>
        <cdr:cNvPr id="1163266" name="Text Box 1026"/>
        <cdr:cNvSpPr txBox="1">
          <a:spLocks xmlns:a="http://schemas.openxmlformats.org/drawingml/2006/main" noChangeArrowheads="1"/>
        </cdr:cNvSpPr>
      </cdr:nvSpPr>
      <cdr:spPr bwMode="auto">
        <a:xfrm xmlns:a="http://schemas.openxmlformats.org/drawingml/2006/main">
          <a:off x="3531235" y="2971522"/>
          <a:ext cx="1221153" cy="25353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4.xml><?xml version="1.0" encoding="utf-8"?>
<c:userShapes xmlns:c="http://schemas.openxmlformats.org/drawingml/2006/chart">
  <cdr:relSizeAnchor xmlns:cdr="http://schemas.openxmlformats.org/drawingml/2006/chartDrawing">
    <cdr:from>
      <cdr:x>0.20377</cdr:x>
      <cdr:y>0.79177</cdr:y>
    </cdr:from>
    <cdr:to>
      <cdr:x>0.46706</cdr:x>
      <cdr:y>0.84725</cdr:y>
    </cdr:to>
    <cdr:sp macro="" textlink="">
      <cdr:nvSpPr>
        <cdr:cNvPr id="1164289" name="Text Box 2049"/>
        <cdr:cNvSpPr txBox="1">
          <a:spLocks xmlns:a="http://schemas.openxmlformats.org/drawingml/2006/main" noChangeArrowheads="1"/>
        </cdr:cNvSpPr>
      </cdr:nvSpPr>
      <cdr:spPr bwMode="auto">
        <a:xfrm xmlns:a="http://schemas.openxmlformats.org/drawingml/2006/main">
          <a:off x="1243449" y="3021671"/>
          <a:ext cx="1606701"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0.58063</cdr:x>
      <cdr:y>0.79177</cdr:y>
    </cdr:from>
    <cdr:to>
      <cdr:x>0.75125</cdr:x>
      <cdr:y>0.84725</cdr:y>
    </cdr:to>
    <cdr:sp macro="" textlink="">
      <cdr:nvSpPr>
        <cdr:cNvPr id="1164290" name="Text Box 2050"/>
        <cdr:cNvSpPr txBox="1">
          <a:spLocks xmlns:a="http://schemas.openxmlformats.org/drawingml/2006/main" noChangeArrowheads="1"/>
        </cdr:cNvSpPr>
      </cdr:nvSpPr>
      <cdr:spPr bwMode="auto">
        <a:xfrm xmlns:a="http://schemas.openxmlformats.org/drawingml/2006/main">
          <a:off x="3543237" y="3021671"/>
          <a:ext cx="1041130"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5.xml><?xml version="1.0" encoding="utf-8"?>
<c:userShapes xmlns:c="http://schemas.openxmlformats.org/drawingml/2006/chart">
  <cdr:relSizeAnchor xmlns:cdr="http://schemas.openxmlformats.org/drawingml/2006/chartDrawing">
    <cdr:from>
      <cdr:x>0.16517</cdr:x>
      <cdr:y>0.79177</cdr:y>
    </cdr:from>
    <cdr:to>
      <cdr:x>0.46632</cdr:x>
      <cdr:y>0.84725</cdr:y>
    </cdr:to>
    <cdr:sp macro="" textlink="">
      <cdr:nvSpPr>
        <cdr:cNvPr id="1165313" name="Text Box 1025"/>
        <cdr:cNvSpPr txBox="1">
          <a:spLocks xmlns:a="http://schemas.openxmlformats.org/drawingml/2006/main" noChangeArrowheads="1"/>
        </cdr:cNvSpPr>
      </cdr:nvSpPr>
      <cdr:spPr bwMode="auto">
        <a:xfrm xmlns:a="http://schemas.openxmlformats.org/drawingml/2006/main">
          <a:off x="1007920" y="3021671"/>
          <a:ext cx="1837729"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0.58014</cdr:x>
      <cdr:y>0.79177</cdr:y>
    </cdr:from>
    <cdr:to>
      <cdr:x>0.76875</cdr:x>
      <cdr:y>0.84167</cdr:y>
    </cdr:to>
    <cdr:sp macro="" textlink="">
      <cdr:nvSpPr>
        <cdr:cNvPr id="1165314" name="Text Box 1026"/>
        <cdr:cNvSpPr txBox="1">
          <a:spLocks xmlns:a="http://schemas.openxmlformats.org/drawingml/2006/main" noChangeArrowheads="1"/>
        </cdr:cNvSpPr>
      </cdr:nvSpPr>
      <cdr:spPr bwMode="auto">
        <a:xfrm xmlns:a="http://schemas.openxmlformats.org/drawingml/2006/main">
          <a:off x="3536552" y="3016644"/>
          <a:ext cx="1149748" cy="19010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6.xml><?xml version="1.0" encoding="utf-8"?>
<c:userShapes xmlns:c="http://schemas.openxmlformats.org/drawingml/2006/chart">
  <cdr:relSizeAnchor xmlns:cdr="http://schemas.openxmlformats.org/drawingml/2006/chartDrawing">
    <cdr:from>
      <cdr:x>0.18557</cdr:x>
      <cdr:y>0.82925</cdr:y>
    </cdr:from>
    <cdr:to>
      <cdr:x>0.47222</cdr:x>
      <cdr:y>0.88083</cdr:y>
    </cdr:to>
    <cdr:sp macro="" textlink="">
      <cdr:nvSpPr>
        <cdr:cNvPr id="1166337" name="Text Box 1025"/>
        <cdr:cNvSpPr txBox="1">
          <a:spLocks xmlns:a="http://schemas.openxmlformats.org/drawingml/2006/main" noChangeArrowheads="1"/>
        </cdr:cNvSpPr>
      </cdr:nvSpPr>
      <cdr:spPr bwMode="auto">
        <a:xfrm xmlns:a="http://schemas.openxmlformats.org/drawingml/2006/main">
          <a:off x="1132435" y="3164689"/>
          <a:ext cx="1749219" cy="1968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0.56515</cdr:x>
      <cdr:y>0.82705</cdr:y>
    </cdr:from>
    <cdr:to>
      <cdr:x>0.78984</cdr:x>
      <cdr:y>0.88132</cdr:y>
    </cdr:to>
    <cdr:sp macro="" textlink="">
      <cdr:nvSpPr>
        <cdr:cNvPr id="1166338" name="Text Box 1026"/>
        <cdr:cNvSpPr txBox="1">
          <a:spLocks xmlns:a="http://schemas.openxmlformats.org/drawingml/2006/main" noChangeArrowheads="1"/>
        </cdr:cNvSpPr>
      </cdr:nvSpPr>
      <cdr:spPr bwMode="auto">
        <a:xfrm xmlns:a="http://schemas.openxmlformats.org/drawingml/2006/main">
          <a:off x="3448725" y="3156331"/>
          <a:ext cx="1371171" cy="2070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7.xml><?xml version="1.0" encoding="utf-8"?>
<c:userShapes xmlns:c="http://schemas.openxmlformats.org/drawingml/2006/chart">
  <cdr:relSizeAnchor xmlns:cdr="http://schemas.openxmlformats.org/drawingml/2006/chartDrawing">
    <cdr:from>
      <cdr:x>0.18902</cdr:x>
      <cdr:y>0.7925</cdr:y>
    </cdr:from>
    <cdr:to>
      <cdr:x>0.47025</cdr:x>
      <cdr:y>0.84579</cdr:y>
    </cdr:to>
    <cdr:sp macro="" textlink="">
      <cdr:nvSpPr>
        <cdr:cNvPr id="1167361" name="Text Box 1025"/>
        <cdr:cNvSpPr txBox="1">
          <a:spLocks xmlns:a="http://schemas.openxmlformats.org/drawingml/2006/main" noChangeArrowheads="1"/>
        </cdr:cNvSpPr>
      </cdr:nvSpPr>
      <cdr:spPr bwMode="auto">
        <a:xfrm xmlns:a="http://schemas.openxmlformats.org/drawingml/2006/main">
          <a:off x="1153438" y="3024457"/>
          <a:ext cx="1716214" cy="2033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0.57277</cdr:x>
      <cdr:y>0.7925</cdr:y>
    </cdr:from>
    <cdr:to>
      <cdr:x>0.75985</cdr:x>
      <cdr:y>0.84628</cdr:y>
    </cdr:to>
    <cdr:sp macro="" textlink="">
      <cdr:nvSpPr>
        <cdr:cNvPr id="1167362" name="Text Box 1026"/>
        <cdr:cNvSpPr txBox="1">
          <a:spLocks xmlns:a="http://schemas.openxmlformats.org/drawingml/2006/main" noChangeArrowheads="1"/>
        </cdr:cNvSpPr>
      </cdr:nvSpPr>
      <cdr:spPr bwMode="auto">
        <a:xfrm xmlns:a="http://schemas.openxmlformats.org/drawingml/2006/main">
          <a:off x="3495231" y="3024457"/>
          <a:ext cx="1141642"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8.xml><?xml version="1.0" encoding="utf-8"?>
<xdr:wsDr xmlns:xdr="http://schemas.openxmlformats.org/drawingml/2006/spreadsheetDrawing" xmlns:a="http://schemas.openxmlformats.org/drawingml/2006/main">
  <xdr:twoCellAnchor>
    <xdr:from>
      <xdr:col>1</xdr:col>
      <xdr:colOff>0</xdr:colOff>
      <xdr:row>2</xdr:row>
      <xdr:rowOff>0</xdr:rowOff>
    </xdr:from>
    <xdr:to>
      <xdr:col>11</xdr:col>
      <xdr:colOff>0</xdr:colOff>
      <xdr:row>26</xdr:row>
      <xdr:rowOff>0</xdr:rowOff>
    </xdr:to>
    <xdr:graphicFrame macro="">
      <xdr:nvGraphicFramePr>
        <xdr:cNvPr id="1143841" name="Chart 1025">
          <a:extLst>
            <a:ext uri="{FF2B5EF4-FFF2-40B4-BE49-F238E27FC236}">
              <a16:creationId xmlns:a16="http://schemas.microsoft.com/office/drawing/2014/main" id="{598B3F7E-7D5D-CAA1-E5E3-F9676D8AFB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1143842" name="Chart 1026">
          <a:extLst>
            <a:ext uri="{FF2B5EF4-FFF2-40B4-BE49-F238E27FC236}">
              <a16:creationId xmlns:a16="http://schemas.microsoft.com/office/drawing/2014/main" id="{0ABDCBF7-5C03-0654-2201-A76EC0B68D6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1143843" name="Chart 1027">
          <a:extLst>
            <a:ext uri="{FF2B5EF4-FFF2-40B4-BE49-F238E27FC236}">
              <a16:creationId xmlns:a16="http://schemas.microsoft.com/office/drawing/2014/main" id="{4E95DEBF-FCA6-22ED-3D75-BBE8F37120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1143844" name="Chart 1028">
          <a:extLst>
            <a:ext uri="{FF2B5EF4-FFF2-40B4-BE49-F238E27FC236}">
              <a16:creationId xmlns:a16="http://schemas.microsoft.com/office/drawing/2014/main" id="{48EDD43E-8A0A-A2D8-ABE7-0064FBC222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1143845" name="Chart 1029">
          <a:extLst>
            <a:ext uri="{FF2B5EF4-FFF2-40B4-BE49-F238E27FC236}">
              <a16:creationId xmlns:a16="http://schemas.microsoft.com/office/drawing/2014/main" id="{716B1B24-7A0A-5B68-C71E-E31E52929C8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1143846" name="Chart 1030">
          <a:extLst>
            <a:ext uri="{FF2B5EF4-FFF2-40B4-BE49-F238E27FC236}">
              <a16:creationId xmlns:a16="http://schemas.microsoft.com/office/drawing/2014/main" id="{45753B9C-F5FD-FEAE-40AB-205E2E69442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158</xdr:row>
      <xdr:rowOff>0</xdr:rowOff>
    </xdr:from>
    <xdr:to>
      <xdr:col>11</xdr:col>
      <xdr:colOff>0</xdr:colOff>
      <xdr:row>182</xdr:row>
      <xdr:rowOff>0</xdr:rowOff>
    </xdr:to>
    <xdr:graphicFrame macro="">
      <xdr:nvGraphicFramePr>
        <xdr:cNvPr id="1143847" name="Chart 1031">
          <a:extLst>
            <a:ext uri="{FF2B5EF4-FFF2-40B4-BE49-F238E27FC236}">
              <a16:creationId xmlns:a16="http://schemas.microsoft.com/office/drawing/2014/main" id="{A584BE03-3B5C-3C3D-4A57-BAABE2DF2E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1143848" name="Chart 1032">
          <a:extLst>
            <a:ext uri="{FF2B5EF4-FFF2-40B4-BE49-F238E27FC236}">
              <a16:creationId xmlns:a16="http://schemas.microsoft.com/office/drawing/2014/main" id="{7151AE92-9F89-F320-D0B0-CD551AE6D59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0.16186</cdr:x>
      <cdr:y>0.82582</cdr:y>
    </cdr:from>
    <cdr:to>
      <cdr:x>0.47383</cdr:x>
      <cdr:y>0.8869</cdr:y>
    </cdr:to>
    <cdr:sp macro="" textlink="">
      <cdr:nvSpPr>
        <cdr:cNvPr id="1144833" name="Text Box 1025"/>
        <cdr:cNvSpPr txBox="1">
          <a:spLocks xmlns:a="http://schemas.openxmlformats.org/drawingml/2006/main" noChangeArrowheads="1"/>
        </cdr:cNvSpPr>
      </cdr:nvSpPr>
      <cdr:spPr bwMode="auto">
        <a:xfrm xmlns:a="http://schemas.openxmlformats.org/drawingml/2006/main">
          <a:off x="986678" y="3146374"/>
          <a:ext cx="1901769" cy="23271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0.58101</cdr:x>
      <cdr:y>0.82679</cdr:y>
    </cdr:from>
    <cdr:to>
      <cdr:x>0.77105</cdr:x>
      <cdr:y>0.8869</cdr:y>
    </cdr:to>
    <cdr:sp macro="" textlink="">
      <cdr:nvSpPr>
        <cdr:cNvPr id="1144834" name="Text Box 1026"/>
        <cdr:cNvSpPr txBox="1">
          <a:spLocks xmlns:a="http://schemas.openxmlformats.org/drawingml/2006/main" noChangeArrowheads="1"/>
        </cdr:cNvSpPr>
      </cdr:nvSpPr>
      <cdr:spPr bwMode="auto">
        <a:xfrm xmlns:a="http://schemas.openxmlformats.org/drawingml/2006/main">
          <a:off x="3541817" y="3150070"/>
          <a:ext cx="1158483" cy="22901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0.xml><?xml version="1.0" encoding="utf-8"?>
<c:userShapes xmlns:c="http://schemas.openxmlformats.org/drawingml/2006/chart">
  <cdr:relSizeAnchor xmlns:cdr="http://schemas.openxmlformats.org/drawingml/2006/chartDrawing">
    <cdr:from>
      <cdr:x>0.18139</cdr:x>
      <cdr:y>0.82486</cdr:y>
    </cdr:from>
    <cdr:to>
      <cdr:x>0.4823</cdr:x>
      <cdr:y>0.88254</cdr:y>
    </cdr:to>
    <cdr:sp macro="" textlink="">
      <cdr:nvSpPr>
        <cdr:cNvPr id="1145857" name="Text Box 1025"/>
        <cdr:cNvSpPr txBox="1">
          <a:spLocks xmlns:a="http://schemas.openxmlformats.org/drawingml/2006/main" noChangeArrowheads="1"/>
        </cdr:cNvSpPr>
      </cdr:nvSpPr>
      <cdr:spPr bwMode="auto">
        <a:xfrm xmlns:a="http://schemas.openxmlformats.org/drawingml/2006/main">
          <a:off x="1106932" y="3147973"/>
          <a:ext cx="1836230" cy="2200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0.57449</cdr:x>
      <cdr:y>0.82486</cdr:y>
    </cdr:from>
    <cdr:to>
      <cdr:x>0.74043</cdr:x>
      <cdr:y>0.88254</cdr:y>
    </cdr:to>
    <cdr:sp macro="" textlink="">
      <cdr:nvSpPr>
        <cdr:cNvPr id="1145858" name="Text Box 1026"/>
        <cdr:cNvSpPr txBox="1">
          <a:spLocks xmlns:a="http://schemas.openxmlformats.org/drawingml/2006/main" noChangeArrowheads="1"/>
        </cdr:cNvSpPr>
      </cdr:nvSpPr>
      <cdr:spPr bwMode="auto">
        <a:xfrm xmlns:a="http://schemas.openxmlformats.org/drawingml/2006/main">
          <a:off x="3505732" y="3147973"/>
          <a:ext cx="1012626" cy="2200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1.xml><?xml version="1.0" encoding="utf-8"?>
<c:userShapes xmlns:c="http://schemas.openxmlformats.org/drawingml/2006/chart">
  <cdr:relSizeAnchor xmlns:cdr="http://schemas.openxmlformats.org/drawingml/2006/chartDrawing">
    <cdr:from>
      <cdr:x>0.15484</cdr:x>
      <cdr:y>0.78666</cdr:y>
    </cdr:from>
    <cdr:to>
      <cdr:x>0.45722</cdr:x>
      <cdr:y>0.84652</cdr:y>
    </cdr:to>
    <cdr:sp macro="" textlink="">
      <cdr:nvSpPr>
        <cdr:cNvPr id="1146881" name="Text Box 1025"/>
        <cdr:cNvSpPr txBox="1">
          <a:spLocks xmlns:a="http://schemas.openxmlformats.org/drawingml/2006/main" noChangeArrowheads="1"/>
        </cdr:cNvSpPr>
      </cdr:nvSpPr>
      <cdr:spPr bwMode="auto">
        <a:xfrm xmlns:a="http://schemas.openxmlformats.org/drawingml/2006/main">
          <a:off x="944912" y="3002169"/>
          <a:ext cx="1845230" cy="22845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0.57916</cdr:x>
      <cdr:y>0.78666</cdr:y>
    </cdr:from>
    <cdr:to>
      <cdr:x>0.74584</cdr:x>
      <cdr:y>0.84628</cdr:y>
    </cdr:to>
    <cdr:sp macro="" textlink="">
      <cdr:nvSpPr>
        <cdr:cNvPr id="1146882" name="Text Box 1026"/>
        <cdr:cNvSpPr txBox="1">
          <a:spLocks xmlns:a="http://schemas.openxmlformats.org/drawingml/2006/main" noChangeArrowheads="1"/>
        </cdr:cNvSpPr>
      </cdr:nvSpPr>
      <cdr:spPr bwMode="auto">
        <a:xfrm xmlns:a="http://schemas.openxmlformats.org/drawingml/2006/main">
          <a:off x="3534235" y="3002169"/>
          <a:ext cx="1017128" cy="2275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2.xml><?xml version="1.0" encoding="utf-8"?>
<c:userShapes xmlns:c="http://schemas.openxmlformats.org/drawingml/2006/chart">
  <cdr:relSizeAnchor xmlns:cdr="http://schemas.openxmlformats.org/drawingml/2006/chartDrawing">
    <cdr:from>
      <cdr:x>0.18459</cdr:x>
      <cdr:y>0.82462</cdr:y>
    </cdr:from>
    <cdr:to>
      <cdr:x>0.48279</cdr:x>
      <cdr:y>0.88254</cdr:y>
    </cdr:to>
    <cdr:sp macro="" textlink="">
      <cdr:nvSpPr>
        <cdr:cNvPr id="1147905" name="Text Box 1025"/>
        <cdr:cNvSpPr txBox="1">
          <a:spLocks xmlns:a="http://schemas.openxmlformats.org/drawingml/2006/main" noChangeArrowheads="1"/>
        </cdr:cNvSpPr>
      </cdr:nvSpPr>
      <cdr:spPr bwMode="auto">
        <a:xfrm xmlns:a="http://schemas.openxmlformats.org/drawingml/2006/main">
          <a:off x="1126434" y="3147044"/>
          <a:ext cx="1819728" cy="221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0.59047</cdr:x>
      <cdr:y>0.82511</cdr:y>
    </cdr:from>
    <cdr:to>
      <cdr:x>0.75493</cdr:x>
      <cdr:y>0.88327</cdr:y>
    </cdr:to>
    <cdr:sp macro="" textlink="">
      <cdr:nvSpPr>
        <cdr:cNvPr id="1147906" name="Text Box 1026"/>
        <cdr:cNvSpPr txBox="1">
          <a:spLocks xmlns:a="http://schemas.openxmlformats.org/drawingml/2006/main" noChangeArrowheads="1"/>
        </cdr:cNvSpPr>
      </cdr:nvSpPr>
      <cdr:spPr bwMode="auto">
        <a:xfrm xmlns:a="http://schemas.openxmlformats.org/drawingml/2006/main">
          <a:off x="3603244" y="3148902"/>
          <a:ext cx="1003625" cy="2219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3.xml><?xml version="1.0" encoding="utf-8"?>
<c:userShapes xmlns:c="http://schemas.openxmlformats.org/drawingml/2006/chart">
  <cdr:relSizeAnchor xmlns:cdr="http://schemas.openxmlformats.org/drawingml/2006/chartDrawing">
    <cdr:from>
      <cdr:x>0.20745</cdr:x>
      <cdr:y>0.8346</cdr:y>
    </cdr:from>
    <cdr:to>
      <cdr:x>0.49803</cdr:x>
      <cdr:y>0.89227</cdr:y>
    </cdr:to>
    <cdr:sp macro="" textlink="">
      <cdr:nvSpPr>
        <cdr:cNvPr id="1148929" name="Text Box 1025"/>
        <cdr:cNvSpPr txBox="1">
          <a:spLocks xmlns:a="http://schemas.openxmlformats.org/drawingml/2006/main" noChangeArrowheads="1"/>
        </cdr:cNvSpPr>
      </cdr:nvSpPr>
      <cdr:spPr bwMode="auto">
        <a:xfrm xmlns:a="http://schemas.openxmlformats.org/drawingml/2006/main">
          <a:off x="1265952" y="3185120"/>
          <a:ext cx="1773222" cy="2200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0.59834</cdr:x>
      <cdr:y>0.8346</cdr:y>
    </cdr:from>
    <cdr:to>
      <cdr:x>0.75813</cdr:x>
      <cdr:y>0.89178</cdr:y>
    </cdr:to>
    <cdr:sp macro="" textlink="">
      <cdr:nvSpPr>
        <cdr:cNvPr id="1148930" name="Text Box 1026"/>
        <cdr:cNvSpPr txBox="1">
          <a:spLocks xmlns:a="http://schemas.openxmlformats.org/drawingml/2006/main" noChangeArrowheads="1"/>
        </cdr:cNvSpPr>
      </cdr:nvSpPr>
      <cdr:spPr bwMode="auto">
        <a:xfrm xmlns:a="http://schemas.openxmlformats.org/drawingml/2006/main">
          <a:off x="3651250" y="3185120"/>
          <a:ext cx="975122" cy="2182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4.xml><?xml version="1.0" encoding="utf-8"?>
<c:userShapes xmlns:c="http://schemas.openxmlformats.org/drawingml/2006/chart">
  <cdr:relSizeAnchor xmlns:cdr="http://schemas.openxmlformats.org/drawingml/2006/chartDrawing">
    <cdr:from>
      <cdr:x>0.19319</cdr:x>
      <cdr:y>0.83801</cdr:y>
    </cdr:from>
    <cdr:to>
      <cdr:x>0.48697</cdr:x>
      <cdr:y>0.89592</cdr:y>
    </cdr:to>
    <cdr:sp macro="" textlink="">
      <cdr:nvSpPr>
        <cdr:cNvPr id="1149953" name="Text Box 1025"/>
        <cdr:cNvSpPr txBox="1">
          <a:spLocks xmlns:a="http://schemas.openxmlformats.org/drawingml/2006/main" noChangeArrowheads="1"/>
        </cdr:cNvSpPr>
      </cdr:nvSpPr>
      <cdr:spPr bwMode="auto">
        <a:xfrm xmlns:a="http://schemas.openxmlformats.org/drawingml/2006/main">
          <a:off x="1178941" y="3198122"/>
          <a:ext cx="1792724" cy="221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0.58555</cdr:x>
      <cdr:y>0.83801</cdr:y>
    </cdr:from>
    <cdr:to>
      <cdr:x>0.7478</cdr:x>
      <cdr:y>0.89592</cdr:y>
    </cdr:to>
    <cdr:sp macro="" textlink="">
      <cdr:nvSpPr>
        <cdr:cNvPr id="1149954" name="Text Box 1026"/>
        <cdr:cNvSpPr txBox="1">
          <a:spLocks xmlns:a="http://schemas.openxmlformats.org/drawingml/2006/main" noChangeArrowheads="1"/>
        </cdr:cNvSpPr>
      </cdr:nvSpPr>
      <cdr:spPr bwMode="auto">
        <a:xfrm xmlns:a="http://schemas.openxmlformats.org/drawingml/2006/main">
          <a:off x="3573240" y="3198122"/>
          <a:ext cx="990124" cy="221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5.xml><?xml version="1.0" encoding="utf-8"?>
<c:userShapes xmlns:c="http://schemas.openxmlformats.org/drawingml/2006/chart">
  <cdr:relSizeAnchor xmlns:cdr="http://schemas.openxmlformats.org/drawingml/2006/chartDrawing">
    <cdr:from>
      <cdr:x>0.17132</cdr:x>
      <cdr:y>0.83655</cdr:y>
    </cdr:from>
    <cdr:to>
      <cdr:x>0.47345</cdr:x>
      <cdr:y>0.89543</cdr:y>
    </cdr:to>
    <cdr:sp macro="" textlink="">
      <cdr:nvSpPr>
        <cdr:cNvPr id="1150977" name="Text Box 1"/>
        <cdr:cNvSpPr txBox="1">
          <a:spLocks xmlns:a="http://schemas.openxmlformats.org/drawingml/2006/main" noChangeArrowheads="1"/>
        </cdr:cNvSpPr>
      </cdr:nvSpPr>
      <cdr:spPr bwMode="auto">
        <a:xfrm xmlns:a="http://schemas.openxmlformats.org/drawingml/2006/main">
          <a:off x="1045424" y="3192550"/>
          <a:ext cx="1843731" cy="2247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0.58555</cdr:x>
      <cdr:y>0.83655</cdr:y>
    </cdr:from>
    <cdr:to>
      <cdr:x>0.75174</cdr:x>
      <cdr:y>0.89519</cdr:y>
    </cdr:to>
    <cdr:sp macro="" textlink="">
      <cdr:nvSpPr>
        <cdr:cNvPr id="1150978" name="Text Box 2"/>
        <cdr:cNvSpPr txBox="1">
          <a:spLocks xmlns:a="http://schemas.openxmlformats.org/drawingml/2006/main" noChangeArrowheads="1"/>
        </cdr:cNvSpPr>
      </cdr:nvSpPr>
      <cdr:spPr bwMode="auto">
        <a:xfrm xmlns:a="http://schemas.openxmlformats.org/drawingml/2006/main">
          <a:off x="3573240" y="3192550"/>
          <a:ext cx="1014127" cy="2238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6.xml><?xml version="1.0" encoding="utf-8"?>
<c:userShapes xmlns:c="http://schemas.openxmlformats.org/drawingml/2006/chart">
  <cdr:relSizeAnchor xmlns:cdr="http://schemas.openxmlformats.org/drawingml/2006/chartDrawing">
    <cdr:from>
      <cdr:x>0.17009</cdr:x>
      <cdr:y>0.79226</cdr:y>
    </cdr:from>
    <cdr:to>
      <cdr:x>0.47591</cdr:x>
      <cdr:y>0.85042</cdr:y>
    </cdr:to>
    <cdr:sp macro="" textlink="">
      <cdr:nvSpPr>
        <cdr:cNvPr id="1152001" name="Text Box 1"/>
        <cdr:cNvSpPr txBox="1">
          <a:spLocks xmlns:a="http://schemas.openxmlformats.org/drawingml/2006/main" noChangeArrowheads="1"/>
        </cdr:cNvSpPr>
      </cdr:nvSpPr>
      <cdr:spPr bwMode="auto">
        <a:xfrm xmlns:a="http://schemas.openxmlformats.org/drawingml/2006/main">
          <a:off x="1037923" y="3023529"/>
          <a:ext cx="1866234" cy="2219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0.58629</cdr:x>
      <cdr:y>0.79226</cdr:y>
    </cdr:from>
    <cdr:to>
      <cdr:x>0.75469</cdr:x>
      <cdr:y>0.84993</cdr:y>
    </cdr:to>
    <cdr:sp macro="" textlink="">
      <cdr:nvSpPr>
        <cdr:cNvPr id="1152002" name="Text Box 2"/>
        <cdr:cNvSpPr txBox="1">
          <a:spLocks xmlns:a="http://schemas.openxmlformats.org/drawingml/2006/main" noChangeArrowheads="1"/>
        </cdr:cNvSpPr>
      </cdr:nvSpPr>
      <cdr:spPr bwMode="auto">
        <a:xfrm xmlns:a="http://schemas.openxmlformats.org/drawingml/2006/main">
          <a:off x="3577741" y="3023529"/>
          <a:ext cx="1027628" cy="2200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externalLinks/_rels/externalLink1.xml.rels><?xml version="1.0" encoding="UTF-8" standalone="yes"?>
<Relationships xmlns="http://schemas.openxmlformats.org/package/2006/relationships"><Relationship Id="rId2" Type="http://schemas.openxmlformats.org/officeDocument/2006/relationships/externalLinkPath" Target="file:///C:\2010nonEU\TaiwanSummary.xls" TargetMode="External"/><Relationship Id="rId1" Type="http://schemas.openxmlformats.org/officeDocument/2006/relationships/externalLinkPath" Target="TaiwanSummary.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EFIData\RW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lExp"/>
      <sheetName val="AllImp"/>
      <sheetName val="4403CImp"/>
      <sheetName val="4407CImp"/>
      <sheetName val="4408CImp"/>
      <sheetName val="4412CImp"/>
      <sheetName val="4409CImp"/>
      <sheetName val="4403NCImp"/>
      <sheetName val="4407NCImp"/>
      <sheetName val="4408NCImp"/>
      <sheetName val="4412NCImp"/>
      <sheetName val="4409NCImp"/>
      <sheetName val="44Imp"/>
      <sheetName val="4403Imp"/>
      <sheetName val="4407Imp"/>
      <sheetName val="4408Imp"/>
      <sheetName val="4412Imp"/>
      <sheetName val="4410Imp"/>
      <sheetName val="4411Imp"/>
      <sheetName val="44104411Imp"/>
      <sheetName val="44094418Imp"/>
      <sheetName val="4409Imp"/>
      <sheetName val="4418Imp"/>
      <sheetName val="442199Imp"/>
      <sheetName val="44OtherImp"/>
      <sheetName val="94Imp"/>
      <sheetName val="TimberSectorImp"/>
      <sheetName val="TimberSectorMinusCoreVPAImp"/>
      <sheetName val="CoreVPAImp"/>
      <sheetName val="PaperSectorImp"/>
      <sheetName val="PaperSectorMinusCoreVPAImp"/>
      <sheetName val="440123Imp"/>
      <sheetName val="440131Imp"/>
      <sheetName val="440290Imp"/>
      <sheetName val="4701-5Imp"/>
      <sheetName val="48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23Exp"/>
      <sheetName val="PulpLogsExp"/>
      <sheetName val="Blan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39">
          <cell r="B39">
            <v>1.8968000000000002E-2</v>
          </cell>
          <cell r="C39">
            <v>1.7749000000000001E-2</v>
          </cell>
          <cell r="D39">
            <v>2.9840799999999997E-2</v>
          </cell>
          <cell r="E39">
            <v>2.2848E-2</v>
          </cell>
          <cell r="F39">
            <v>2.6714999999999996E-2</v>
          </cell>
          <cell r="G39">
            <v>1.2622400000000001E-2</v>
          </cell>
          <cell r="H39">
            <v>1.5932999999999999E-2</v>
          </cell>
          <cell r="I39">
            <v>1.5224999999999999E-2</v>
          </cell>
          <cell r="J39">
            <v>1.7104999999999999E-2</v>
          </cell>
          <cell r="K39">
            <v>1.7017000000000001E-2</v>
          </cell>
          <cell r="L39">
            <v>1.9060000000000001E-2</v>
          </cell>
          <cell r="M39">
            <v>1.4339999999999999E-2</v>
          </cell>
          <cell r="N39">
            <v>1.7065399999999998E-2</v>
          </cell>
          <cell r="O39">
            <v>1.7676000000000001E-2</v>
          </cell>
          <cell r="P39">
            <v>2.6600000000000001E-4</v>
          </cell>
          <cell r="Q39">
            <v>2.1523999999999998E-2</v>
          </cell>
          <cell r="R39">
            <v>1.2605999999999999E-2</v>
          </cell>
          <cell r="S39">
            <v>9.8139999999999998E-3</v>
          </cell>
          <cell r="T39">
            <v>1.6674999999999999E-2</v>
          </cell>
          <cell r="U39">
            <v>6.8439999999999994E-3</v>
          </cell>
          <cell r="V39">
            <v>1.1198999999999999E-2</v>
          </cell>
          <cell r="W39">
            <v>4.4149999999999997E-3</v>
          </cell>
          <cell r="X39">
            <v>4.4279999999999996E-3</v>
          </cell>
          <cell r="Y39">
            <v>3.4108274303333332E-2</v>
          </cell>
          <cell r="Z39">
            <v>3.8380000000000003E-3</v>
          </cell>
          <cell r="AB39">
            <v>6.571277617675312</v>
          </cell>
          <cell r="AC39">
            <v>5.4480769230769237</v>
          </cell>
          <cell r="AD39">
            <v>6.0369999999999999</v>
          </cell>
          <cell r="AE39">
            <v>6.335</v>
          </cell>
          <cell r="AF39">
            <v>8.1069999999999993</v>
          </cell>
          <cell r="AG39">
            <v>4.5782634510700042</v>
          </cell>
          <cell r="AH39">
            <v>5.8186948916003214</v>
          </cell>
          <cell r="AI39">
            <v>4.3430697670642955</v>
          </cell>
          <cell r="AJ39">
            <v>5.9082227979302004</v>
          </cell>
          <cell r="AK39">
            <v>4.4001430675065745</v>
          </cell>
          <cell r="AL39">
            <v>5.7811906222058962</v>
          </cell>
          <cell r="AM39">
            <v>4.5259378233672098</v>
          </cell>
          <cell r="AN39">
            <v>5.5647434428658125</v>
          </cell>
          <cell r="AO39">
            <v>6.2459999999999996</v>
          </cell>
          <cell r="AP39">
            <v>8.7999999999999995E-2</v>
          </cell>
          <cell r="AQ39">
            <v>7.5040000000000004</v>
          </cell>
          <cell r="AR39">
            <v>3.909465</v>
          </cell>
          <cell r="AS39">
            <v>2.9630000000000001</v>
          </cell>
          <cell r="AT39">
            <v>5.1150000000000002</v>
          </cell>
          <cell r="AU39">
            <v>2.3977569999999999</v>
          </cell>
          <cell r="AV39">
            <v>3.697498</v>
          </cell>
          <cell r="AW39">
            <v>1.466553</v>
          </cell>
          <cell r="AX39">
            <v>1.9336908499999999</v>
          </cell>
          <cell r="AY39">
            <v>5.1389911939999999</v>
          </cell>
          <cell r="AZ39">
            <v>1.2900000000000003</v>
          </cell>
        </row>
        <row r="53">
          <cell r="B53">
            <v>0</v>
          </cell>
          <cell r="C53">
            <v>0</v>
          </cell>
          <cell r="D53">
            <v>0</v>
          </cell>
          <cell r="E53">
            <v>0</v>
          </cell>
          <cell r="F53">
            <v>3.8400000000000001E-4</v>
          </cell>
          <cell r="G53">
            <v>1.0739999999999999E-3</v>
          </cell>
          <cell r="H53">
            <v>8.2299999999999995E-4</v>
          </cell>
          <cell r="I53">
            <v>2.725E-3</v>
          </cell>
          <cell r="J53">
            <v>4.8370000000000002E-3</v>
          </cell>
          <cell r="K53">
            <v>1.565E-3</v>
          </cell>
          <cell r="L53">
            <v>6.8999999999999997E-4</v>
          </cell>
          <cell r="M53">
            <v>3.6219999999999998E-3</v>
          </cell>
          <cell r="N53">
            <v>5.9519999999999998E-3</v>
          </cell>
          <cell r="O53">
            <v>1.5039999999999999E-3</v>
          </cell>
          <cell r="P53">
            <v>8.3900000000000001E-4</v>
          </cell>
          <cell r="Q53">
            <v>7.0619999999999997E-3</v>
          </cell>
          <cell r="R53">
            <v>3.1029999999999999E-3</v>
          </cell>
          <cell r="S53">
            <v>3.9309999999999996E-3</v>
          </cell>
          <cell r="T53">
            <v>6.875E-3</v>
          </cell>
          <cell r="U53">
            <v>3.2259999999999997E-3</v>
          </cell>
          <cell r="V53">
            <v>1.7729999999999998E-3</v>
          </cell>
          <cell r="W53">
            <v>2.392E-3</v>
          </cell>
          <cell r="X53">
            <v>2.5689999999999997E-3</v>
          </cell>
          <cell r="Y53">
            <v>1.7071283279999998E-2</v>
          </cell>
          <cell r="Z53">
            <v>2.7060000000000001E-3</v>
          </cell>
          <cell r="AB53">
            <v>0</v>
          </cell>
          <cell r="AC53">
            <v>0</v>
          </cell>
          <cell r="AD53">
            <v>0</v>
          </cell>
          <cell r="AE53">
            <v>0</v>
          </cell>
          <cell r="AF53">
            <v>0.249</v>
          </cell>
          <cell r="AG53">
            <v>0.86648674682865023</v>
          </cell>
          <cell r="AH53">
            <v>0.57004014927748992</v>
          </cell>
          <cell r="AI53">
            <v>2.1784906870365339</v>
          </cell>
          <cell r="AJ53">
            <v>4.0095952112749025</v>
          </cell>
          <cell r="AK53">
            <v>1.0912277320924735</v>
          </cell>
          <cell r="AL53">
            <v>0.68288975435295018</v>
          </cell>
          <cell r="AM53">
            <v>3.2195534227077438</v>
          </cell>
          <cell r="AN53">
            <v>5.2244734476538399</v>
          </cell>
          <cell r="AO53">
            <v>1.0939999999999999</v>
          </cell>
          <cell r="AP53">
            <v>0.65400000000000003</v>
          </cell>
          <cell r="AQ53">
            <v>5.2940000000000005</v>
          </cell>
          <cell r="AR53">
            <v>2.4682979999999999</v>
          </cell>
          <cell r="AS53">
            <v>2.8699999999999997</v>
          </cell>
          <cell r="AT53">
            <v>5.2359999999999998</v>
          </cell>
          <cell r="AU53">
            <v>2.5516459999999999</v>
          </cell>
          <cell r="AV53">
            <v>1.5153989999999999</v>
          </cell>
          <cell r="AW53">
            <v>2.1024189999999998</v>
          </cell>
          <cell r="AX53">
            <v>2.0270968200000001</v>
          </cell>
          <cell r="AY53">
            <v>3.4142566559999996</v>
          </cell>
          <cell r="AZ53">
            <v>2.093</v>
          </cell>
        </row>
        <row r="88">
          <cell r="B88">
            <v>4.69136E-2</v>
          </cell>
          <cell r="C88">
            <v>4.4500999999999999E-2</v>
          </cell>
          <cell r="D88">
            <v>2.4015399999999999E-2</v>
          </cell>
          <cell r="E88">
            <v>2.7213999999999999E-2</v>
          </cell>
          <cell r="F88">
            <v>4.8848000000000003E-2</v>
          </cell>
          <cell r="G88">
            <v>3.4048000000000002E-2</v>
          </cell>
          <cell r="H88">
            <v>2.0489E-2</v>
          </cell>
          <cell r="I88">
            <v>3.4020999999999996E-2</v>
          </cell>
          <cell r="J88">
            <v>2.7002999999999999E-2</v>
          </cell>
          <cell r="K88">
            <v>9.0699999999999999E-3</v>
          </cell>
          <cell r="L88">
            <v>9.7529999999999995E-3</v>
          </cell>
          <cell r="M88">
            <v>7.7399999999999995E-4</v>
          </cell>
          <cell r="N88">
            <v>0</v>
          </cell>
          <cell r="O88">
            <v>8.3999999999999995E-5</v>
          </cell>
          <cell r="P88">
            <v>1.65E-4</v>
          </cell>
          <cell r="Q88">
            <v>8.7999999999999998E-5</v>
          </cell>
          <cell r="R88">
            <v>3.2999999999999996E-5</v>
          </cell>
          <cell r="S88">
            <v>0</v>
          </cell>
          <cell r="T88">
            <v>4.1E-5</v>
          </cell>
          <cell r="U88">
            <v>0</v>
          </cell>
          <cell r="V88">
            <v>8.9999999999999992E-5</v>
          </cell>
          <cell r="W88">
            <v>1.02E-4</v>
          </cell>
          <cell r="X88">
            <v>0</v>
          </cell>
          <cell r="Y88">
            <v>0</v>
          </cell>
          <cell r="Z88">
            <v>0</v>
          </cell>
          <cell r="AB88">
            <v>12.741818764008965</v>
          </cell>
          <cell r="AC88">
            <v>9.8481360946745564</v>
          </cell>
          <cell r="AD88">
            <v>7.2</v>
          </cell>
          <cell r="AE88">
            <v>8.4819999999999993</v>
          </cell>
          <cell r="AF88">
            <v>20.65</v>
          </cell>
          <cell r="AG88">
            <v>15.693462969331136</v>
          </cell>
          <cell r="AH88">
            <v>9.7968330330770446</v>
          </cell>
          <cell r="AI88">
            <v>17.946855834757304</v>
          </cell>
          <cell r="AJ88">
            <v>17.656066227679055</v>
          </cell>
          <cell r="AK88">
            <v>5.0922245635205101</v>
          </cell>
          <cell r="AL88">
            <v>5.0434005808958107</v>
          </cell>
          <cell r="AM88">
            <v>0.43571087857250357</v>
          </cell>
          <cell r="AN88">
            <v>0</v>
          </cell>
          <cell r="AO88">
            <v>3.5999999999999997E-2</v>
          </cell>
          <cell r="AP88">
            <v>0.46</v>
          </cell>
          <cell r="AQ88">
            <v>0.106</v>
          </cell>
          <cell r="AR88">
            <v>3.2844999999999999E-2</v>
          </cell>
          <cell r="AS88">
            <v>0</v>
          </cell>
          <cell r="AT88">
            <v>3.6999999999999998E-2</v>
          </cell>
          <cell r="AU88">
            <v>0</v>
          </cell>
          <cell r="AV88">
            <v>0.14910799999999999</v>
          </cell>
          <cell r="AW88">
            <v>7.1219999999999992E-2</v>
          </cell>
          <cell r="AX88">
            <v>0</v>
          </cell>
          <cell r="AY88">
            <v>0</v>
          </cell>
          <cell r="AZ88">
            <v>0</v>
          </cell>
        </row>
        <row r="102">
          <cell r="B102">
            <v>1.1162E-2</v>
          </cell>
          <cell r="C102">
            <v>2.8879999999999999E-3</v>
          </cell>
          <cell r="D102">
            <v>0</v>
          </cell>
          <cell r="E102">
            <v>1.3439999999999999E-3</v>
          </cell>
          <cell r="F102">
            <v>9.672E-3</v>
          </cell>
          <cell r="G102">
            <v>7.899999999999999E-3</v>
          </cell>
          <cell r="H102">
            <v>8.1390000000000004E-3</v>
          </cell>
          <cell r="I102">
            <v>1.1221999999999999E-2</v>
          </cell>
          <cell r="J102">
            <v>1.096E-3</v>
          </cell>
          <cell r="K102">
            <v>1.8059999999999999E-3</v>
          </cell>
          <cell r="L102">
            <v>2.8469999999999997E-3</v>
          </cell>
          <cell r="M102">
            <v>8.7900000000000001E-4</v>
          </cell>
          <cell r="N102">
            <v>9.9500000000000001E-4</v>
          </cell>
          <cell r="O102">
            <v>2.1689999999999999E-3</v>
          </cell>
          <cell r="P102">
            <v>9.8399999999999985E-4</v>
          </cell>
          <cell r="Q102">
            <v>1.1739999999999999E-3</v>
          </cell>
          <cell r="R102">
            <v>9.1799999999999998E-4</v>
          </cell>
          <cell r="S102">
            <v>7.5999999999999991E-5</v>
          </cell>
          <cell r="T102">
            <v>7.0299999999999996E-4</v>
          </cell>
          <cell r="U102">
            <v>3.6619999999999999E-3</v>
          </cell>
          <cell r="V102">
            <v>6.7499999999999993E-4</v>
          </cell>
          <cell r="W102">
            <v>4.1E-5</v>
          </cell>
          <cell r="X102">
            <v>5.8500000000000002E-4</v>
          </cell>
          <cell r="Y102">
            <v>6.182235399999999E-4</v>
          </cell>
          <cell r="Z102">
            <v>0</v>
          </cell>
          <cell r="AB102">
            <v>1.6084534101825168</v>
          </cell>
          <cell r="AC102">
            <v>0.38866863905325449</v>
          </cell>
          <cell r="AD102">
            <v>0</v>
          </cell>
          <cell r="AE102">
            <v>0.26200000000000001</v>
          </cell>
          <cell r="AF102">
            <v>1.6120000000000001</v>
          </cell>
          <cell r="AG102">
            <v>1.4875793691918773</v>
          </cell>
          <cell r="AH102">
            <v>1.9417578595137452</v>
          </cell>
          <cell r="AI102">
            <v>2.9125790962630447</v>
          </cell>
          <cell r="AJ102">
            <v>0.29369212121724708</v>
          </cell>
          <cell r="AK102">
            <v>0.46649289379255521</v>
          </cell>
          <cell r="AL102">
            <v>0.92533957652203502</v>
          </cell>
          <cell r="AM102">
            <v>0.32027861552706788</v>
          </cell>
          <cell r="AN102">
            <v>0.36681660088096518</v>
          </cell>
          <cell r="AO102">
            <v>0.93599999999999994</v>
          </cell>
          <cell r="AP102">
            <v>0.35299999999999998</v>
          </cell>
          <cell r="AQ102">
            <v>0.53100000000000003</v>
          </cell>
          <cell r="AR102">
            <v>0.51834599999999997</v>
          </cell>
          <cell r="AS102">
            <v>3.4999999999999996E-2</v>
          </cell>
          <cell r="AT102">
            <v>0.29099999999999998</v>
          </cell>
          <cell r="AU102">
            <v>1.375289</v>
          </cell>
          <cell r="AV102">
            <v>0.21774299999999999</v>
          </cell>
          <cell r="AW102">
            <v>1.5038999999999999E-2</v>
          </cell>
          <cell r="AX102">
            <v>0.28213157</v>
          </cell>
          <cell r="AY102">
            <v>0.12364470799999998</v>
          </cell>
          <cell r="AZ102">
            <v>0</v>
          </cell>
        </row>
        <row r="116">
          <cell r="B116">
            <v>0</v>
          </cell>
          <cell r="C116">
            <v>0</v>
          </cell>
          <cell r="D116">
            <v>5.3999999999999998E-5</v>
          </cell>
          <cell r="E116">
            <v>0</v>
          </cell>
          <cell r="F116">
            <v>2.5399999999999999E-4</v>
          </cell>
          <cell r="G116">
            <v>8.131499999999999E-4</v>
          </cell>
          <cell r="H116">
            <v>4.2099999999999999E-4</v>
          </cell>
          <cell r="I116">
            <v>4.3599999999999997E-4</v>
          </cell>
          <cell r="J116">
            <v>1.1408150000000001E-3</v>
          </cell>
          <cell r="K116">
            <v>4.9189999999999998E-3</v>
          </cell>
          <cell r="L116">
            <v>4.0115999999999999E-2</v>
          </cell>
          <cell r="M116">
            <v>5.9469999999999995E-2</v>
          </cell>
          <cell r="N116">
            <v>6.8612999999999993E-2</v>
          </cell>
          <cell r="O116">
            <v>8.1166000000000002E-2</v>
          </cell>
          <cell r="P116">
            <v>4.0099999999999999E-4</v>
          </cell>
          <cell r="Q116">
            <v>7.8409999999999994E-2</v>
          </cell>
          <cell r="R116">
            <v>6.2144289199999994E-2</v>
          </cell>
          <cell r="S116">
            <v>5.5548E-2</v>
          </cell>
          <cell r="T116">
            <v>7.4254000000000001E-2</v>
          </cell>
          <cell r="U116">
            <v>7.5498999999999997E-2</v>
          </cell>
          <cell r="V116">
            <v>8.3565E-2</v>
          </cell>
          <cell r="W116">
            <v>9.2033999999999991E-2</v>
          </cell>
          <cell r="X116">
            <v>8.2240999999999995E-2</v>
          </cell>
          <cell r="Y116">
            <v>7.1399629463333322E-2</v>
          </cell>
          <cell r="Z116">
            <v>6.5727000000000008E-2</v>
          </cell>
          <cell r="AB116">
            <v>0</v>
          </cell>
          <cell r="AC116">
            <v>0</v>
          </cell>
          <cell r="AD116">
            <v>5.5E-2</v>
          </cell>
          <cell r="AE116">
            <v>0</v>
          </cell>
          <cell r="AF116">
            <v>0.05</v>
          </cell>
          <cell r="AG116">
            <v>0.37597852162294554</v>
          </cell>
          <cell r="AH116">
            <v>0.17876198393186671</v>
          </cell>
          <cell r="AI116">
            <v>0.26596435543902236</v>
          </cell>
          <cell r="AJ116">
            <v>0.63746414085803982</v>
          </cell>
          <cell r="AK116">
            <v>0.79989668467790398</v>
          </cell>
          <cell r="AL116">
            <v>5.9444951752009363</v>
          </cell>
          <cell r="AM116">
            <v>9.4929942241355114</v>
          </cell>
          <cell r="AN116">
            <v>9.8650230225860387</v>
          </cell>
          <cell r="AO116">
            <v>11.106999999999999</v>
          </cell>
          <cell r="AP116">
            <v>0.246</v>
          </cell>
          <cell r="AQ116">
            <v>11.789</v>
          </cell>
          <cell r="AR116">
            <v>9.3853629999999999</v>
          </cell>
          <cell r="AS116">
            <v>9.177999999999999</v>
          </cell>
          <cell r="AT116">
            <v>11.662000000000001</v>
          </cell>
          <cell r="AU116">
            <v>11.029893999999999</v>
          </cell>
          <cell r="AV116">
            <v>11.750762</v>
          </cell>
          <cell r="AW116">
            <v>15.657017</v>
          </cell>
          <cell r="AX116">
            <v>13.902207590000002</v>
          </cell>
          <cell r="AY116">
            <v>10.773780974999999</v>
          </cell>
          <cell r="AZ116">
            <v>8.7350000000000012</v>
          </cell>
        </row>
        <row r="138">
          <cell r="B138">
            <v>0.86512699999999998</v>
          </cell>
          <cell r="C138">
            <v>0.65906299999999995</v>
          </cell>
          <cell r="D138">
            <v>0.64933280000000004</v>
          </cell>
          <cell r="E138">
            <v>0.69545499999999993</v>
          </cell>
          <cell r="F138">
            <v>0.749726</v>
          </cell>
          <cell r="G138">
            <v>0.76784443219999998</v>
          </cell>
          <cell r="H138">
            <v>0.5963074438</v>
          </cell>
          <cell r="I138">
            <v>0.6205547696</v>
          </cell>
          <cell r="J138">
            <v>0.52395224600000001</v>
          </cell>
          <cell r="K138">
            <v>0.42119072439999999</v>
          </cell>
          <cell r="L138">
            <v>0.50014833159999994</v>
          </cell>
          <cell r="M138">
            <v>0.36965401819999999</v>
          </cell>
          <cell r="N138">
            <v>0.39359160199999998</v>
          </cell>
          <cell r="O138">
            <v>0.35536248939999998</v>
          </cell>
          <cell r="P138">
            <v>0.34918527779999997</v>
          </cell>
          <cell r="Q138">
            <v>0.21607899999999999</v>
          </cell>
          <cell r="R138">
            <v>0.21552835999999997</v>
          </cell>
          <cell r="S138">
            <v>0.123319</v>
          </cell>
          <cell r="T138">
            <v>0.13304199999999999</v>
          </cell>
          <cell r="U138">
            <v>7.8618999999999994E-2</v>
          </cell>
          <cell r="V138">
            <v>6.8226999999999996E-2</v>
          </cell>
          <cell r="W138">
            <v>4.1745999999999998E-2</v>
          </cell>
          <cell r="X138">
            <v>2.7600999999999997E-2</v>
          </cell>
          <cell r="Y138">
            <v>6.5456904869999999E-2</v>
          </cell>
          <cell r="Z138">
            <v>3.4161999999999998E-2</v>
          </cell>
          <cell r="AB138">
            <v>103.76836375280179</v>
          </cell>
          <cell r="AC138">
            <v>66.389556213017755</v>
          </cell>
          <cell r="AD138">
            <v>79.846999999999994</v>
          </cell>
          <cell r="AE138">
            <v>82.620999999999995</v>
          </cell>
          <cell r="AF138">
            <v>106.63500000000001</v>
          </cell>
          <cell r="AG138">
            <v>115.82568449646001</v>
          </cell>
          <cell r="AH138">
            <v>101.27147674719265</v>
          </cell>
          <cell r="AI138">
            <v>112.11269720793744</v>
          </cell>
          <cell r="AJ138">
            <v>101.44110008737816</v>
          </cell>
          <cell r="AK138">
            <v>69.883129586572238</v>
          </cell>
          <cell r="AL138">
            <v>97.204068016060717</v>
          </cell>
          <cell r="AM138">
            <v>96.942728558176555</v>
          </cell>
          <cell r="AN138">
            <v>90.491528327147392</v>
          </cell>
          <cell r="AO138">
            <v>86.373999999999995</v>
          </cell>
          <cell r="AP138">
            <v>91.426000000000002</v>
          </cell>
          <cell r="AQ138">
            <v>58.187000000000005</v>
          </cell>
          <cell r="AR138">
            <v>49.232130999999995</v>
          </cell>
          <cell r="AS138">
            <v>32.542999999999999</v>
          </cell>
          <cell r="AT138">
            <v>39.076000000000001</v>
          </cell>
          <cell r="AU138">
            <v>21.243055999999999</v>
          </cell>
          <cell r="AV138">
            <v>16.693981999999998</v>
          </cell>
          <cell r="AW138">
            <v>13.005782999999999</v>
          </cell>
          <cell r="AX138">
            <v>9.4158355199999999</v>
          </cell>
          <cell r="AY138">
            <v>13.091380973999998</v>
          </cell>
          <cell r="AZ138">
            <v>9.6890000000000018</v>
          </cell>
        </row>
        <row r="147">
          <cell r="B147">
            <v>0</v>
          </cell>
          <cell r="C147">
            <v>0</v>
          </cell>
          <cell r="D147">
            <v>1.496E-4</v>
          </cell>
          <cell r="E147">
            <v>0</v>
          </cell>
          <cell r="F147">
            <v>0</v>
          </cell>
          <cell r="G147">
            <v>0</v>
          </cell>
          <cell r="H147">
            <v>2.6999999999999999E-5</v>
          </cell>
          <cell r="I147">
            <v>0</v>
          </cell>
          <cell r="J147">
            <v>8.7999999999999998E-5</v>
          </cell>
          <cell r="K147">
            <v>9.3999999999999994E-5</v>
          </cell>
          <cell r="L147">
            <v>2.5999999999999998E-4</v>
          </cell>
          <cell r="M147">
            <v>2.2899999999999998E-4</v>
          </cell>
          <cell r="N147">
            <v>9.8810400000000007E-4</v>
          </cell>
          <cell r="O147">
            <v>2.1482420000000003E-3</v>
          </cell>
          <cell r="P147">
            <v>2.2669999999999999E-3</v>
          </cell>
          <cell r="Q147">
            <v>3.0399999999999996E-4</v>
          </cell>
          <cell r="R147">
            <v>1.6799999999999999E-4</v>
          </cell>
          <cell r="S147">
            <v>1.02E-4</v>
          </cell>
          <cell r="T147">
            <v>1.85E-4</v>
          </cell>
          <cell r="U147">
            <v>6.9999999999999994E-5</v>
          </cell>
          <cell r="V147">
            <v>1.9999999999999998E-5</v>
          </cell>
          <cell r="W147">
            <v>1.37E-4</v>
          </cell>
          <cell r="X147">
            <v>5.9999999999999995E-5</v>
          </cell>
          <cell r="Y147">
            <v>1.4287190949999998E-3</v>
          </cell>
          <cell r="Z147">
            <v>3.7799999999999997E-4</v>
          </cell>
          <cell r="AB147">
            <v>0</v>
          </cell>
          <cell r="AC147">
            <v>0</v>
          </cell>
          <cell r="AD147">
            <v>0.123</v>
          </cell>
          <cell r="AE147">
            <v>0</v>
          </cell>
          <cell r="AF147">
            <v>0</v>
          </cell>
          <cell r="AG147">
            <v>0</v>
          </cell>
          <cell r="AH147">
            <v>2.2656505960066336E-2</v>
          </cell>
          <cell r="AI147">
            <v>0</v>
          </cell>
          <cell r="AJ147">
            <v>0.10742280934803627</v>
          </cell>
          <cell r="AK147">
            <v>0.12403892283687329</v>
          </cell>
          <cell r="AL147">
            <v>0.40781710270875793</v>
          </cell>
          <cell r="AM147">
            <v>0.17005342228261008</v>
          </cell>
          <cell r="AN147">
            <v>0.48825464031708077</v>
          </cell>
          <cell r="AO147">
            <v>0.92299999999999993</v>
          </cell>
          <cell r="AP147">
            <v>1.2110000000000001</v>
          </cell>
          <cell r="AQ147">
            <v>0.65700000000000003</v>
          </cell>
          <cell r="AR147">
            <v>0.24251799999999998</v>
          </cell>
          <cell r="AS147">
            <v>0.11799999999999999</v>
          </cell>
          <cell r="AT147">
            <v>0.124</v>
          </cell>
          <cell r="AU147">
            <v>0.11860899999999999</v>
          </cell>
          <cell r="AV147">
            <v>3.5813999999999999E-2</v>
          </cell>
          <cell r="AW147">
            <v>9.7215999999999997E-2</v>
          </cell>
          <cell r="AX147">
            <v>3.4850940000000004E-2</v>
          </cell>
          <cell r="AY147">
            <v>0.28574381900000001</v>
          </cell>
          <cell r="AZ147">
            <v>0.57600000000000007</v>
          </cell>
        </row>
        <row r="156">
          <cell r="B156">
            <v>7.8130000000000005E-3</v>
          </cell>
          <cell r="C156">
            <v>8.7980000000000003E-3</v>
          </cell>
          <cell r="D156">
            <v>1.1400199999999997E-2</v>
          </cell>
          <cell r="E156">
            <v>1.8921999999999998E-2</v>
          </cell>
          <cell r="F156">
            <v>2.3488000000000002E-2</v>
          </cell>
          <cell r="G156">
            <v>2.7156019399999998E-2</v>
          </cell>
          <cell r="H156">
            <v>2.70263E-2</v>
          </cell>
          <cell r="I156">
            <v>3.4611077999999997E-2</v>
          </cell>
          <cell r="J156">
            <v>3.5352904999999997E-2</v>
          </cell>
          <cell r="K156">
            <v>2.1831124800000001E-2</v>
          </cell>
          <cell r="L156">
            <v>2.3443256199999998E-2</v>
          </cell>
          <cell r="M156">
            <v>3.4542016000000002E-2</v>
          </cell>
          <cell r="N156">
            <v>3.6679709400000003E-2</v>
          </cell>
          <cell r="O156">
            <v>4.4903463799999994E-2</v>
          </cell>
          <cell r="P156">
            <v>3.6562395400000003E-2</v>
          </cell>
          <cell r="Q156">
            <v>3.6999999999999998E-5</v>
          </cell>
          <cell r="R156">
            <v>2.3078719999999997E-4</v>
          </cell>
          <cell r="S156">
            <v>1.03E-4</v>
          </cell>
          <cell r="T156">
            <v>9.9999999999999991E-6</v>
          </cell>
          <cell r="U156">
            <v>1.4899999999999999E-4</v>
          </cell>
          <cell r="V156">
            <v>0</v>
          </cell>
          <cell r="W156">
            <v>0</v>
          </cell>
          <cell r="X156">
            <v>0</v>
          </cell>
          <cell r="Y156">
            <v>0</v>
          </cell>
          <cell r="Z156">
            <v>0</v>
          </cell>
          <cell r="AB156">
            <v>6.4324047390329806</v>
          </cell>
          <cell r="AC156">
            <v>8.3142011834319547</v>
          </cell>
          <cell r="AD156">
            <v>7.86</v>
          </cell>
          <cell r="AE156">
            <v>11.234999999999999</v>
          </cell>
          <cell r="AF156">
            <v>16.556000000000001</v>
          </cell>
          <cell r="AG156">
            <v>23.441688330241476</v>
          </cell>
          <cell r="AH156">
            <v>25.649132204571821</v>
          </cell>
          <cell r="AI156">
            <v>39.901533016474758</v>
          </cell>
          <cell r="AJ156">
            <v>44.137548981724592</v>
          </cell>
          <cell r="AK156">
            <v>27.666945301902206</v>
          </cell>
          <cell r="AL156">
            <v>30.387340565044543</v>
          </cell>
          <cell r="AM156">
            <v>30.712498331350801</v>
          </cell>
          <cell r="AN156">
            <v>33.934982560655492</v>
          </cell>
          <cell r="AO156">
            <v>53.817999999999998</v>
          </cell>
          <cell r="AP156">
            <v>59.249000000000002</v>
          </cell>
          <cell r="AQ156">
            <v>9.0999999999999998E-2</v>
          </cell>
          <cell r="AR156">
            <v>0.34434300000000001</v>
          </cell>
          <cell r="AS156">
            <v>8.7999999999999995E-2</v>
          </cell>
          <cell r="AT156">
            <v>1.0999999999999999E-2</v>
          </cell>
          <cell r="AU156">
            <v>1.8866999999999998E-2</v>
          </cell>
          <cell r="AV156">
            <v>0</v>
          </cell>
          <cell r="AW156">
            <v>0</v>
          </cell>
          <cell r="AX156">
            <v>0</v>
          </cell>
          <cell r="AY156">
            <v>0</v>
          </cell>
          <cell r="AZ156">
            <v>0</v>
          </cell>
        </row>
        <row r="163">
          <cell r="B163">
            <v>8.2705000000000001E-2</v>
          </cell>
          <cell r="C163">
            <v>0.104694</v>
          </cell>
          <cell r="D163">
            <v>0.15283799999999997</v>
          </cell>
          <cell r="E163">
            <v>0.10521999999999999</v>
          </cell>
          <cell r="F163">
            <v>0.10857899999999999</v>
          </cell>
          <cell r="G163">
            <v>8.8007000000000002E-2</v>
          </cell>
          <cell r="H163">
            <v>8.9600999999999986E-2</v>
          </cell>
          <cell r="I163">
            <v>8.290199999999999E-2</v>
          </cell>
          <cell r="J163">
            <v>6.5408999999999995E-2</v>
          </cell>
          <cell r="K163">
            <v>6.631999999999999E-2</v>
          </cell>
          <cell r="L163">
            <v>6.5952999999999998E-2</v>
          </cell>
          <cell r="M163">
            <v>7.6203999999999994E-2</v>
          </cell>
          <cell r="N163">
            <v>6.8623000000000003E-2</v>
          </cell>
          <cell r="O163">
            <v>7.4084999999999998E-2</v>
          </cell>
          <cell r="P163">
            <v>0</v>
          </cell>
          <cell r="Q163">
            <v>8.7973999999999997E-2</v>
          </cell>
          <cell r="R163">
            <v>0.116481</v>
          </cell>
          <cell r="S163">
            <v>0.112858</v>
          </cell>
          <cell r="T163">
            <v>0.127162</v>
          </cell>
          <cell r="U163">
            <v>0.14365799999999998</v>
          </cell>
          <cell r="V163">
            <v>0.12629599999999999</v>
          </cell>
          <cell r="W163">
            <v>0.16164699999999999</v>
          </cell>
          <cell r="X163">
            <v>0.15307499999999999</v>
          </cell>
          <cell r="Y163">
            <v>0.12738053060500001</v>
          </cell>
          <cell r="Z163">
            <v>0.168929</v>
          </cell>
          <cell r="AB163">
            <v>5.7081972462375923</v>
          </cell>
          <cell r="AC163">
            <v>6.7647041420118352</v>
          </cell>
          <cell r="AD163">
            <v>7.5280000000000005</v>
          </cell>
          <cell r="AE163">
            <v>8.0190000000000001</v>
          </cell>
          <cell r="AF163">
            <v>10.477</v>
          </cell>
          <cell r="AG163">
            <v>9.0994642897056774</v>
          </cell>
          <cell r="AH163">
            <v>9.0108643928042955</v>
          </cell>
          <cell r="AI163">
            <v>10.242778343757738</v>
          </cell>
          <cell r="AJ163">
            <v>8.1410758244761414</v>
          </cell>
          <cell r="AK163">
            <v>6.8590679121678519</v>
          </cell>
          <cell r="AL163">
            <v>9.5993945101299758</v>
          </cell>
          <cell r="AM163">
            <v>11.262638157777268</v>
          </cell>
          <cell r="AN163">
            <v>9.1985510423000569</v>
          </cell>
          <cell r="AO163">
            <v>10.91</v>
          </cell>
          <cell r="AP163">
            <v>0</v>
          </cell>
          <cell r="AQ163">
            <v>10.247999999999999</v>
          </cell>
          <cell r="AR163">
            <v>13.97743</v>
          </cell>
          <cell r="AS163">
            <v>15.353999999999999</v>
          </cell>
          <cell r="AT163">
            <v>18.315000000000001</v>
          </cell>
          <cell r="AU163">
            <v>19.047982999999999</v>
          </cell>
          <cell r="AV163">
            <v>15.117531999999999</v>
          </cell>
          <cell r="AW163">
            <v>26.694160999999998</v>
          </cell>
          <cell r="AX163">
            <v>22.73450828</v>
          </cell>
          <cell r="AY163">
            <v>19.113924666999999</v>
          </cell>
          <cell r="AZ163">
            <v>20.798999999999999</v>
          </cell>
        </row>
        <row r="184">
          <cell r="B184">
            <v>4.4040999999999997E-2</v>
          </cell>
          <cell r="C184">
            <v>2.9513999999999999E-2</v>
          </cell>
          <cell r="D184">
            <v>2.9983200000000002E-2</v>
          </cell>
          <cell r="E184">
            <v>3.5477000000000002E-2</v>
          </cell>
          <cell r="F184">
            <v>4.3115000000000001E-2</v>
          </cell>
          <cell r="G184">
            <v>3.3429969599999998E-2</v>
          </cell>
          <cell r="H184">
            <v>1.4713854E-2</v>
          </cell>
          <cell r="I184">
            <v>1.3781443399999999E-2</v>
          </cell>
          <cell r="J184">
            <v>1.6061753199999997E-2</v>
          </cell>
          <cell r="K184">
            <v>1.9483541799999997E-2</v>
          </cell>
          <cell r="L184">
            <v>3.5680836399999999E-2</v>
          </cell>
          <cell r="M184">
            <v>5.3887599999999994E-2</v>
          </cell>
          <cell r="N184">
            <v>6.0310782E-2</v>
          </cell>
          <cell r="O184">
            <v>2.3226999999999998E-2</v>
          </cell>
          <cell r="P184">
            <v>4.4010000000000001E-2</v>
          </cell>
          <cell r="Q184">
            <v>4.1673999999999996E-2</v>
          </cell>
          <cell r="R184">
            <v>3.7561999999999998E-2</v>
          </cell>
          <cell r="S184">
            <v>1.6049999999999998E-2</v>
          </cell>
          <cell r="T184">
            <v>1.6784999999999998E-2</v>
          </cell>
          <cell r="U184">
            <v>3.5325999999999996E-2</v>
          </cell>
          <cell r="V184">
            <v>4.7072999999999997E-2</v>
          </cell>
          <cell r="W184">
            <v>6.1947999999999996E-2</v>
          </cell>
          <cell r="X184">
            <v>6.7081000000000002E-2</v>
          </cell>
          <cell r="Y184">
            <v>4.2146785254999992E-2</v>
          </cell>
          <cell r="Z184">
            <v>2.1534999999999999E-2</v>
          </cell>
          <cell r="AB184">
            <v>4.090297790585975</v>
          </cell>
          <cell r="AC184">
            <v>2.6416568047337279</v>
          </cell>
          <cell r="AD184">
            <v>2.9569999999999999</v>
          </cell>
          <cell r="AE184">
            <v>4.0060000000000002</v>
          </cell>
          <cell r="AF184">
            <v>5.5140000000000002</v>
          </cell>
          <cell r="AG184">
            <v>4.2989553421152564</v>
          </cell>
          <cell r="AH184">
            <v>2.0371795616847708</v>
          </cell>
          <cell r="AI184">
            <v>1.879497680384127</v>
          </cell>
          <cell r="AJ184">
            <v>4.128879883834089</v>
          </cell>
          <cell r="AK184">
            <v>3.5574774716601736</v>
          </cell>
          <cell r="AL184">
            <v>7.4193136353430909</v>
          </cell>
          <cell r="AM184">
            <v>10.797133919620851</v>
          </cell>
          <cell r="AN184">
            <v>14.210347288613397</v>
          </cell>
          <cell r="AO184">
            <v>4.4719999999999995</v>
          </cell>
          <cell r="AP184">
            <v>10.686</v>
          </cell>
          <cell r="AQ184">
            <v>9.2409999999999997</v>
          </cell>
          <cell r="AR184">
            <v>7.4270909999999999</v>
          </cell>
          <cell r="AS184">
            <v>6.819</v>
          </cell>
          <cell r="AT184">
            <v>4.4000000000000004</v>
          </cell>
          <cell r="AU184">
            <v>7.993519</v>
          </cell>
          <cell r="AV184">
            <v>9.634646</v>
          </cell>
          <cell r="AW184">
            <v>17.59487</v>
          </cell>
          <cell r="AX184">
            <v>16.495985449999999</v>
          </cell>
          <cell r="AY184">
            <v>8.3255387229999993</v>
          </cell>
          <cell r="AZ184">
            <v>5.3659999999999997</v>
          </cell>
        </row>
        <row r="194">
          <cell r="B194">
            <v>3.4030000000000002E-3</v>
          </cell>
          <cell r="C194">
            <v>0</v>
          </cell>
          <cell r="D194">
            <v>1.08E-4</v>
          </cell>
          <cell r="E194">
            <v>0</v>
          </cell>
          <cell r="F194">
            <v>1.63E-4</v>
          </cell>
          <cell r="G194">
            <v>7.7399999999999995E-4</v>
          </cell>
          <cell r="H194">
            <v>9.8399999999999985E-4</v>
          </cell>
          <cell r="I194">
            <v>1.6099999999999998E-4</v>
          </cell>
          <cell r="J194">
            <v>4.7599999999999997E-4</v>
          </cell>
          <cell r="K194">
            <v>1.36E-4</v>
          </cell>
          <cell r="L194">
            <v>0</v>
          </cell>
          <cell r="M194">
            <v>4.2999999999999995E-5</v>
          </cell>
          <cell r="N194">
            <v>5.3999999999999998E-5</v>
          </cell>
          <cell r="O194">
            <v>0</v>
          </cell>
          <cell r="P194">
            <v>0</v>
          </cell>
          <cell r="Q194">
            <v>0</v>
          </cell>
          <cell r="R194">
            <v>0</v>
          </cell>
          <cell r="S194">
            <v>5.4999999999999995E-5</v>
          </cell>
          <cell r="T194">
            <v>0</v>
          </cell>
          <cell r="U194">
            <v>1.25E-4</v>
          </cell>
          <cell r="V194">
            <v>0</v>
          </cell>
          <cell r="W194">
            <v>0</v>
          </cell>
          <cell r="X194">
            <v>5.1999999999999997E-5</v>
          </cell>
          <cell r="Y194">
            <v>0</v>
          </cell>
          <cell r="Z194">
            <v>0</v>
          </cell>
          <cell r="AB194">
            <v>0.27137367915465899</v>
          </cell>
          <cell r="AC194">
            <v>0</v>
          </cell>
          <cell r="AD194">
            <v>0.04</v>
          </cell>
          <cell r="AE194">
            <v>0</v>
          </cell>
          <cell r="AF194">
            <v>0.09</v>
          </cell>
          <cell r="AG194">
            <v>0.49156609261179368</v>
          </cell>
          <cell r="AH194">
            <v>0.49994946598176232</v>
          </cell>
          <cell r="AI194">
            <v>7.4946119158850064E-2</v>
          </cell>
          <cell r="AJ194">
            <v>0.22781754932003084</v>
          </cell>
          <cell r="AK194">
            <v>8.6052381070090472E-2</v>
          </cell>
          <cell r="AL194">
            <v>0</v>
          </cell>
          <cell r="AM194">
            <v>2.3093254745978453E-2</v>
          </cell>
          <cell r="AN194">
            <v>5.6001501895351559E-2</v>
          </cell>
          <cell r="AO194">
            <v>0</v>
          </cell>
          <cell r="AP194">
            <v>0</v>
          </cell>
          <cell r="AQ194">
            <v>0</v>
          </cell>
          <cell r="AR194">
            <v>0</v>
          </cell>
          <cell r="AS194">
            <v>1.3999999999999999E-2</v>
          </cell>
          <cell r="AT194">
            <v>0</v>
          </cell>
          <cell r="AU194">
            <v>5.0873999999999996E-2</v>
          </cell>
          <cell r="AV194">
            <v>0</v>
          </cell>
          <cell r="AW194">
            <v>0</v>
          </cell>
          <cell r="AX194">
            <v>1.67204E-2</v>
          </cell>
          <cell r="AY194">
            <v>0</v>
          </cell>
          <cell r="AZ194">
            <v>0</v>
          </cell>
        </row>
        <row r="209">
          <cell r="B209">
            <v>0</v>
          </cell>
          <cell r="C209">
            <v>0</v>
          </cell>
          <cell r="D209">
            <v>0</v>
          </cell>
          <cell r="E209">
            <v>0</v>
          </cell>
          <cell r="F209">
            <v>7.2069999999999999E-3</v>
          </cell>
          <cell r="G209">
            <v>0</v>
          </cell>
          <cell r="H209">
            <v>0</v>
          </cell>
          <cell r="I209">
            <v>0</v>
          </cell>
          <cell r="J209">
            <v>0</v>
          </cell>
          <cell r="K209">
            <v>2.0969999999999999E-3</v>
          </cell>
          <cell r="L209">
            <v>1.08E-4</v>
          </cell>
          <cell r="M209">
            <v>1.238E-3</v>
          </cell>
          <cell r="N209">
            <v>3.1769999999999997E-3</v>
          </cell>
          <cell r="O209">
            <v>5.2420000000000001E-3</v>
          </cell>
          <cell r="P209">
            <v>1.2936E-2</v>
          </cell>
          <cell r="Q209">
            <v>2.4988E-2</v>
          </cell>
          <cell r="R209">
            <v>3.3867000000000001E-2</v>
          </cell>
          <cell r="S209">
            <v>3.2466999999999996E-2</v>
          </cell>
          <cell r="T209">
            <v>6.157E-2</v>
          </cell>
          <cell r="U209">
            <v>4.6559999999999997E-2</v>
          </cell>
          <cell r="V209">
            <v>3.5120999999999999E-2</v>
          </cell>
          <cell r="W209">
            <v>6.4409999999999997E-3</v>
          </cell>
          <cell r="X209">
            <v>1.2107999999999999E-2</v>
          </cell>
          <cell r="Y209">
            <v>8.904644485E-3</v>
          </cell>
          <cell r="Z209">
            <v>1.3996999999999999E-2</v>
          </cell>
          <cell r="AB209">
            <v>0</v>
          </cell>
          <cell r="AC209">
            <v>0</v>
          </cell>
          <cell r="AD209">
            <v>0</v>
          </cell>
          <cell r="AE209">
            <v>0</v>
          </cell>
          <cell r="AF209">
            <v>1.0209999999999999</v>
          </cell>
          <cell r="AG209">
            <v>0</v>
          </cell>
          <cell r="AH209">
            <v>0</v>
          </cell>
          <cell r="AI209">
            <v>0</v>
          </cell>
          <cell r="AJ209">
            <v>0</v>
          </cell>
          <cell r="AK209">
            <v>0.35035396091674192</v>
          </cell>
          <cell r="AL209">
            <v>5.1568188615806677E-2</v>
          </cell>
          <cell r="AM209">
            <v>0.93940911537359462</v>
          </cell>
          <cell r="AN209">
            <v>2.7074156049165734</v>
          </cell>
          <cell r="AO209">
            <v>3.2279999999999998</v>
          </cell>
          <cell r="AP209">
            <v>5.8260000000000005</v>
          </cell>
          <cell r="AQ209">
            <v>6.0570000000000004</v>
          </cell>
          <cell r="AR209">
            <v>6.8833820000000001</v>
          </cell>
          <cell r="AS209">
            <v>8.625</v>
          </cell>
          <cell r="AT209">
            <v>14.72</v>
          </cell>
          <cell r="AU209">
            <v>9.8612450000000003</v>
          </cell>
          <cell r="AV209">
            <v>6.7569359999999996</v>
          </cell>
          <cell r="AW209">
            <v>1.2342379999999999</v>
          </cell>
          <cell r="AX209">
            <v>2.87963587</v>
          </cell>
          <cell r="AY209">
            <v>1.6553047609999998</v>
          </cell>
          <cell r="AZ209">
            <v>3.379</v>
          </cell>
        </row>
        <row r="222">
          <cell r="B222">
            <v>0</v>
          </cell>
          <cell r="C222">
            <v>0</v>
          </cell>
          <cell r="D222">
            <v>2.42E-4</v>
          </cell>
          <cell r="E222">
            <v>6.9999999999999999E-4</v>
          </cell>
          <cell r="F222">
            <v>9.0000000000000006E-5</v>
          </cell>
          <cell r="G222">
            <v>2.8938E-4</v>
          </cell>
          <cell r="H222">
            <v>1.9319999999999998E-4</v>
          </cell>
          <cell r="I222">
            <v>0</v>
          </cell>
          <cell r="J222">
            <v>2.6019999999999997E-3</v>
          </cell>
          <cell r="K222">
            <v>5.6990000000000001E-3</v>
          </cell>
          <cell r="L222">
            <v>9.988003173426992E-3</v>
          </cell>
          <cell r="M222">
            <v>7.6889999999999997E-3</v>
          </cell>
          <cell r="N222">
            <v>7.4180000000000001E-3</v>
          </cell>
          <cell r="O222">
            <v>7.6449999999999999E-3</v>
          </cell>
          <cell r="P222">
            <v>5.7139999999999995E-3</v>
          </cell>
          <cell r="Q222">
            <v>1.304E-2</v>
          </cell>
          <cell r="R222">
            <v>1.9446999999999999E-2</v>
          </cell>
          <cell r="S222">
            <v>5.0599999999999994E-3</v>
          </cell>
          <cell r="T222">
            <v>1.2145999999999999E-2</v>
          </cell>
          <cell r="U222">
            <v>1.0615999999999999E-2</v>
          </cell>
          <cell r="V222">
            <v>9.0530000000000003E-3</v>
          </cell>
          <cell r="W222">
            <v>1.2959999999999998E-3</v>
          </cell>
          <cell r="X222">
            <v>2.9239999999999999E-3</v>
          </cell>
          <cell r="Y222">
            <v>8.8301751849999988E-3</v>
          </cell>
          <cell r="Z222">
            <v>2.7059999999999996E-3</v>
          </cell>
          <cell r="AB222">
            <v>0</v>
          </cell>
          <cell r="AC222">
            <v>0</v>
          </cell>
          <cell r="AD222">
            <v>7.8E-2</v>
          </cell>
          <cell r="AE222">
            <v>0.17899999999999999</v>
          </cell>
          <cell r="AF222">
            <v>2.3E-2</v>
          </cell>
          <cell r="AG222">
            <v>5.9116119752035456E-2</v>
          </cell>
          <cell r="AH222">
            <v>4.2976655810275093E-2</v>
          </cell>
          <cell r="AI222">
            <v>0</v>
          </cell>
          <cell r="AJ222">
            <v>0.96150867676264173</v>
          </cell>
          <cell r="AK222">
            <v>2.0351100575549079</v>
          </cell>
          <cell r="AL222">
            <v>3.1800911884246075</v>
          </cell>
          <cell r="AM222">
            <v>2.3732655613761064</v>
          </cell>
          <cell r="AN222">
            <v>2.5049174205268607</v>
          </cell>
          <cell r="AO222">
            <v>2.4499999999999997</v>
          </cell>
          <cell r="AP222">
            <v>2.1070000000000002</v>
          </cell>
          <cell r="AQ222">
            <v>4.5979999999999999</v>
          </cell>
          <cell r="AR222">
            <v>6.0854509999999999</v>
          </cell>
          <cell r="AS222">
            <v>1.649</v>
          </cell>
          <cell r="AT222">
            <v>4.0860000000000003</v>
          </cell>
          <cell r="AU222">
            <v>3.5553149999999998</v>
          </cell>
          <cell r="AV222">
            <v>2.8940699999999997</v>
          </cell>
          <cell r="AW222">
            <v>0.57019199999999992</v>
          </cell>
          <cell r="AX222">
            <v>1.16418306</v>
          </cell>
          <cell r="AY222">
            <v>1.7592407839999999</v>
          </cell>
          <cell r="AZ222">
            <v>1.0530000000000002</v>
          </cell>
        </row>
        <row r="247">
          <cell r="B247">
            <v>3.9635999999999998E-2</v>
          </cell>
          <cell r="C247">
            <v>5.2844799999999997E-2</v>
          </cell>
          <cell r="D247">
            <v>3.5756000000000003E-2</v>
          </cell>
          <cell r="E247">
            <v>4.2530999999999999E-2</v>
          </cell>
          <cell r="F247">
            <v>3.0301000000000002E-2</v>
          </cell>
          <cell r="G247">
            <v>5.9664799999999997E-2</v>
          </cell>
          <cell r="H247">
            <v>5.8435800000000003E-2</v>
          </cell>
          <cell r="I247">
            <v>3.20575445E-2</v>
          </cell>
          <cell r="J247">
            <v>1.8794999999999999E-2</v>
          </cell>
          <cell r="K247">
            <v>2.2409999999999999E-2</v>
          </cell>
          <cell r="L247">
            <v>2.6868E-2</v>
          </cell>
          <cell r="M247">
            <v>2.13744586E-2</v>
          </cell>
          <cell r="N247">
            <v>1.4175E-2</v>
          </cell>
          <cell r="O247">
            <v>1.4232E-2</v>
          </cell>
          <cell r="P247">
            <v>9.757E-3</v>
          </cell>
          <cell r="Q247">
            <v>1.3781E-2</v>
          </cell>
          <cell r="R247">
            <v>1.38477072E-2</v>
          </cell>
          <cell r="S247">
            <v>1.1684999999999999E-2</v>
          </cell>
          <cell r="T247">
            <v>1.5092999999999999E-2</v>
          </cell>
          <cell r="U247">
            <v>1.2334999999999999E-2</v>
          </cell>
          <cell r="V247">
            <v>6.9699999999999996E-3</v>
          </cell>
          <cell r="W247">
            <v>7.5309999999999995E-3</v>
          </cell>
          <cell r="X247">
            <v>5.6520413742E-3</v>
          </cell>
          <cell r="Y247">
            <v>2.0478895468333331E-2</v>
          </cell>
          <cell r="Z247">
            <v>2.8730000000000001E-3</v>
          </cell>
          <cell r="AB247">
            <v>15.931219980787704</v>
          </cell>
          <cell r="AC247">
            <v>18.947455621301778</v>
          </cell>
          <cell r="AD247">
            <v>14.794</v>
          </cell>
          <cell r="AE247">
            <v>18.053000000000001</v>
          </cell>
          <cell r="AF247">
            <v>16.696999999999999</v>
          </cell>
          <cell r="AG247">
            <v>21.397577364205041</v>
          </cell>
          <cell r="AH247">
            <v>21.487282693193666</v>
          </cell>
          <cell r="AI247">
            <v>18.415740917374595</v>
          </cell>
          <cell r="AJ247">
            <v>13.246022126286556</v>
          </cell>
          <cell r="AK247">
            <v>10.429076402386949</v>
          </cell>
          <cell r="AL247">
            <v>12.421364462536504</v>
          </cell>
          <cell r="AM247">
            <v>10.393971266073239</v>
          </cell>
          <cell r="AN247">
            <v>9.1282448089423056</v>
          </cell>
          <cell r="AO247">
            <v>11.196</v>
          </cell>
          <cell r="AP247">
            <v>8.968</v>
          </cell>
          <cell r="AQ247">
            <v>11.178000000000001</v>
          </cell>
          <cell r="AR247">
            <v>10.234517</v>
          </cell>
          <cell r="AS247">
            <v>10.904999999999999</v>
          </cell>
          <cell r="AT247">
            <v>12.316000000000001</v>
          </cell>
          <cell r="AU247">
            <v>9.6485500000000002</v>
          </cell>
          <cell r="AV247">
            <v>6.8383249999999993</v>
          </cell>
          <cell r="AW247">
            <v>6.4673859999999994</v>
          </cell>
          <cell r="AX247">
            <v>6.2321432899999998</v>
          </cell>
          <cell r="AY247">
            <v>4.0685271839999997</v>
          </cell>
          <cell r="AZ247">
            <v>3.1029999999999998</v>
          </cell>
        </row>
        <row r="253">
          <cell r="B253">
            <v>5.0759999999999998E-3</v>
          </cell>
          <cell r="C253">
            <v>0</v>
          </cell>
          <cell r="D253">
            <v>3.6939999999999998E-4</v>
          </cell>
          <cell r="E253">
            <v>0</v>
          </cell>
          <cell r="F253">
            <v>4.3399999999999998E-4</v>
          </cell>
          <cell r="G253">
            <v>4.461E-4</v>
          </cell>
          <cell r="H253">
            <v>1.4551999999999998E-3</v>
          </cell>
          <cell r="I253">
            <v>1.0629999999999999E-3</v>
          </cell>
          <cell r="J253">
            <v>5.7362999999999999E-4</v>
          </cell>
          <cell r="K253">
            <v>5.1184283999999997E-3</v>
          </cell>
          <cell r="L253">
            <v>2.6242354999999998E-2</v>
          </cell>
          <cell r="M253">
            <v>8.3132350000000004E-3</v>
          </cell>
          <cell r="N253">
            <v>1.5048859E-2</v>
          </cell>
          <cell r="O253">
            <v>1.4289E-2</v>
          </cell>
          <cell r="P253">
            <v>2.03866472E-2</v>
          </cell>
          <cell r="Q253">
            <v>1.7203E-2</v>
          </cell>
          <cell r="R253">
            <v>1.46035974E-2</v>
          </cell>
          <cell r="S253">
            <v>1.0952E-2</v>
          </cell>
          <cell r="T253">
            <v>4.6786000000000001E-2</v>
          </cell>
          <cell r="U253">
            <v>1.07511746E-2</v>
          </cell>
          <cell r="V253">
            <v>1.4341999999999999E-2</v>
          </cell>
          <cell r="W253">
            <v>7.6079999999999993E-3</v>
          </cell>
          <cell r="X253">
            <v>1.739893088E-3</v>
          </cell>
          <cell r="Y253">
            <v>4.3662973716666661E-3</v>
          </cell>
          <cell r="Z253">
            <v>1.3150000000000002E-3</v>
          </cell>
          <cell r="AB253">
            <v>1.5805955811719499</v>
          </cell>
          <cell r="AC253">
            <v>0</v>
          </cell>
          <cell r="AD253">
            <v>5.5E-2</v>
          </cell>
          <cell r="AE253">
            <v>0</v>
          </cell>
          <cell r="AF253">
            <v>0.23699999999999999</v>
          </cell>
          <cell r="AG253">
            <v>0.14831923308313316</v>
          </cell>
          <cell r="AH253">
            <v>0.43004323185260246</v>
          </cell>
          <cell r="AI253">
            <v>0.94854633346456863</v>
          </cell>
          <cell r="AJ253">
            <v>0.21735119942783956</v>
          </cell>
          <cell r="AK253">
            <v>0.51355988379044137</v>
          </cell>
          <cell r="AL253">
            <v>1.533780733648719</v>
          </cell>
          <cell r="AM253">
            <v>2.7461246950729574</v>
          </cell>
          <cell r="AN253">
            <v>1.1671713988020314</v>
          </cell>
          <cell r="AO253">
            <v>1.6949999999999998</v>
          </cell>
          <cell r="AP253">
            <v>0.76100000000000001</v>
          </cell>
          <cell r="AQ253">
            <v>0.71599999999999997</v>
          </cell>
          <cell r="AR253">
            <v>1.230812</v>
          </cell>
          <cell r="AS253">
            <v>0.61599999999999999</v>
          </cell>
          <cell r="AT253">
            <v>1.4670000000000001</v>
          </cell>
          <cell r="AU253">
            <v>0.990591</v>
          </cell>
          <cell r="AV253">
            <v>0.64435299999999995</v>
          </cell>
          <cell r="AW253">
            <v>0.40017900000000001</v>
          </cell>
          <cell r="AX253">
            <v>0.15337095999999997</v>
          </cell>
          <cell r="AY253">
            <v>0.7134286809999999</v>
          </cell>
          <cell r="AZ253">
            <v>0.46100000000000008</v>
          </cell>
        </row>
        <row r="263">
          <cell r="B263">
            <v>1.1576926000000001</v>
          </cell>
          <cell r="C263">
            <v>0.93866999999999989</v>
          </cell>
          <cell r="D263">
            <v>0.95733599999999985</v>
          </cell>
          <cell r="E263">
            <v>0.9643719999999999</v>
          </cell>
          <cell r="F263">
            <v>1.0682323999999999</v>
          </cell>
          <cell r="G263">
            <v>1.0558228816000002</v>
          </cell>
          <cell r="H263">
            <v>0.85732820211142879</v>
          </cell>
          <cell r="I263">
            <v>0.87733909450000003</v>
          </cell>
          <cell r="J263">
            <v>0.73016374860000011</v>
          </cell>
          <cell r="K263">
            <v>0.61208196528044823</v>
          </cell>
          <cell r="L263">
            <v>0.77896684396678373</v>
          </cell>
          <cell r="M263">
            <v>0.67641249750908172</v>
          </cell>
          <cell r="N263">
            <v>0.71577982120000017</v>
          </cell>
          <cell r="O263">
            <v>0.66458528519999982</v>
          </cell>
          <cell r="P263">
            <v>0.49809970980000007</v>
          </cell>
          <cell r="Q263">
            <v>0.54644900000000018</v>
          </cell>
          <cell r="R263">
            <v>0.54436195879999993</v>
          </cell>
          <cell r="S263">
            <v>0.39200300000000016</v>
          </cell>
          <cell r="T263">
            <v>0.52299600000000013</v>
          </cell>
          <cell r="U263">
            <v>0.43729345759999988</v>
          </cell>
          <cell r="V263">
            <v>0.41843899999999995</v>
          </cell>
          <cell r="W263">
            <v>0.40025699999999997</v>
          </cell>
          <cell r="X263">
            <v>0.37457632924219997</v>
          </cell>
          <cell r="Y263">
            <v>0.42514701493153334</v>
          </cell>
          <cell r="Z263">
            <v>0.32606799999999997</v>
          </cell>
          <cell r="AA263">
            <v>0</v>
          </cell>
          <cell r="AB263">
            <v>172.35818123599108</v>
          </cell>
          <cell r="AC263">
            <v>127.36665680473375</v>
          </cell>
          <cell r="AD263">
            <v>136.70000000000002</v>
          </cell>
          <cell r="AE263">
            <v>148.66300000000001</v>
          </cell>
          <cell r="AF263">
            <v>200.18799999999999</v>
          </cell>
          <cell r="AG263">
            <v>208.19931978484834</v>
          </cell>
          <cell r="AH263">
            <v>189.16857516808878</v>
          </cell>
          <cell r="AI263">
            <v>226.22072068415488</v>
          </cell>
          <cell r="AJ263">
            <v>211.67041358468785</v>
          </cell>
          <cell r="AK263">
            <v>140.73226752413004</v>
          </cell>
          <cell r="AL263">
            <v>190.55569086695647</v>
          </cell>
          <cell r="AM263">
            <v>197.36277751655683</v>
          </cell>
          <cell r="AN263">
            <v>200.51287027632537</v>
          </cell>
          <cell r="AO263">
            <v>209.78699999999998</v>
          </cell>
          <cell r="AP263">
            <v>195.82400000000001</v>
          </cell>
          <cell r="AQ263">
            <v>140.536</v>
          </cell>
          <cell r="AR263">
            <v>122.25220100000003</v>
          </cell>
          <cell r="AS263">
            <v>96.453181999999984</v>
          </cell>
          <cell r="AT263">
            <v>123.241</v>
          </cell>
          <cell r="AU263">
            <v>94.455879999999993</v>
          </cell>
          <cell r="AV263">
            <v>80.526697999999996</v>
          </cell>
          <cell r="AW263">
            <v>90.746260000000021</v>
          </cell>
          <cell r="AX263">
            <v>82.734492210000013</v>
          </cell>
          <cell r="AY263">
            <v>72.980999910999984</v>
          </cell>
          <cell r="AZ263">
            <v>63.756000000000007</v>
          </cell>
          <cell r="BA263">
            <v>0</v>
          </cell>
        </row>
        <row r="264">
          <cell r="B264">
            <v>1.5913E-2</v>
          </cell>
          <cell r="C264">
            <v>4.5929999999999999E-3</v>
          </cell>
          <cell r="D264">
            <v>4.8428000000000004E-3</v>
          </cell>
          <cell r="E264">
            <v>2.862E-3</v>
          </cell>
          <cell r="F264">
            <v>5.0460000000000019E-3</v>
          </cell>
          <cell r="G264">
            <v>5.0740560000000004E-3</v>
          </cell>
          <cell r="H264">
            <v>3.9515653114285208E-3</v>
          </cell>
          <cell r="I264">
            <v>1.3035519999999999E-3</v>
          </cell>
          <cell r="J264">
            <v>9.6338399999999986E-4</v>
          </cell>
          <cell r="K264">
            <v>5.2933108044823116E-4</v>
          </cell>
          <cell r="L264">
            <v>6.3900000000000003E-4</v>
          </cell>
          <cell r="M264">
            <v>1.7200289090817877E-3</v>
          </cell>
          <cell r="N264">
            <v>3.6499999999999998E-4</v>
          </cell>
          <cell r="O264">
            <v>8.5700000000000012E-4</v>
          </cell>
          <cell r="P264">
            <v>1.1030013999999999E-3</v>
          </cell>
          <cell r="Q264">
            <v>1.2359999999999999E-3</v>
          </cell>
          <cell r="R264">
            <v>8.92E-4</v>
          </cell>
          <cell r="S264">
            <v>1.0669999999999998E-3</v>
          </cell>
          <cell r="T264">
            <v>1.047E-3</v>
          </cell>
          <cell r="U264">
            <v>9.2800000000000001E-4</v>
          </cell>
          <cell r="V264">
            <v>6.2E-4</v>
          </cell>
          <cell r="W264">
            <v>8.1299999999999992E-4</v>
          </cell>
          <cell r="X264">
            <v>2.8670000000000002E-3</v>
          </cell>
          <cell r="Y264">
            <v>1.0650928066666667E-3</v>
          </cell>
          <cell r="Z264">
            <v>2.5799999999999998E-4</v>
          </cell>
          <cell r="AA264">
            <v>0</v>
          </cell>
          <cell r="AB264">
            <v>5.3942683317323095</v>
          </cell>
          <cell r="AC264">
            <v>1.5042603550295861</v>
          </cell>
          <cell r="AD264">
            <v>1.8910000000000002</v>
          </cell>
          <cell r="AE264">
            <v>1.2829999999999999</v>
          </cell>
          <cell r="AF264">
            <v>2.133</v>
          </cell>
          <cell r="AG264">
            <v>1.9522631841901137</v>
          </cell>
          <cell r="AH264">
            <v>1.1574492617401053</v>
          </cell>
          <cell r="AI264">
            <v>0.65762023240805778</v>
          </cell>
          <cell r="AJ264">
            <v>0.50853773991331963</v>
          </cell>
          <cell r="AK264">
            <v>0.18633079770224303</v>
          </cell>
          <cell r="AL264">
            <v>0.37027546139645068</v>
          </cell>
          <cell r="AM264">
            <v>0.35701015474011166</v>
          </cell>
          <cell r="AN264">
            <v>0.39539224647370197</v>
          </cell>
          <cell r="AO264">
            <v>0.39</v>
          </cell>
          <cell r="AP264">
            <v>1.3659999999999999</v>
          </cell>
          <cell r="AQ264">
            <v>0.40600000000000008</v>
          </cell>
          <cell r="AR264">
            <v>0.33307499999999995</v>
          </cell>
          <cell r="AS264">
            <v>0.49199999999999999</v>
          </cell>
          <cell r="AT264">
            <v>0.54600000000000015</v>
          </cell>
          <cell r="AU264">
            <v>0.33967499999999995</v>
          </cell>
          <cell r="AV264">
            <v>0.22199100000000002</v>
          </cell>
          <cell r="AW264">
            <v>0.38130600000000003</v>
          </cell>
          <cell r="AX264">
            <v>0.6601200599999999</v>
          </cell>
          <cell r="AY264">
            <v>0.201741171</v>
          </cell>
          <cell r="AZ264">
            <v>0.13300000000000001</v>
          </cell>
          <cell r="BA264">
            <v>0</v>
          </cell>
        </row>
        <row r="266">
          <cell r="B266">
            <v>6.0260599999999998E-2</v>
          </cell>
          <cell r="C266">
            <v>5.1669399999999997E-2</v>
          </cell>
          <cell r="D266">
            <v>3.6020799999999999E-2</v>
          </cell>
          <cell r="E266">
            <v>3.3464999999999995E-2</v>
          </cell>
          <cell r="F266">
            <v>5.5915800000000002E-2</v>
          </cell>
          <cell r="G266">
            <v>4.1171270000000003E-2</v>
          </cell>
          <cell r="H266">
            <v>3.3459700000000002E-2</v>
          </cell>
          <cell r="I266">
            <v>5.1657871399999993E-2</v>
          </cell>
          <cell r="J266">
            <v>4.0855031999999999E-2</v>
          </cell>
          <cell r="K266">
            <v>1.5469E-2</v>
          </cell>
          <cell r="L266">
            <v>1.9038391199999997E-2</v>
          </cell>
          <cell r="M266">
            <v>1.7033275399999999E-2</v>
          </cell>
          <cell r="N266">
            <v>2.13952E-2</v>
          </cell>
          <cell r="O266">
            <v>1.2658296999999999E-2</v>
          </cell>
          <cell r="P266">
            <v>6.5819520000000003E-3</v>
          </cell>
          <cell r="Q266">
            <v>2.1406000000000001E-2</v>
          </cell>
          <cell r="R266">
            <v>1.0267999999999999E-2</v>
          </cell>
          <cell r="S266">
            <v>7.4659999999999987E-3</v>
          </cell>
          <cell r="T266">
            <v>1.3566999999999999E-2</v>
          </cell>
          <cell r="U266">
            <v>9.1769999999999977E-3</v>
          </cell>
          <cell r="V266">
            <v>5.618999999999999E-3</v>
          </cell>
          <cell r="W266">
            <v>5.6480000000000002E-3</v>
          </cell>
          <cell r="X266">
            <v>6.0189999999999992E-3</v>
          </cell>
          <cell r="Y266">
            <v>2.6238549719999997E-2</v>
          </cell>
          <cell r="Z266">
            <v>7.4460000000000004E-3</v>
          </cell>
          <cell r="AA266">
            <v>0</v>
          </cell>
          <cell r="AB266">
            <v>15.32455971821966</v>
          </cell>
          <cell r="AC266">
            <v>12.293520710059171</v>
          </cell>
          <cell r="AD266">
            <v>10.708</v>
          </cell>
          <cell r="AE266">
            <v>11.882</v>
          </cell>
          <cell r="AF266">
            <v>23.765999999999998</v>
          </cell>
          <cell r="AG266">
            <v>19.664168278086404</v>
          </cell>
          <cell r="AH266">
            <v>14.646647194224975</v>
          </cell>
          <cell r="AI266">
            <v>25.402533515709667</v>
          </cell>
          <cell r="AJ266">
            <v>26.165621000783915</v>
          </cell>
          <cell r="AK266">
            <v>8.2352401097523504</v>
          </cell>
          <cell r="AL266">
            <v>9.6006321466567535</v>
          </cell>
          <cell r="AM266">
            <v>9.6853926661060576</v>
          </cell>
          <cell r="AN266">
            <v>13.592707535825532</v>
          </cell>
          <cell r="AO266">
            <v>7.4989999999999979</v>
          </cell>
          <cell r="AP266">
            <v>4.9770000000000003</v>
          </cell>
          <cell r="AQ266">
            <v>12.427000000000001</v>
          </cell>
          <cell r="AR266">
            <v>6.1040759999999992</v>
          </cell>
          <cell r="AS266">
            <v>3.3010189999999997</v>
          </cell>
          <cell r="AT266">
            <v>8.1160000000000014</v>
          </cell>
          <cell r="AU266">
            <v>4.9586929999999994</v>
          </cell>
          <cell r="AV266">
            <v>3.5038639999999996</v>
          </cell>
          <cell r="AW266">
            <v>3.9358519999999997</v>
          </cell>
          <cell r="AX266">
            <v>4.2398974300000001</v>
          </cell>
          <cell r="AY266">
            <v>5.2477099439999995</v>
          </cell>
          <cell r="AZ266">
            <v>4.5360000000000005</v>
          </cell>
          <cell r="BA266">
            <v>0</v>
          </cell>
        </row>
        <row r="267">
          <cell r="B267">
            <v>0.87950539999999988</v>
          </cell>
          <cell r="C267">
            <v>0.67333739999999997</v>
          </cell>
          <cell r="D267">
            <v>0.66517139999999997</v>
          </cell>
          <cell r="E267">
            <v>0.71792599999999984</v>
          </cell>
          <cell r="F267">
            <v>0.77964979999999995</v>
          </cell>
          <cell r="G267">
            <v>0.80441607640000012</v>
          </cell>
          <cell r="H267">
            <v>0.62963818979999997</v>
          </cell>
          <cell r="I267">
            <v>0.6653609278</v>
          </cell>
          <cell r="J267">
            <v>0.56481211419999999</v>
          </cell>
          <cell r="K267">
            <v>0.45826346379999999</v>
          </cell>
          <cell r="L267">
            <v>0.59492985099335671</v>
          </cell>
          <cell r="M267">
            <v>0.47778991140000004</v>
          </cell>
          <cell r="N267">
            <v>0.51841852059999993</v>
          </cell>
          <cell r="O267">
            <v>0.50065330860000001</v>
          </cell>
          <cell r="P267">
            <v>0.41013079359999993</v>
          </cell>
          <cell r="Q267">
            <v>0.31801099999999999</v>
          </cell>
          <cell r="R267">
            <v>0.29589946919999999</v>
          </cell>
          <cell r="S267">
            <v>0.19328799999999996</v>
          </cell>
          <cell r="T267">
            <v>0.25498300000000002</v>
          </cell>
          <cell r="U267">
            <v>0.16597245759999998</v>
          </cell>
          <cell r="V267">
            <v>0.16650100000000001</v>
          </cell>
          <cell r="W267">
            <v>0.14298799999999998</v>
          </cell>
          <cell r="X267">
            <v>0.11183489308799999</v>
          </cell>
          <cell r="Y267">
            <v>0.14436000527819998</v>
          </cell>
          <cell r="Z267">
            <v>0.10223699999999999</v>
          </cell>
          <cell r="AA267">
            <v>0</v>
          </cell>
          <cell r="AB267">
            <v>113.87457572846621</v>
          </cell>
          <cell r="AC267">
            <v>76.964585798816586</v>
          </cell>
          <cell r="AD267">
            <v>89.433000000000007</v>
          </cell>
          <cell r="AE267">
            <v>95.243999999999986</v>
          </cell>
          <cell r="AF267">
            <v>128.179</v>
          </cell>
          <cell r="AG267">
            <v>142.45637634985138</v>
          </cell>
          <cell r="AH267">
            <v>129.75085844663482</v>
          </cell>
          <cell r="AI267">
            <v>159.89711904926196</v>
          </cell>
          <cell r="AJ267">
            <v>149.61907243824191</v>
          </cell>
          <cell r="AK267">
            <v>102.42733497420394</v>
          </cell>
          <cell r="AL267">
            <v>139.18742815162952</v>
          </cell>
          <cell r="AM267">
            <v>144.03732332512257</v>
          </cell>
          <cell r="AN267">
            <v>139.76226517012122</v>
          </cell>
          <cell r="AO267">
            <v>157.59799999999998</v>
          </cell>
          <cell r="AP267">
            <v>157.446</v>
          </cell>
          <cell r="AQ267">
            <v>76.24199999999999</v>
          </cell>
          <cell r="AR267">
            <v>64.042227999999994</v>
          </cell>
          <cell r="AS267">
            <v>45.181013999999998</v>
          </cell>
          <cell r="AT267">
            <v>53.191000000000003</v>
          </cell>
          <cell r="AU267">
            <v>34.085518</v>
          </cell>
          <cell r="AV267">
            <v>29.336801999999999</v>
          </cell>
          <cell r="AW267">
            <v>30.249267000000003</v>
          </cell>
          <cell r="AX267">
            <v>23.7152028</v>
          </cell>
          <cell r="AY267">
            <v>25.143209117999998</v>
          </cell>
          <cell r="AZ267">
            <v>21.802000000000003</v>
          </cell>
          <cell r="BA267">
            <v>0</v>
          </cell>
        </row>
        <row r="268">
          <cell r="B268">
            <v>5.8604000000000003E-2</v>
          </cell>
          <cell r="C268">
            <v>7.0593799999999998E-2</v>
          </cell>
          <cell r="D268">
            <v>6.5746399999999997E-2</v>
          </cell>
          <cell r="E268">
            <v>6.5378999999999993E-2</v>
          </cell>
          <cell r="F268">
            <v>5.7015999999999997E-2</v>
          </cell>
          <cell r="G268">
            <v>7.2287199999999996E-2</v>
          </cell>
          <cell r="H268">
            <v>7.4395799999999998E-2</v>
          </cell>
          <cell r="I268">
            <v>4.7282544499999996E-2</v>
          </cell>
          <cell r="J268">
            <v>3.5987999999999999E-2</v>
          </cell>
          <cell r="K268">
            <v>3.9521000000000001E-2</v>
          </cell>
          <cell r="L268">
            <v>4.6188E-2</v>
          </cell>
          <cell r="M268">
            <v>3.5943458599999999E-2</v>
          </cell>
          <cell r="N268">
            <v>3.2228503999999998E-2</v>
          </cell>
          <cell r="O268">
            <v>3.4056242E-2</v>
          </cell>
          <cell r="P268">
            <v>1.2290000000000001E-2</v>
          </cell>
          <cell r="Q268">
            <v>3.5608999999999995E-2</v>
          </cell>
          <cell r="R268">
            <v>2.6621707199999997E-2</v>
          </cell>
          <cell r="S268">
            <v>2.1600999999999999E-2</v>
          </cell>
          <cell r="T268">
            <v>3.1952999999999995E-2</v>
          </cell>
          <cell r="U268">
            <v>1.9248999999999999E-2</v>
          </cell>
          <cell r="V268">
            <v>1.8188999999999997E-2</v>
          </cell>
          <cell r="W268">
            <v>1.2083E-2</v>
          </cell>
          <cell r="X268">
            <v>1.01400413742E-2</v>
          </cell>
          <cell r="Y268">
            <v>5.6015888866666669E-2</v>
          </cell>
          <cell r="Z268">
            <v>7.0889999999999998E-3</v>
          </cell>
          <cell r="AA268">
            <v>0</v>
          </cell>
          <cell r="AB268">
            <v>22.502497598463016</v>
          </cell>
          <cell r="AC268">
            <v>24.395532544378703</v>
          </cell>
          <cell r="AD268">
            <v>20.954000000000001</v>
          </cell>
          <cell r="AE268">
            <v>24.388000000000002</v>
          </cell>
          <cell r="AF268">
            <v>24.803999999999998</v>
          </cell>
          <cell r="AG268">
            <v>25.975840815275046</v>
          </cell>
          <cell r="AH268">
            <v>27.328634090754054</v>
          </cell>
          <cell r="AI268">
            <v>22.758810684438892</v>
          </cell>
          <cell r="AJ268">
            <v>19.261667733564792</v>
          </cell>
          <cell r="AK268">
            <v>14.953258392730397</v>
          </cell>
          <cell r="AL268">
            <v>18.610372187451159</v>
          </cell>
          <cell r="AM268">
            <v>15.089962511723058</v>
          </cell>
          <cell r="AN268">
            <v>15.181242892125198</v>
          </cell>
          <cell r="AO268">
            <v>18.364999999999998</v>
          </cell>
          <cell r="AP268">
            <v>10.266999999999999</v>
          </cell>
          <cell r="AQ268">
            <v>19.339000000000002</v>
          </cell>
          <cell r="AR268">
            <v>14.3865</v>
          </cell>
          <cell r="AS268">
            <v>13.985999999999999</v>
          </cell>
          <cell r="AT268">
            <v>17.555</v>
          </cell>
          <cell r="AU268">
            <v>12.164916</v>
          </cell>
          <cell r="AV268">
            <v>10.571636999999999</v>
          </cell>
          <cell r="AW268">
            <v>8.031155</v>
          </cell>
          <cell r="AX268">
            <v>8.2006850799999995</v>
          </cell>
          <cell r="AY268">
            <v>9.493262197</v>
          </cell>
          <cell r="AZ268">
            <v>4.9690000000000003</v>
          </cell>
          <cell r="BA268">
            <v>0</v>
          </cell>
        </row>
        <row r="269">
          <cell r="B269">
            <v>1.1162E-2</v>
          </cell>
          <cell r="C269">
            <v>2.8879999999999999E-3</v>
          </cell>
          <cell r="D269">
            <v>8.5499999999999997E-4</v>
          </cell>
          <cell r="E269">
            <v>2.7139999999999998E-3</v>
          </cell>
          <cell r="F269">
            <v>1.0071E-2</v>
          </cell>
          <cell r="G269">
            <v>9.1057039999999992E-3</v>
          </cell>
          <cell r="H269">
            <v>9.3794579999999985E-3</v>
          </cell>
          <cell r="I269">
            <v>1.3243766000000001E-2</v>
          </cell>
          <cell r="J269">
            <v>4.8539999999999998E-3</v>
          </cell>
          <cell r="K269">
            <v>9.0603999999999997E-3</v>
          </cell>
          <cell r="L269">
            <v>1.5188885173426991E-2</v>
          </cell>
          <cell r="M269">
            <v>1.1209343399999998E-2</v>
          </cell>
          <cell r="N269">
            <v>1.043996E-2</v>
          </cell>
          <cell r="O269">
            <v>1.3159011999999999E-2</v>
          </cell>
          <cell r="P269">
            <v>1.0318890999999998E-2</v>
          </cell>
          <cell r="Q269">
            <v>1.5146E-2</v>
          </cell>
          <cell r="R269">
            <v>2.2144759999999999E-2</v>
          </cell>
          <cell r="S269">
            <v>6.4329999999999995E-3</v>
          </cell>
          <cell r="T269">
            <v>1.5101E-2</v>
          </cell>
          <cell r="U269">
            <v>1.5961999999999997E-2</v>
          </cell>
          <cell r="V269">
            <v>1.2059E-2</v>
          </cell>
          <cell r="W269">
            <v>7.7159999999999989E-3</v>
          </cell>
          <cell r="X269">
            <v>1.0703000000000001E-2</v>
          </cell>
          <cell r="Y269">
            <v>1.2375491379999999E-2</v>
          </cell>
          <cell r="Z269">
            <v>4.2749999999999993E-3</v>
          </cell>
          <cell r="AA269">
            <v>0</v>
          </cell>
          <cell r="AB269">
            <v>1.6084534101825168</v>
          </cell>
          <cell r="AC269">
            <v>0.38866863905325449</v>
          </cell>
          <cell r="AD269">
            <v>0.26800000000000002</v>
          </cell>
          <cell r="AE269">
            <v>0.60699999999999998</v>
          </cell>
          <cell r="AF269">
            <v>1.728</v>
          </cell>
          <cell r="AG269">
            <v>1.8965073491397733</v>
          </cell>
          <cell r="AH269">
            <v>2.397808423852394</v>
          </cell>
          <cell r="AI269">
            <v>3.9289178778863292</v>
          </cell>
          <cell r="AJ269">
            <v>1.9431888642265975</v>
          </cell>
          <cell r="AK269">
            <v>3.01561685754946</v>
          </cell>
          <cell r="AL269">
            <v>4.810344102622282</v>
          </cell>
          <cell r="AM269">
            <v>3.9675844166444891</v>
          </cell>
          <cell r="AN269">
            <v>3.9134769355903769</v>
          </cell>
          <cell r="AO269">
            <v>5.2679999999999989</v>
          </cell>
          <cell r="AP269">
            <v>4.3160000000000007</v>
          </cell>
          <cell r="AQ269">
            <v>5.9529999999999994</v>
          </cell>
          <cell r="AR269">
            <v>7.3648470000000001</v>
          </cell>
          <cell r="AS269">
            <v>2.4089999999999998</v>
          </cell>
          <cell r="AT269">
            <v>5.0380000000000003</v>
          </cell>
          <cell r="AU269">
            <v>5.3087909999999994</v>
          </cell>
          <cell r="AV269">
            <v>3.6190629999999997</v>
          </cell>
          <cell r="AW269">
            <v>1.8287399999999998</v>
          </cell>
          <cell r="AX269">
            <v>2.9783129000000002</v>
          </cell>
          <cell r="AY269">
            <v>2.468304023</v>
          </cell>
          <cell r="AZ269">
            <v>1.5660000000000003</v>
          </cell>
          <cell r="BA269">
            <v>0</v>
          </cell>
        </row>
      </sheetData>
      <sheetData sheetId="14">
        <row r="15">
          <cell r="B15">
            <v>3.8311000000000005E-3</v>
          </cell>
          <cell r="C15">
            <v>8.5212400000000011E-3</v>
          </cell>
          <cell r="D15">
            <v>2.8990780000000004E-2</v>
          </cell>
          <cell r="E15">
            <v>2.4868480000000002E-2</v>
          </cell>
          <cell r="F15">
            <v>5.7162559999999994E-2</v>
          </cell>
          <cell r="G15">
            <v>0.11048545180399999</v>
          </cell>
          <cell r="H15">
            <v>0.18381818</v>
          </cell>
          <cell r="I15">
            <v>0.14613871999999997</v>
          </cell>
          <cell r="J15">
            <v>0.14227303999999996</v>
          </cell>
          <cell r="K15">
            <v>0.15766478</v>
          </cell>
          <cell r="L15">
            <v>0.15549169999999998</v>
          </cell>
          <cell r="M15">
            <v>0.11894064</v>
          </cell>
          <cell r="N15">
            <v>8.9283740000000014E-2</v>
          </cell>
          <cell r="O15">
            <v>0.11882779999999998</v>
          </cell>
          <cell r="P15">
            <v>0.14474277999999996</v>
          </cell>
          <cell r="Q15">
            <v>0.13477464</v>
          </cell>
          <cell r="R15">
            <v>0.15909893999999999</v>
          </cell>
          <cell r="S15">
            <v>0.16448613999999998</v>
          </cell>
          <cell r="T15">
            <v>0.12133758000000001</v>
          </cell>
          <cell r="U15">
            <v>0.12875043999999999</v>
          </cell>
          <cell r="V15">
            <v>0.17540978000000002</v>
          </cell>
          <cell r="W15">
            <v>7.4221419999999982E-2</v>
          </cell>
          <cell r="X15">
            <v>5.3649959999999997E-2</v>
          </cell>
          <cell r="Y15">
            <v>9.6782139999999975E-2</v>
          </cell>
          <cell r="Z15">
            <v>0.15518957999999999</v>
          </cell>
          <cell r="AB15">
            <v>0.91296829971181559</v>
          </cell>
          <cell r="AC15">
            <v>1.2117751479289942</v>
          </cell>
          <cell r="AD15">
            <v>0.57999999999999996</v>
          </cell>
          <cell r="AE15">
            <v>2.5019999999999998</v>
          </cell>
          <cell r="AF15">
            <v>5.2620000000000005</v>
          </cell>
          <cell r="AG15">
            <v>11.132872126692266</v>
          </cell>
          <cell r="AH15">
            <v>18.222409478834251</v>
          </cell>
          <cell r="AI15">
            <v>15.544440024839982</v>
          </cell>
          <cell r="AJ15">
            <v>15.756931181635045</v>
          </cell>
          <cell r="AK15">
            <v>14.043548820777682</v>
          </cell>
          <cell r="AL15">
            <v>18.516311811415928</v>
          </cell>
          <cell r="AM15">
            <v>15.55893583969404</v>
          </cell>
          <cell r="AN15">
            <v>11.694067244513567</v>
          </cell>
          <cell r="AO15">
            <v>16.550999999999998</v>
          </cell>
          <cell r="AP15">
            <v>20.708000000000002</v>
          </cell>
          <cell r="AQ15">
            <v>18.097999999999999</v>
          </cell>
          <cell r="AR15">
            <v>18.058664</v>
          </cell>
          <cell r="AS15">
            <v>19.870999999999999</v>
          </cell>
          <cell r="AT15">
            <v>16.167000000000002</v>
          </cell>
          <cell r="AU15">
            <v>15.324767999999999</v>
          </cell>
          <cell r="AV15">
            <v>19.517478999999998</v>
          </cell>
          <cell r="AW15">
            <v>13.260083999999999</v>
          </cell>
          <cell r="AX15">
            <v>10.151130139999998</v>
          </cell>
          <cell r="AY15">
            <v>12.587108296000002</v>
          </cell>
          <cell r="AZ15">
            <v>18.077999999999999</v>
          </cell>
        </row>
        <row r="16">
          <cell r="B16">
            <v>5.2079300000000002E-2</v>
          </cell>
          <cell r="C16">
            <v>3.568292E-2</v>
          </cell>
          <cell r="D16">
            <v>2.9152760000000003E-2</v>
          </cell>
          <cell r="E16">
            <v>1.9130020000000001E-2</v>
          </cell>
          <cell r="F16">
            <v>3.5641060000000002E-2</v>
          </cell>
          <cell r="G16">
            <v>1.5801240000000001E-2</v>
          </cell>
          <cell r="H16">
            <v>4.802980000000001E-3</v>
          </cell>
          <cell r="I16">
            <v>9.8152599999999993E-3</v>
          </cell>
          <cell r="J16">
            <v>3.3196799999999999E-2</v>
          </cell>
          <cell r="K16">
            <v>1.1571560000000002E-2</v>
          </cell>
          <cell r="L16">
            <v>5.3143999999999995E-3</v>
          </cell>
          <cell r="M16">
            <v>3.8292799999999996E-3</v>
          </cell>
          <cell r="N16">
            <v>8.2628000000000007E-3</v>
          </cell>
          <cell r="O16">
            <v>1.0352160000000001E-2</v>
          </cell>
          <cell r="P16">
            <v>2.1348600000000001E-3</v>
          </cell>
          <cell r="Q16">
            <v>4.0531399999999993E-3</v>
          </cell>
          <cell r="R16">
            <v>1.2410579999999999E-2</v>
          </cell>
          <cell r="S16">
            <v>1.15479E-2</v>
          </cell>
          <cell r="T16">
            <v>9.3293200000000003E-3</v>
          </cell>
          <cell r="U16">
            <v>2.7926079999999992E-2</v>
          </cell>
          <cell r="V16">
            <v>7.2820019999999999E-2</v>
          </cell>
          <cell r="W16">
            <v>3.2325019999999996E-2</v>
          </cell>
          <cell r="X16">
            <v>3.2761819999999997E-2</v>
          </cell>
          <cell r="Y16">
            <v>4.1556059999999999E-2</v>
          </cell>
          <cell r="Z16">
            <v>3.0929079999999998E-2</v>
          </cell>
          <cell r="AB16">
            <v>4.723406980467499</v>
          </cell>
          <cell r="AC16">
            <v>2.4894970414201185</v>
          </cell>
          <cell r="AD16">
            <v>2.7069999999999999</v>
          </cell>
          <cell r="AE16">
            <v>1.823</v>
          </cell>
          <cell r="AF16">
            <v>3.6509999999999998</v>
          </cell>
          <cell r="AG16">
            <v>1.7800485932282635</v>
          </cell>
          <cell r="AH16">
            <v>0.65694644825864001</v>
          </cell>
          <cell r="AI16">
            <v>1.5143560478453753</v>
          </cell>
          <cell r="AJ16">
            <v>3.4503115324903524</v>
          </cell>
          <cell r="AK16">
            <v>1.0994001355004666</v>
          </cell>
          <cell r="AL16">
            <v>0.61304262626470973</v>
          </cell>
          <cell r="AM16">
            <v>0.59559510620261358</v>
          </cell>
          <cell r="AN16">
            <v>1.0209114376321065</v>
          </cell>
          <cell r="AO16">
            <v>1.3319999999999999</v>
          </cell>
          <cell r="AP16">
            <v>0.34900000000000003</v>
          </cell>
          <cell r="AQ16">
            <v>0.52</v>
          </cell>
          <cell r="AR16">
            <v>1.3395279999999998</v>
          </cell>
          <cell r="AS16">
            <v>1.373</v>
          </cell>
          <cell r="AT16">
            <v>1.423</v>
          </cell>
          <cell r="AU16">
            <v>3.1203879999999997</v>
          </cell>
          <cell r="AV16">
            <v>7.6070279999999997</v>
          </cell>
          <cell r="AW16">
            <v>5.8711959999999994</v>
          </cell>
          <cell r="AX16">
            <v>6.2407049699999995</v>
          </cell>
          <cell r="AY16">
            <v>5.8329358820000001</v>
          </cell>
          <cell r="AZ16">
            <v>4.2610000000000001</v>
          </cell>
        </row>
        <row r="31">
          <cell r="B31">
            <v>3.5162399999999996E-2</v>
          </cell>
          <cell r="C31">
            <v>2.227498E-2</v>
          </cell>
          <cell r="D31">
            <v>5.1274859999999998E-2</v>
          </cell>
          <cell r="E31">
            <v>5.6956900000000005E-2</v>
          </cell>
          <cell r="F31">
            <v>5.5826680000000004E-2</v>
          </cell>
          <cell r="G31">
            <v>3.0439449039999997E-2</v>
          </cell>
          <cell r="H31">
            <v>2.0496213192000002E-2</v>
          </cell>
          <cell r="I31">
            <v>3.0483179999999999E-2</v>
          </cell>
          <cell r="J31">
            <v>1.2345060000000001E-2</v>
          </cell>
          <cell r="K31">
            <v>9.3111200000000009E-3</v>
          </cell>
          <cell r="L31">
            <v>1.225042E-2</v>
          </cell>
          <cell r="M31">
            <v>1.5939560000000002E-2</v>
          </cell>
          <cell r="N31">
            <v>9.2983800000000002E-3</v>
          </cell>
          <cell r="O31">
            <v>9.1127399999999994E-3</v>
          </cell>
          <cell r="P31">
            <v>2.0993700000000001E-2</v>
          </cell>
          <cell r="Q31">
            <v>2.793882E-2</v>
          </cell>
          <cell r="R31">
            <v>2.4904880000000001E-2</v>
          </cell>
          <cell r="S31">
            <v>4.1525119999999999E-2</v>
          </cell>
          <cell r="T31">
            <v>6.869953999999999E-2</v>
          </cell>
          <cell r="U31">
            <v>4.9578620000000004E-2</v>
          </cell>
          <cell r="V31">
            <v>6.2127519999999999E-2</v>
          </cell>
          <cell r="W31">
            <v>9.5735639999999983E-2</v>
          </cell>
          <cell r="X31">
            <v>0.12083161999999999</v>
          </cell>
          <cell r="Y31">
            <v>4.205656E-2</v>
          </cell>
          <cell r="Z31">
            <v>5.4867539999999992E-2</v>
          </cell>
          <cell r="AB31">
            <v>7.9005123278898495</v>
          </cell>
          <cell r="AC31">
            <v>5.3504437869822485</v>
          </cell>
          <cell r="AD31">
            <v>9.0389999999999997</v>
          </cell>
          <cell r="AE31">
            <v>8.8309999999999995</v>
          </cell>
          <cell r="AF31">
            <v>13.443000000000001</v>
          </cell>
          <cell r="AG31">
            <v>7.5794332821446551</v>
          </cell>
          <cell r="AH31">
            <v>4.4570604024697662</v>
          </cell>
          <cell r="AI31">
            <v>7.0169902223015956</v>
          </cell>
          <cell r="AJ31">
            <v>2.9258839704679782</v>
          </cell>
          <cell r="AK31">
            <v>2.00456948333763</v>
          </cell>
          <cell r="AL31">
            <v>2.8357108912807711</v>
          </cell>
          <cell r="AM31">
            <v>1.9594915742780596</v>
          </cell>
          <cell r="AN31">
            <v>1.678320372925364</v>
          </cell>
          <cell r="AO31">
            <v>1.7049999999999998</v>
          </cell>
          <cell r="AP31">
            <v>3.8250000000000002</v>
          </cell>
          <cell r="AQ31">
            <v>5.5609999999999999</v>
          </cell>
          <cell r="AR31">
            <v>3.2781799999999999</v>
          </cell>
          <cell r="AS31">
            <v>4.6629999999999994</v>
          </cell>
          <cell r="AT31">
            <v>8.6820000000000004</v>
          </cell>
          <cell r="AU31">
            <v>6.2527559999999998</v>
          </cell>
          <cell r="AV31">
            <v>7.0612049999999993</v>
          </cell>
          <cell r="AW31">
            <v>16.480620999999999</v>
          </cell>
          <cell r="AX31">
            <v>21.575999189999997</v>
          </cell>
          <cell r="AY31">
            <v>5.9178051989999991</v>
          </cell>
          <cell r="AZ31">
            <v>6.9970000000000017</v>
          </cell>
        </row>
        <row r="39">
          <cell r="B39">
            <v>0.49732774000000007</v>
          </cell>
          <cell r="C39">
            <v>0.33409739999999999</v>
          </cell>
          <cell r="D39">
            <v>0.41067935999999999</v>
          </cell>
          <cell r="E39">
            <v>0.49828324000000002</v>
          </cell>
          <cell r="F39">
            <v>0.51912588000000004</v>
          </cell>
          <cell r="G39">
            <v>0.42658798000000003</v>
          </cell>
          <cell r="H39">
            <v>0.41499821999999997</v>
          </cell>
          <cell r="I39">
            <v>0.63006398000000019</v>
          </cell>
          <cell r="J39">
            <v>0.52632397999999991</v>
          </cell>
          <cell r="K39">
            <v>0.41395354000000006</v>
          </cell>
          <cell r="L39">
            <v>0.63623377999999997</v>
          </cell>
          <cell r="M39">
            <v>0.69790266000000001</v>
          </cell>
          <cell r="N39">
            <v>0.79236975999999992</v>
          </cell>
          <cell r="O39">
            <v>0.60982557999999998</v>
          </cell>
          <cell r="P39">
            <v>0.68719923999999999</v>
          </cell>
          <cell r="Q39">
            <v>0.89536355999999995</v>
          </cell>
          <cell r="R39">
            <v>0.72560488000000001</v>
          </cell>
          <cell r="S39">
            <v>0.78673868000000002</v>
          </cell>
          <cell r="T39">
            <v>0.89675404000000014</v>
          </cell>
          <cell r="U39">
            <v>0.62077105999999993</v>
          </cell>
          <cell r="V39">
            <v>0.54595632000000005</v>
          </cell>
          <cell r="W39">
            <v>0.84085638000000007</v>
          </cell>
          <cell r="X39">
            <v>0.66235260000000007</v>
          </cell>
          <cell r="Y39">
            <v>0.42187418000000004</v>
          </cell>
          <cell r="Z39">
            <v>0.54357758</v>
          </cell>
          <cell r="AB39">
            <v>44.751681075888577</v>
          </cell>
          <cell r="AC39">
            <v>29.906094674556215</v>
          </cell>
          <cell r="AD39">
            <v>36.094000000000001</v>
          </cell>
          <cell r="AE39">
            <v>48.131999999999998</v>
          </cell>
          <cell r="AF39">
            <v>59.103999999999992</v>
          </cell>
          <cell r="AG39">
            <v>42.842043145497605</v>
          </cell>
          <cell r="AH39">
            <v>38.921786815506202</v>
          </cell>
          <cell r="AI39">
            <v>56.890679730656679</v>
          </cell>
          <cell r="AJ39">
            <v>51.775225092598134</v>
          </cell>
          <cell r="AK39">
            <v>34.306538780324288</v>
          </cell>
          <cell r="AL39">
            <v>69.27791048873155</v>
          </cell>
          <cell r="AM39">
            <v>79.873752339297411</v>
          </cell>
          <cell r="AN39">
            <v>86.76871350972489</v>
          </cell>
          <cell r="AO39">
            <v>78.638999999999996</v>
          </cell>
          <cell r="AP39">
            <v>87.456000000000003</v>
          </cell>
          <cell r="AQ39">
            <v>90.475999999999999</v>
          </cell>
          <cell r="AR39">
            <v>68.136628000000002</v>
          </cell>
          <cell r="AS39">
            <v>86.628</v>
          </cell>
          <cell r="AT39">
            <v>109.429</v>
          </cell>
          <cell r="AU39">
            <v>70.63973399999999</v>
          </cell>
          <cell r="AV39">
            <v>59.76887</v>
          </cell>
          <cell r="AW39">
            <v>144.33105599999999</v>
          </cell>
          <cell r="AX39">
            <v>110.17529116999999</v>
          </cell>
          <cell r="AY39">
            <v>53.342227211000001</v>
          </cell>
          <cell r="AZ39">
            <v>60.610999999999997</v>
          </cell>
        </row>
        <row r="46">
          <cell r="B46">
            <v>0.14111916000000002</v>
          </cell>
          <cell r="C46">
            <v>7.1919120000000003E-2</v>
          </cell>
          <cell r="D46">
            <v>0.13729352000000003</v>
          </cell>
          <cell r="E46">
            <v>0.16522324000000002</v>
          </cell>
          <cell r="F46">
            <v>0.12964587999999999</v>
          </cell>
          <cell r="G46">
            <v>0.12667928000000001</v>
          </cell>
          <cell r="H46">
            <v>0.13954589740000001</v>
          </cell>
          <cell r="I46">
            <v>0.13328588000000002</v>
          </cell>
          <cell r="J46">
            <v>0.10180169999999999</v>
          </cell>
          <cell r="K46">
            <v>6.9767880000000004E-2</v>
          </cell>
          <cell r="L46">
            <v>8.1068260000000003E-2</v>
          </cell>
          <cell r="M46">
            <v>9.231586E-2</v>
          </cell>
          <cell r="N46">
            <v>7.5195120000000018E-2</v>
          </cell>
          <cell r="O46">
            <v>7.4607260000000009E-2</v>
          </cell>
          <cell r="P46">
            <v>0.10252241999999999</v>
          </cell>
          <cell r="Q46">
            <v>6.0715200000000004E-2</v>
          </cell>
          <cell r="R46">
            <v>5.9890740000000005E-2</v>
          </cell>
          <cell r="S46">
            <v>7.3391499999999998E-2</v>
          </cell>
          <cell r="T46">
            <v>8.6093280000000008E-2</v>
          </cell>
          <cell r="U46">
            <v>5.5553680000000001E-2</v>
          </cell>
          <cell r="V46">
            <v>5.3427919999999997E-2</v>
          </cell>
          <cell r="W46">
            <v>6.9531280000000015E-2</v>
          </cell>
          <cell r="X46">
            <v>7.3318700000000014E-2</v>
          </cell>
          <cell r="Y46">
            <v>4.8346480000000004E-2</v>
          </cell>
          <cell r="Z46">
            <v>3.2840080000000001E-2</v>
          </cell>
          <cell r="AB46">
            <v>12.690778097982708</v>
          </cell>
          <cell r="AC46">
            <v>6.0516863905325451</v>
          </cell>
          <cell r="AD46">
            <v>11.021000000000001</v>
          </cell>
          <cell r="AE46">
            <v>13.914999999999999</v>
          </cell>
          <cell r="AF46">
            <v>13.624000000000001</v>
          </cell>
          <cell r="AG46">
            <v>14.560238067431857</v>
          </cell>
          <cell r="AH46">
            <v>16.670669382027917</v>
          </cell>
          <cell r="AI46">
            <v>17.539066146596475</v>
          </cell>
          <cell r="AJ46">
            <v>13.662487703360387</v>
          </cell>
          <cell r="AK46">
            <v>7.452293595105842</v>
          </cell>
          <cell r="AL46">
            <v>11.034672069955022</v>
          </cell>
          <cell r="AM46">
            <v>13.844797343085332</v>
          </cell>
          <cell r="AN46">
            <v>11.19438234595939</v>
          </cell>
          <cell r="AO46">
            <v>11.529</v>
          </cell>
          <cell r="AP46">
            <v>16.673999999999999</v>
          </cell>
          <cell r="AQ46">
            <v>9.3010000000000002</v>
          </cell>
          <cell r="AR46">
            <v>7.9829079999999992</v>
          </cell>
          <cell r="AS46">
            <v>9.9260000000000002</v>
          </cell>
          <cell r="AT46">
            <v>12.397</v>
          </cell>
          <cell r="AU46">
            <v>7.7116729999999993</v>
          </cell>
          <cell r="AV46">
            <v>6.7476849999999997</v>
          </cell>
          <cell r="AW46">
            <v>10.891404</v>
          </cell>
          <cell r="AX46">
            <v>13.469525629999998</v>
          </cell>
          <cell r="AY46">
            <v>7.3409390949999995</v>
          </cell>
          <cell r="AZ46">
            <v>5.1340000000000003</v>
          </cell>
        </row>
        <row r="47">
          <cell r="B47">
            <v>0.12539181199999999</v>
          </cell>
          <cell r="C47">
            <v>7.3180380000000003E-2</v>
          </cell>
          <cell r="D47">
            <v>8.4326059999999994E-2</v>
          </cell>
          <cell r="E47">
            <v>0.11375364</v>
          </cell>
          <cell r="F47">
            <v>0.14235312</v>
          </cell>
          <cell r="G47">
            <v>0.19235989026799999</v>
          </cell>
          <cell r="H47">
            <v>0.16138892041999997</v>
          </cell>
          <cell r="I47">
            <v>0.12825492607199998</v>
          </cell>
          <cell r="J47">
            <v>8.787869999999999E-2</v>
          </cell>
          <cell r="K47">
            <v>4.9061740000000006E-2</v>
          </cell>
          <cell r="L47">
            <v>4.989712000000001E-2</v>
          </cell>
          <cell r="M47">
            <v>4.4568160000000002E-2</v>
          </cell>
          <cell r="N47">
            <v>3.1649800000000006E-2</v>
          </cell>
          <cell r="O47">
            <v>2.967146E-2</v>
          </cell>
          <cell r="P47">
            <v>3.0028179999999995E-2</v>
          </cell>
          <cell r="Q47">
            <v>2.4626420000000003E-2</v>
          </cell>
          <cell r="R47">
            <v>1.6517044179999999E-2</v>
          </cell>
          <cell r="S47">
            <v>2.2600759999999998E-2</v>
          </cell>
          <cell r="T47">
            <v>2.4000339999999998E-2</v>
          </cell>
          <cell r="U47">
            <v>1.6525364856000001E-2</v>
          </cell>
          <cell r="V47">
            <v>1.7248140000000002E-2</v>
          </cell>
          <cell r="W47">
            <v>7.3981179999999994E-2</v>
          </cell>
          <cell r="X47">
            <v>5.8054360000000006E-2</v>
          </cell>
          <cell r="Y47">
            <v>5.3929717295999997E-2</v>
          </cell>
          <cell r="Z47">
            <v>6.190184E-2</v>
          </cell>
          <cell r="AB47">
            <v>14.370220941402497</v>
          </cell>
          <cell r="AC47">
            <v>8.0686390532544383</v>
          </cell>
          <cell r="AD47">
            <v>8.2520000000000007</v>
          </cell>
          <cell r="AE47">
            <v>9.7840000000000007</v>
          </cell>
          <cell r="AF47">
            <v>14.851000000000003</v>
          </cell>
          <cell r="AG47">
            <v>21.622996462943725</v>
          </cell>
          <cell r="AH47">
            <v>19.817925511172657</v>
          </cell>
          <cell r="AI47">
            <v>19.510161256935515</v>
          </cell>
          <cell r="AJ47">
            <v>17.284954833471389</v>
          </cell>
          <cell r="AK47">
            <v>9.8794974072797981</v>
          </cell>
          <cell r="AL47">
            <v>11.906380730316622</v>
          </cell>
          <cell r="AM47">
            <v>12.271463080126622</v>
          </cell>
          <cell r="AN47">
            <v>8.3233246711928128</v>
          </cell>
          <cell r="AO47">
            <v>10.510999999999999</v>
          </cell>
          <cell r="AP47">
            <v>11.744</v>
          </cell>
          <cell r="AQ47">
            <v>11.131</v>
          </cell>
          <cell r="AR47">
            <v>10.513634999999999</v>
          </cell>
          <cell r="AS47">
            <v>9.9939999999999998</v>
          </cell>
          <cell r="AT47">
            <v>10.196</v>
          </cell>
          <cell r="AU47">
            <v>8.9823620000000002</v>
          </cell>
          <cell r="AV47">
            <v>8.2229119999999991</v>
          </cell>
          <cell r="AW47">
            <v>19.658042999999999</v>
          </cell>
          <cell r="AX47">
            <v>17.380655469999997</v>
          </cell>
          <cell r="AY47">
            <v>17.237908325999996</v>
          </cell>
          <cell r="AZ47">
            <v>17.094000000000001</v>
          </cell>
        </row>
        <row r="84">
          <cell r="B84">
            <v>1.8988060000000001E-2</v>
          </cell>
          <cell r="C84">
            <v>1.0131940000000001E-2</v>
          </cell>
          <cell r="D84">
            <v>1.8886139999999999E-2</v>
          </cell>
          <cell r="E84">
            <v>1.7643080000000002E-2</v>
          </cell>
          <cell r="F84">
            <v>2.0718879999999999E-2</v>
          </cell>
          <cell r="G84">
            <v>2.2966579999999997E-2</v>
          </cell>
          <cell r="H84">
            <v>2.2105720000000002E-2</v>
          </cell>
          <cell r="I84">
            <v>1.117844E-2</v>
          </cell>
          <cell r="J84">
            <v>1.6605680000000001E-2</v>
          </cell>
          <cell r="K84">
            <v>1.0319399999999999E-2</v>
          </cell>
          <cell r="L84">
            <v>1.09473E-2</v>
          </cell>
          <cell r="M84">
            <v>2.665754E-2</v>
          </cell>
          <cell r="N84">
            <v>2.2640800000000003E-2</v>
          </cell>
          <cell r="O84">
            <v>3.1638880000000001E-2</v>
          </cell>
          <cell r="P84">
            <v>3.6121540000000001E-2</v>
          </cell>
          <cell r="Q84">
            <v>4.2298620000000002E-2</v>
          </cell>
          <cell r="R84">
            <v>2.995538E-2</v>
          </cell>
          <cell r="S84">
            <v>6.41095E-2</v>
          </cell>
          <cell r="T84">
            <v>4.9979019999999999E-2</v>
          </cell>
          <cell r="U84">
            <v>4.6736046811999991E-2</v>
          </cell>
          <cell r="V84">
            <v>2.8745853500000002E-2</v>
          </cell>
          <cell r="W84">
            <v>2.1598016804E-2</v>
          </cell>
          <cell r="X84">
            <v>3.3970073227999997E-2</v>
          </cell>
          <cell r="Y84">
            <v>4.3428790859999997E-2</v>
          </cell>
          <cell r="Z84">
            <v>2.4813879999999996E-2</v>
          </cell>
          <cell r="AB84">
            <v>2.3153378162023697</v>
          </cell>
          <cell r="AC84">
            <v>1.0463313609467457</v>
          </cell>
          <cell r="AD84">
            <v>1.823</v>
          </cell>
          <cell r="AE84">
            <v>1.921</v>
          </cell>
          <cell r="AF84">
            <v>2.3559999999999999</v>
          </cell>
          <cell r="AG84">
            <v>2.6361122347322126</v>
          </cell>
          <cell r="AH84">
            <v>2.6318129331712883</v>
          </cell>
          <cell r="AI84">
            <v>1.8875950271332147</v>
          </cell>
          <cell r="AJ84">
            <v>2.2796027227310618</v>
          </cell>
          <cell r="AK84">
            <v>1.2042793125697115</v>
          </cell>
          <cell r="AL84">
            <v>1.6996240282371533</v>
          </cell>
          <cell r="AM84">
            <v>4.1490314182200345</v>
          </cell>
          <cell r="AN84">
            <v>3.3370266932545301</v>
          </cell>
          <cell r="AO84">
            <v>4.8279999999999994</v>
          </cell>
          <cell r="AP84">
            <v>5.7389999999999999</v>
          </cell>
          <cell r="AQ84">
            <v>5.8230000000000004</v>
          </cell>
          <cell r="AR84">
            <v>3.7255909999999997</v>
          </cell>
          <cell r="AS84">
            <v>7.7039999999999997</v>
          </cell>
          <cell r="AT84">
            <v>7.1560000000000006</v>
          </cell>
          <cell r="AU84">
            <v>6.1578679999999997</v>
          </cell>
          <cell r="AV84">
            <v>4.8747179999999997</v>
          </cell>
          <cell r="AW84">
            <v>4.7321349999999995</v>
          </cell>
          <cell r="AX84">
            <v>7.9846629899999995</v>
          </cell>
          <cell r="AY84">
            <v>7.5928186439999994</v>
          </cell>
          <cell r="AZ84">
            <v>3.4259999999999997</v>
          </cell>
        </row>
        <row r="91">
          <cell r="B91">
            <v>5.6820400000000002E-3</v>
          </cell>
          <cell r="C91">
            <v>3.7619400000000001E-3</v>
          </cell>
          <cell r="D91">
            <v>5.0104600000000004E-3</v>
          </cell>
          <cell r="E91">
            <v>3.1868200000000004E-3</v>
          </cell>
          <cell r="F91">
            <v>3.4343400000000001E-3</v>
          </cell>
          <cell r="G91">
            <v>3.7528400000000003E-3</v>
          </cell>
          <cell r="H91">
            <v>2.074982E-3</v>
          </cell>
          <cell r="I91">
            <v>1.1848200000000001E-3</v>
          </cell>
          <cell r="J91">
            <v>1.74902E-3</v>
          </cell>
          <cell r="K91">
            <v>1.4141399999999999E-3</v>
          </cell>
          <cell r="L91">
            <v>6.5010399999999996E-3</v>
          </cell>
          <cell r="M91">
            <v>5.8021599999999998E-3</v>
          </cell>
          <cell r="N91">
            <v>5.1433200000000007E-3</v>
          </cell>
          <cell r="O91">
            <v>3.7351860000000001E-2</v>
          </cell>
          <cell r="P91">
            <v>1.9459440000000001E-2</v>
          </cell>
          <cell r="Q91">
            <v>2.5163320000000003E-2</v>
          </cell>
          <cell r="R91">
            <v>4.2890514939999999E-2</v>
          </cell>
          <cell r="S91">
            <v>7.6969620000000002E-2</v>
          </cell>
          <cell r="T91">
            <v>8.6737560000000005E-2</v>
          </cell>
          <cell r="U91">
            <v>0.21858382000000004</v>
          </cell>
          <cell r="V91">
            <v>0.23862930000000002</v>
          </cell>
          <cell r="W91">
            <v>0.16872128</v>
          </cell>
          <cell r="X91">
            <v>0.32280976</v>
          </cell>
          <cell r="Y91">
            <v>0.41213718000000005</v>
          </cell>
          <cell r="Z91">
            <v>0.26142297999999997</v>
          </cell>
          <cell r="AB91">
            <v>2.2592379122638491</v>
          </cell>
          <cell r="AC91">
            <v>1.118372781065089</v>
          </cell>
          <cell r="AD91">
            <v>1.306</v>
          </cell>
          <cell r="AE91">
            <v>0.754</v>
          </cell>
          <cell r="AF91">
            <v>0.62</v>
          </cell>
          <cell r="AG91">
            <v>0.59567269086985197</v>
          </cell>
          <cell r="AH91">
            <v>0.48986624487606117</v>
          </cell>
          <cell r="AI91">
            <v>0.42492805740795614</v>
          </cell>
          <cell r="AJ91">
            <v>0.42448977865784399</v>
          </cell>
          <cell r="AK91">
            <v>0.5755793452088781</v>
          </cell>
          <cell r="AL91">
            <v>1.0465644876065776</v>
          </cell>
          <cell r="AM91">
            <v>0.9353618439232686</v>
          </cell>
          <cell r="AN91">
            <v>0.82534580631518728</v>
          </cell>
          <cell r="AO91">
            <v>5.3519999999999994</v>
          </cell>
          <cell r="AP91">
            <v>3.09</v>
          </cell>
          <cell r="AQ91">
            <v>3.5220000000000002</v>
          </cell>
          <cell r="AR91">
            <v>4.5901109999999994</v>
          </cell>
          <cell r="AS91">
            <v>8.6229999999999993</v>
          </cell>
          <cell r="AT91">
            <v>11.401</v>
          </cell>
          <cell r="AU91">
            <v>24.498787</v>
          </cell>
          <cell r="AV91">
            <v>25.619719999999997</v>
          </cell>
          <cell r="AW91">
            <v>31.500916999999998</v>
          </cell>
          <cell r="AX91">
            <v>58.040878059999983</v>
          </cell>
          <cell r="AY91">
            <v>54.859699578999987</v>
          </cell>
          <cell r="AZ91">
            <v>33.065999999999995</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row>
        <row r="109">
          <cell r="B109">
            <v>0.18173027600000002</v>
          </cell>
          <cell r="C109">
            <v>0.1489761</v>
          </cell>
          <cell r="D109">
            <v>9.9053500000000003E-2</v>
          </cell>
          <cell r="E109">
            <v>7.7319060000000009E-2</v>
          </cell>
          <cell r="F109">
            <v>8.0791620000000008E-2</v>
          </cell>
          <cell r="G109">
            <v>6.5709606143999982E-2</v>
          </cell>
          <cell r="H109">
            <v>2.6965649620000001E-2</v>
          </cell>
          <cell r="I109">
            <v>2.9360376863999997E-2</v>
          </cell>
          <cell r="J109">
            <v>1.3671839999999999E-2</v>
          </cell>
          <cell r="K109">
            <v>7.4201400000000004E-3</v>
          </cell>
          <cell r="L109">
            <v>9.1964600000000001E-3</v>
          </cell>
          <cell r="M109">
            <v>1.196468E-2</v>
          </cell>
          <cell r="N109">
            <v>8.4593600000000008E-3</v>
          </cell>
          <cell r="O109">
            <v>8.1845400000000006E-3</v>
          </cell>
          <cell r="P109">
            <v>9.7588399999999995E-3</v>
          </cell>
          <cell r="Q109">
            <v>7.6967799999999994E-3</v>
          </cell>
          <cell r="R109">
            <v>6.3281399999999995E-3</v>
          </cell>
          <cell r="S109">
            <v>5.4909399999999997E-3</v>
          </cell>
          <cell r="T109">
            <v>5.3689999999999996E-3</v>
          </cell>
          <cell r="U109">
            <v>4.7665799999999994E-3</v>
          </cell>
          <cell r="V109">
            <v>3.197191816E-3</v>
          </cell>
          <cell r="W109">
            <v>4.8484799999999996E-3</v>
          </cell>
          <cell r="X109">
            <v>8.5921453800000009E-3</v>
          </cell>
          <cell r="Y109">
            <v>6.3590425080000002E-3</v>
          </cell>
          <cell r="Z109">
            <v>5.0778000000000004E-3</v>
          </cell>
          <cell r="AB109">
            <v>35.094492475184119</v>
          </cell>
          <cell r="AC109">
            <v>24.653224852071006</v>
          </cell>
          <cell r="AD109">
            <v>17.009</v>
          </cell>
          <cell r="AE109">
            <v>14.523999999999999</v>
          </cell>
          <cell r="AF109">
            <v>16.630000000000003</v>
          </cell>
          <cell r="AG109">
            <v>18.63626341058746</v>
          </cell>
          <cell r="AH109">
            <v>7.2945648978918065</v>
          </cell>
          <cell r="AI109">
            <v>9.148084033818094</v>
          </cell>
          <cell r="AJ109">
            <v>5.8117103654394793</v>
          </cell>
          <cell r="AK109">
            <v>3.6486451719004522</v>
          </cell>
          <cell r="AL109">
            <v>5.5981156190523036</v>
          </cell>
          <cell r="AM109">
            <v>7.8521487525306082</v>
          </cell>
          <cell r="AN109">
            <v>4.9420987249327126</v>
          </cell>
          <cell r="AO109">
            <v>5.4779999999999998</v>
          </cell>
          <cell r="AP109">
            <v>6.4279999999999999</v>
          </cell>
          <cell r="AQ109">
            <v>5.3500000000000005</v>
          </cell>
          <cell r="AR109">
            <v>3.541747</v>
          </cell>
          <cell r="AS109">
            <v>2.5819999999999999</v>
          </cell>
          <cell r="AT109">
            <v>2.992</v>
          </cell>
          <cell r="AU109">
            <v>2.5558519999999998</v>
          </cell>
          <cell r="AV109">
            <v>1.5498159999999999</v>
          </cell>
          <cell r="AW109">
            <v>2.1890709999999998</v>
          </cell>
          <cell r="AX109">
            <v>2.7550719000000004</v>
          </cell>
          <cell r="AY109">
            <v>2.437681736</v>
          </cell>
          <cell r="AZ109">
            <v>2.464</v>
          </cell>
        </row>
        <row r="138">
          <cell r="B138">
            <v>0.48700288000000003</v>
          </cell>
          <cell r="C138">
            <v>0.34397635999999998</v>
          </cell>
          <cell r="D138">
            <v>0.39877292000000003</v>
          </cell>
          <cell r="E138">
            <v>0.46287150000000005</v>
          </cell>
          <cell r="F138">
            <v>0.51226811999999999</v>
          </cell>
          <cell r="G138">
            <v>0.53799638292399998</v>
          </cell>
          <cell r="H138">
            <v>0.50012038330800002</v>
          </cell>
          <cell r="I138">
            <v>0.43440207319599999</v>
          </cell>
          <cell r="J138">
            <v>0.41305809999999998</v>
          </cell>
          <cell r="K138">
            <v>0.25632516</v>
          </cell>
          <cell r="L138">
            <v>0.47413730000000004</v>
          </cell>
          <cell r="M138">
            <v>0.38743432</v>
          </cell>
          <cell r="N138">
            <v>0.28851186000000001</v>
          </cell>
          <cell r="O138">
            <v>0.28252951999999998</v>
          </cell>
          <cell r="P138">
            <v>0.32943274000000006</v>
          </cell>
          <cell r="Q138">
            <v>0.25664002000000002</v>
          </cell>
          <cell r="R138">
            <v>0.19768839999999999</v>
          </cell>
          <cell r="S138">
            <v>0.20281351999999997</v>
          </cell>
          <cell r="T138">
            <v>0.17203185999999998</v>
          </cell>
          <cell r="U138">
            <v>0.17458531999999999</v>
          </cell>
          <cell r="V138">
            <v>0.14788888186799998</v>
          </cell>
          <cell r="W138">
            <v>0.16142407517599999</v>
          </cell>
          <cell r="X138">
            <v>0.14341782764399999</v>
          </cell>
          <cell r="Y138">
            <v>0.13138582293199999</v>
          </cell>
          <cell r="Z138">
            <v>0.11871860000000001</v>
          </cell>
          <cell r="AB138">
            <v>60.623695164905541</v>
          </cell>
          <cell r="AC138">
            <v>52.789733727810656</v>
          </cell>
          <cell r="AD138">
            <v>47.198999999999998</v>
          </cell>
          <cell r="AE138">
            <v>59.192999999999998</v>
          </cell>
          <cell r="AF138">
            <v>71.838999999999999</v>
          </cell>
          <cell r="AG138">
            <v>85.579761896506511</v>
          </cell>
          <cell r="AH138">
            <v>88.308081905536781</v>
          </cell>
          <cell r="AI138">
            <v>76.874505331260636</v>
          </cell>
          <cell r="AJ138">
            <v>75.902508593771898</v>
          </cell>
          <cell r="AK138">
            <v>39.497952106689219</v>
          </cell>
          <cell r="AL138">
            <v>78.370350036930759</v>
          </cell>
          <cell r="AM138">
            <v>76.688039547623887</v>
          </cell>
          <cell r="AN138">
            <v>55.834917717612122</v>
          </cell>
          <cell r="AO138">
            <v>55.171999999999997</v>
          </cell>
          <cell r="AP138">
            <v>68.338999999999999</v>
          </cell>
          <cell r="AQ138">
            <v>51.103000000000002</v>
          </cell>
          <cell r="AR138">
            <v>38.553061</v>
          </cell>
          <cell r="AS138">
            <v>41.550999999999995</v>
          </cell>
          <cell r="AT138">
            <v>41.454999999999998</v>
          </cell>
          <cell r="AU138">
            <v>43.514278999999995</v>
          </cell>
          <cell r="AV138">
            <v>35.421839999999996</v>
          </cell>
          <cell r="AW138">
            <v>44.703747999999997</v>
          </cell>
          <cell r="AX138">
            <v>46.73748363</v>
          </cell>
          <cell r="AY138">
            <v>40.764876961999995</v>
          </cell>
          <cell r="AZ138">
            <v>31.864999999999998</v>
          </cell>
        </row>
        <row r="147">
          <cell r="B147">
            <v>0</v>
          </cell>
          <cell r="C147">
            <v>0</v>
          </cell>
          <cell r="D147">
            <v>0</v>
          </cell>
          <cell r="E147">
            <v>0</v>
          </cell>
          <cell r="F147">
            <v>0</v>
          </cell>
          <cell r="G147">
            <v>0</v>
          </cell>
          <cell r="H147">
            <v>0</v>
          </cell>
          <cell r="I147">
            <v>0</v>
          </cell>
          <cell r="J147">
            <v>2.0019999999999998E-5</v>
          </cell>
          <cell r="K147">
            <v>0</v>
          </cell>
          <cell r="L147">
            <v>3.8219999999999997E-5</v>
          </cell>
          <cell r="M147">
            <v>1.0374000000000001E-4</v>
          </cell>
          <cell r="N147">
            <v>1.0556000000000001E-4</v>
          </cell>
          <cell r="O147">
            <v>2.5661999999999999E-4</v>
          </cell>
          <cell r="P147">
            <v>0</v>
          </cell>
          <cell r="Q147">
            <v>6.9159999999999995E-5</v>
          </cell>
          <cell r="R147">
            <v>3.6399999999999999E-6</v>
          </cell>
          <cell r="S147">
            <v>1.6925999999999999E-4</v>
          </cell>
          <cell r="T147">
            <v>5.2415999999999997E-4</v>
          </cell>
          <cell r="U147">
            <v>0</v>
          </cell>
          <cell r="V147">
            <v>0</v>
          </cell>
          <cell r="W147">
            <v>0</v>
          </cell>
          <cell r="X147">
            <v>0</v>
          </cell>
          <cell r="Y147">
            <v>0</v>
          </cell>
          <cell r="Z147">
            <v>0</v>
          </cell>
          <cell r="AB147">
            <v>0</v>
          </cell>
          <cell r="AC147">
            <v>0</v>
          </cell>
          <cell r="AD147">
            <v>0</v>
          </cell>
          <cell r="AE147">
            <v>0</v>
          </cell>
          <cell r="AF147">
            <v>0</v>
          </cell>
          <cell r="AG147">
            <v>0</v>
          </cell>
          <cell r="AH147">
            <v>0</v>
          </cell>
          <cell r="AI147">
            <v>0</v>
          </cell>
          <cell r="AJ147">
            <v>2.1059564631560699E-2</v>
          </cell>
          <cell r="AK147">
            <v>4.5402241155517312E-3</v>
          </cell>
          <cell r="AL147">
            <v>4.6617642508689237E-2</v>
          </cell>
          <cell r="AM147">
            <v>0.11305151513347919</v>
          </cell>
          <cell r="AN147">
            <v>0.13053490176090402</v>
          </cell>
          <cell r="AO147">
            <v>6.0999999999999999E-2</v>
          </cell>
          <cell r="AP147">
            <v>0</v>
          </cell>
          <cell r="AQ147">
            <v>2.4E-2</v>
          </cell>
          <cell r="AR147">
            <v>1.5429E-2</v>
          </cell>
          <cell r="AS147">
            <v>0.08</v>
          </cell>
          <cell r="AT147">
            <v>0.128</v>
          </cell>
          <cell r="AU147">
            <v>0</v>
          </cell>
          <cell r="AV147">
            <v>0</v>
          </cell>
          <cell r="AW147">
            <v>0</v>
          </cell>
          <cell r="AX147">
            <v>0</v>
          </cell>
          <cell r="AY147">
            <v>0</v>
          </cell>
          <cell r="AZ147">
            <v>0</v>
          </cell>
        </row>
        <row r="156">
          <cell r="B156">
            <v>2.3769200000000001E-2</v>
          </cell>
          <cell r="C156">
            <v>1.7250688E-2</v>
          </cell>
          <cell r="D156">
            <v>2.4115000000000001E-2</v>
          </cell>
          <cell r="E156">
            <v>1.5400840000000001E-2</v>
          </cell>
          <cell r="F156">
            <v>8.8124400000000012E-3</v>
          </cell>
          <cell r="G156">
            <v>7.1525999999999994E-3</v>
          </cell>
          <cell r="H156">
            <v>4.3409216760000001E-3</v>
          </cell>
          <cell r="I156">
            <v>2.3532600000000002E-3</v>
          </cell>
          <cell r="J156">
            <v>2.4205999999999997E-3</v>
          </cell>
          <cell r="K156">
            <v>1.98562E-3</v>
          </cell>
          <cell r="L156">
            <v>3.2068399999999999E-3</v>
          </cell>
          <cell r="M156">
            <v>4.2933799999999994E-3</v>
          </cell>
          <cell r="N156">
            <v>4.0294800000000002E-3</v>
          </cell>
          <cell r="O156">
            <v>3.7855999999999996E-3</v>
          </cell>
          <cell r="P156">
            <v>3.3524399999999995E-3</v>
          </cell>
          <cell r="Q156">
            <v>2.3823799999999995E-3</v>
          </cell>
          <cell r="R156">
            <v>4.7500172720000003E-3</v>
          </cell>
          <cell r="S156">
            <v>3.9075400000000001E-3</v>
          </cell>
          <cell r="T156">
            <v>6.0241999999999995E-3</v>
          </cell>
          <cell r="U156">
            <v>5.4836599999999996E-3</v>
          </cell>
          <cell r="V156">
            <v>3.5126000000000003E-3</v>
          </cell>
          <cell r="W156">
            <v>3.0794400000000006E-3</v>
          </cell>
          <cell r="X156">
            <v>5.4636400000000005E-3</v>
          </cell>
          <cell r="Y156">
            <v>3.3178599999999997E-3</v>
          </cell>
          <cell r="Z156">
            <v>2.0474999999999998E-3</v>
          </cell>
          <cell r="AB156">
            <v>10.193403778418187</v>
          </cell>
          <cell r="AC156">
            <v>7.808520710059172</v>
          </cell>
          <cell r="AD156">
            <v>12.82</v>
          </cell>
          <cell r="AE156">
            <v>6.6760000000000002</v>
          </cell>
          <cell r="AF156">
            <v>4.55</v>
          </cell>
          <cell r="AG156">
            <v>4.5136090843096213</v>
          </cell>
          <cell r="AH156">
            <v>3.2344391018757395</v>
          </cell>
          <cell r="AI156">
            <v>2.1949593509134377</v>
          </cell>
          <cell r="AJ156">
            <v>2.4313965123796302</v>
          </cell>
          <cell r="AK156">
            <v>1.7425985518702949</v>
          </cell>
          <cell r="AL156">
            <v>3.2301043978144608</v>
          </cell>
          <cell r="AM156">
            <v>4.0395850356389467</v>
          </cell>
          <cell r="AN156">
            <v>3.6081740617309355</v>
          </cell>
          <cell r="AO156">
            <v>4.3439999999999994</v>
          </cell>
          <cell r="AP156">
            <v>3.4609999999999999</v>
          </cell>
          <cell r="AQ156">
            <v>2.7880000000000003</v>
          </cell>
          <cell r="AR156">
            <v>7.3831939999999996</v>
          </cell>
          <cell r="AS156">
            <v>5.9249999999999998</v>
          </cell>
          <cell r="AT156">
            <v>13.148</v>
          </cell>
          <cell r="AU156">
            <v>8.616083999999999</v>
          </cell>
          <cell r="AV156">
            <v>6.9899169999999993</v>
          </cell>
          <cell r="AW156">
            <v>8.2983899999999995</v>
          </cell>
          <cell r="AX156">
            <v>15.525530639999999</v>
          </cell>
          <cell r="AY156">
            <v>6.496868161000001</v>
          </cell>
          <cell r="AZ156">
            <v>3.371</v>
          </cell>
        </row>
        <row r="163">
          <cell r="B163">
            <v>0.22422945999999999</v>
          </cell>
          <cell r="C163">
            <v>0.26723242000000003</v>
          </cell>
          <cell r="D163">
            <v>0.27568996000000001</v>
          </cell>
          <cell r="E163">
            <v>0.19857292000000001</v>
          </cell>
          <cell r="F163">
            <v>0.24162502</v>
          </cell>
          <cell r="G163">
            <v>0.21620507999999999</v>
          </cell>
          <cell r="H163">
            <v>0.20547618000000001</v>
          </cell>
          <cell r="I163">
            <v>0.11345746521200001</v>
          </cell>
          <cell r="J163">
            <v>0.18106088000000001</v>
          </cell>
          <cell r="K163">
            <v>0.13637260000000004</v>
          </cell>
          <cell r="L163">
            <v>0.1723085</v>
          </cell>
          <cell r="M163">
            <v>0.20918352000000001</v>
          </cell>
          <cell r="N163">
            <v>0.18559268000000004</v>
          </cell>
          <cell r="O163">
            <v>0.21967763999999998</v>
          </cell>
          <cell r="P163">
            <v>0.17078152000000002</v>
          </cell>
          <cell r="Q163">
            <v>0.15901522000000001</v>
          </cell>
          <cell r="R163">
            <v>0.15758106</v>
          </cell>
          <cell r="S163">
            <v>0.14434419999999998</v>
          </cell>
          <cell r="T163">
            <v>0.18201637999999998</v>
          </cell>
          <cell r="U163">
            <v>0.13215929999999998</v>
          </cell>
          <cell r="V163">
            <v>0.1335789</v>
          </cell>
          <cell r="W163">
            <v>0.18131932000000003</v>
          </cell>
          <cell r="X163">
            <v>0.16446066000000004</v>
          </cell>
          <cell r="Y163">
            <v>0.14966223999999997</v>
          </cell>
          <cell r="Z163">
            <v>0.17649814</v>
          </cell>
          <cell r="AB163">
            <v>17.89340377841819</v>
          </cell>
          <cell r="AC163">
            <v>18.163047337278108</v>
          </cell>
          <cell r="AD163">
            <v>18.795000000000002</v>
          </cell>
          <cell r="AE163">
            <v>15.776</v>
          </cell>
          <cell r="AF163">
            <v>22.527000000000001</v>
          </cell>
          <cell r="AG163">
            <v>21.367490370625976</v>
          </cell>
          <cell r="AH163">
            <v>21.839888016615593</v>
          </cell>
          <cell r="AI163">
            <v>15.674575954736037</v>
          </cell>
          <cell r="AJ163">
            <v>22.69523310622764</v>
          </cell>
          <cell r="AK163">
            <v>15.805276850254833</v>
          </cell>
          <cell r="AL163">
            <v>25.858003422541014</v>
          </cell>
          <cell r="AM163">
            <v>32.437928375199071</v>
          </cell>
          <cell r="AN163">
            <v>29.238499118492062</v>
          </cell>
          <cell r="AO163">
            <v>35.76</v>
          </cell>
          <cell r="AP163">
            <v>28.827000000000002</v>
          </cell>
          <cell r="AQ163">
            <v>28.498000000000001</v>
          </cell>
          <cell r="AR163">
            <v>25.071313999999997</v>
          </cell>
          <cell r="AS163">
            <v>22.391999999999999</v>
          </cell>
          <cell r="AT163">
            <v>28.79</v>
          </cell>
          <cell r="AU163">
            <v>20.561235999999997</v>
          </cell>
          <cell r="AV163">
            <v>20.331655999999999</v>
          </cell>
          <cell r="AW163">
            <v>37.597667999999999</v>
          </cell>
          <cell r="AX163">
            <v>35.603274640000002</v>
          </cell>
          <cell r="AY163">
            <v>24.751507046999997</v>
          </cell>
          <cell r="AZ163">
            <v>28.254000000000001</v>
          </cell>
        </row>
        <row r="187">
          <cell r="B187">
            <v>4.0222000000000001E-3</v>
          </cell>
          <cell r="C187">
            <v>7.2344999999999996E-3</v>
          </cell>
          <cell r="D187">
            <v>1.248702E-2</v>
          </cell>
          <cell r="E187">
            <v>2.3794680000000002E-2</v>
          </cell>
          <cell r="F187">
            <v>8.7953320000000001E-2</v>
          </cell>
          <cell r="G187">
            <v>9.4086719999999999E-2</v>
          </cell>
          <cell r="H187">
            <v>8.9752936000000019E-2</v>
          </cell>
          <cell r="I187">
            <v>9.3316860000000001E-2</v>
          </cell>
          <cell r="J187">
            <v>5.4387059999999994E-2</v>
          </cell>
          <cell r="K187">
            <v>2.8635879999999999E-2</v>
          </cell>
          <cell r="L187">
            <v>4.0565980000000001E-2</v>
          </cell>
          <cell r="M187">
            <v>4.1153839999999997E-2</v>
          </cell>
          <cell r="N187">
            <v>3.2761820000000004E-2</v>
          </cell>
          <cell r="O187">
            <v>3.0044560000000001E-2</v>
          </cell>
          <cell r="P187">
            <v>2.6823160000000002E-2</v>
          </cell>
          <cell r="Q187">
            <v>2.4400740000000001E-2</v>
          </cell>
          <cell r="R187">
            <v>1.3675479999999999E-2</v>
          </cell>
          <cell r="S187">
            <v>8.3610799999999999E-3</v>
          </cell>
          <cell r="T187">
            <v>8.2955600000000004E-3</v>
          </cell>
          <cell r="U187">
            <v>5.52916E-3</v>
          </cell>
          <cell r="V187">
            <v>4.0222000000000001E-4</v>
          </cell>
          <cell r="W187">
            <v>0</v>
          </cell>
          <cell r="X187">
            <v>4.914E-5</v>
          </cell>
          <cell r="Y187">
            <v>0</v>
          </cell>
          <cell r="Z187">
            <v>3.4579999999999998E-5</v>
          </cell>
          <cell r="AB187">
            <v>0.40365033621517771</v>
          </cell>
          <cell r="AC187">
            <v>0.54349112426035506</v>
          </cell>
          <cell r="AD187">
            <v>0.82400000000000007</v>
          </cell>
          <cell r="AE187">
            <v>1.66</v>
          </cell>
          <cell r="AF187">
            <v>6.5110000000000001</v>
          </cell>
          <cell r="AG187">
            <v>7.5170502189326394</v>
          </cell>
          <cell r="AH187">
            <v>8.1081394300941874</v>
          </cell>
          <cell r="AI187">
            <v>8.9211756779244844</v>
          </cell>
          <cell r="AJ187">
            <v>5.8048279474800673</v>
          </cell>
          <cell r="AK187">
            <v>2.7506796463266312</v>
          </cell>
          <cell r="AL187">
            <v>3.9594531233265129</v>
          </cell>
          <cell r="AM187">
            <v>4.3584011917343837</v>
          </cell>
          <cell r="AN187">
            <v>3.2939434122070188</v>
          </cell>
          <cell r="AO187">
            <v>2.9809999999999999</v>
          </cell>
          <cell r="AP187">
            <v>2.758</v>
          </cell>
          <cell r="AQ187">
            <v>2.468</v>
          </cell>
          <cell r="AR187">
            <v>1.3602349999999999</v>
          </cell>
          <cell r="AS187">
            <v>0.89999999999999991</v>
          </cell>
          <cell r="AT187">
            <v>0.83499999999999996</v>
          </cell>
          <cell r="AU187">
            <v>0.53032899999999994</v>
          </cell>
          <cell r="AV187">
            <v>3.5541999999999997E-2</v>
          </cell>
          <cell r="AW187">
            <v>0</v>
          </cell>
          <cell r="AX187">
            <v>7.6551199999999996E-3</v>
          </cell>
          <cell r="AY187">
            <v>0</v>
          </cell>
          <cell r="AZ187">
            <v>0.01</v>
          </cell>
        </row>
        <row r="194">
          <cell r="B194">
            <v>0</v>
          </cell>
          <cell r="C194">
            <v>0</v>
          </cell>
          <cell r="D194">
            <v>0</v>
          </cell>
          <cell r="E194">
            <v>0</v>
          </cell>
          <cell r="F194">
            <v>3.5854000000000002E-4</v>
          </cell>
          <cell r="G194">
            <v>6.5337999999999995E-4</v>
          </cell>
          <cell r="H194">
            <v>0</v>
          </cell>
          <cell r="I194">
            <v>0</v>
          </cell>
          <cell r="J194">
            <v>6.1516000000000001E-4</v>
          </cell>
          <cell r="K194">
            <v>4.5135999999999999E-4</v>
          </cell>
          <cell r="L194">
            <v>9.9736000000000009E-4</v>
          </cell>
          <cell r="M194">
            <v>4.9194599999999996E-3</v>
          </cell>
          <cell r="N194">
            <v>2.4388000000000001E-3</v>
          </cell>
          <cell r="O194">
            <v>2.3350599999999999E-3</v>
          </cell>
          <cell r="P194">
            <v>6.4245999999999991E-3</v>
          </cell>
          <cell r="Q194">
            <v>1.1285819999999998E-2</v>
          </cell>
          <cell r="R194">
            <v>2.0262060000000002E-2</v>
          </cell>
          <cell r="S194">
            <v>9.3020199999999977E-3</v>
          </cell>
          <cell r="T194">
            <v>1.187914E-2</v>
          </cell>
          <cell r="U194">
            <v>1.8165419999999998E-2</v>
          </cell>
          <cell r="V194">
            <v>1.512056E-2</v>
          </cell>
          <cell r="W194">
            <v>3.8942539999999998E-2</v>
          </cell>
          <cell r="X194">
            <v>1.8509400000000002E-2</v>
          </cell>
          <cell r="Y194">
            <v>3.5617399999999999E-3</v>
          </cell>
          <cell r="Z194">
            <v>8.2263999999999992E-4</v>
          </cell>
          <cell r="AB194">
            <v>0</v>
          </cell>
          <cell r="AC194">
            <v>0</v>
          </cell>
          <cell r="AD194">
            <v>0</v>
          </cell>
          <cell r="AE194">
            <v>0</v>
          </cell>
          <cell r="AF194">
            <v>8.6999999999999994E-2</v>
          </cell>
          <cell r="AG194">
            <v>0.15239513397129981</v>
          </cell>
          <cell r="AH194">
            <v>0</v>
          </cell>
          <cell r="AI194">
            <v>0</v>
          </cell>
          <cell r="AJ194">
            <v>9.1342689968215068E-2</v>
          </cell>
          <cell r="AK194">
            <v>4.7763157695604214E-2</v>
          </cell>
          <cell r="AL194">
            <v>0.1619717136585091</v>
          </cell>
          <cell r="AM194">
            <v>0.61443702539152678</v>
          </cell>
          <cell r="AN194">
            <v>0.42836414523455207</v>
          </cell>
          <cell r="AO194">
            <v>0.40399999999999997</v>
          </cell>
          <cell r="AP194">
            <v>1.1480000000000001</v>
          </cell>
          <cell r="AQ194">
            <v>1.397</v>
          </cell>
          <cell r="AR194">
            <v>1.980065</v>
          </cell>
          <cell r="AS194">
            <v>1.107</v>
          </cell>
          <cell r="AT194">
            <v>1.8760000000000001</v>
          </cell>
          <cell r="AU194">
            <v>2.3364639999999999</v>
          </cell>
          <cell r="AV194">
            <v>1.8676249999999999</v>
          </cell>
          <cell r="AW194">
            <v>8.5340720000000001</v>
          </cell>
          <cell r="AX194">
            <v>3.7128355399999995</v>
          </cell>
          <cell r="AY194">
            <v>0.574858015</v>
          </cell>
          <cell r="AZ194">
            <v>0.17400000000000002</v>
          </cell>
        </row>
        <row r="225">
          <cell r="B225">
            <v>1.090726E-2</v>
          </cell>
          <cell r="C225">
            <v>5.9095399999999996E-3</v>
          </cell>
          <cell r="D225">
            <v>1.0446800000000001E-2</v>
          </cell>
          <cell r="E225">
            <v>4.5245200000000006E-3</v>
          </cell>
          <cell r="F225">
            <v>1.3140400000000002E-2</v>
          </cell>
          <cell r="G225">
            <v>1.1873679999999999E-2</v>
          </cell>
          <cell r="H225">
            <v>9.081800000000001E-3</v>
          </cell>
          <cell r="I225">
            <v>2.2877400000000003E-3</v>
          </cell>
          <cell r="J225">
            <v>9.2565200000000007E-3</v>
          </cell>
          <cell r="K225">
            <v>7.1707999999999997E-3</v>
          </cell>
          <cell r="L225">
            <v>7.6785800000000008E-3</v>
          </cell>
          <cell r="M225">
            <v>1.3387919999999999E-2</v>
          </cell>
          <cell r="N225">
            <v>9.6933200000000018E-3</v>
          </cell>
          <cell r="O225">
            <v>2.9698760000000001E-2</v>
          </cell>
          <cell r="P225">
            <v>2.4406199999999999E-2</v>
          </cell>
          <cell r="Q225">
            <v>9.2883700000000013E-2</v>
          </cell>
          <cell r="R225">
            <v>8.6639279999999999E-2</v>
          </cell>
          <cell r="S225">
            <v>0.14239315999999999</v>
          </cell>
          <cell r="T225">
            <v>7.8558479999999986E-2</v>
          </cell>
          <cell r="U225">
            <v>9.8820539999999998E-2</v>
          </cell>
          <cell r="V225">
            <v>0.1153971</v>
          </cell>
          <cell r="W225">
            <v>8.1781700000000013E-2</v>
          </cell>
          <cell r="X225">
            <v>0.11360621999999998</v>
          </cell>
          <cell r="Y225">
            <v>0.10835916</v>
          </cell>
          <cell r="Z225">
            <v>9.5324320000000004E-2</v>
          </cell>
          <cell r="AB225">
            <v>1.3382324687800191</v>
          </cell>
          <cell r="AC225">
            <v>0.66168639053254441</v>
          </cell>
          <cell r="AD225">
            <v>1.026</v>
          </cell>
          <cell r="AE225">
            <v>0.53600000000000003</v>
          </cell>
          <cell r="AF225">
            <v>1.3540000000000001</v>
          </cell>
          <cell r="AG225">
            <v>1.2921539227905432</v>
          </cell>
          <cell r="AH225">
            <v>1.08382330275183</v>
          </cell>
          <cell r="AI225">
            <v>0.40297998595648138</v>
          </cell>
          <cell r="AJ225">
            <v>1.1409907193078255</v>
          </cell>
          <cell r="AK225">
            <v>0.73073393731766612</v>
          </cell>
          <cell r="AL225">
            <v>1.0441526830928538</v>
          </cell>
          <cell r="AM225">
            <v>1.9390511529196899</v>
          </cell>
          <cell r="AN225">
            <v>1.1984524309597608</v>
          </cell>
          <cell r="AO225">
            <v>3.8759999999999999</v>
          </cell>
          <cell r="AP225">
            <v>3.3479999999999999</v>
          </cell>
          <cell r="AQ225">
            <v>10.162000000000001</v>
          </cell>
          <cell r="AR225">
            <v>8.5177689999999995</v>
          </cell>
          <cell r="AS225">
            <v>15.341999999999999</v>
          </cell>
          <cell r="AT225">
            <v>10.306000000000001</v>
          </cell>
          <cell r="AU225">
            <v>10.909055</v>
          </cell>
          <cell r="AV225">
            <v>11.838718999999999</v>
          </cell>
          <cell r="AW225">
            <v>14.083471999999999</v>
          </cell>
          <cell r="AX225">
            <v>19.339561539999998</v>
          </cell>
          <cell r="AY225">
            <v>13.071287104</v>
          </cell>
          <cell r="AZ225">
            <v>12.097</v>
          </cell>
        </row>
        <row r="244">
          <cell r="B244">
            <v>0</v>
          </cell>
          <cell r="C244">
            <v>0</v>
          </cell>
          <cell r="D244">
            <v>0</v>
          </cell>
          <cell r="E244">
            <v>0</v>
          </cell>
          <cell r="F244">
            <v>0</v>
          </cell>
          <cell r="G244">
            <v>0</v>
          </cell>
          <cell r="H244">
            <v>1.1811800000000002E-3</v>
          </cell>
          <cell r="I244">
            <v>6.3153999999999999E-4</v>
          </cell>
          <cell r="J244">
            <v>0</v>
          </cell>
          <cell r="K244">
            <v>0</v>
          </cell>
          <cell r="L244">
            <v>0</v>
          </cell>
          <cell r="M244">
            <v>5.6419999999999999E-5</v>
          </cell>
          <cell r="N244">
            <v>8.9908000000000013E-4</v>
          </cell>
          <cell r="O244">
            <v>2.5480000000000001E-4</v>
          </cell>
          <cell r="P244">
            <v>4.6591999999999998E-4</v>
          </cell>
          <cell r="Q244">
            <v>9.9189999999999999E-4</v>
          </cell>
          <cell r="R244">
            <v>1.7999799999999999E-3</v>
          </cell>
          <cell r="S244">
            <v>2.6328119999999997E-2</v>
          </cell>
          <cell r="T244">
            <v>0.15668015999999998</v>
          </cell>
          <cell r="U244">
            <v>0.12044395999999999</v>
          </cell>
          <cell r="V244">
            <v>0.12612235999999999</v>
          </cell>
          <cell r="W244">
            <v>0.23346777999999999</v>
          </cell>
          <cell r="X244">
            <v>4.8828779999999995E-2</v>
          </cell>
          <cell r="Y244">
            <v>1.25944E-2</v>
          </cell>
          <cell r="Z244">
            <v>4.8557600000000006E-3</v>
          </cell>
          <cell r="AB244">
            <v>0</v>
          </cell>
          <cell r="AC244">
            <v>0</v>
          </cell>
          <cell r="AD244">
            <v>0</v>
          </cell>
          <cell r="AE244">
            <v>0</v>
          </cell>
          <cell r="AF244">
            <v>0</v>
          </cell>
          <cell r="AG244">
            <v>0</v>
          </cell>
          <cell r="AH244">
            <v>0.13898244700876516</v>
          </cell>
          <cell r="AI244">
            <v>0.11290623718934804</v>
          </cell>
          <cell r="AJ244">
            <v>0</v>
          </cell>
          <cell r="AK244">
            <v>0</v>
          </cell>
          <cell r="AL244">
            <v>0</v>
          </cell>
          <cell r="AM244">
            <v>1.5951011010108828E-2</v>
          </cell>
          <cell r="AN244">
            <v>0.12948656446696927</v>
          </cell>
          <cell r="AO244">
            <v>4.7E-2</v>
          </cell>
          <cell r="AP244">
            <v>0.123</v>
          </cell>
          <cell r="AQ244">
            <v>0.20400000000000001</v>
          </cell>
          <cell r="AR244">
            <v>0.43595399999999995</v>
          </cell>
          <cell r="AS244">
            <v>2.8579999999999997</v>
          </cell>
          <cell r="AT244">
            <v>18.215</v>
          </cell>
          <cell r="AU244">
            <v>13.580831999999999</v>
          </cell>
          <cell r="AV244">
            <v>13.889396999999999</v>
          </cell>
          <cell r="AW244">
            <v>43.067682999999995</v>
          </cell>
          <cell r="AX244">
            <v>8.4487717499999988</v>
          </cell>
          <cell r="AY244">
            <v>1.741779019</v>
          </cell>
          <cell r="AZ244">
            <v>0.67300000000000004</v>
          </cell>
        </row>
        <row r="247">
          <cell r="B247">
            <v>0.17878770000000002</v>
          </cell>
          <cell r="C247">
            <v>0.12879776000000001</v>
          </cell>
          <cell r="D247">
            <v>0.15250144000000002</v>
          </cell>
          <cell r="E247">
            <v>0.12450074000000001</v>
          </cell>
          <cell r="F247">
            <v>0.15119468000000003</v>
          </cell>
          <cell r="G247">
            <v>0.1216397</v>
          </cell>
          <cell r="H247">
            <v>0.13841915396400001</v>
          </cell>
          <cell r="I247">
            <v>0.16281356000000002</v>
          </cell>
          <cell r="J247">
            <v>0.20115185999999999</v>
          </cell>
          <cell r="K247">
            <v>0.24409658000000001</v>
          </cell>
          <cell r="L247">
            <v>0.29224650000000002</v>
          </cell>
          <cell r="M247">
            <v>0.34502467999999997</v>
          </cell>
          <cell r="N247">
            <v>0.36388723898800002</v>
          </cell>
          <cell r="O247">
            <v>0.40815501999999998</v>
          </cell>
          <cell r="P247">
            <v>0.40167946000000004</v>
          </cell>
          <cell r="Q247">
            <v>0.26007800000000003</v>
          </cell>
          <cell r="R247">
            <v>0.20775846000000001</v>
          </cell>
          <cell r="S247">
            <v>0.17257967999999999</v>
          </cell>
          <cell r="T247">
            <v>0.14184534000000001</v>
          </cell>
          <cell r="U247">
            <v>0.15025555999999995</v>
          </cell>
          <cell r="V247">
            <v>9.9996260000000017E-2</v>
          </cell>
          <cell r="W247">
            <v>9.2678040000000017E-2</v>
          </cell>
          <cell r="X247">
            <v>5.3615379999999997E-2</v>
          </cell>
          <cell r="Y247">
            <v>6.5701999999999983E-2</v>
          </cell>
          <cell r="Z247">
            <v>6.898528000000001E-2</v>
          </cell>
          <cell r="AB247">
            <v>46.557572846621838</v>
          </cell>
          <cell r="AC247">
            <v>32.179142011834323</v>
          </cell>
          <cell r="AD247">
            <v>36.661000000000001</v>
          </cell>
          <cell r="AE247">
            <v>28.773</v>
          </cell>
          <cell r="AF247">
            <v>38.352999999999994</v>
          </cell>
          <cell r="AG247">
            <v>30.797880475954102</v>
          </cell>
          <cell r="AH247">
            <v>33.604332534053619</v>
          </cell>
          <cell r="AI247">
            <v>33.607246212105842</v>
          </cell>
          <cell r="AJ247">
            <v>37.919871105315273</v>
          </cell>
          <cell r="AK247">
            <v>32.283051696505197</v>
          </cell>
          <cell r="AL247">
            <v>48.59300560823884</v>
          </cell>
          <cell r="AM247">
            <v>56.24843444568112</v>
          </cell>
          <cell r="AN247">
            <v>53.963906186595139</v>
          </cell>
          <cell r="AO247">
            <v>68.548999999999992</v>
          </cell>
          <cell r="AP247">
            <v>73.263000000000005</v>
          </cell>
          <cell r="AQ247">
            <v>48.381</v>
          </cell>
          <cell r="AR247">
            <v>36.525155999999996</v>
          </cell>
          <cell r="AS247">
            <v>35.305</v>
          </cell>
          <cell r="AT247">
            <v>36.177</v>
          </cell>
          <cell r="AU247">
            <v>31.377244999999998</v>
          </cell>
          <cell r="AV247">
            <v>20.959614999999999</v>
          </cell>
          <cell r="AW247">
            <v>26.472867999999998</v>
          </cell>
          <cell r="AX247">
            <v>20.158592290000001</v>
          </cell>
          <cell r="AY247">
            <v>19.157643280000002</v>
          </cell>
          <cell r="AZ247">
            <v>19.645000000000003</v>
          </cell>
        </row>
        <row r="253">
          <cell r="B253">
            <v>8.1190200000000011E-3</v>
          </cell>
          <cell r="C253">
            <v>7.2854600000000005E-3</v>
          </cell>
          <cell r="D253">
            <v>8.9289199999999999E-3</v>
          </cell>
          <cell r="E253">
            <v>1.5705144000000004E-2</v>
          </cell>
          <cell r="F253">
            <v>6.1971000000000005E-3</v>
          </cell>
          <cell r="G253">
            <v>9.3244059999999986E-3</v>
          </cell>
          <cell r="H253">
            <v>1.145326E-2</v>
          </cell>
          <cell r="I253">
            <v>1.1746279999999998E-2</v>
          </cell>
          <cell r="J253">
            <v>1.7044299999999998E-2</v>
          </cell>
          <cell r="K253">
            <v>1.058694E-2</v>
          </cell>
          <cell r="L253">
            <v>3.8886120000000003E-2</v>
          </cell>
          <cell r="M253">
            <v>0.10501582</v>
          </cell>
          <cell r="N253">
            <v>0.11359894000000001</v>
          </cell>
          <cell r="O253">
            <v>0.14460809999999999</v>
          </cell>
          <cell r="P253">
            <v>0.18468631999999999</v>
          </cell>
          <cell r="Q253">
            <v>0.13029015999999999</v>
          </cell>
          <cell r="R253">
            <v>0.10755621531199999</v>
          </cell>
          <cell r="S253">
            <v>8.6495500000000003E-2</v>
          </cell>
          <cell r="T253">
            <v>9.8711339999999995E-2</v>
          </cell>
          <cell r="U253">
            <v>8.9100430691999993E-2</v>
          </cell>
          <cell r="V253">
            <v>7.422142000000001E-2</v>
          </cell>
          <cell r="W253">
            <v>0.12165244</v>
          </cell>
          <cell r="X253">
            <v>0.11302928</v>
          </cell>
          <cell r="Y253">
            <v>9.6570299644000004E-2</v>
          </cell>
          <cell r="Z253">
            <v>8.6309860000000002E-2</v>
          </cell>
          <cell r="AB253">
            <v>2.5969580531540188</v>
          </cell>
          <cell r="AC253">
            <v>1.7693786982248523</v>
          </cell>
          <cell r="AD253">
            <v>2.2490000000000001</v>
          </cell>
          <cell r="AE253">
            <v>1.391</v>
          </cell>
          <cell r="AF253">
            <v>1.504</v>
          </cell>
          <cell r="AG253">
            <v>3.0747849570395536</v>
          </cell>
          <cell r="AH253">
            <v>3.521134589777474</v>
          </cell>
          <cell r="AI253">
            <v>3.5219805420148802</v>
          </cell>
          <cell r="AJ253">
            <v>3.5199920498029105</v>
          </cell>
          <cell r="AK253">
            <v>5.2198653974890554</v>
          </cell>
          <cell r="AL253">
            <v>8.2181604119742921</v>
          </cell>
          <cell r="AM253">
            <v>13.969140405458376</v>
          </cell>
          <cell r="AN253">
            <v>14.793155189376975</v>
          </cell>
          <cell r="AO253">
            <v>19.59</v>
          </cell>
          <cell r="AP253">
            <v>21.872</v>
          </cell>
          <cell r="AQ253">
            <v>15.673999999999999</v>
          </cell>
          <cell r="AR253">
            <v>12.363811999999999</v>
          </cell>
          <cell r="AS253">
            <v>10.593999999999999</v>
          </cell>
          <cell r="AT253">
            <v>11.679</v>
          </cell>
          <cell r="AU253">
            <v>10.767336999999999</v>
          </cell>
          <cell r="AV253">
            <v>8.4927659999999996</v>
          </cell>
          <cell r="AW253">
            <v>18.984258000000001</v>
          </cell>
          <cell r="AX253">
            <v>15.691357839999998</v>
          </cell>
          <cell r="AY253">
            <v>11.445513270999999</v>
          </cell>
          <cell r="AZ253">
            <v>10.481000000000002</v>
          </cell>
        </row>
        <row r="263">
          <cell r="B263">
            <v>2.0865488280000006</v>
          </cell>
          <cell r="C263">
            <v>1.5381864679999999</v>
          </cell>
          <cell r="D263">
            <v>1.8207316400000004</v>
          </cell>
          <cell r="E263">
            <v>1.8965095240000003</v>
          </cell>
          <cell r="F263">
            <v>2.1745323600000006</v>
          </cell>
          <cell r="G263">
            <v>2.0991891324040002</v>
          </cell>
          <cell r="H263">
            <v>2.0458001196360001</v>
          </cell>
          <cell r="I263">
            <v>2.0413716297920006</v>
          </cell>
          <cell r="J263">
            <v>1.9246499999999997</v>
          </cell>
          <cell r="K263">
            <v>1.4762438599999994</v>
          </cell>
          <cell r="L263">
            <v>2.0910980999999991</v>
          </cell>
          <cell r="M263">
            <v>2.2345020880000006</v>
          </cell>
          <cell r="N263">
            <v>2.1263919775279994</v>
          </cell>
          <cell r="O263">
            <v>2.162809740000001</v>
          </cell>
          <cell r="P263">
            <v>2.3420396999999999</v>
          </cell>
          <cell r="Q263">
            <v>2.3215719800000003</v>
          </cell>
          <cell r="R263">
            <v>2.0432050420599999</v>
          </cell>
          <cell r="S263">
            <v>2.2636759600000005</v>
          </cell>
          <cell r="T263">
            <v>2.4180192400000009</v>
          </cell>
          <cell r="U263">
            <v>2.2105754325200002</v>
          </cell>
          <cell r="V263">
            <v>2.1830141675160002</v>
          </cell>
          <cell r="W263">
            <v>2.5012299297439999</v>
          </cell>
          <cell r="X263">
            <v>2.2590444818759998</v>
          </cell>
          <cell r="Y263">
            <v>1.9350787059240007</v>
          </cell>
          <cell r="Z263">
            <v>1.96236586</v>
          </cell>
          <cell r="AA263">
            <v>0</v>
          </cell>
          <cell r="AB263">
            <v>285.27335894972776</v>
          </cell>
          <cell r="AC263">
            <v>204.60544378698228</v>
          </cell>
          <cell r="AD263">
            <v>224.53700000000001</v>
          </cell>
          <cell r="AE263">
            <v>229.416</v>
          </cell>
          <cell r="AF263">
            <v>296.65899999999999</v>
          </cell>
          <cell r="AG263">
            <v>297.32405758665385</v>
          </cell>
          <cell r="AH263">
            <v>290.5549637460532</v>
          </cell>
          <cell r="AI263">
            <v>291.91766073943603</v>
          </cell>
          <cell r="AJ263">
            <v>284.27266004396932</v>
          </cell>
          <cell r="AK263">
            <v>183.24980161742963</v>
          </cell>
          <cell r="AL263">
            <v>310.96173085054988</v>
          </cell>
          <cell r="AM263">
            <v>348.99186379401095</v>
          </cell>
          <cell r="AN263">
            <v>311.74324948139861</v>
          </cell>
          <cell r="AO263">
            <v>351.00100000000003</v>
          </cell>
          <cell r="AP263">
            <v>391.47600000000011</v>
          </cell>
          <cell r="AQ263">
            <v>343.74399999999991</v>
          </cell>
          <cell r="AR263">
            <v>283.545117</v>
          </cell>
          <cell r="AS263">
            <v>324.77</v>
          </cell>
          <cell r="AT263">
            <v>377.59599999999989</v>
          </cell>
          <cell r="AU263">
            <v>328.32839899999988</v>
          </cell>
          <cell r="AV263">
            <v>300.39300599999996</v>
          </cell>
          <cell r="AW263">
            <v>494.06842499999982</v>
          </cell>
          <cell r="AX263">
            <v>465.32191740999991</v>
          </cell>
          <cell r="AY263">
            <v>326.63651309199997</v>
          </cell>
          <cell r="AZ263">
            <v>298.36999999999989</v>
          </cell>
          <cell r="BA263">
            <v>0</v>
          </cell>
        </row>
        <row r="264">
          <cell r="B264">
            <v>9.5622800000000008E-2</v>
          </cell>
          <cell r="C264">
            <v>5.7886919999999994E-2</v>
          </cell>
          <cell r="D264">
            <v>7.1646120000000008E-2</v>
          </cell>
          <cell r="E264">
            <v>5.314582000000001E-2</v>
          </cell>
          <cell r="F264">
            <v>0.10306296000000001</v>
          </cell>
          <cell r="G264">
            <v>9.6451144608000014E-2</v>
          </cell>
          <cell r="H264">
            <v>8.3251782432000002E-2</v>
          </cell>
          <cell r="I264">
            <v>4.3481303320000005E-2</v>
          </cell>
          <cell r="J264">
            <v>9.6771219999999991E-2</v>
          </cell>
          <cell r="K264">
            <v>4.5665619999999997E-2</v>
          </cell>
          <cell r="L264">
            <v>6.5259739999999997E-2</v>
          </cell>
          <cell r="M264">
            <v>8.6215219999999981E-2</v>
          </cell>
          <cell r="N264">
            <v>7.4126780000000017E-2</v>
          </cell>
          <cell r="O264">
            <v>0.15196272</v>
          </cell>
          <cell r="P264">
            <v>0.14654822000000001</v>
          </cell>
          <cell r="Q264">
            <v>0.26177606000000003</v>
          </cell>
          <cell r="R264">
            <v>0.27653119494</v>
          </cell>
          <cell r="S264">
            <v>0.40921426000000005</v>
          </cell>
          <cell r="T264">
            <v>0.32854094</v>
          </cell>
          <cell r="U264">
            <v>0.53481765755600008</v>
          </cell>
          <cell r="V264">
            <v>0.63900095350000008</v>
          </cell>
          <cell r="W264">
            <v>0.41592290266800003</v>
          </cell>
          <cell r="X264">
            <v>0.61527261322799998</v>
          </cell>
          <cell r="Y264">
            <v>0.69702381330400009</v>
          </cell>
          <cell r="Z264">
            <v>0.54204149999999995</v>
          </cell>
          <cell r="AA264">
            <v>0</v>
          </cell>
          <cell r="AB264">
            <v>13.222446365674033</v>
          </cell>
          <cell r="AC264">
            <v>5.9711242603550296</v>
          </cell>
          <cell r="AD264">
            <v>8.838000000000001</v>
          </cell>
          <cell r="AE264">
            <v>8.1760000000000002</v>
          </cell>
          <cell r="AF264">
            <v>14.347999999999999</v>
          </cell>
          <cell r="AG264">
            <v>12.802342462236988</v>
          </cell>
          <cell r="AH264">
            <v>11.037069229078282</v>
          </cell>
          <cell r="AI264">
            <v>7.4149474179813879</v>
          </cell>
          <cell r="AJ264">
            <v>11.790374869765307</v>
          </cell>
          <cell r="AK264">
            <v>5.4134302856154095</v>
          </cell>
          <cell r="AL264">
            <v>9.3236554388175179</v>
          </cell>
          <cell r="AM264">
            <v>13.228659783470979</v>
          </cell>
          <cell r="AN264">
            <v>10.710321054818049</v>
          </cell>
          <cell r="AO264">
            <v>21.972999999999999</v>
          </cell>
          <cell r="AP264">
            <v>22.157</v>
          </cell>
          <cell r="AQ264">
            <v>33.012</v>
          </cell>
          <cell r="AR264">
            <v>30.617649999999998</v>
          </cell>
          <cell r="AS264">
            <v>47.059999999999995</v>
          </cell>
          <cell r="AT264">
            <v>44.656000000000013</v>
          </cell>
          <cell r="AU264">
            <v>62.176143000000003</v>
          </cell>
          <cell r="AV264">
            <v>71.902798999999987</v>
          </cell>
          <cell r="AW264">
            <v>76.67034799999999</v>
          </cell>
          <cell r="AX264">
            <v>113.77524578999997</v>
          </cell>
          <cell r="AY264">
            <v>95.551230702999959</v>
          </cell>
          <cell r="AZ264">
            <v>70.597000000000008</v>
          </cell>
          <cell r="BA264">
            <v>0</v>
          </cell>
        </row>
        <row r="266">
          <cell r="B266">
            <v>3.1746260000000005E-2</v>
          </cell>
          <cell r="C266">
            <v>2.5924080000000002E-2</v>
          </cell>
          <cell r="D266">
            <v>2.8544880000000002E-2</v>
          </cell>
          <cell r="E266">
            <v>2.3397920000000003E-2</v>
          </cell>
          <cell r="F266">
            <v>1.4683760000000001E-2</v>
          </cell>
          <cell r="G266">
            <v>1.1715738216000002E-2</v>
          </cell>
          <cell r="H266">
            <v>5.0873812079999994E-3</v>
          </cell>
          <cell r="I266">
            <v>6.6658155199999999E-3</v>
          </cell>
          <cell r="J266">
            <v>4.7265399999999996E-3</v>
          </cell>
          <cell r="K266">
            <v>2.7318199999999994E-3</v>
          </cell>
          <cell r="L266">
            <v>5.7548400000000006E-3</v>
          </cell>
          <cell r="M266">
            <v>9.1400400000000003E-3</v>
          </cell>
          <cell r="N266">
            <v>1.2022920000000003E-2</v>
          </cell>
          <cell r="O266">
            <v>1.4216020000000001E-2</v>
          </cell>
          <cell r="P266">
            <v>1.3973959999999999E-2</v>
          </cell>
          <cell r="Q266">
            <v>1.312402E-2</v>
          </cell>
          <cell r="R266">
            <v>1.2216039108000003E-2</v>
          </cell>
          <cell r="S266">
            <v>3.568474E-2</v>
          </cell>
          <cell r="T266">
            <v>2.345798E-2</v>
          </cell>
          <cell r="U266">
            <v>4.2742700000000002E-2</v>
          </cell>
          <cell r="V266">
            <v>1.8087160000000001E-2</v>
          </cell>
          <cell r="W266">
            <v>1.6669380000000001E-2</v>
          </cell>
          <cell r="X266">
            <v>4.2098420000000004E-2</v>
          </cell>
          <cell r="Y266">
            <v>3.0696206632000005E-2</v>
          </cell>
          <cell r="Z266">
            <v>2.3558079999999999E-2</v>
          </cell>
          <cell r="AA266">
            <v>0</v>
          </cell>
          <cell r="AB266">
            <v>5.1150816522574445</v>
          </cell>
          <cell r="AC266">
            <v>3.8772189349112427</v>
          </cell>
          <cell r="AD266">
            <v>4.1829999999999998</v>
          </cell>
          <cell r="AE266">
            <v>3.6289999999999996</v>
          </cell>
          <cell r="AF266">
            <v>2.5229999999999997</v>
          </cell>
          <cell r="AG266">
            <v>3.0168822734297969</v>
          </cell>
          <cell r="AH266">
            <v>1.4485100465839427</v>
          </cell>
          <cell r="AI266">
            <v>1.7170636869512985</v>
          </cell>
          <cell r="AJ266">
            <v>1.7952644524169605</v>
          </cell>
          <cell r="AK266">
            <v>0.88737166930420064</v>
          </cell>
          <cell r="AL266">
            <v>1.9008827680534277</v>
          </cell>
          <cell r="AM266">
            <v>2.985151785433394</v>
          </cell>
          <cell r="AN266">
            <v>3.8439485008700611</v>
          </cell>
          <cell r="AO266">
            <v>5.26</v>
          </cell>
          <cell r="AP266">
            <v>5.0310000000000006</v>
          </cell>
          <cell r="AQ266">
            <v>6.0970000000000004</v>
          </cell>
          <cell r="AR266">
            <v>3.5772919999999995</v>
          </cell>
          <cell r="AS266">
            <v>9.6440000000000001</v>
          </cell>
          <cell r="AT266">
            <v>5.7129999999999992</v>
          </cell>
          <cell r="AU266">
            <v>11.143808</v>
          </cell>
          <cell r="AV266">
            <v>5.2355109999999989</v>
          </cell>
          <cell r="AW266">
            <v>5.3343720000000001</v>
          </cell>
          <cell r="AX266">
            <v>12.596941919999999</v>
          </cell>
          <cell r="AY266">
            <v>10.366029488999999</v>
          </cell>
          <cell r="AZ266">
            <v>6.4909999999999997</v>
          </cell>
          <cell r="BA266">
            <v>0</v>
          </cell>
        </row>
        <row r="267">
          <cell r="B267">
            <v>0.843541608</v>
          </cell>
          <cell r="C267">
            <v>0.60348542799999993</v>
          </cell>
          <cell r="D267">
            <v>0.64321165999999996</v>
          </cell>
          <cell r="E267">
            <v>0.71923888400000002</v>
          </cell>
          <cell r="F267">
            <v>0.84999278</v>
          </cell>
          <cell r="G267">
            <v>0.91989613424799987</v>
          </cell>
          <cell r="H267">
            <v>0.80893796474400004</v>
          </cell>
          <cell r="I267">
            <v>0.716457888692</v>
          </cell>
          <cell r="J267">
            <v>0.60200140000000002</v>
          </cell>
          <cell r="K267">
            <v>0.36476804000000002</v>
          </cell>
          <cell r="L267">
            <v>0.62879908000000018</v>
          </cell>
          <cell r="M267">
            <v>0.60235629999999996</v>
          </cell>
          <cell r="N267">
            <v>0.49303072000000003</v>
          </cell>
          <cell r="O267">
            <v>0.51474332</v>
          </cell>
          <cell r="P267">
            <v>0.60016684000000009</v>
          </cell>
          <cell r="Q267">
            <v>0.45832332000000003</v>
          </cell>
          <cell r="R267">
            <v>0.358599071012</v>
          </cell>
          <cell r="S267">
            <v>0.34520121999999998</v>
          </cell>
          <cell r="T267">
            <v>0.33949187999999997</v>
          </cell>
          <cell r="U267">
            <v>0.315282042712</v>
          </cell>
          <cell r="V267">
            <v>0.27109065401599997</v>
          </cell>
          <cell r="W267">
            <v>0.39551528707599992</v>
          </cell>
          <cell r="X267">
            <v>0.362284388648</v>
          </cell>
          <cell r="Y267">
            <v>0.32993668598799997</v>
          </cell>
          <cell r="Z267">
            <v>0.3139227</v>
          </cell>
          <cell r="AA267">
            <v>0</v>
          </cell>
          <cell r="AB267">
            <v>127.46276016650657</v>
          </cell>
          <cell r="AC267">
            <v>98.291124260355033</v>
          </cell>
          <cell r="AD267">
            <v>92.871999999999986</v>
          </cell>
          <cell r="AE267">
            <v>95.522999999999996</v>
          </cell>
          <cell r="AF267">
            <v>119.93900000000001</v>
          </cell>
          <cell r="AG267">
            <v>145.13377652716835</v>
          </cell>
          <cell r="AH267">
            <v>134.51933052532641</v>
          </cell>
          <cell r="AI267">
            <v>123.78940607280714</v>
          </cell>
          <cell r="AJ267">
            <v>114.55591224547081</v>
          </cell>
          <cell r="AK267">
            <v>65.709997724843262</v>
          </cell>
          <cell r="AL267">
            <v>114.87567703081477</v>
          </cell>
          <cell r="AM267">
            <v>121.79749868421165</v>
          </cell>
          <cell r="AN267">
            <v>96.006053031900521</v>
          </cell>
          <cell r="AO267">
            <v>103.672</v>
          </cell>
          <cell r="AP267">
            <v>122.645</v>
          </cell>
          <cell r="AQ267">
            <v>94.474000000000018</v>
          </cell>
          <cell r="AR267">
            <v>79.001342999999991</v>
          </cell>
          <cell r="AS267">
            <v>75.679999999999978</v>
          </cell>
          <cell r="AT267">
            <v>85.542999999999992</v>
          </cell>
          <cell r="AU267">
            <v>79.796711999999985</v>
          </cell>
          <cell r="AV267">
            <v>66.844891999999987</v>
          </cell>
          <cell r="AW267">
            <v>102.24890699999999</v>
          </cell>
          <cell r="AX267">
            <v>106.83016841</v>
          </cell>
          <cell r="AY267">
            <v>88.034678891999974</v>
          </cell>
          <cell r="AZ267">
            <v>74.337000000000003</v>
          </cell>
          <cell r="BA267">
            <v>0</v>
          </cell>
        </row>
        <row r="268">
          <cell r="B268">
            <v>0.67611544000000012</v>
          </cell>
          <cell r="C268">
            <v>0.46289515999999997</v>
          </cell>
          <cell r="D268">
            <v>0.56318080000000004</v>
          </cell>
          <cell r="E268">
            <v>0.62278398000000001</v>
          </cell>
          <cell r="F268">
            <v>0.67032056000000007</v>
          </cell>
          <cell r="G268">
            <v>0.54822767999999999</v>
          </cell>
          <cell r="H268">
            <v>0.55341737396400004</v>
          </cell>
          <cell r="I268">
            <v>0.79287754000000021</v>
          </cell>
          <cell r="J268">
            <v>0.72749585999999988</v>
          </cell>
          <cell r="K268">
            <v>0.65805012000000007</v>
          </cell>
          <cell r="L268">
            <v>0.92851850000000002</v>
          </cell>
          <cell r="M268">
            <v>1.04303108</v>
          </cell>
          <cell r="N268">
            <v>1.156362558988</v>
          </cell>
          <cell r="O268">
            <v>1.0182372200000001</v>
          </cell>
          <cell r="P268">
            <v>1.0888787</v>
          </cell>
          <cell r="Q268">
            <v>1.1555107200000001</v>
          </cell>
          <cell r="R268">
            <v>0.93336697999999996</v>
          </cell>
          <cell r="S268">
            <v>0.95948761999999999</v>
          </cell>
          <cell r="T268">
            <v>1.0391235400000001</v>
          </cell>
          <cell r="U268">
            <v>0.77102661999999988</v>
          </cell>
          <cell r="V268">
            <v>0.64595258000000011</v>
          </cell>
          <cell r="W268">
            <v>0.93353442000000009</v>
          </cell>
          <cell r="X268">
            <v>0.71596798000000006</v>
          </cell>
          <cell r="Y268">
            <v>0.48757618000000003</v>
          </cell>
          <cell r="Z268">
            <v>0.61256286000000004</v>
          </cell>
          <cell r="AA268">
            <v>0</v>
          </cell>
          <cell r="AB268">
            <v>91.309253922510408</v>
          </cell>
          <cell r="AC268">
            <v>62.085236686390537</v>
          </cell>
          <cell r="AD268">
            <v>72.754999999999995</v>
          </cell>
          <cell r="AE268">
            <v>76.905000000000001</v>
          </cell>
          <cell r="AF268">
            <v>97.456999999999994</v>
          </cell>
          <cell r="AG268">
            <v>73.639923621451715</v>
          </cell>
          <cell r="AH268">
            <v>72.526119349559821</v>
          </cell>
          <cell r="AI268">
            <v>90.497925942762521</v>
          </cell>
          <cell r="AJ268">
            <v>89.716155762544972</v>
          </cell>
          <cell r="AK268">
            <v>66.594130700945044</v>
          </cell>
          <cell r="AL268">
            <v>117.91753373947908</v>
          </cell>
          <cell r="AM268">
            <v>136.235238300112</v>
          </cell>
          <cell r="AN268">
            <v>140.86315459808094</v>
          </cell>
          <cell r="AO268">
            <v>147.249</v>
          </cell>
          <cell r="AP268">
            <v>160.71899999999999</v>
          </cell>
          <cell r="AQ268">
            <v>138.881</v>
          </cell>
          <cell r="AR268">
            <v>104.67721299999999</v>
          </cell>
          <cell r="AS268">
            <v>122.01300000000001</v>
          </cell>
          <cell r="AT268">
            <v>145.73400000000001</v>
          </cell>
          <cell r="AU268">
            <v>102.01697899999999</v>
          </cell>
          <cell r="AV268">
            <v>80.728485000000006</v>
          </cell>
          <cell r="AW268">
            <v>170.80392399999999</v>
          </cell>
          <cell r="AX268">
            <v>130.33388345999998</v>
          </cell>
          <cell r="AY268">
            <v>72.499870490999996</v>
          </cell>
          <cell r="AZ268">
            <v>80.256</v>
          </cell>
          <cell r="BA268">
            <v>0</v>
          </cell>
        </row>
        <row r="269">
          <cell r="B269">
            <v>0.19989424</v>
          </cell>
          <cell r="C269">
            <v>0.10716888000000001</v>
          </cell>
          <cell r="D269">
            <v>0.20817888000000004</v>
          </cell>
          <cell r="E269">
            <v>0.25053938000000003</v>
          </cell>
          <cell r="F269">
            <v>0.22759463999999999</v>
          </cell>
          <cell r="G269">
            <v>0.18140244922800003</v>
          </cell>
          <cell r="H269">
            <v>0.18203649755200005</v>
          </cell>
          <cell r="I269">
            <v>0.19240782397200001</v>
          </cell>
          <cell r="J269">
            <v>0.14440607999999996</v>
          </cell>
          <cell r="K269">
            <v>9.756838000000001E-2</v>
          </cell>
          <cell r="L269">
            <v>0.11688767999999999</v>
          </cell>
          <cell r="M269">
            <v>0.137728136</v>
          </cell>
          <cell r="N269">
            <v>0.10211292000000002</v>
          </cell>
          <cell r="O269">
            <v>0.10417862</v>
          </cell>
          <cell r="P269">
            <v>0.1486758</v>
          </cell>
          <cell r="Q269">
            <v>0.11057045999999997</v>
          </cell>
          <cell r="R269">
            <v>0.10402756000000001</v>
          </cell>
          <cell r="S269">
            <v>0.14994252000000002</v>
          </cell>
          <cell r="T269">
            <v>0.19936462000000002</v>
          </cell>
          <cell r="U269">
            <v>0.12861033567200003</v>
          </cell>
          <cell r="V269">
            <v>0.14338505999999998</v>
          </cell>
          <cell r="W269">
            <v>0.19880042000000001</v>
          </cell>
          <cell r="X269">
            <v>0.22888501999999997</v>
          </cell>
          <cell r="Y269">
            <v>0.11096722000000001</v>
          </cell>
          <cell r="Z269">
            <v>0.12305748</v>
          </cell>
          <cell r="AA269">
            <v>0</v>
          </cell>
          <cell r="AB269">
            <v>27.779378802433556</v>
          </cell>
          <cell r="AC269">
            <v>14.271597633136096</v>
          </cell>
          <cell r="AD269">
            <v>26.338000000000005</v>
          </cell>
          <cell r="AE269">
            <v>26.114999999999998</v>
          </cell>
          <cell r="AF269">
            <v>32.937999999999995</v>
          </cell>
          <cell r="AG269">
            <v>27.79857746971372</v>
          </cell>
          <cell r="AH269">
            <v>26.542819158120107</v>
          </cell>
          <cell r="AI269">
            <v>30.736219289949954</v>
          </cell>
          <cell r="AJ269">
            <v>22.448829856796021</v>
          </cell>
          <cell r="AK269">
            <v>12.669979685019431</v>
          </cell>
          <cell r="AL269">
            <v>19.357143027147863</v>
          </cell>
          <cell r="AM269">
            <v>22.277440457919859</v>
          </cell>
          <cell r="AN269">
            <v>16.852529259981583</v>
          </cell>
          <cell r="AO269">
            <v>17.337999999999997</v>
          </cell>
          <cell r="AP269">
            <v>26.273</v>
          </cell>
          <cell r="AQ269">
            <v>20.558</v>
          </cell>
          <cell r="AR269">
            <v>15.419375</v>
          </cell>
          <cell r="AS269">
            <v>19.881</v>
          </cell>
          <cell r="AT269">
            <v>28.048000000000002</v>
          </cell>
          <cell r="AU269">
            <v>18.076153999999999</v>
          </cell>
          <cell r="AV269">
            <v>17.659641000000001</v>
          </cell>
          <cell r="AW269">
            <v>33.898094999999998</v>
          </cell>
          <cell r="AX269">
            <v>42.109658979999992</v>
          </cell>
          <cell r="AY269">
            <v>16.417333738999996</v>
          </cell>
          <cell r="AZ269">
            <v>17.325000000000003</v>
          </cell>
          <cell r="BA269">
            <v>0</v>
          </cell>
        </row>
      </sheetData>
      <sheetData sheetId="15">
        <row r="31">
          <cell r="B31">
            <v>8.8938999999999997E-3</v>
          </cell>
          <cell r="C31">
            <v>1.4837099999999999E-2</v>
          </cell>
          <cell r="D31">
            <v>1.50195E-2</v>
          </cell>
          <cell r="E31">
            <v>1.1282199999999999E-2</v>
          </cell>
          <cell r="F31">
            <v>5.1080142857142848E-3</v>
          </cell>
          <cell r="G31">
            <v>4.9589999999999996E-4</v>
          </cell>
          <cell r="H31">
            <v>7.941999999999999E-4</v>
          </cell>
          <cell r="I31">
            <v>8.1129999999999993E-4</v>
          </cell>
          <cell r="J31">
            <v>7.2199999999999993E-5</v>
          </cell>
          <cell r="K31">
            <v>3.7999999999999996E-6</v>
          </cell>
          <cell r="L31">
            <v>3.3097999999999999E-3</v>
          </cell>
          <cell r="M31">
            <v>1.0449999999999999E-3</v>
          </cell>
          <cell r="N31">
            <v>1.7973999999999998E-3</v>
          </cell>
          <cell r="O31">
            <v>1.4325999999999998E-3</v>
          </cell>
          <cell r="P31">
            <v>1.7162699999999996E-2</v>
          </cell>
          <cell r="Q31">
            <v>1.19814E-2</v>
          </cell>
          <cell r="R31">
            <v>2.7634074999999991E-3</v>
          </cell>
          <cell r="S31">
            <v>3.3705999999999996E-3</v>
          </cell>
          <cell r="T31">
            <v>2.0071599999999998E-2</v>
          </cell>
          <cell r="U31">
            <v>8.9820698799999987E-3</v>
          </cell>
          <cell r="V31">
            <v>3.9383499819999994E-2</v>
          </cell>
          <cell r="W31">
            <v>1.6467863159999999E-2</v>
          </cell>
          <cell r="X31">
            <v>3.8017099999999998E-2</v>
          </cell>
          <cell r="Y31">
            <v>2.4110559199999999E-2</v>
          </cell>
          <cell r="Z31">
            <v>1.83749E-2</v>
          </cell>
          <cell r="AB31">
            <v>0.95885366634646174</v>
          </cell>
          <cell r="AC31">
            <v>1.446656804733728</v>
          </cell>
          <cell r="AD31">
            <v>1.575</v>
          </cell>
          <cell r="AE31">
            <v>1.181</v>
          </cell>
          <cell r="AF31">
            <v>1.7589999999999999</v>
          </cell>
          <cell r="AG31">
            <v>0.53338296889954939</v>
          </cell>
          <cell r="AH31">
            <v>0.51261497541941137</v>
          </cell>
          <cell r="AI31">
            <v>1.0558209573133857</v>
          </cell>
          <cell r="AJ31">
            <v>7.342303030431177E-2</v>
          </cell>
          <cell r="AK31">
            <v>3.3748999258934535E-2</v>
          </cell>
          <cell r="AL31">
            <v>0.51498373221988358</v>
          </cell>
          <cell r="AM31">
            <v>0.1527419838942404</v>
          </cell>
          <cell r="AN31">
            <v>0.30858315506949457</v>
          </cell>
          <cell r="AO31">
            <v>0.24099999999999999</v>
          </cell>
          <cell r="AP31">
            <v>2.5779999999999998</v>
          </cell>
          <cell r="AQ31">
            <v>1.7630000000000001</v>
          </cell>
          <cell r="AR31">
            <v>0.49987399999999999</v>
          </cell>
          <cell r="AS31">
            <v>0.51200000000000001</v>
          </cell>
          <cell r="AT31">
            <v>2.8660000000000001</v>
          </cell>
          <cell r="AU31">
            <v>1.3708229999999999</v>
          </cell>
          <cell r="AV31">
            <v>6.0008849999999994</v>
          </cell>
          <cell r="AW31">
            <v>2.5351129999999999</v>
          </cell>
          <cell r="AX31">
            <v>6.5274029000000002</v>
          </cell>
          <cell r="AY31">
            <v>4.1734261740000003</v>
          </cell>
          <cell r="AZ31">
            <v>2.3649999999999998</v>
          </cell>
        </row>
        <row r="47">
          <cell r="B47">
            <v>9.8344000000000001E-3</v>
          </cell>
          <cell r="C47">
            <v>7.6721999999999997E-3</v>
          </cell>
          <cell r="D47">
            <v>7.8640999999999989E-3</v>
          </cell>
          <cell r="E47">
            <v>1.81108E-2</v>
          </cell>
          <cell r="F47">
            <v>2.8655166666666662E-2</v>
          </cell>
          <cell r="G47">
            <v>2.2111218080000002E-2</v>
          </cell>
          <cell r="H47">
            <v>4.03028E-2</v>
          </cell>
          <cell r="I47">
            <v>2.1697999999999995E-2</v>
          </cell>
          <cell r="J47">
            <v>2.2528299999999998E-2</v>
          </cell>
          <cell r="K47">
            <v>1.0928799999999999E-2</v>
          </cell>
          <cell r="L47">
            <v>1.9341999999999998E-2</v>
          </cell>
          <cell r="M47">
            <v>5.0051699999999998E-2</v>
          </cell>
          <cell r="N47">
            <v>6.1664499999999997E-2</v>
          </cell>
          <cell r="O47">
            <v>6.8037099999999989E-2</v>
          </cell>
          <cell r="P47">
            <v>5.4581299999999992E-2</v>
          </cell>
          <cell r="Q47">
            <v>5.6304599999999996E-2</v>
          </cell>
          <cell r="R47">
            <v>4.5064999139999992E-2</v>
          </cell>
          <cell r="S47">
            <v>0.10118259999999998</v>
          </cell>
          <cell r="T47">
            <v>0.18765539999999997</v>
          </cell>
          <cell r="U47">
            <v>0.12362365427999998</v>
          </cell>
          <cell r="V47">
            <v>0.12816290704</v>
          </cell>
          <cell r="W47">
            <v>0.15681066814</v>
          </cell>
          <cell r="X47">
            <v>0.18199719999999997</v>
          </cell>
          <cell r="Y47">
            <v>0.13130490967999997</v>
          </cell>
          <cell r="Z47">
            <v>0.17265109999999997</v>
          </cell>
          <cell r="AB47">
            <v>2.938488632724944</v>
          </cell>
          <cell r="AC47">
            <v>4.9942603550295868</v>
          </cell>
          <cell r="AD47">
            <v>3.0790000000000002</v>
          </cell>
          <cell r="AE47">
            <v>5.1959999999999997</v>
          </cell>
          <cell r="AF47">
            <v>8.3149999999999995</v>
          </cell>
          <cell r="AG47">
            <v>7.9354367780408603</v>
          </cell>
          <cell r="AH47">
            <v>12.700370330130321</v>
          </cell>
          <cell r="AI47">
            <v>11.086789757160776</v>
          </cell>
          <cell r="AJ47">
            <v>9.709061903173577</v>
          </cell>
          <cell r="AK47">
            <v>4.866696497620671</v>
          </cell>
          <cell r="AL47">
            <v>7.2556600053789584</v>
          </cell>
          <cell r="AM47">
            <v>14.963102658700233</v>
          </cell>
          <cell r="AN47">
            <v>16.79290930355555</v>
          </cell>
          <cell r="AO47">
            <v>22.196999999999999</v>
          </cell>
          <cell r="AP47">
            <v>18.472000000000001</v>
          </cell>
          <cell r="AQ47">
            <v>18.007000000000001</v>
          </cell>
          <cell r="AR47">
            <v>19.547142999999998</v>
          </cell>
          <cell r="AS47">
            <v>30.232999999999997</v>
          </cell>
          <cell r="AT47">
            <v>52.843000000000004</v>
          </cell>
          <cell r="AU47">
            <v>38.293056999999997</v>
          </cell>
          <cell r="AV47">
            <v>35.930284999999998</v>
          </cell>
          <cell r="AW47">
            <v>50.401142</v>
          </cell>
          <cell r="AX47">
            <v>44.660930829999998</v>
          </cell>
          <cell r="AY47">
            <v>36.372151555999999</v>
          </cell>
          <cell r="AZ47">
            <v>39.325000000000003</v>
          </cell>
        </row>
        <row r="105">
          <cell r="B105">
            <v>0</v>
          </cell>
          <cell r="C105">
            <v>0</v>
          </cell>
          <cell r="D105">
            <v>1.8239999999999999E-4</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3.7999999999999996E-6</v>
          </cell>
          <cell r="T105">
            <v>0</v>
          </cell>
          <cell r="U105">
            <v>0</v>
          </cell>
          <cell r="V105">
            <v>0</v>
          </cell>
          <cell r="W105">
            <v>0</v>
          </cell>
          <cell r="X105">
            <v>0</v>
          </cell>
          <cell r="Y105">
            <v>0</v>
          </cell>
          <cell r="Z105">
            <v>0</v>
          </cell>
          <cell r="AB105">
            <v>0</v>
          </cell>
          <cell r="AC105">
            <v>0</v>
          </cell>
          <cell r="AD105">
            <v>2.8000000000000001E-2</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0.03</v>
          </cell>
          <cell r="AT105">
            <v>7.6999999999999999E-2</v>
          </cell>
          <cell r="AU105">
            <v>0</v>
          </cell>
          <cell r="AV105">
            <v>0</v>
          </cell>
          <cell r="AW105">
            <v>0</v>
          </cell>
          <cell r="AX105">
            <v>0</v>
          </cell>
          <cell r="AY105">
            <v>0</v>
          </cell>
          <cell r="AZ105">
            <v>0</v>
          </cell>
        </row>
        <row r="109">
          <cell r="B109">
            <v>6.2829199999999991E-3</v>
          </cell>
          <cell r="C109">
            <v>1.0199199999999999E-2</v>
          </cell>
          <cell r="D109">
            <v>1.13677E-2</v>
          </cell>
          <cell r="E109">
            <v>3.0384799999999997E-2</v>
          </cell>
          <cell r="F109">
            <v>3.1283500000000006E-2</v>
          </cell>
          <cell r="G109">
            <v>9.6519999999999991E-3</v>
          </cell>
          <cell r="H109">
            <v>2.5345999999999997E-3</v>
          </cell>
          <cell r="I109">
            <v>1.3527999999999999E-3</v>
          </cell>
          <cell r="J109">
            <v>1.0640000000000001E-3</v>
          </cell>
          <cell r="K109">
            <v>4.9779999999999996E-4</v>
          </cell>
          <cell r="L109">
            <v>6.4409999999999999E-4</v>
          </cell>
          <cell r="M109">
            <v>2.8575999999999992E-3</v>
          </cell>
          <cell r="N109">
            <v>9.480999999999999E-4</v>
          </cell>
          <cell r="O109">
            <v>9.8989999999999994E-4</v>
          </cell>
          <cell r="P109">
            <v>8.4169999999999991E-4</v>
          </cell>
          <cell r="Q109">
            <v>1.444E-3</v>
          </cell>
          <cell r="R109">
            <v>6.9706097999999998E-4</v>
          </cell>
          <cell r="S109">
            <v>3.6099999999999999E-4</v>
          </cell>
          <cell r="T109">
            <v>7.9533999999999994E-3</v>
          </cell>
          <cell r="U109">
            <v>1.9874056999999996E-3</v>
          </cell>
          <cell r="V109">
            <v>5.3632249999999984E-4</v>
          </cell>
          <cell r="W109">
            <v>7.282202199999999E-4</v>
          </cell>
          <cell r="X109">
            <v>2.5345999999999997E-3</v>
          </cell>
          <cell r="Y109">
            <v>5.126152499999999E-3</v>
          </cell>
          <cell r="Z109">
            <v>2.6675999999999996E-3</v>
          </cell>
          <cell r="AB109">
            <v>0.96211975664425231</v>
          </cell>
          <cell r="AC109">
            <v>2.6715384615384621</v>
          </cell>
          <cell r="AD109">
            <v>2.1949999999999998</v>
          </cell>
          <cell r="AE109">
            <v>5.0990000000000002</v>
          </cell>
          <cell r="AF109">
            <v>4.7990000000000004</v>
          </cell>
          <cell r="AG109">
            <v>1.3154270057245026</v>
          </cell>
          <cell r="AH109">
            <v>0.48565465557276527</v>
          </cell>
          <cell r="AI109">
            <v>0.40154925175645462</v>
          </cell>
          <cell r="AJ109">
            <v>0.40067090360016011</v>
          </cell>
          <cell r="AK109">
            <v>0.20682234254376652</v>
          </cell>
          <cell r="AL109">
            <v>0.24143432553172753</v>
          </cell>
          <cell r="AM109">
            <v>1.0050157256902257</v>
          </cell>
          <cell r="AN109">
            <v>0.31439973618422917</v>
          </cell>
          <cell r="AO109">
            <v>0.44999999999999996</v>
          </cell>
          <cell r="AP109">
            <v>0.23200000000000001</v>
          </cell>
          <cell r="AQ109">
            <v>0.47400000000000003</v>
          </cell>
          <cell r="AR109">
            <v>0.33183299999999999</v>
          </cell>
          <cell r="AS109">
            <v>0.16799999999999998</v>
          </cell>
          <cell r="AT109">
            <v>3.16</v>
          </cell>
          <cell r="AU109">
            <v>0.77664199999999994</v>
          </cell>
          <cell r="AV109">
            <v>0.41844699999999996</v>
          </cell>
          <cell r="AW109">
            <v>0.395096</v>
          </cell>
          <cell r="AX109">
            <v>0.82702188999999993</v>
          </cell>
          <cell r="AY109">
            <v>2.0787846759999997</v>
          </cell>
          <cell r="AZ109">
            <v>0.51300000000000001</v>
          </cell>
        </row>
        <row r="138">
          <cell r="B138">
            <v>0.21905669999999999</v>
          </cell>
          <cell r="C138">
            <v>0.14658689999999999</v>
          </cell>
          <cell r="D138">
            <v>0.17959749999999999</v>
          </cell>
          <cell r="E138">
            <v>0.16021939999999998</v>
          </cell>
          <cell r="F138">
            <v>0.1839181</v>
          </cell>
          <cell r="G138">
            <v>0.17761199999999999</v>
          </cell>
          <cell r="H138">
            <v>0.19454669999999999</v>
          </cell>
          <cell r="I138">
            <v>0.222832</v>
          </cell>
          <cell r="J138">
            <v>0.27153090000000002</v>
          </cell>
          <cell r="K138">
            <v>0.21867289999999995</v>
          </cell>
          <cell r="L138">
            <v>0.30590379999999995</v>
          </cell>
          <cell r="M138">
            <v>0.28329379999999998</v>
          </cell>
          <cell r="N138">
            <v>0.26437929999999998</v>
          </cell>
          <cell r="O138">
            <v>0.26232539999999993</v>
          </cell>
          <cell r="P138">
            <v>0.21714909999999996</v>
          </cell>
          <cell r="Q138">
            <v>0.20968019999999998</v>
          </cell>
          <cell r="R138">
            <v>0.14997529007999996</v>
          </cell>
          <cell r="S138">
            <v>0.13533699999999999</v>
          </cell>
          <cell r="T138">
            <v>9.1427999999999995E-2</v>
          </cell>
          <cell r="U138">
            <v>8.6129815799999981E-2</v>
          </cell>
          <cell r="V138">
            <v>3.1830326079999992E-2</v>
          </cell>
          <cell r="W138">
            <v>3.5399905099999997E-2</v>
          </cell>
          <cell r="X138">
            <v>2.1103299999999998E-2</v>
          </cell>
          <cell r="Y138">
            <v>2.1238759359999998E-2</v>
          </cell>
          <cell r="Z138">
            <v>3.2377899999999994E-2</v>
          </cell>
          <cell r="AB138">
            <v>34.69449247518412</v>
          </cell>
          <cell r="AC138">
            <v>18.452514792899411</v>
          </cell>
          <cell r="AD138">
            <v>23.868000000000002</v>
          </cell>
          <cell r="AE138">
            <v>20.274999999999999</v>
          </cell>
          <cell r="AF138">
            <v>24.757000000000001</v>
          </cell>
          <cell r="AG138">
            <v>26.953745890962658</v>
          </cell>
          <cell r="AH138">
            <v>35.045679804669177</v>
          </cell>
          <cell r="AI138">
            <v>42.898951606684072</v>
          </cell>
          <cell r="AJ138">
            <v>47.594330621421022</v>
          </cell>
          <cell r="AK138">
            <v>34.596659101308049</v>
          </cell>
          <cell r="AL138">
            <v>56.81487892979348</v>
          </cell>
          <cell r="AM138">
            <v>60.30641926161104</v>
          </cell>
          <cell r="AN138">
            <v>54.038642490453078</v>
          </cell>
          <cell r="AO138">
            <v>55.741</v>
          </cell>
          <cell r="AP138">
            <v>50.618000000000002</v>
          </cell>
          <cell r="AQ138">
            <v>45.512</v>
          </cell>
          <cell r="AR138">
            <v>33.857461999999998</v>
          </cell>
          <cell r="AS138">
            <v>26.402999999999999</v>
          </cell>
          <cell r="AT138">
            <v>21.718</v>
          </cell>
          <cell r="AU138">
            <v>18.480242999999998</v>
          </cell>
          <cell r="AV138">
            <v>7.3331979999999994</v>
          </cell>
          <cell r="AW138">
            <v>8.6571420000000003</v>
          </cell>
          <cell r="AX138">
            <v>6.2446670099999997</v>
          </cell>
          <cell r="AY138">
            <v>5.0812132930000002</v>
          </cell>
          <cell r="AZ138">
            <v>6.753000000000001</v>
          </cell>
        </row>
        <row r="163">
          <cell r="B163">
            <v>1.7574999999999999E-3</v>
          </cell>
          <cell r="C163">
            <v>0</v>
          </cell>
          <cell r="D163">
            <v>0</v>
          </cell>
          <cell r="E163">
            <v>0</v>
          </cell>
          <cell r="F163">
            <v>0</v>
          </cell>
          <cell r="G163">
            <v>4.7499999999999996E-5</v>
          </cell>
          <cell r="H163">
            <v>4.1229999999999994E-4</v>
          </cell>
          <cell r="I163">
            <v>2.4262999999999997E-3</v>
          </cell>
          <cell r="J163">
            <v>2.4244000000000002E-3</v>
          </cell>
          <cell r="K163">
            <v>6.8323999999999998E-3</v>
          </cell>
          <cell r="L163">
            <v>1.2684399999999998E-2</v>
          </cell>
          <cell r="M163">
            <v>2.2148299999999999E-2</v>
          </cell>
          <cell r="N163">
            <v>2.8963599999999996E-2</v>
          </cell>
          <cell r="O163">
            <v>5.2468499999999994E-2</v>
          </cell>
          <cell r="P163">
            <v>3.4528699999999996E-2</v>
          </cell>
          <cell r="Q163">
            <v>4.8541199999999993E-2</v>
          </cell>
          <cell r="R163">
            <v>3.0711953019999995E-2</v>
          </cell>
          <cell r="S163">
            <v>5.2360199999999996E-2</v>
          </cell>
          <cell r="T163">
            <v>4.9804699999999993E-2</v>
          </cell>
          <cell r="U163">
            <v>1.6769996599999996E-2</v>
          </cell>
          <cell r="V163">
            <v>1.6466381539999998E-2</v>
          </cell>
          <cell r="W163">
            <v>2.6222466199999999E-2</v>
          </cell>
          <cell r="X163">
            <v>2.2623299999999999E-2</v>
          </cell>
          <cell r="Y163">
            <v>1.05238112E-2</v>
          </cell>
          <cell r="Z163">
            <v>1.2159999999999999E-2</v>
          </cell>
          <cell r="AB163">
            <v>0.27957092539225104</v>
          </cell>
          <cell r="AC163">
            <v>0</v>
          </cell>
          <cell r="AD163">
            <v>0</v>
          </cell>
          <cell r="AE163">
            <v>0</v>
          </cell>
          <cell r="AF163">
            <v>0</v>
          </cell>
          <cell r="AG163">
            <v>5.2271095359694509E-3</v>
          </cell>
          <cell r="AH163">
            <v>5.1891698861047462E-2</v>
          </cell>
          <cell r="AI163">
            <v>0.31975387312939119</v>
          </cell>
          <cell r="AJ163">
            <v>0.32369565757486218</v>
          </cell>
          <cell r="AK163">
            <v>0.75897413131639768</v>
          </cell>
          <cell r="AL163">
            <v>1.7608077006379381</v>
          </cell>
          <cell r="AM163">
            <v>3.3592012930862234</v>
          </cell>
          <cell r="AN163">
            <v>4.2482685230082398</v>
          </cell>
          <cell r="AO163">
            <v>7.8579999999999997</v>
          </cell>
          <cell r="AP163">
            <v>5.5460000000000003</v>
          </cell>
          <cell r="AQ163">
            <v>7.66</v>
          </cell>
          <cell r="AR163">
            <v>5.4001799999999998</v>
          </cell>
          <cell r="AS163">
            <v>7.5139999999999993</v>
          </cell>
          <cell r="AT163">
            <v>7.8470000000000004</v>
          </cell>
          <cell r="AU163">
            <v>3.4069639999999999</v>
          </cell>
          <cell r="AV163">
            <v>3.3675829999999998</v>
          </cell>
          <cell r="AW163">
            <v>5.3852950000000002</v>
          </cell>
          <cell r="AX163">
            <v>4.1131515299999997</v>
          </cell>
          <cell r="AY163">
            <v>2.3747359229999998</v>
          </cell>
          <cell r="AZ163">
            <v>1.89</v>
          </cell>
        </row>
        <row r="184">
          <cell r="B184">
            <v>4.2104000000000003E-2</v>
          </cell>
          <cell r="C184">
            <v>6.0925399999999998E-2</v>
          </cell>
          <cell r="D184">
            <v>7.22912E-2</v>
          </cell>
          <cell r="E184">
            <v>6.7434799999999989E-2</v>
          </cell>
          <cell r="F184">
            <v>5.829263333333333E-2</v>
          </cell>
          <cell r="G184">
            <v>5.502209999999999E-2</v>
          </cell>
          <cell r="H184">
            <v>4.1908299999999996E-2</v>
          </cell>
          <cell r="I184">
            <v>1.3676199999999998E-2</v>
          </cell>
          <cell r="J184">
            <v>1.6518599999999998E-2</v>
          </cell>
          <cell r="K184">
            <v>4.4935000000000001E-3</v>
          </cell>
          <cell r="L184">
            <v>2.5934999999999999E-3</v>
          </cell>
          <cell r="M184">
            <v>7.9400999999999985E-3</v>
          </cell>
          <cell r="N184">
            <v>1.3077699999999999E-2</v>
          </cell>
          <cell r="O184">
            <v>1.1882599999999998E-2</v>
          </cell>
          <cell r="P184">
            <v>1.5181E-2</v>
          </cell>
          <cell r="Q184">
            <v>1.5553399999999998E-2</v>
          </cell>
          <cell r="R184">
            <v>5.7891468599999985E-3</v>
          </cell>
          <cell r="S184">
            <v>3.6745999999999992E-3</v>
          </cell>
          <cell r="T184">
            <v>6.3079999999999994E-4</v>
          </cell>
          <cell r="U184">
            <v>3.3447903999999995E-3</v>
          </cell>
          <cell r="V184">
            <v>3.3058767279999998E-2</v>
          </cell>
          <cell r="W184">
            <v>8.6921884000000001E-3</v>
          </cell>
          <cell r="X184">
            <v>7.1002999999999986E-3</v>
          </cell>
          <cell r="Y184">
            <v>0</v>
          </cell>
          <cell r="Z184">
            <v>0</v>
          </cell>
          <cell r="AB184">
            <v>4.7292347102145369</v>
          </cell>
          <cell r="AC184">
            <v>6.209349112426036</v>
          </cell>
          <cell r="AD184">
            <v>9</v>
          </cell>
          <cell r="AE184">
            <v>8.4939999999999998</v>
          </cell>
          <cell r="AF184">
            <v>9.4139999999999997</v>
          </cell>
          <cell r="AG184">
            <v>8.021404061659215</v>
          </cell>
          <cell r="AH184">
            <v>6.2756984432995697</v>
          </cell>
          <cell r="AI184">
            <v>2.4248813809730621</v>
          </cell>
          <cell r="AJ184">
            <v>2.6446563204859772</v>
          </cell>
          <cell r="AK184">
            <v>0.66311486615671555</v>
          </cell>
          <cell r="AL184">
            <v>0.47271368468988079</v>
          </cell>
          <cell r="AM184">
            <v>1.8595001619758849</v>
          </cell>
          <cell r="AN184">
            <v>2.712319118065623</v>
          </cell>
          <cell r="AO184">
            <v>2.8449999999999998</v>
          </cell>
          <cell r="AP184">
            <v>3.504</v>
          </cell>
          <cell r="AQ184">
            <v>3.4609999999999999</v>
          </cell>
          <cell r="AR184">
            <v>1.6191759999999999</v>
          </cell>
          <cell r="AS184">
            <v>0.505</v>
          </cell>
          <cell r="AT184">
            <v>9.5000000000000001E-2</v>
          </cell>
          <cell r="AU184">
            <v>0.55731999999999993</v>
          </cell>
          <cell r="AV184">
            <v>4.2441040000000001</v>
          </cell>
          <cell r="AW184">
            <v>1.1953510000000001</v>
          </cell>
          <cell r="AX184">
            <v>1.3162447799999999</v>
          </cell>
          <cell r="AY184">
            <v>0</v>
          </cell>
          <cell r="AZ184">
            <v>0</v>
          </cell>
        </row>
        <row r="194">
          <cell r="B194">
            <v>0</v>
          </cell>
          <cell r="C194">
            <v>0</v>
          </cell>
          <cell r="D194">
            <v>0</v>
          </cell>
          <cell r="E194">
            <v>0</v>
          </cell>
          <cell r="F194">
            <v>0</v>
          </cell>
          <cell r="G194">
            <v>0</v>
          </cell>
          <cell r="H194">
            <v>0</v>
          </cell>
          <cell r="I194">
            <v>0</v>
          </cell>
          <cell r="J194">
            <v>0</v>
          </cell>
          <cell r="K194">
            <v>0</v>
          </cell>
          <cell r="L194">
            <v>0</v>
          </cell>
          <cell r="M194">
            <v>0</v>
          </cell>
          <cell r="N194">
            <v>0</v>
          </cell>
          <cell r="O194">
            <v>6.0799999999999994E-5</v>
          </cell>
          <cell r="P194">
            <v>7.5790999999999992E-3</v>
          </cell>
          <cell r="Q194">
            <v>1.1730599999999999E-2</v>
          </cell>
          <cell r="R194">
            <v>9.2684986800000008E-3</v>
          </cell>
          <cell r="S194">
            <v>8.1700000000000002E-3</v>
          </cell>
          <cell r="T194">
            <v>5.0558999999999995E-3</v>
          </cell>
          <cell r="U194">
            <v>1.65786096E-3</v>
          </cell>
          <cell r="V194">
            <v>1.5869506799999998E-3</v>
          </cell>
          <cell r="W194">
            <v>5.6525E-4</v>
          </cell>
          <cell r="X194">
            <v>5.0539999999999992E-4</v>
          </cell>
          <cell r="Y194">
            <v>1.27715112E-3</v>
          </cell>
          <cell r="Z194">
            <v>9.6900000000000003E-4</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1.9E-2</v>
          </cell>
          <cell r="AP194">
            <v>1.0509999999999999</v>
          </cell>
          <cell r="AQ194">
            <v>1.58</v>
          </cell>
          <cell r="AR194">
            <v>1.2811349999999999</v>
          </cell>
          <cell r="AS194">
            <v>1.0509999999999999</v>
          </cell>
          <cell r="AT194">
            <v>0.77200000000000002</v>
          </cell>
          <cell r="AU194">
            <v>0.21689499999999998</v>
          </cell>
          <cell r="AV194">
            <v>0.27447499999999997</v>
          </cell>
          <cell r="AW194">
            <v>0.15672800000000001</v>
          </cell>
          <cell r="AX194">
            <v>0.12513438999999998</v>
          </cell>
          <cell r="AY194">
            <v>0.30914386900000002</v>
          </cell>
          <cell r="AZ194">
            <v>0.192</v>
          </cell>
        </row>
        <row r="247">
          <cell r="B247">
            <v>8.0161E-3</v>
          </cell>
          <cell r="C247">
            <v>7.0071999999999999E-3</v>
          </cell>
          <cell r="D247">
            <v>1.09896E-2</v>
          </cell>
          <cell r="E247">
            <v>1.2319599999999998E-2</v>
          </cell>
          <cell r="F247">
            <v>2.1651766666666669E-2</v>
          </cell>
          <cell r="G247">
            <v>1.6595881739999999E-2</v>
          </cell>
          <cell r="H247">
            <v>1.4115911299999999E-2</v>
          </cell>
          <cell r="I247">
            <v>1.1683099999999998E-2</v>
          </cell>
          <cell r="J247">
            <v>6.8361999999999997E-3</v>
          </cell>
          <cell r="K247">
            <v>4.7252999999999991E-3</v>
          </cell>
          <cell r="L247">
            <v>7.9591000000000002E-3</v>
          </cell>
          <cell r="M247">
            <v>9.7070999999999998E-3</v>
          </cell>
          <cell r="N247">
            <v>1.1090299999999999E-2</v>
          </cell>
          <cell r="O247">
            <v>2.3483999999999996E-3</v>
          </cell>
          <cell r="P247">
            <v>2.5726E-3</v>
          </cell>
          <cell r="Q247">
            <v>1.9399E-3</v>
          </cell>
          <cell r="R247">
            <v>8.5446913999999994E-4</v>
          </cell>
          <cell r="S247">
            <v>8.2269999999999999E-4</v>
          </cell>
          <cell r="T247">
            <v>1.6453999999999998E-3</v>
          </cell>
          <cell r="U247">
            <v>6.0715563999999989E-4</v>
          </cell>
          <cell r="V247">
            <v>3.4897072000000004E-4</v>
          </cell>
          <cell r="W247">
            <v>4.7087585999999997E-4</v>
          </cell>
          <cell r="X247">
            <v>2.109E-4</v>
          </cell>
          <cell r="Y247">
            <v>2.3011925999999997E-4</v>
          </cell>
          <cell r="Z247">
            <v>1.349E-4</v>
          </cell>
          <cell r="AB247">
            <v>7.489401216778738</v>
          </cell>
          <cell r="AC247">
            <v>7.1136982248520715</v>
          </cell>
          <cell r="AD247">
            <v>10.51</v>
          </cell>
          <cell r="AE247">
            <v>12.497999999999999</v>
          </cell>
          <cell r="AF247">
            <v>17.033000000000001</v>
          </cell>
          <cell r="AG247">
            <v>12.583426136671028</v>
          </cell>
          <cell r="AH247">
            <v>9.5677471681999542</v>
          </cell>
          <cell r="AI247">
            <v>5.4001083705053645</v>
          </cell>
          <cell r="AJ247">
            <v>3.8408649645280608</v>
          </cell>
          <cell r="AK247">
            <v>1.5463095292746085</v>
          </cell>
          <cell r="AL247">
            <v>3.1375672667352652</v>
          </cell>
          <cell r="AM247">
            <v>2.8252335471188279</v>
          </cell>
          <cell r="AN247">
            <v>3.4564356927669011</v>
          </cell>
          <cell r="AO247">
            <v>1.228</v>
          </cell>
          <cell r="AP247">
            <v>1.5940000000000001</v>
          </cell>
          <cell r="AQ247">
            <v>1.2829999999999999</v>
          </cell>
          <cell r="AR247">
            <v>0.87883199999999995</v>
          </cell>
          <cell r="AS247">
            <v>1.2209999999999999</v>
          </cell>
          <cell r="AT247">
            <v>2.4590000000000001</v>
          </cell>
          <cell r="AU247">
            <v>1.021984</v>
          </cell>
          <cell r="AV247">
            <v>0.61081799999999997</v>
          </cell>
          <cell r="AW247">
            <v>0.60821999999999998</v>
          </cell>
          <cell r="AX247">
            <v>0.23250754999999998</v>
          </cell>
          <cell r="AY247">
            <v>0.39789714299999995</v>
          </cell>
          <cell r="AZ247">
            <v>0.20900000000000002</v>
          </cell>
        </row>
        <row r="253">
          <cell r="B253">
            <v>0</v>
          </cell>
          <cell r="C253">
            <v>0</v>
          </cell>
          <cell r="D253">
            <v>4.9019999999999999E-4</v>
          </cell>
          <cell r="E253">
            <v>0</v>
          </cell>
          <cell r="F253">
            <v>5.9279999999999999E-4</v>
          </cell>
          <cell r="G253">
            <v>6.6675863999999998E-4</v>
          </cell>
          <cell r="H253">
            <v>2.4509999999999999E-4</v>
          </cell>
          <cell r="I253">
            <v>2.4870999999999999E-3</v>
          </cell>
          <cell r="J253">
            <v>3.6821999999999996E-3</v>
          </cell>
          <cell r="K253">
            <v>6.2737999999999986E-3</v>
          </cell>
          <cell r="L253">
            <v>1.7827699999999998E-2</v>
          </cell>
          <cell r="M253">
            <v>1.9995599999999999E-2</v>
          </cell>
          <cell r="N253">
            <v>1.8754899999999998E-2</v>
          </cell>
          <cell r="O253">
            <v>5.5086699999999995E-2</v>
          </cell>
          <cell r="P253">
            <v>5.7490199999999991E-2</v>
          </cell>
          <cell r="Q253">
            <v>8.2233899999999985E-2</v>
          </cell>
          <cell r="R253">
            <v>7.2373822640000002E-2</v>
          </cell>
          <cell r="S253">
            <v>7.1462799999999993E-2</v>
          </cell>
          <cell r="T253">
            <v>6.4463199999999998E-2</v>
          </cell>
          <cell r="U253">
            <v>3.5541542119999998E-2</v>
          </cell>
          <cell r="V253">
            <v>2.6363427579999994E-2</v>
          </cell>
          <cell r="W253">
            <v>3.2475886799999999E-2</v>
          </cell>
          <cell r="X253">
            <v>3.8550999999999995E-2</v>
          </cell>
          <cell r="Y253">
            <v>1.9263970039999995E-2</v>
          </cell>
          <cell r="Z253">
            <v>1.29333E-2</v>
          </cell>
          <cell r="AB253">
            <v>0</v>
          </cell>
          <cell r="AC253">
            <v>0</v>
          </cell>
          <cell r="AD253">
            <v>0.11700000000000001</v>
          </cell>
          <cell r="AE253">
            <v>0</v>
          </cell>
          <cell r="AF253">
            <v>7.4999999999999997E-2</v>
          </cell>
          <cell r="AG253">
            <v>0.23210855439483394</v>
          </cell>
          <cell r="AH253">
            <v>0.11983047521348519</v>
          </cell>
          <cell r="AI253">
            <v>0.28660345730323855</v>
          </cell>
          <cell r="AJ253">
            <v>0.49826168729189541</v>
          </cell>
          <cell r="AK253">
            <v>2.0344441580179602</v>
          </cell>
          <cell r="AL253">
            <v>5.0013209389853124</v>
          </cell>
          <cell r="AM253">
            <v>4.9278420815899313</v>
          </cell>
          <cell r="AN253">
            <v>4.7899207306518656</v>
          </cell>
          <cell r="AO253">
            <v>9.2359999999999989</v>
          </cell>
          <cell r="AP253">
            <v>9.4</v>
          </cell>
          <cell r="AQ253">
            <v>12.728</v>
          </cell>
          <cell r="AR253">
            <v>12.126137</v>
          </cell>
          <cell r="AS253">
            <v>9.9499999999999993</v>
          </cell>
          <cell r="AT253">
            <v>9.5050000000000008</v>
          </cell>
          <cell r="AU253">
            <v>7.2160029999999997</v>
          </cell>
          <cell r="AV253">
            <v>5.3085059999999995</v>
          </cell>
          <cell r="AW253">
            <v>6.0604749999999994</v>
          </cell>
          <cell r="AX253">
            <v>6.2406379799999989</v>
          </cell>
          <cell r="AY253">
            <v>3.9242108289999997</v>
          </cell>
          <cell r="AZ253">
            <v>1.9990000000000001</v>
          </cell>
        </row>
        <row r="263">
          <cell r="B263">
            <v>0.32696112000000005</v>
          </cell>
          <cell r="C263">
            <v>0.29906759999999999</v>
          </cell>
          <cell r="D263">
            <v>0.31605740000000004</v>
          </cell>
          <cell r="E263">
            <v>0.30274637771999996</v>
          </cell>
          <cell r="F263">
            <v>0.34972853650793645</v>
          </cell>
          <cell r="G263">
            <v>0.28836358709999999</v>
          </cell>
          <cell r="H263">
            <v>0.30098503515999997</v>
          </cell>
          <cell r="I263">
            <v>0.29267126671999999</v>
          </cell>
          <cell r="J263">
            <v>0.33235179999999998</v>
          </cell>
          <cell r="K263">
            <v>0.26125189999999993</v>
          </cell>
          <cell r="L263">
            <v>0.38951899999999995</v>
          </cell>
          <cell r="M263">
            <v>0.40876992730000006</v>
          </cell>
          <cell r="N263">
            <v>0.42313262086000003</v>
          </cell>
          <cell r="O263">
            <v>0.47981649999999987</v>
          </cell>
          <cell r="P263">
            <v>0.43911469999999986</v>
          </cell>
          <cell r="Q263">
            <v>0.4819254999999999</v>
          </cell>
          <cell r="R263">
            <v>0.34224349221999995</v>
          </cell>
          <cell r="S263">
            <v>0.43054759999999997</v>
          </cell>
          <cell r="T263">
            <v>0.48318519999999987</v>
          </cell>
          <cell r="U263">
            <v>0.32559737714000003</v>
          </cell>
          <cell r="V263">
            <v>0.33051284433999989</v>
          </cell>
          <cell r="W263">
            <v>0.32373308421999997</v>
          </cell>
          <cell r="X263">
            <v>0.39683073671199998</v>
          </cell>
          <cell r="Y263">
            <v>0.25624497934000001</v>
          </cell>
          <cell r="Z263">
            <v>0.30995460000000008</v>
          </cell>
          <cell r="AA263">
            <v>0</v>
          </cell>
          <cell r="AB263">
            <v>58.067627281460133</v>
          </cell>
          <cell r="AC263">
            <v>48.135266272189355</v>
          </cell>
          <cell r="AD263">
            <v>55.215999999999994</v>
          </cell>
          <cell r="AE263">
            <v>55.8</v>
          </cell>
          <cell r="AF263">
            <v>74.160000000000011</v>
          </cell>
          <cell r="AG263">
            <v>64.128451090821585</v>
          </cell>
          <cell r="AH263">
            <v>70.265787037855901</v>
          </cell>
          <cell r="AI263">
            <v>71.370440422604403</v>
          </cell>
          <cell r="AJ263">
            <v>69.424852929282878</v>
          </cell>
          <cell r="AK263">
            <v>48.534753649961864</v>
          </cell>
          <cell r="AL263">
            <v>81.563960024340176</v>
          </cell>
          <cell r="AM263">
            <v>93.729365080039912</v>
          </cell>
          <cell r="AN263">
            <v>92.016047473852922</v>
          </cell>
          <cell r="AO263">
            <v>106.72500000000001</v>
          </cell>
          <cell r="AP263">
            <v>101.65700000000002</v>
          </cell>
          <cell r="AQ263">
            <v>102.64599999999999</v>
          </cell>
          <cell r="AR263">
            <v>84.714759999999998</v>
          </cell>
          <cell r="AS263">
            <v>88.040999999999997</v>
          </cell>
          <cell r="AT263">
            <v>114.096</v>
          </cell>
          <cell r="AU263">
            <v>87.828970999999996</v>
          </cell>
          <cell r="AV263">
            <v>82.875869999999992</v>
          </cell>
          <cell r="AW263">
            <v>94.264190999999983</v>
          </cell>
          <cell r="AX263">
            <v>91.144418139999985</v>
          </cell>
          <cell r="AY263">
            <v>71.014175969999982</v>
          </cell>
          <cell r="AZ263">
            <v>68.765999999999991</v>
          </cell>
          <cell r="BA263">
            <v>0</v>
          </cell>
        </row>
        <row r="264">
          <cell r="B264">
            <v>1.6795999999999998E-3</v>
          </cell>
          <cell r="C264">
            <v>0</v>
          </cell>
          <cell r="D264">
            <v>2.6523999999999996E-3</v>
          </cell>
          <cell r="E264">
            <v>1.0985777199999998E-3</v>
          </cell>
          <cell r="F264">
            <v>1.3659100000000002E-2</v>
          </cell>
          <cell r="G264">
            <v>3.7343401799999993E-3</v>
          </cell>
          <cell r="H264">
            <v>3.4973474799999994E-3</v>
          </cell>
          <cell r="I264">
            <v>2.2598265599999999E-3</v>
          </cell>
          <cell r="J264">
            <v>1.1494999999999999E-3</v>
          </cell>
          <cell r="K264">
            <v>8.4929999999999988E-4</v>
          </cell>
          <cell r="L264">
            <v>1.1095999999999999E-3</v>
          </cell>
          <cell r="M264">
            <v>5.0552729999999997E-4</v>
          </cell>
          <cell r="N264">
            <v>3.5588785999999997E-4</v>
          </cell>
          <cell r="O264">
            <v>5.4909999999999996E-4</v>
          </cell>
          <cell r="P264">
            <v>7.7709999999999997E-4</v>
          </cell>
          <cell r="Q264">
            <v>1.0640000000000001E-3</v>
          </cell>
          <cell r="R264">
            <v>9.231609799999999E-4</v>
          </cell>
          <cell r="S264">
            <v>9.5379999999999998E-4</v>
          </cell>
          <cell r="T264">
            <v>1.8125999999999997E-3</v>
          </cell>
          <cell r="U264">
            <v>7.4874478E-4</v>
          </cell>
          <cell r="V264">
            <v>6.5260972000000012E-4</v>
          </cell>
          <cell r="W264">
            <v>4.4296447999999993E-4</v>
          </cell>
          <cell r="X264">
            <v>1.1452393259999999E-3</v>
          </cell>
          <cell r="Y264">
            <v>1.8056877999999998E-4</v>
          </cell>
          <cell r="Z264">
            <v>1.8239999999999999E-4</v>
          </cell>
          <cell r="AA264">
            <v>0</v>
          </cell>
          <cell r="AB264">
            <v>2.140794108229267</v>
          </cell>
          <cell r="AC264">
            <v>0</v>
          </cell>
          <cell r="AD264">
            <v>2.0089999999999999</v>
          </cell>
          <cell r="AE264">
            <v>1.9570000000000001</v>
          </cell>
          <cell r="AF264">
            <v>5.6449999999999996</v>
          </cell>
          <cell r="AG264">
            <v>4.910060451615113</v>
          </cell>
          <cell r="AH264">
            <v>3.7468081450730599</v>
          </cell>
          <cell r="AI264">
            <v>3.5291342130150141</v>
          </cell>
          <cell r="AJ264">
            <v>1.7125485720568547</v>
          </cell>
          <cell r="AK264">
            <v>1.2060954022159323</v>
          </cell>
          <cell r="AL264">
            <v>2.0619341878843316</v>
          </cell>
          <cell r="AM264">
            <v>1.6077870863131656</v>
          </cell>
          <cell r="AN264">
            <v>0.8266646822656214</v>
          </cell>
          <cell r="AO264">
            <v>2.1219999999999999</v>
          </cell>
          <cell r="AP264">
            <v>3.0750000000000002</v>
          </cell>
          <cell r="AQ264">
            <v>2.9419999999999997</v>
          </cell>
          <cell r="AR264">
            <v>3.346292</v>
          </cell>
          <cell r="AS264">
            <v>2.3979999999999997</v>
          </cell>
          <cell r="AT264">
            <v>3.048</v>
          </cell>
          <cell r="AU264">
            <v>1.946359</v>
          </cell>
          <cell r="AV264">
            <v>1.9948229999999998</v>
          </cell>
          <cell r="AW264">
            <v>1.4045319999999997</v>
          </cell>
          <cell r="AX264">
            <v>0.8639543999999999</v>
          </cell>
          <cell r="AY264">
            <v>1.605679963</v>
          </cell>
          <cell r="AZ264">
            <v>1.8169999999999999</v>
          </cell>
          <cell r="BA264">
            <v>0</v>
          </cell>
        </row>
        <row r="266">
          <cell r="B266">
            <v>0</v>
          </cell>
          <cell r="C266">
            <v>1.1418999999999999E-3</v>
          </cell>
          <cell r="D266">
            <v>6.3460000000000003E-4</v>
          </cell>
          <cell r="E266">
            <v>4.0279999999999998E-4</v>
          </cell>
          <cell r="F266">
            <v>1.9493999999999998E-3</v>
          </cell>
          <cell r="G266">
            <v>3.4427239999999999E-4</v>
          </cell>
          <cell r="H266">
            <v>1.7452487999999996E-4</v>
          </cell>
          <cell r="I266">
            <v>6.1205809600000001E-3</v>
          </cell>
          <cell r="J266">
            <v>4.3034999999999992E-3</v>
          </cell>
          <cell r="K266">
            <v>1.3395E-3</v>
          </cell>
          <cell r="L266">
            <v>3.1938999999999995E-3</v>
          </cell>
          <cell r="M266">
            <v>3.9139999999999992E-4</v>
          </cell>
          <cell r="N266">
            <v>0</v>
          </cell>
          <cell r="O266">
            <v>1.2349999999999999E-4</v>
          </cell>
          <cell r="P266">
            <v>1.6339999999999999E-4</v>
          </cell>
          <cell r="Q266">
            <v>1.3679999999999999E-4</v>
          </cell>
          <cell r="R266">
            <v>3.4684005999999998E-4</v>
          </cell>
          <cell r="S266">
            <v>6.3840000000000001E-4</v>
          </cell>
          <cell r="T266">
            <v>2.9449999999999988E-3</v>
          </cell>
          <cell r="U266">
            <v>1.0722920179999998E-2</v>
          </cell>
          <cell r="V266">
            <v>2.126976698E-2</v>
          </cell>
          <cell r="W266">
            <v>2.2722414259999994E-2</v>
          </cell>
          <cell r="X266">
            <v>4.1801899999999989E-2</v>
          </cell>
          <cell r="Y266">
            <v>2.8096380339999998E-2</v>
          </cell>
          <cell r="Z266">
            <v>3.7589599999999987E-2</v>
          </cell>
          <cell r="AA266">
            <v>0</v>
          </cell>
          <cell r="AB266">
            <v>0</v>
          </cell>
          <cell r="AC266">
            <v>0.15002958579881659</v>
          </cell>
          <cell r="AD266">
            <v>7.3999999999999996E-2</v>
          </cell>
          <cell r="AE266">
            <v>6.2E-2</v>
          </cell>
          <cell r="AF266">
            <v>0.66100000000000003</v>
          </cell>
          <cell r="AG266">
            <v>0.281299388777975</v>
          </cell>
          <cell r="AH266">
            <v>0.12754659868156748</v>
          </cell>
          <cell r="AI266">
            <v>1.8251297807831088</v>
          </cell>
          <cell r="AJ266">
            <v>1.2499676230337931</v>
          </cell>
          <cell r="AK266">
            <v>0.40728837132576057</v>
          </cell>
          <cell r="AL266">
            <v>1.0357431015647376</v>
          </cell>
          <cell r="AM266">
            <v>0.16444165934728397</v>
          </cell>
          <cell r="AN266">
            <v>0</v>
          </cell>
          <cell r="AO266">
            <v>6.3E-2</v>
          </cell>
          <cell r="AP266">
            <v>0.18099999999999999</v>
          </cell>
          <cell r="AQ266">
            <v>0.113</v>
          </cell>
          <cell r="AR266">
            <v>0.23835799999999996</v>
          </cell>
          <cell r="AS266">
            <v>0.35199999999999998</v>
          </cell>
          <cell r="AT266">
            <v>1.339</v>
          </cell>
          <cell r="AU266">
            <v>4.8399219999999996</v>
          </cell>
          <cell r="AV266">
            <v>8.6006149999999995</v>
          </cell>
          <cell r="AW266">
            <v>8.8727339999999995</v>
          </cell>
          <cell r="AX266">
            <v>11.91519963</v>
          </cell>
          <cell r="AY266">
            <v>10.553422481</v>
          </cell>
          <cell r="AZ266">
            <v>9.7580000000000009</v>
          </cell>
          <cell r="BA266">
            <v>0</v>
          </cell>
        </row>
        <row r="267">
          <cell r="B267">
            <v>0.25425191999999996</v>
          </cell>
          <cell r="C267">
            <v>0.21515599999999999</v>
          </cell>
          <cell r="D267">
            <v>0.2126613</v>
          </cell>
          <cell r="E267">
            <v>0.20950729999999995</v>
          </cell>
          <cell r="F267">
            <v>0.24651022222222221</v>
          </cell>
          <cell r="G267">
            <v>0.21100179059999999</v>
          </cell>
          <cell r="H267">
            <v>0.2384902515</v>
          </cell>
          <cell r="I267">
            <v>0.25417775920000002</v>
          </cell>
          <cell r="J267">
            <v>0.29969080000000003</v>
          </cell>
          <cell r="K267">
            <v>0.24200679999999994</v>
          </cell>
          <cell r="L267">
            <v>0.35792389999999996</v>
          </cell>
          <cell r="M267">
            <v>0.36412739999999999</v>
          </cell>
          <cell r="N267">
            <v>0.35646659999999997</v>
          </cell>
          <cell r="O267">
            <v>0.39592199999999994</v>
          </cell>
          <cell r="P267">
            <v>0.33367799999999992</v>
          </cell>
          <cell r="Q267">
            <v>0.35900499999999996</v>
          </cell>
          <cell r="R267">
            <v>0.26864781453999997</v>
          </cell>
          <cell r="S267">
            <v>0.30839089999999997</v>
          </cell>
          <cell r="T267">
            <v>0.35155889999999995</v>
          </cell>
          <cell r="U267">
            <v>0.24762131519999994</v>
          </cell>
          <cell r="V267">
            <v>0.18776101035999992</v>
          </cell>
          <cell r="W267">
            <v>0.22606965737999998</v>
          </cell>
          <cell r="X267">
            <v>0.24568405958199996</v>
          </cell>
          <cell r="Y267">
            <v>0.17846836686000001</v>
          </cell>
          <cell r="Z267">
            <v>0.22113529999999995</v>
          </cell>
          <cell r="AA267">
            <v>0</v>
          </cell>
          <cell r="AB267">
            <v>41.303650336215178</v>
          </cell>
          <cell r="AC267">
            <v>33.215532544378704</v>
          </cell>
          <cell r="AD267">
            <v>31.329000000000004</v>
          </cell>
          <cell r="AE267">
            <v>30.951000000000001</v>
          </cell>
          <cell r="AF267">
            <v>38.63600000000001</v>
          </cell>
          <cell r="AG267">
            <v>36.845272844103896</v>
          </cell>
          <cell r="AH267">
            <v>48.620492891969221</v>
          </cell>
          <cell r="AI267">
            <v>55.942011632579351</v>
          </cell>
          <cell r="AJ267">
            <v>58.5718189828928</v>
          </cell>
          <cell r="AK267">
            <v>43.18016466888399</v>
          </cell>
          <cell r="AL267">
            <v>71.92216852960054</v>
          </cell>
          <cell r="AM267">
            <v>82.964235214492646</v>
          </cell>
          <cell r="AN267">
            <v>78.600711844694729</v>
          </cell>
          <cell r="AO267">
            <v>89.85799999999999</v>
          </cell>
          <cell r="AP267">
            <v>79.560000000000016</v>
          </cell>
          <cell r="AQ267">
            <v>78.686999999999998</v>
          </cell>
          <cell r="AR267">
            <v>66.167925999999994</v>
          </cell>
          <cell r="AS267">
            <v>66.891999999999996</v>
          </cell>
          <cell r="AT267">
            <v>87.517999999999986</v>
          </cell>
          <cell r="AU267">
            <v>65.632943999999995</v>
          </cell>
          <cell r="AV267">
            <v>49.516495000000006</v>
          </cell>
          <cell r="AW267">
            <v>67.116011</v>
          </cell>
          <cell r="AX267">
            <v>58.42020939999999</v>
          </cell>
          <cell r="AY267">
            <v>47.988719513999996</v>
          </cell>
          <cell r="AZ267">
            <v>48.934000000000005</v>
          </cell>
          <cell r="BA267">
            <v>0</v>
          </cell>
        </row>
        <row r="268">
          <cell r="B268">
            <v>8.0161E-3</v>
          </cell>
          <cell r="C268">
            <v>7.0071999999999999E-3</v>
          </cell>
          <cell r="D268">
            <v>1.2513400000000001E-2</v>
          </cell>
          <cell r="E268">
            <v>1.3020699999999998E-2</v>
          </cell>
          <cell r="F268">
            <v>2.341306666666667E-2</v>
          </cell>
          <cell r="G268">
            <v>1.7307431739999997E-2</v>
          </cell>
          <cell r="H268">
            <v>1.4750511299999998E-2</v>
          </cell>
          <cell r="I268">
            <v>1.1922499999999999E-2</v>
          </cell>
          <cell r="J268">
            <v>7.2883999999999996E-3</v>
          </cell>
          <cell r="K268">
            <v>4.8297999999999987E-3</v>
          </cell>
          <cell r="L268">
            <v>8.2573999999999998E-3</v>
          </cell>
          <cell r="M268">
            <v>1.00795E-2</v>
          </cell>
          <cell r="N268">
            <v>1.4329799999999998E-2</v>
          </cell>
          <cell r="O268">
            <v>9.4410999999999991E-3</v>
          </cell>
          <cell r="P268">
            <v>1.8106999999999998E-2</v>
          </cell>
          <cell r="Q268">
            <v>6.8285999999999989E-3</v>
          </cell>
          <cell r="R268">
            <v>1.8126702999999998E-3</v>
          </cell>
          <cell r="S268">
            <v>2.1450999999999996E-3</v>
          </cell>
          <cell r="T268">
            <v>1.6453999999999998E-3</v>
          </cell>
          <cell r="U268">
            <v>6.0715563999999989E-4</v>
          </cell>
          <cell r="V268">
            <v>3.4897072000000004E-4</v>
          </cell>
          <cell r="W268">
            <v>4.7087585999999997E-4</v>
          </cell>
          <cell r="X268">
            <v>2.109E-4</v>
          </cell>
          <cell r="Y268">
            <v>2.3011925999999997E-4</v>
          </cell>
          <cell r="Z268">
            <v>1.349E-4</v>
          </cell>
          <cell r="AA268">
            <v>0</v>
          </cell>
          <cell r="AB268">
            <v>7.489401216778738</v>
          </cell>
          <cell r="AC268">
            <v>7.1136982248520715</v>
          </cell>
          <cell r="AD268">
            <v>11.074999999999999</v>
          </cell>
          <cell r="AE268">
            <v>13.154999999999999</v>
          </cell>
          <cell r="AF268">
            <v>17.375</v>
          </cell>
          <cell r="AG268">
            <v>13.253771820911872</v>
          </cell>
          <cell r="AH268">
            <v>10.045224577388218</v>
          </cell>
          <cell r="AI268">
            <v>5.530792241158875</v>
          </cell>
          <cell r="AJ268">
            <v>4.206616318942455</v>
          </cell>
          <cell r="AK268">
            <v>1.620950813734279</v>
          </cell>
          <cell r="AL268">
            <v>3.3720517871550779</v>
          </cell>
          <cell r="AM268">
            <v>3.0581047035926341</v>
          </cell>
          <cell r="AN268">
            <v>4.0686646724247781</v>
          </cell>
          <cell r="AO268">
            <v>2.3159999999999998</v>
          </cell>
          <cell r="AP268">
            <v>3.952</v>
          </cell>
          <cell r="AQ268">
            <v>2.0369999999999999</v>
          </cell>
          <cell r="AR268">
            <v>1.0971659999999999</v>
          </cell>
          <cell r="AS268">
            <v>1.39</v>
          </cell>
          <cell r="AT268">
            <v>2.4590000000000001</v>
          </cell>
          <cell r="AU268">
            <v>1.021984</v>
          </cell>
          <cell r="AV268">
            <v>0.61081799999999997</v>
          </cell>
          <cell r="AW268">
            <v>0.60821999999999998</v>
          </cell>
          <cell r="AX268">
            <v>0.23250754999999998</v>
          </cell>
          <cell r="AY268">
            <v>0.39789714299999995</v>
          </cell>
          <cell r="AZ268">
            <v>0.20900000000000002</v>
          </cell>
          <cell r="BA268">
            <v>0</v>
          </cell>
        </row>
        <row r="269">
          <cell r="B269">
            <v>1.9152000000000002E-2</v>
          </cell>
          <cell r="C269">
            <v>1.4837099999999999E-2</v>
          </cell>
          <cell r="D269">
            <v>1.50651E-2</v>
          </cell>
          <cell r="E269">
            <v>1.1282199999999999E-2</v>
          </cell>
          <cell r="F269">
            <v>5.1080142857142848E-3</v>
          </cell>
          <cell r="G269">
            <v>7.2945217999999994E-4</v>
          </cell>
          <cell r="H269">
            <v>1.4839E-3</v>
          </cell>
          <cell r="I269">
            <v>1.3185999999999999E-3</v>
          </cell>
          <cell r="J269">
            <v>3.2299999999999994E-4</v>
          </cell>
          <cell r="K269">
            <v>1.5579999999999999E-4</v>
          </cell>
          <cell r="L269">
            <v>3.4313999999999998E-3</v>
          </cell>
          <cell r="M269">
            <v>3.496E-3</v>
          </cell>
          <cell r="N269">
            <v>9.906599999999998E-3</v>
          </cell>
          <cell r="O269">
            <v>9.0838999999999989E-3</v>
          </cell>
          <cell r="P269">
            <v>2.5456199999999995E-2</v>
          </cell>
          <cell r="Q269">
            <v>3.1334799999999996E-2</v>
          </cell>
          <cell r="R269">
            <v>2.0195403619999996E-2</v>
          </cell>
          <cell r="S269">
            <v>4.32098E-2</v>
          </cell>
          <cell r="T269">
            <v>4.8763500000000001E-2</v>
          </cell>
          <cell r="U269">
            <v>3.2677693019999995E-2</v>
          </cell>
          <cell r="V269">
            <v>6.3025369679999999E-2</v>
          </cell>
          <cell r="W269">
            <v>3.3629866619999997E-2</v>
          </cell>
          <cell r="X269">
            <v>7.1276599999999996E-2</v>
          </cell>
          <cell r="Y269">
            <v>3.7109979199999997E-2</v>
          </cell>
          <cell r="Z269">
            <v>3.7277999999999999E-2</v>
          </cell>
          <cell r="AA269">
            <v>0</v>
          </cell>
          <cell r="AB269">
            <v>2.1249759846301632</v>
          </cell>
          <cell r="AC269">
            <v>1.446656804733728</v>
          </cell>
          <cell r="AD269">
            <v>1.6049999999999998</v>
          </cell>
          <cell r="AE269">
            <v>1.181</v>
          </cell>
          <cell r="AF269">
            <v>1.7589999999999999</v>
          </cell>
          <cell r="AG269">
            <v>0.75444614302492408</v>
          </cell>
          <cell r="AH269">
            <v>1.2154585246256484</v>
          </cell>
          <cell r="AI269">
            <v>1.3939612869707807</v>
          </cell>
          <cell r="AJ269">
            <v>0.26153188245760473</v>
          </cell>
          <cell r="AK269">
            <v>5.9234790627564919E-2</v>
          </cell>
          <cell r="AL269">
            <v>0.59289136486714844</v>
          </cell>
          <cell r="AM269">
            <v>0.57926997766348309</v>
          </cell>
          <cell r="AN269">
            <v>1.5000692156243989</v>
          </cell>
          <cell r="AO269">
            <v>1.452</v>
          </cell>
          <cell r="AP269">
            <v>3.8839999999999999</v>
          </cell>
          <cell r="AQ269">
            <v>4.7069999999999999</v>
          </cell>
          <cell r="AR269">
            <v>4.402107</v>
          </cell>
          <cell r="AS269">
            <v>6.0960000000000001</v>
          </cell>
          <cell r="AT269">
            <v>6.9530000000000012</v>
          </cell>
          <cell r="AU269">
            <v>6.750850999999999</v>
          </cell>
          <cell r="AV269">
            <v>11.032432</v>
          </cell>
          <cell r="AW269">
            <v>6.7320739999999999</v>
          </cell>
          <cell r="AX269">
            <v>12.47110266</v>
          </cell>
          <cell r="AY269">
            <v>7.4781295100000005</v>
          </cell>
          <cell r="AZ269">
            <v>5.0750000000000002</v>
          </cell>
          <cell r="BA269">
            <v>0</v>
          </cell>
        </row>
      </sheetData>
      <sheetData sheetId="16">
        <row r="47">
          <cell r="B47">
            <v>0.20059450000000001</v>
          </cell>
          <cell r="C47">
            <v>0.18116639999999995</v>
          </cell>
          <cell r="D47">
            <v>0.31397530000000001</v>
          </cell>
          <cell r="E47">
            <v>0.31830849999999999</v>
          </cell>
          <cell r="F47">
            <v>0.61827373333333335</v>
          </cell>
          <cell r="G47">
            <v>0.65351657567999999</v>
          </cell>
          <cell r="H47">
            <v>1.0441057</v>
          </cell>
          <cell r="I47">
            <v>0.91764709999999994</v>
          </cell>
          <cell r="J47">
            <v>0.44388849999999996</v>
          </cell>
          <cell r="K47">
            <v>0.37789706429557662</v>
          </cell>
          <cell r="L47">
            <v>0.57779910000000012</v>
          </cell>
          <cell r="M47">
            <v>0.71139920000000001</v>
          </cell>
          <cell r="N47">
            <v>0.63051970000000002</v>
          </cell>
          <cell r="O47">
            <v>0.71292179999999994</v>
          </cell>
          <cell r="P47">
            <v>0.78701169999999976</v>
          </cell>
          <cell r="Q47">
            <v>0.69559819999999994</v>
          </cell>
          <cell r="R47">
            <v>0.53162475539999998</v>
          </cell>
          <cell r="S47">
            <v>0.59281119999999987</v>
          </cell>
          <cell r="T47">
            <v>0.68933759999999999</v>
          </cell>
          <cell r="U47">
            <v>0.54984118963999995</v>
          </cell>
          <cell r="V47">
            <v>0.60113685177999998</v>
          </cell>
          <cell r="W47">
            <v>0.7649904180799999</v>
          </cell>
          <cell r="X47">
            <v>0.77337915701999993</v>
          </cell>
          <cell r="Y47">
            <v>0.65430551201999987</v>
          </cell>
          <cell r="Z47">
            <v>0.78314309999999987</v>
          </cell>
          <cell r="AB47">
            <v>20.106115914185082</v>
          </cell>
          <cell r="AC47">
            <v>17.33733727810651</v>
          </cell>
          <cell r="AD47">
            <v>30.596</v>
          </cell>
          <cell r="AE47">
            <v>30.805</v>
          </cell>
          <cell r="AF47">
            <v>68.524000000000001</v>
          </cell>
          <cell r="AG47">
            <v>70.646750023417226</v>
          </cell>
          <cell r="AH47">
            <v>111.79424021682465</v>
          </cell>
          <cell r="AI47">
            <v>114.84098556277576</v>
          </cell>
          <cell r="AJ47">
            <v>59.847730467174515</v>
          </cell>
          <cell r="AK47">
            <v>46.077221140696004</v>
          </cell>
          <cell r="AL47">
            <v>74.225854385715763</v>
          </cell>
          <cell r="AM47">
            <v>99.844792241482679</v>
          </cell>
          <cell r="AN47">
            <v>92.327166928827097</v>
          </cell>
          <cell r="AO47">
            <v>107.878</v>
          </cell>
          <cell r="AP47">
            <v>123.02800000000001</v>
          </cell>
          <cell r="AQ47">
            <v>107.66200000000001</v>
          </cell>
          <cell r="AR47">
            <v>85.789386999999991</v>
          </cell>
          <cell r="AS47">
            <v>89.878</v>
          </cell>
          <cell r="AT47">
            <v>112.142</v>
          </cell>
          <cell r="AU47">
            <v>93.435754000000003</v>
          </cell>
          <cell r="AV47">
            <v>95.7864</v>
          </cell>
          <cell r="AW47">
            <v>141.300014</v>
          </cell>
          <cell r="AX47">
            <v>136.21053422</v>
          </cell>
          <cell r="AY47">
            <v>103.235274236</v>
          </cell>
          <cell r="AZ47">
            <v>115.27</v>
          </cell>
        </row>
        <row r="105">
          <cell r="B105">
            <v>0</v>
          </cell>
          <cell r="C105">
            <v>3.4269999999999998E-4</v>
          </cell>
          <cell r="D105">
            <v>2.0239999999999999E-4</v>
          </cell>
          <cell r="E105">
            <v>0</v>
          </cell>
          <cell r="F105">
            <v>0</v>
          </cell>
          <cell r="G105">
            <v>0</v>
          </cell>
          <cell r="H105">
            <v>0</v>
          </cell>
          <cell r="I105">
            <v>0</v>
          </cell>
          <cell r="J105">
            <v>0</v>
          </cell>
          <cell r="K105">
            <v>0</v>
          </cell>
          <cell r="L105">
            <v>0</v>
          </cell>
          <cell r="M105">
            <v>0</v>
          </cell>
          <cell r="N105">
            <v>0</v>
          </cell>
          <cell r="O105">
            <v>0</v>
          </cell>
          <cell r="P105">
            <v>0</v>
          </cell>
          <cell r="Q105">
            <v>3.1050000000000001E-4</v>
          </cell>
          <cell r="R105">
            <v>0</v>
          </cell>
          <cell r="S105">
            <v>0</v>
          </cell>
          <cell r="T105">
            <v>0</v>
          </cell>
          <cell r="U105">
            <v>0</v>
          </cell>
          <cell r="V105">
            <v>1.9319999999999997E-8</v>
          </cell>
          <cell r="W105">
            <v>0</v>
          </cell>
          <cell r="X105">
            <v>0</v>
          </cell>
          <cell r="Y105">
            <v>3.3165999999999994E-7</v>
          </cell>
          <cell r="Z105">
            <v>0</v>
          </cell>
          <cell r="AB105">
            <v>0</v>
          </cell>
          <cell r="AC105">
            <v>0.53130177514792909</v>
          </cell>
          <cell r="AD105">
            <v>0.215</v>
          </cell>
          <cell r="AE105">
            <v>0</v>
          </cell>
          <cell r="AF105">
            <v>0</v>
          </cell>
          <cell r="AG105">
            <v>0</v>
          </cell>
          <cell r="AH105">
            <v>0</v>
          </cell>
          <cell r="AI105">
            <v>0</v>
          </cell>
          <cell r="AJ105">
            <v>0</v>
          </cell>
          <cell r="AK105">
            <v>4.5402241155517313E-4</v>
          </cell>
          <cell r="AL105">
            <v>0</v>
          </cell>
          <cell r="AM105">
            <v>0</v>
          </cell>
          <cell r="AN105">
            <v>0</v>
          </cell>
          <cell r="AO105">
            <v>0</v>
          </cell>
          <cell r="AP105">
            <v>0</v>
          </cell>
          <cell r="AQ105">
            <v>0.27700000000000002</v>
          </cell>
          <cell r="AR105">
            <v>0</v>
          </cell>
          <cell r="AS105">
            <v>0</v>
          </cell>
          <cell r="AT105">
            <v>0</v>
          </cell>
          <cell r="AU105">
            <v>0</v>
          </cell>
          <cell r="AV105">
            <v>6.7999999999999999E-5</v>
          </cell>
          <cell r="AW105">
            <v>0</v>
          </cell>
          <cell r="AX105">
            <v>0</v>
          </cell>
          <cell r="AY105">
            <v>3.7555639999999999E-3</v>
          </cell>
          <cell r="AZ105">
            <v>0</v>
          </cell>
        </row>
        <row r="109">
          <cell r="B109">
            <v>1.0198682999999999</v>
          </cell>
          <cell r="C109">
            <v>0.67027289999999995</v>
          </cell>
          <cell r="D109">
            <v>0.6442852</v>
          </cell>
          <cell r="E109">
            <v>0.73111020000000004</v>
          </cell>
          <cell r="F109">
            <v>0.65492423333333327</v>
          </cell>
          <cell r="G109">
            <v>0.55965286130000003</v>
          </cell>
          <cell r="H109">
            <v>0.35597391455999999</v>
          </cell>
          <cell r="I109">
            <v>0.29044629999999999</v>
          </cell>
          <cell r="J109">
            <v>0.23202399999999995</v>
          </cell>
          <cell r="K109">
            <v>0.16511239999999999</v>
          </cell>
          <cell r="L109">
            <v>0.16304009999999999</v>
          </cell>
          <cell r="M109">
            <v>0.13685229999999998</v>
          </cell>
          <cell r="N109">
            <v>0.16203269999999997</v>
          </cell>
          <cell r="O109">
            <v>0.16397389999999998</v>
          </cell>
          <cell r="P109">
            <v>0.21657259999999998</v>
          </cell>
          <cell r="Q109">
            <v>0.22810479999999997</v>
          </cell>
          <cell r="R109">
            <v>0.33966606723999992</v>
          </cell>
          <cell r="S109">
            <v>0.28809799999999997</v>
          </cell>
          <cell r="T109">
            <v>0.24730059999999993</v>
          </cell>
          <cell r="U109">
            <v>0.34566292992000003</v>
          </cell>
          <cell r="V109">
            <v>0.41620778517999996</v>
          </cell>
          <cell r="W109">
            <v>0.27832754341999993</v>
          </cell>
          <cell r="X109">
            <v>0.26268989999999998</v>
          </cell>
          <cell r="Y109">
            <v>0.33441155669999995</v>
          </cell>
          <cell r="Z109">
            <v>0.30386679999999994</v>
          </cell>
          <cell r="AB109">
            <v>120.45440281780338</v>
          </cell>
          <cell r="AC109">
            <v>70.673846153846156</v>
          </cell>
          <cell r="AD109">
            <v>68.585999999999999</v>
          </cell>
          <cell r="AE109">
            <v>83.448999999999998</v>
          </cell>
          <cell r="AF109">
            <v>85.483000000000004</v>
          </cell>
          <cell r="AG109">
            <v>73.822156839024188</v>
          </cell>
          <cell r="AH109">
            <v>52.465397252128547</v>
          </cell>
          <cell r="AI109">
            <v>51.155353381200371</v>
          </cell>
          <cell r="AJ109">
            <v>42.340444989023553</v>
          </cell>
          <cell r="AK109">
            <v>27.327911633113576</v>
          </cell>
          <cell r="AL109">
            <v>30.805915585255306</v>
          </cell>
          <cell r="AM109">
            <v>28.902007565676762</v>
          </cell>
          <cell r="AN109">
            <v>36.72416847449896</v>
          </cell>
          <cell r="AO109">
            <v>38.158000000000001</v>
          </cell>
          <cell r="AP109">
            <v>50.392000000000003</v>
          </cell>
          <cell r="AQ109">
            <v>53.13</v>
          </cell>
          <cell r="AR109">
            <v>75.831350999999998</v>
          </cell>
          <cell r="AS109">
            <v>61.911999999999999</v>
          </cell>
          <cell r="AT109">
            <v>59.271999999999998</v>
          </cell>
          <cell r="AU109">
            <v>83.331949999999992</v>
          </cell>
          <cell r="AV109">
            <v>91.735177999999991</v>
          </cell>
          <cell r="AW109">
            <v>66.033205999999993</v>
          </cell>
          <cell r="AX109">
            <v>69.8703273</v>
          </cell>
          <cell r="AY109">
            <v>76.125626362999981</v>
          </cell>
          <cell r="AZ109">
            <v>66.120999999999995</v>
          </cell>
        </row>
        <row r="138">
          <cell r="B138">
            <v>0.36562409999999995</v>
          </cell>
          <cell r="C138">
            <v>0.32419189999999992</v>
          </cell>
          <cell r="D138">
            <v>0.43332689999999996</v>
          </cell>
          <cell r="E138">
            <v>0.53473159999999997</v>
          </cell>
          <cell r="F138">
            <v>0.70975929999999998</v>
          </cell>
          <cell r="G138">
            <v>0.84331340000000021</v>
          </cell>
          <cell r="H138">
            <v>0.84627579999999991</v>
          </cell>
          <cell r="I138">
            <v>0.75332359999999998</v>
          </cell>
          <cell r="J138">
            <v>0.90268099999999962</v>
          </cell>
          <cell r="K138">
            <v>0.67148780158882637</v>
          </cell>
          <cell r="L138">
            <v>0.94299999999999973</v>
          </cell>
          <cell r="M138">
            <v>0.70349870000000003</v>
          </cell>
          <cell r="N138">
            <v>0.66754509999999989</v>
          </cell>
          <cell r="O138">
            <v>0.68610609999999994</v>
          </cell>
          <cell r="P138">
            <v>0.58816289999999993</v>
          </cell>
          <cell r="Q138">
            <v>0.50597469999999989</v>
          </cell>
          <cell r="R138">
            <v>0.37509105179999991</v>
          </cell>
          <cell r="S138">
            <v>0.38842629999999995</v>
          </cell>
          <cell r="T138">
            <v>0.24720629999999993</v>
          </cell>
          <cell r="U138">
            <v>0.26089466029999997</v>
          </cell>
          <cell r="V138">
            <v>0.2425042053</v>
          </cell>
          <cell r="W138">
            <v>0.17469219623999999</v>
          </cell>
          <cell r="X138">
            <v>0.14325090000000001</v>
          </cell>
          <cell r="Y138">
            <v>0.1652379018</v>
          </cell>
          <cell r="Z138">
            <v>0.1484144</v>
          </cell>
          <cell r="AB138">
            <v>44.552929875120078</v>
          </cell>
          <cell r="AC138">
            <v>35.931508875739652</v>
          </cell>
          <cell r="AD138">
            <v>46.408000000000001</v>
          </cell>
          <cell r="AE138">
            <v>61.899000000000001</v>
          </cell>
          <cell r="AF138">
            <v>91.842000000000013</v>
          </cell>
          <cell r="AG138">
            <v>110.97452236836625</v>
          </cell>
          <cell r="AH138">
            <v>126.70338931660324</v>
          </cell>
          <cell r="AI138">
            <v>130.48971697845172</v>
          </cell>
          <cell r="AJ138">
            <v>157.02322208167246</v>
          </cell>
          <cell r="AK138">
            <v>104.49425686872851</v>
          </cell>
          <cell r="AL138">
            <v>163.90582220716607</v>
          </cell>
          <cell r="AM138">
            <v>138.47334540145789</v>
          </cell>
          <cell r="AN138">
            <v>138.52654603922869</v>
          </cell>
          <cell r="AO138">
            <v>144.09099999999998</v>
          </cell>
          <cell r="AP138">
            <v>124.328</v>
          </cell>
          <cell r="AQ138">
            <v>106.998</v>
          </cell>
          <cell r="AR138">
            <v>74.676565999999994</v>
          </cell>
          <cell r="AS138">
            <v>75.236999999999995</v>
          </cell>
          <cell r="AT138">
            <v>56.825000000000003</v>
          </cell>
          <cell r="AU138">
            <v>54.116861</v>
          </cell>
          <cell r="AV138">
            <v>46.442881999999997</v>
          </cell>
          <cell r="AW138">
            <v>37.560749999999999</v>
          </cell>
          <cell r="AX138">
            <v>38.343640859999994</v>
          </cell>
          <cell r="AY138">
            <v>36.302176096999993</v>
          </cell>
          <cell r="AZ138">
            <v>31.302000000000003</v>
          </cell>
        </row>
        <row r="194">
          <cell r="B194">
            <v>0</v>
          </cell>
          <cell r="C194">
            <v>0</v>
          </cell>
          <cell r="D194">
            <v>2.1343999999999998E-3</v>
          </cell>
          <cell r="E194">
            <v>4.1698999999999998E-3</v>
          </cell>
          <cell r="F194">
            <v>1.2483249999999998E-2</v>
          </cell>
          <cell r="G194">
            <v>9.0987999999999989E-3</v>
          </cell>
          <cell r="H194">
            <v>1.3096200000000001E-2</v>
          </cell>
          <cell r="I194">
            <v>2.3170199999999995E-2</v>
          </cell>
          <cell r="J194">
            <v>1.2109499999999997E-2</v>
          </cell>
          <cell r="K194">
            <v>6.0144999999999999E-3</v>
          </cell>
          <cell r="L194">
            <v>1.5350199999999998E-2</v>
          </cell>
          <cell r="M194">
            <v>2.1656799999999993E-2</v>
          </cell>
          <cell r="N194">
            <v>1.9890399999999999E-2</v>
          </cell>
          <cell r="O194">
            <v>2.1385399999999995E-2</v>
          </cell>
          <cell r="P194">
            <v>3.0111599999999999E-2</v>
          </cell>
          <cell r="Q194">
            <v>2.2102999999999998E-2</v>
          </cell>
          <cell r="R194">
            <v>2.9135144659999997E-2</v>
          </cell>
          <cell r="S194">
            <v>2.7931199999999996E-2</v>
          </cell>
          <cell r="T194">
            <v>3.6542400000000003E-2</v>
          </cell>
          <cell r="U194">
            <v>2.3229378999999994E-2</v>
          </cell>
          <cell r="V194">
            <v>2.01526E-2</v>
          </cell>
          <cell r="W194">
            <v>2.6626824E-2</v>
          </cell>
          <cell r="X194">
            <v>2.6477599999999994E-2</v>
          </cell>
          <cell r="Y194">
            <v>2.2537699999999997E-2</v>
          </cell>
          <cell r="Z194">
            <v>1.60287E-2</v>
          </cell>
          <cell r="AB194">
            <v>0</v>
          </cell>
          <cell r="AC194">
            <v>0</v>
          </cell>
          <cell r="AD194">
            <v>0.45900000000000002</v>
          </cell>
          <cell r="AE194">
            <v>0.79700000000000004</v>
          </cell>
          <cell r="AF194">
            <v>2.3199999999999998</v>
          </cell>
          <cell r="AG194">
            <v>2.0339367706896363</v>
          </cell>
          <cell r="AH194">
            <v>2.5183459542043889</v>
          </cell>
          <cell r="AI194">
            <v>4.4244694106998637</v>
          </cell>
          <cell r="AJ194">
            <v>3.2982640131474272</v>
          </cell>
          <cell r="AK194">
            <v>1.1071487846576749</v>
          </cell>
          <cell r="AL194">
            <v>3.2888762657015218</v>
          </cell>
          <cell r="AM194">
            <v>5.2887634650425435</v>
          </cell>
          <cell r="AN194">
            <v>5.2528123719221389</v>
          </cell>
          <cell r="AO194">
            <v>5.5489999999999995</v>
          </cell>
          <cell r="AP194">
            <v>8.2710000000000008</v>
          </cell>
          <cell r="AQ194">
            <v>4.9690000000000003</v>
          </cell>
          <cell r="AR194">
            <v>6.321885</v>
          </cell>
          <cell r="AS194">
            <v>6.0759999999999996</v>
          </cell>
          <cell r="AT194">
            <v>8.5909999999999993</v>
          </cell>
          <cell r="AU194">
            <v>5.7339789999999997</v>
          </cell>
          <cell r="AV194">
            <v>4.4008979999999998</v>
          </cell>
          <cell r="AW194">
            <v>6.8265690000000001</v>
          </cell>
          <cell r="AX194">
            <v>8.0697759799999993</v>
          </cell>
          <cell r="AY194">
            <v>5.1945863740000009</v>
          </cell>
          <cell r="AZ194">
            <v>3.7030000000000003</v>
          </cell>
        </row>
        <row r="253">
          <cell r="B253">
            <v>0</v>
          </cell>
          <cell r="C253">
            <v>1.2580999999999998E-3</v>
          </cell>
          <cell r="D253">
            <v>4.6022999999999993E-3</v>
          </cell>
          <cell r="E253">
            <v>1.9181999999999999E-3</v>
          </cell>
          <cell r="F253">
            <v>1.6809714285714284E-3</v>
          </cell>
          <cell r="G253">
            <v>9.4989999999999972E-4</v>
          </cell>
          <cell r="H253">
            <v>2.2358801399999999E-3</v>
          </cell>
          <cell r="I253">
            <v>5.0609211500000006E-3</v>
          </cell>
          <cell r="J253">
            <v>1.0098550129851456E-3</v>
          </cell>
          <cell r="K253">
            <v>1.1502123311478038E-4</v>
          </cell>
          <cell r="L253">
            <v>6.5779999999999994E-4</v>
          </cell>
          <cell r="M253">
            <v>1.495E-4</v>
          </cell>
          <cell r="N253">
            <v>9.6600000000000003E-5</v>
          </cell>
          <cell r="O253">
            <v>1.0602999999999999E-3</v>
          </cell>
          <cell r="P253">
            <v>6.0099000000000003E-3</v>
          </cell>
          <cell r="Q253">
            <v>1.3112299999999999E-2</v>
          </cell>
          <cell r="R253">
            <v>2.3938629999999999E-2</v>
          </cell>
          <cell r="S253">
            <v>2.4145399999999997E-2</v>
          </cell>
          <cell r="T253">
            <v>3.5086499999999993E-2</v>
          </cell>
          <cell r="U253">
            <v>4.3998668339999991E-2</v>
          </cell>
          <cell r="V253">
            <v>6.0473516819999996E-2</v>
          </cell>
          <cell r="W253">
            <v>7.190184376E-2</v>
          </cell>
          <cell r="X253">
            <v>9.2294399999999985E-2</v>
          </cell>
          <cell r="Y253">
            <v>7.9141197259999976E-2</v>
          </cell>
          <cell r="Z253">
            <v>8.2691899999999999E-2</v>
          </cell>
          <cell r="AB253">
            <v>0</v>
          </cell>
          <cell r="AC253">
            <v>0.28852071005917163</v>
          </cell>
          <cell r="AD253">
            <v>0.66900000000000004</v>
          </cell>
          <cell r="AE253">
            <v>0.32800000000000001</v>
          </cell>
          <cell r="AF253">
            <v>0.255</v>
          </cell>
          <cell r="AG253">
            <v>0.21375144352446507</v>
          </cell>
          <cell r="AH253">
            <v>0.30126697206058356</v>
          </cell>
          <cell r="AI253">
            <v>0.69503240968109858</v>
          </cell>
          <cell r="AJ253">
            <v>0.1560754782408286</v>
          </cell>
          <cell r="AK253">
            <v>5.5390734209731125E-3</v>
          </cell>
          <cell r="AL253">
            <v>0.10405667105921852</v>
          </cell>
          <cell r="AM253">
            <v>2.9793359583913288E-2</v>
          </cell>
          <cell r="AN253">
            <v>0.45021014174686919</v>
          </cell>
          <cell r="AO253">
            <v>0.152</v>
          </cell>
          <cell r="AP253">
            <v>1.113</v>
          </cell>
          <cell r="AQ253">
            <v>1.9000000000000001</v>
          </cell>
          <cell r="AR253">
            <v>3.4573989999999997</v>
          </cell>
          <cell r="AS253">
            <v>3.3329999999999997</v>
          </cell>
          <cell r="AT253">
            <v>5.4020000000000001</v>
          </cell>
          <cell r="AU253">
            <v>6.5224359999999999</v>
          </cell>
          <cell r="AV253">
            <v>8.8599219999999992</v>
          </cell>
          <cell r="AW253">
            <v>11.282669</v>
          </cell>
          <cell r="AX253">
            <v>15.054404659999999</v>
          </cell>
          <cell r="AY253">
            <v>11.827906677000001</v>
          </cell>
          <cell r="AZ253">
            <v>12.837000000000002</v>
          </cell>
        </row>
        <row r="263">
          <cell r="B263">
            <v>1.6003206800000001</v>
          </cell>
          <cell r="C263">
            <v>1.1890516999999998</v>
          </cell>
          <cell r="D263">
            <v>1.4330885999999996</v>
          </cell>
          <cell r="E263">
            <v>1.6015681999999996</v>
          </cell>
          <cell r="F263">
            <v>2.0089699380952379</v>
          </cell>
          <cell r="G263">
            <v>2.0763629017000005</v>
          </cell>
          <cell r="H263">
            <v>2.2750084249399998</v>
          </cell>
          <cell r="I263">
            <v>2.0005102738799998</v>
          </cell>
          <cell r="J263">
            <v>1.5983000550129844</v>
          </cell>
          <cell r="K263">
            <v>1.2309146871175176</v>
          </cell>
          <cell r="L263">
            <v>1.7080237000000003</v>
          </cell>
          <cell r="M263">
            <v>1.5843044000000002</v>
          </cell>
          <cell r="N263">
            <v>1.4921800863799999</v>
          </cell>
          <cell r="O263">
            <v>1.5951857</v>
          </cell>
          <cell r="P263">
            <v>1.6471817999999998</v>
          </cell>
          <cell r="Q263">
            <v>1.4906851999999997</v>
          </cell>
          <cell r="R263">
            <v>1.3227269787199996</v>
          </cell>
          <cell r="S263">
            <v>1.3502609999999999</v>
          </cell>
          <cell r="T263">
            <v>1.2790024000000002</v>
          </cell>
          <cell r="U263">
            <v>1.2579742442799997</v>
          </cell>
          <cell r="V263">
            <v>1.3743911003999998</v>
          </cell>
          <cell r="W263">
            <v>1.3264933966200001</v>
          </cell>
          <cell r="X263">
            <v>1.3039889799199997</v>
          </cell>
          <cell r="Y263">
            <v>1.2625654532200001</v>
          </cell>
          <cell r="Z263">
            <v>1.3395545</v>
          </cell>
          <cell r="AA263">
            <v>0</v>
          </cell>
          <cell r="AB263">
            <v>186.42263848863271</v>
          </cell>
          <cell r="AC263">
            <v>126.23736686390534</v>
          </cell>
          <cell r="AD263">
            <v>152.53100000000001</v>
          </cell>
          <cell r="AE263">
            <v>179.18399999999997</v>
          </cell>
          <cell r="AF263">
            <v>251.73300000000003</v>
          </cell>
          <cell r="AG263">
            <v>261.15140173033916</v>
          </cell>
          <cell r="AH263">
            <v>297.92201716640608</v>
          </cell>
          <cell r="AI263">
            <v>304.93009696522006</v>
          </cell>
          <cell r="AJ263">
            <v>265.29960983773469</v>
          </cell>
          <cell r="AK263">
            <v>181.37296377254287</v>
          </cell>
          <cell r="AL263">
            <v>274.9882384862118</v>
          </cell>
          <cell r="AM263">
            <v>275.84001714138503</v>
          </cell>
          <cell r="AN263">
            <v>276.36115564712838</v>
          </cell>
          <cell r="AO263">
            <v>298.69799999999998</v>
          </cell>
          <cell r="AP263">
            <v>312.07</v>
          </cell>
          <cell r="AQ263">
            <v>280.66399999999999</v>
          </cell>
          <cell r="AR263">
            <v>251.37028600000002</v>
          </cell>
          <cell r="AS263">
            <v>241.75399999999996</v>
          </cell>
          <cell r="AT263">
            <v>247.80500000000001</v>
          </cell>
          <cell r="AU263">
            <v>250.80991199999997</v>
          </cell>
          <cell r="AV263">
            <v>252.22449699999996</v>
          </cell>
          <cell r="AW263">
            <v>266.771795</v>
          </cell>
          <cell r="AX263">
            <v>271.04019112999998</v>
          </cell>
          <cell r="AY263">
            <v>236.92685285800002</v>
          </cell>
          <cell r="AZ263">
            <v>232.852</v>
          </cell>
          <cell r="BA263">
            <v>0</v>
          </cell>
        </row>
        <row r="264">
          <cell r="B264">
            <v>0</v>
          </cell>
          <cell r="C264">
            <v>0</v>
          </cell>
          <cell r="D264">
            <v>3.2935999999999998E-3</v>
          </cell>
          <cell r="E264">
            <v>6.7159999999999995E-4</v>
          </cell>
          <cell r="F264">
            <v>1.8652999999999999E-3</v>
          </cell>
          <cell r="G264">
            <v>1.2658574399999998E-3</v>
          </cell>
          <cell r="H264">
            <v>1.6127737999999999E-3</v>
          </cell>
          <cell r="I264">
            <v>2.2092928299999996E-3</v>
          </cell>
          <cell r="J264">
            <v>1.3753999999999999E-3</v>
          </cell>
          <cell r="K264">
            <v>1.2764999999999999E-3</v>
          </cell>
          <cell r="L264">
            <v>1.1132E-3</v>
          </cell>
          <cell r="M264">
            <v>7.9349999999999993E-4</v>
          </cell>
          <cell r="N264">
            <v>5.4969999999999997E-4</v>
          </cell>
          <cell r="O264">
            <v>5.1289999999999994E-4</v>
          </cell>
          <cell r="P264">
            <v>1.0119999999999999E-3</v>
          </cell>
          <cell r="Q264">
            <v>1.1499999999999998E-3</v>
          </cell>
          <cell r="R264">
            <v>1.3138115199999999E-3</v>
          </cell>
          <cell r="S264">
            <v>2.5116000000000001E-3</v>
          </cell>
          <cell r="T264">
            <v>2.4563999999999996E-3</v>
          </cell>
          <cell r="U264">
            <v>3.3783779999999996E-3</v>
          </cell>
          <cell r="V264">
            <v>2.5281733399999994E-3</v>
          </cell>
          <cell r="W264">
            <v>1.3209792399999998E-3</v>
          </cell>
          <cell r="X264">
            <v>1.0121540999999997E-3</v>
          </cell>
          <cell r="Y264">
            <v>9.539852599999999E-4</v>
          </cell>
          <cell r="Z264">
            <v>1.5088E-3</v>
          </cell>
          <cell r="AA264">
            <v>0</v>
          </cell>
          <cell r="AB264">
            <v>0</v>
          </cell>
          <cell r="AC264">
            <v>0</v>
          </cell>
          <cell r="AD264">
            <v>0.91800000000000004</v>
          </cell>
          <cell r="AE264">
            <v>0.254</v>
          </cell>
          <cell r="AF264">
            <v>0.63800000000000012</v>
          </cell>
          <cell r="AG264">
            <v>0.62491961327349055</v>
          </cell>
          <cell r="AH264">
            <v>0.89617701729695232</v>
          </cell>
          <cell r="AI264">
            <v>1.3500955852210232</v>
          </cell>
          <cell r="AJ264">
            <v>0.98586672742083237</v>
          </cell>
          <cell r="AK264">
            <v>0.6470727409484327</v>
          </cell>
          <cell r="AL264">
            <v>0.86885257606902833</v>
          </cell>
          <cell r="AM264">
            <v>0.60287339267630935</v>
          </cell>
          <cell r="AN264">
            <v>0.45470784691116978</v>
          </cell>
          <cell r="AO264">
            <v>0.40700000000000003</v>
          </cell>
          <cell r="AP264">
            <v>0.8</v>
          </cell>
          <cell r="AQ264">
            <v>0.58100000000000007</v>
          </cell>
          <cell r="AR264">
            <v>0.84399999999999997</v>
          </cell>
          <cell r="AS264">
            <v>1.462</v>
          </cell>
          <cell r="AT264">
            <v>1.581</v>
          </cell>
          <cell r="AU264">
            <v>1.7998469999999998</v>
          </cell>
          <cell r="AV264">
            <v>1.1302409999999998</v>
          </cell>
          <cell r="AW264">
            <v>0.83125999999999978</v>
          </cell>
          <cell r="AX264">
            <v>0.69648180999999987</v>
          </cell>
          <cell r="AY264">
            <v>0.95250079599999993</v>
          </cell>
          <cell r="AZ264">
            <v>1.1500000000000001</v>
          </cell>
          <cell r="BA264">
            <v>0</v>
          </cell>
        </row>
        <row r="266">
          <cell r="B266">
            <v>0</v>
          </cell>
          <cell r="C266">
            <v>6.7389999999999995E-4</v>
          </cell>
          <cell r="D266">
            <v>1.2236E-3</v>
          </cell>
          <cell r="E266">
            <v>9.0850000000000002E-4</v>
          </cell>
          <cell r="F266">
            <v>1.6307000000000001E-3</v>
          </cell>
          <cell r="G266">
            <v>4.6903807999999992E-4</v>
          </cell>
          <cell r="H266">
            <v>5.9283420000000005E-4</v>
          </cell>
          <cell r="I266">
            <v>2.5989999999999997E-4</v>
          </cell>
          <cell r="J266">
            <v>2.6449999999999998E-4</v>
          </cell>
          <cell r="K266">
            <v>1.7479999999999997E-4</v>
          </cell>
          <cell r="L266">
            <v>1.7089E-3</v>
          </cell>
          <cell r="M266">
            <v>1.1086E-3</v>
          </cell>
          <cell r="N266">
            <v>5.4969999999999997E-4</v>
          </cell>
          <cell r="O266">
            <v>0</v>
          </cell>
          <cell r="P266">
            <v>2.8519999999999999E-4</v>
          </cell>
          <cell r="Q266">
            <v>2.2539999999999995E-4</v>
          </cell>
          <cell r="R266">
            <v>1.3653765999999999E-4</v>
          </cell>
          <cell r="S266">
            <v>1.7249999999999999E-4</v>
          </cell>
          <cell r="T266">
            <v>7.3599999999999987E-5</v>
          </cell>
          <cell r="U266">
            <v>7.6275359999999982E-5</v>
          </cell>
          <cell r="V266">
            <v>3.639243999999999E-5</v>
          </cell>
          <cell r="W266">
            <v>7.9633819999999977E-5</v>
          </cell>
          <cell r="X266">
            <v>0</v>
          </cell>
          <cell r="Y266">
            <v>0</v>
          </cell>
          <cell r="Z266">
            <v>0</v>
          </cell>
          <cell r="AA266">
            <v>0</v>
          </cell>
          <cell r="AB266">
            <v>0</v>
          </cell>
          <cell r="AC266">
            <v>0.19857988165680476</v>
          </cell>
          <cell r="AD266">
            <v>0.224</v>
          </cell>
          <cell r="AE266">
            <v>0.25800000000000001</v>
          </cell>
          <cell r="AF266">
            <v>0.51800000000000002</v>
          </cell>
          <cell r="AG266">
            <v>0.35709247704953201</v>
          </cell>
          <cell r="AH266">
            <v>0.46883903988734288</v>
          </cell>
          <cell r="AI266">
            <v>9.7898748665662796E-2</v>
          </cell>
          <cell r="AJ266">
            <v>0.10628102572343358</v>
          </cell>
          <cell r="AK266">
            <v>2.8391534802583489E-2</v>
          </cell>
          <cell r="AL266">
            <v>0.3125508244166646</v>
          </cell>
          <cell r="AM266">
            <v>0.22185169470989313</v>
          </cell>
          <cell r="AN266">
            <v>0.12576665794010414</v>
          </cell>
          <cell r="AO266">
            <v>0</v>
          </cell>
          <cell r="AP266">
            <v>6.7000000000000004E-2</v>
          </cell>
          <cell r="AQ266">
            <v>6.9000000000000006E-2</v>
          </cell>
          <cell r="AR266">
            <v>4.6503999999999997E-2</v>
          </cell>
          <cell r="AS266">
            <v>5.6999999999999995E-2</v>
          </cell>
          <cell r="AT266">
            <v>2.5000000000000001E-2</v>
          </cell>
          <cell r="AU266">
            <v>2.4530999999999997E-2</v>
          </cell>
          <cell r="AV266">
            <v>1.3264E-2</v>
          </cell>
          <cell r="AW266">
            <v>5.5858999999999999E-2</v>
          </cell>
          <cell r="AX266">
            <v>0</v>
          </cell>
          <cell r="AY266">
            <v>0</v>
          </cell>
          <cell r="AZ266">
            <v>0</v>
          </cell>
          <cell r="BA266">
            <v>0</v>
          </cell>
        </row>
        <row r="267">
          <cell r="B267">
            <v>1.5963324800000001</v>
          </cell>
          <cell r="C267">
            <v>1.1857626999999999</v>
          </cell>
          <cell r="D267">
            <v>1.4107601999999997</v>
          </cell>
          <cell r="E267">
            <v>1.5907006999999997</v>
          </cell>
          <cell r="F267">
            <v>1.987789238095238</v>
          </cell>
          <cell r="G267">
            <v>2.0636562568400003</v>
          </cell>
          <cell r="H267">
            <v>2.2541551377600002</v>
          </cell>
          <cell r="I267">
            <v>1.9698775810499995</v>
          </cell>
          <cell r="J267">
            <v>1.5812317550129846</v>
          </cell>
          <cell r="K267">
            <v>1.2154356871175178</v>
          </cell>
          <cell r="L267">
            <v>1.6853871</v>
          </cell>
          <cell r="M267">
            <v>1.5525690000000001</v>
          </cell>
          <cell r="N267">
            <v>1.4606745704599997</v>
          </cell>
          <cell r="O267">
            <v>1.5654995999999999</v>
          </cell>
          <cell r="P267">
            <v>1.6026468999999997</v>
          </cell>
          <cell r="Q267">
            <v>1.4579699999999998</v>
          </cell>
          <cell r="R267">
            <v>1.2772232372999999</v>
          </cell>
          <cell r="S267">
            <v>1.3001738999999999</v>
          </cell>
          <cell r="T267">
            <v>1.2279262999999998</v>
          </cell>
          <cell r="U267">
            <v>1.20742223332</v>
          </cell>
          <cell r="V267">
            <v>1.3236693586399997</v>
          </cell>
          <cell r="W267">
            <v>1.2945546292399996</v>
          </cell>
          <cell r="X267">
            <v>1.2726022097799998</v>
          </cell>
          <cell r="Y267">
            <v>1.2353944736</v>
          </cell>
          <cell r="Z267">
            <v>1.3196318999999996</v>
          </cell>
          <cell r="AA267">
            <v>0</v>
          </cell>
          <cell r="AB267">
            <v>185.98972142170987</v>
          </cell>
          <cell r="AC267">
            <v>125.74056213017754</v>
          </cell>
          <cell r="AD267">
            <v>148.49699999999999</v>
          </cell>
          <cell r="AE267">
            <v>177.23599999999999</v>
          </cell>
          <cell r="AF267">
            <v>247.35200000000003</v>
          </cell>
          <cell r="AG267">
            <v>257.60262994787712</v>
          </cell>
          <cell r="AH267">
            <v>292.93506504991507</v>
          </cell>
          <cell r="AI267">
            <v>298.05621060407429</v>
          </cell>
          <cell r="AJ267">
            <v>260.1328803553485</v>
          </cell>
          <cell r="AK267">
            <v>178.24632330128779</v>
          </cell>
          <cell r="AL267">
            <v>269.58148051476149</v>
          </cell>
          <cell r="AM267">
            <v>267.94719161024437</v>
          </cell>
          <cell r="AN267">
            <v>268.38844907475868</v>
          </cell>
          <cell r="AO267">
            <v>291.06799999999993</v>
          </cell>
          <cell r="AP267">
            <v>300.27400000000006</v>
          </cell>
          <cell r="AQ267">
            <v>273.18199999999996</v>
          </cell>
          <cell r="AR267">
            <v>241.69167899999999</v>
          </cell>
          <cell r="AS267">
            <v>231.92599999999999</v>
          </cell>
          <cell r="AT267">
            <v>235.64099999999996</v>
          </cell>
          <cell r="AU267">
            <v>239.55957800000002</v>
          </cell>
          <cell r="AV267">
            <v>243.86976599999997</v>
          </cell>
          <cell r="AW267">
            <v>258.07283899999999</v>
          </cell>
          <cell r="AX267">
            <v>260.35551922000002</v>
          </cell>
          <cell r="AY267">
            <v>229.73944248499998</v>
          </cell>
          <cell r="AZ267">
            <v>226.97199999999998</v>
          </cell>
          <cell r="BA267">
            <v>0</v>
          </cell>
        </row>
        <row r="268">
          <cell r="B268">
            <v>0</v>
          </cell>
          <cell r="C268">
            <v>0</v>
          </cell>
          <cell r="D268">
            <v>1.1615E-3</v>
          </cell>
          <cell r="E268">
            <v>5.5429999999999998E-4</v>
          </cell>
          <cell r="F268">
            <v>2.3459999999999998E-4</v>
          </cell>
          <cell r="G268">
            <v>3.4975501999999996E-4</v>
          </cell>
          <cell r="H268">
            <v>2.3514877999999999E-4</v>
          </cell>
          <cell r="I268">
            <v>1.5663000000000001E-3</v>
          </cell>
          <cell r="J268">
            <v>1.0349999999999999E-4</v>
          </cell>
          <cell r="K268">
            <v>0</v>
          </cell>
          <cell r="L268">
            <v>2.2769999999999998E-4</v>
          </cell>
          <cell r="M268">
            <v>1.6007999999999997E-3</v>
          </cell>
          <cell r="N268">
            <v>2.1391159199999998E-3</v>
          </cell>
          <cell r="O268">
            <v>1.9503999999999999E-3</v>
          </cell>
          <cell r="P268">
            <v>2.7001999999999998E-3</v>
          </cell>
          <cell r="Q268">
            <v>4.9909999999999993E-4</v>
          </cell>
          <cell r="R268">
            <v>1.2205777999999999E-4</v>
          </cell>
          <cell r="S268">
            <v>1.0924999999999999E-3</v>
          </cell>
          <cell r="T268">
            <v>2.9232999999999993E-3</v>
          </cell>
          <cell r="U268">
            <v>1.9276056199999997E-3</v>
          </cell>
          <cell r="V268">
            <v>4.6459999999999996E-4</v>
          </cell>
          <cell r="W268">
            <v>1.0787367999999998E-4</v>
          </cell>
          <cell r="X268">
            <v>4.8841604000000004E-4</v>
          </cell>
          <cell r="Y268">
            <v>2.4999435999999999E-4</v>
          </cell>
          <cell r="Z268">
            <v>2.5299999999999997E-4</v>
          </cell>
          <cell r="AA268">
            <v>0</v>
          </cell>
          <cell r="AB268">
            <v>0</v>
          </cell>
          <cell r="AC268">
            <v>0</v>
          </cell>
          <cell r="AD268">
            <v>0.44600000000000001</v>
          </cell>
          <cell r="AE268">
            <v>0.13</v>
          </cell>
          <cell r="AF268">
            <v>5.3999999999999999E-2</v>
          </cell>
          <cell r="AG268">
            <v>0.17053444861100334</v>
          </cell>
          <cell r="AH268">
            <v>6.9199178990650381E-2</v>
          </cell>
          <cell r="AI268">
            <v>0.21713674571895919</v>
          </cell>
          <cell r="AJ268">
            <v>2.9052050003779518E-2</v>
          </cell>
          <cell r="AK268">
            <v>0</v>
          </cell>
          <cell r="AL268">
            <v>6.1564483639793818E-2</v>
          </cell>
          <cell r="AM268">
            <v>0.37813078978761178</v>
          </cell>
          <cell r="AN268">
            <v>0.4520362776782394</v>
          </cell>
          <cell r="AO268">
            <v>0.39099999999999996</v>
          </cell>
          <cell r="AP268">
            <v>0.40700000000000003</v>
          </cell>
          <cell r="AQ268">
            <v>7.400000000000001E-2</v>
          </cell>
          <cell r="AR268">
            <v>9.598799999999999E-2</v>
          </cell>
          <cell r="AS268">
            <v>0.255</v>
          </cell>
          <cell r="AT268">
            <v>0.59599999999999997</v>
          </cell>
          <cell r="AU268">
            <v>0.43893599999999999</v>
          </cell>
          <cell r="AV268">
            <v>0.42643999999999999</v>
          </cell>
          <cell r="AW268">
            <v>0.147561</v>
          </cell>
          <cell r="AX268">
            <v>0.73788001999999997</v>
          </cell>
          <cell r="AY268">
            <v>0.40450950400000002</v>
          </cell>
          <cell r="AZ268">
            <v>0.28800000000000003</v>
          </cell>
          <cell r="BA268">
            <v>0</v>
          </cell>
        </row>
        <row r="269">
          <cell r="B269">
            <v>2.4954999999999999E-3</v>
          </cell>
          <cell r="C269">
            <v>2.6151E-3</v>
          </cell>
          <cell r="D269">
            <v>7.4772999999999992E-3</v>
          </cell>
          <cell r="E269">
            <v>8.855E-4</v>
          </cell>
          <cell r="F269">
            <v>4.6E-5</v>
          </cell>
          <cell r="G269">
            <v>0</v>
          </cell>
          <cell r="H269">
            <v>3.1050000000000001E-4</v>
          </cell>
          <cell r="I269">
            <v>6.7159999999999984E-4</v>
          </cell>
          <cell r="J269">
            <v>0</v>
          </cell>
          <cell r="K269">
            <v>1.058E-4</v>
          </cell>
          <cell r="L269">
            <v>0</v>
          </cell>
          <cell r="M269">
            <v>5.5751999999999998E-3</v>
          </cell>
          <cell r="N269">
            <v>7.4451000000000005E-3</v>
          </cell>
          <cell r="O269">
            <v>4.6022999999999993E-3</v>
          </cell>
          <cell r="P269">
            <v>7.4887999999999986E-3</v>
          </cell>
          <cell r="Q269">
            <v>5.703999999999999E-3</v>
          </cell>
          <cell r="R269">
            <v>1.0925956339999999E-2</v>
          </cell>
          <cell r="S269">
            <v>1.6704899999999998E-2</v>
          </cell>
          <cell r="T269">
            <v>6.7527999999999989E-3</v>
          </cell>
          <cell r="U269">
            <v>1.9087699999999999E-2</v>
          </cell>
          <cell r="V269">
            <v>1.2259322919999999E-2</v>
          </cell>
          <cell r="W269">
            <v>2.6381E-3</v>
          </cell>
          <cell r="X269">
            <v>2.2010999999999997E-3</v>
          </cell>
          <cell r="Y269">
            <v>2.6174000000000002E-3</v>
          </cell>
          <cell r="Z269">
            <v>1.0349999999999999E-3</v>
          </cell>
          <cell r="AA269">
            <v>0</v>
          </cell>
          <cell r="AB269">
            <v>0.26509766250400257</v>
          </cell>
          <cell r="AC269">
            <v>0.29822485207100596</v>
          </cell>
          <cell r="AD269">
            <v>0.77</v>
          </cell>
          <cell r="AE269">
            <v>8.7999999999999995E-2</v>
          </cell>
          <cell r="AF269">
            <v>1.2999999999999999E-2</v>
          </cell>
          <cell r="AG269">
            <v>0</v>
          </cell>
          <cell r="AH269">
            <v>5.0785003861641233E-2</v>
          </cell>
          <cell r="AI269">
            <v>8.1308320175990462E-2</v>
          </cell>
          <cell r="AJ269">
            <v>0</v>
          </cell>
          <cell r="AK269">
            <v>1.3317990738951745E-2</v>
          </cell>
          <cell r="AL269">
            <v>0</v>
          </cell>
          <cell r="AM269">
            <v>1.0618135687326173</v>
          </cell>
          <cell r="AN269">
            <v>1.4012211540059734</v>
          </cell>
          <cell r="AO269">
            <v>0.90499999999999992</v>
          </cell>
          <cell r="AP269">
            <v>1.4370000000000001</v>
          </cell>
          <cell r="AQ269">
            <v>0.95600000000000007</v>
          </cell>
          <cell r="AR269">
            <v>1.4844440000000001</v>
          </cell>
          <cell r="AS269">
            <v>1.4590000000000001</v>
          </cell>
          <cell r="AT269">
            <v>0.77200000000000002</v>
          </cell>
          <cell r="AU269">
            <v>1.963063</v>
          </cell>
          <cell r="AV269">
            <v>1.28677</v>
          </cell>
          <cell r="AW269">
            <v>0.32262099999999999</v>
          </cell>
          <cell r="AX269">
            <v>0.62016568000000005</v>
          </cell>
          <cell r="AY269">
            <v>0.248862258</v>
          </cell>
          <cell r="AZ269">
            <v>0.21599999999999997</v>
          </cell>
          <cell r="BA269">
            <v>0</v>
          </cell>
        </row>
      </sheetData>
      <sheetData sheetId="17" refreshError="1"/>
      <sheetData sheetId="18" refreshError="1"/>
      <sheetData sheetId="19">
        <row r="12">
          <cell r="B12">
            <v>0</v>
          </cell>
          <cell r="C12">
            <v>0</v>
          </cell>
          <cell r="D12">
            <v>3.502216256E-2</v>
          </cell>
          <cell r="E12">
            <v>6.2505098320000008E-2</v>
          </cell>
          <cell r="F12">
            <v>4.0187594719999997E-2</v>
          </cell>
          <cell r="G12">
            <v>1.1880549239999998E-2</v>
          </cell>
          <cell r="H12">
            <v>5.7208057199999995E-3</v>
          </cell>
          <cell r="I12">
            <v>4.8166271999999999E-4</v>
          </cell>
          <cell r="J12">
            <v>5.2607217599999999E-3</v>
          </cell>
          <cell r="K12">
            <v>3.35883492E-3</v>
          </cell>
          <cell r="L12">
            <v>8.2999753200000016E-3</v>
          </cell>
          <cell r="M12">
            <v>1.3491903599999998E-3</v>
          </cell>
          <cell r="N12">
            <v>3.2317765200000005E-3</v>
          </cell>
          <cell r="O12">
            <v>4.1688158400000003E-3</v>
          </cell>
          <cell r="P12">
            <v>5.81009184E-3</v>
          </cell>
          <cell r="Q12">
            <v>2.0599135200000001E-3</v>
          </cell>
          <cell r="R12">
            <v>0</v>
          </cell>
          <cell r="S12">
            <v>1.77550884E-3</v>
          </cell>
          <cell r="T12">
            <v>2.1603707999999998E-3</v>
          </cell>
          <cell r="U12">
            <v>1.3268656800000001E-3</v>
          </cell>
          <cell r="V12">
            <v>2.3456915999999999E-4</v>
          </cell>
          <cell r="W12">
            <v>2.2828175999999999E-4</v>
          </cell>
          <cell r="X12">
            <v>0</v>
          </cell>
          <cell r="Y12">
            <v>0</v>
          </cell>
          <cell r="Z12">
            <v>0</v>
          </cell>
          <cell r="AA12">
            <v>0</v>
          </cell>
          <cell r="AB12">
            <v>0</v>
          </cell>
          <cell r="AC12">
            <v>0</v>
          </cell>
          <cell r="AD12">
            <v>3.3959999999999999</v>
          </cell>
          <cell r="AE12">
            <v>5.75</v>
          </cell>
          <cell r="AF12">
            <v>4.1129999999999995</v>
          </cell>
          <cell r="AG12">
            <v>1.5282761505790683</v>
          </cell>
          <cell r="AH12">
            <v>0.66567704214284462</v>
          </cell>
          <cell r="AI12">
            <v>7.10192103970744E-2</v>
          </cell>
          <cell r="AJ12">
            <v>0.80356194202593656</v>
          </cell>
          <cell r="AK12">
            <v>0.39496922989223027</v>
          </cell>
          <cell r="AL12">
            <v>1.1088271251845545</v>
          </cell>
          <cell r="AM12">
            <v>0.21613789972119743</v>
          </cell>
          <cell r="AN12">
            <v>0.58950373251193744</v>
          </cell>
          <cell r="AO12">
            <v>0.73499999999999999</v>
          </cell>
          <cell r="AP12">
            <v>0.92300000000000004</v>
          </cell>
          <cell r="AQ12">
            <v>0.32400000000000001</v>
          </cell>
          <cell r="AR12">
            <v>0</v>
          </cell>
          <cell r="AS12">
            <v>0.27599999999999997</v>
          </cell>
          <cell r="AT12">
            <v>0.33700000000000002</v>
          </cell>
          <cell r="AU12">
            <v>0.201102</v>
          </cell>
          <cell r="AV12">
            <v>3.5915999999999997E-2</v>
          </cell>
          <cell r="AW12">
            <v>4.6476999999999997E-2</v>
          </cell>
          <cell r="AX12">
            <v>0</v>
          </cell>
          <cell r="AY12">
            <v>0</v>
          </cell>
          <cell r="AZ12">
            <v>0</v>
          </cell>
          <cell r="BA12">
            <v>0</v>
          </cell>
        </row>
        <row r="15">
          <cell r="B15">
            <v>7.5674480000000002E-2</v>
          </cell>
          <cell r="C15">
            <v>6.1418279999999992E-2</v>
          </cell>
          <cell r="D15">
            <v>6.9703234160000016E-2</v>
          </cell>
          <cell r="E15">
            <v>5.27826432E-2</v>
          </cell>
          <cell r="F15">
            <v>2.975450072E-2</v>
          </cell>
          <cell r="G15">
            <v>3.1236180359999994E-2</v>
          </cell>
          <cell r="H15">
            <v>4.1192903079999996E-2</v>
          </cell>
          <cell r="I15">
            <v>2.6076505559999998E-2</v>
          </cell>
          <cell r="J15">
            <v>1.6160829719999999E-2</v>
          </cell>
          <cell r="K15">
            <v>1.3876517760000004E-2</v>
          </cell>
          <cell r="L15">
            <v>1.2469338E-2</v>
          </cell>
          <cell r="M15">
            <v>1.1037747279999999E-2</v>
          </cell>
          <cell r="N15">
            <v>9.0004698000000025E-3</v>
          </cell>
          <cell r="O15">
            <v>6.510545999999999E-3</v>
          </cell>
          <cell r="P15">
            <v>5.8869075999999996E-3</v>
          </cell>
          <cell r="Q15">
            <v>5.6861434000000004E-3</v>
          </cell>
          <cell r="R15">
            <v>3.2617670399999999E-3</v>
          </cell>
          <cell r="S15">
            <v>2.9267557199999998E-3</v>
          </cell>
          <cell r="T15">
            <v>1.0536862000000001E-3</v>
          </cell>
          <cell r="U15">
            <v>3.4574727600000001E-3</v>
          </cell>
          <cell r="V15">
            <v>3.6870699599999999E-3</v>
          </cell>
          <cell r="W15">
            <v>1.1370945599999999E-3</v>
          </cell>
          <cell r="X15">
            <v>0</v>
          </cell>
          <cell r="Y15">
            <v>8.5244795999999995E-4</v>
          </cell>
          <cell r="Z15">
            <v>1.43351712E-3</v>
          </cell>
          <cell r="AA15">
            <v>0</v>
          </cell>
          <cell r="AB15">
            <v>7.8673711175152095</v>
          </cell>
          <cell r="AC15">
            <v>6.8719526627218945</v>
          </cell>
          <cell r="AD15">
            <v>7.8029999999999999</v>
          </cell>
          <cell r="AE15">
            <v>5.4259999999999993</v>
          </cell>
          <cell r="AF15">
            <v>3.6199999999999997</v>
          </cell>
          <cell r="AG15">
            <v>4.2679038223718191</v>
          </cell>
          <cell r="AH15">
            <v>5.5807247252002217</v>
          </cell>
          <cell r="AI15">
            <v>4.1088555344045909</v>
          </cell>
          <cell r="AJ15">
            <v>2.6996205155258788</v>
          </cell>
          <cell r="AK15">
            <v>1.9002351331622509</v>
          </cell>
          <cell r="AL15">
            <v>2.1362241137610107</v>
          </cell>
          <cell r="AM15">
            <v>2.036185667727517</v>
          </cell>
          <cell r="AN15">
            <v>2.0568377706999232</v>
          </cell>
          <cell r="AO15">
            <v>1.4849999999999999</v>
          </cell>
          <cell r="AP15">
            <v>1.5740000000000001</v>
          </cell>
          <cell r="AQ15">
            <v>1.1819999999999999</v>
          </cell>
          <cell r="AR15">
            <v>0.61768699999999999</v>
          </cell>
          <cell r="AS15">
            <v>0.7</v>
          </cell>
          <cell r="AT15">
            <v>0.17899999999999999</v>
          </cell>
          <cell r="AU15">
            <v>0.56117099999999998</v>
          </cell>
          <cell r="AV15">
            <v>0.56605699999999992</v>
          </cell>
          <cell r="AW15">
            <v>0.19571999999999998</v>
          </cell>
          <cell r="AX15">
            <v>0</v>
          </cell>
          <cell r="AY15">
            <v>0.15173118699999999</v>
          </cell>
          <cell r="AZ15">
            <v>0.252</v>
          </cell>
          <cell r="BA15">
            <v>0</v>
          </cell>
        </row>
        <row r="16">
          <cell r="B16">
            <v>3.9668159999999994E-2</v>
          </cell>
          <cell r="C16">
            <v>4.6471599999999995E-2</v>
          </cell>
          <cell r="D16">
            <v>4.8951927079999999E-2</v>
          </cell>
          <cell r="E16">
            <v>5.6019798799999992E-2</v>
          </cell>
          <cell r="F16">
            <v>7.0367969000000002E-2</v>
          </cell>
          <cell r="G16">
            <v>6.6372654320000002E-2</v>
          </cell>
          <cell r="H16">
            <v>6.6941524160000002E-2</v>
          </cell>
          <cell r="I16">
            <v>7.0971991999999984E-2</v>
          </cell>
          <cell r="J16">
            <v>5.3236491279999999E-2</v>
          </cell>
          <cell r="K16">
            <v>4.1584634840000002E-2</v>
          </cell>
          <cell r="L16">
            <v>6.5370400760000003E-2</v>
          </cell>
          <cell r="M16">
            <v>7.0340212599999993E-2</v>
          </cell>
          <cell r="N16">
            <v>4.3225310520000004E-2</v>
          </cell>
          <cell r="O16">
            <v>2.8564148199999997E-2</v>
          </cell>
          <cell r="P16">
            <v>2.9110014919999993E-2</v>
          </cell>
          <cell r="Q16">
            <v>3.3863429319999992E-2</v>
          </cell>
          <cell r="R16">
            <v>3.054442944E-2</v>
          </cell>
          <cell r="S16">
            <v>3.8341632839999994E-2</v>
          </cell>
          <cell r="T16">
            <v>3.6461982759999997E-2</v>
          </cell>
          <cell r="U16">
            <v>2.8735215319999993E-2</v>
          </cell>
          <cell r="V16">
            <v>3.1777224359999995E-2</v>
          </cell>
          <cell r="W16">
            <v>3.7522045680000005E-2</v>
          </cell>
          <cell r="X16">
            <v>3.5144023319999995E-2</v>
          </cell>
          <cell r="Y16">
            <v>2.2077621719999996E-2</v>
          </cell>
          <cell r="Z16">
            <v>1.5642515559999997E-2</v>
          </cell>
          <cell r="AA16">
            <v>0</v>
          </cell>
          <cell r="AB16">
            <v>7.4730387447966695</v>
          </cell>
          <cell r="AC16">
            <v>8.6982248520710073</v>
          </cell>
          <cell r="AD16">
            <v>9.4690000000000012</v>
          </cell>
          <cell r="AE16">
            <v>12.436</v>
          </cell>
          <cell r="AF16">
            <v>16.515999999999998</v>
          </cell>
          <cell r="AG16">
            <v>15.401024859041989</v>
          </cell>
          <cell r="AH16">
            <v>15.306544829148699</v>
          </cell>
          <cell r="AI16">
            <v>18.532026122568261</v>
          </cell>
          <cell r="AJ16">
            <v>16.187859351287177</v>
          </cell>
          <cell r="AK16">
            <v>11.48849229750979</v>
          </cell>
          <cell r="AL16">
            <v>22.304241205838789</v>
          </cell>
          <cell r="AM16">
            <v>25.690650717923038</v>
          </cell>
          <cell r="AN16">
            <v>15.348875407158564</v>
          </cell>
          <cell r="AO16">
            <v>11.068999999999999</v>
          </cell>
          <cell r="AP16">
            <v>11.235000000000001</v>
          </cell>
          <cell r="AQ16">
            <v>9.6020000000000003</v>
          </cell>
          <cell r="AR16">
            <v>9.9829969999999992</v>
          </cell>
          <cell r="AS16">
            <v>12.936999999999999</v>
          </cell>
          <cell r="AT16">
            <v>13.215000000000002</v>
          </cell>
          <cell r="AU16">
            <v>9.7193330000000007</v>
          </cell>
          <cell r="AV16">
            <v>10.364744999999999</v>
          </cell>
          <cell r="AW16">
            <v>13.881483999999999</v>
          </cell>
          <cell r="AX16">
            <v>14.784628720000001</v>
          </cell>
          <cell r="AY16">
            <v>9.9811323730000012</v>
          </cell>
          <cell r="AZ16">
            <v>5.827</v>
          </cell>
          <cell r="BA16">
            <v>0</v>
          </cell>
        </row>
        <row r="23">
          <cell r="B23">
            <v>6.4896439999999986E-2</v>
          </cell>
          <cell r="C23">
            <v>3.3607279999999996E-2</v>
          </cell>
          <cell r="D23">
            <v>8.9919905879999998E-2</v>
          </cell>
          <cell r="E23">
            <v>7.9615705679999982E-2</v>
          </cell>
          <cell r="F23">
            <v>7.6607354879999992E-2</v>
          </cell>
          <cell r="G23">
            <v>3.17307592E-2</v>
          </cell>
          <cell r="H23">
            <v>2.3386563479999997E-2</v>
          </cell>
          <cell r="I23">
            <v>2.2303724239999996E-2</v>
          </cell>
          <cell r="J23">
            <v>1.2928991879999997E-2</v>
          </cell>
          <cell r="K23">
            <v>1.5281656599999999E-2</v>
          </cell>
          <cell r="L23">
            <v>1.0074002119999998E-2</v>
          </cell>
          <cell r="M23">
            <v>5.4538355199999994E-3</v>
          </cell>
          <cell r="N23">
            <v>1.1015531799999999E-2</v>
          </cell>
          <cell r="O23">
            <v>6.4695402799999999E-3</v>
          </cell>
          <cell r="P23">
            <v>3.4580855399999999E-2</v>
          </cell>
          <cell r="Q23">
            <v>5.478506151999999E-2</v>
          </cell>
          <cell r="R23">
            <v>5.1489644079999994E-2</v>
          </cell>
          <cell r="S23">
            <v>2.4091156599999997E-2</v>
          </cell>
          <cell r="T23">
            <v>1.4368623359999999E-2</v>
          </cell>
          <cell r="U23">
            <v>1.0079624239999998E-2</v>
          </cell>
          <cell r="V23">
            <v>1.3021819719999998E-2</v>
          </cell>
          <cell r="W23">
            <v>1.3449455880000001E-2</v>
          </cell>
          <cell r="X23">
            <v>9.9119577199999996E-3</v>
          </cell>
          <cell r="Y23">
            <v>8.5301669599999984E-3</v>
          </cell>
          <cell r="Z23">
            <v>1.0432527559999998E-2</v>
          </cell>
          <cell r="AA23">
            <v>0</v>
          </cell>
          <cell r="AB23">
            <v>6.8772654498879291</v>
          </cell>
          <cell r="AC23">
            <v>3.5876627218934916</v>
          </cell>
          <cell r="AD23">
            <v>8.3680000000000003</v>
          </cell>
          <cell r="AE23">
            <v>7.5390000000000006</v>
          </cell>
          <cell r="AF23">
            <v>9.3179999999999996</v>
          </cell>
          <cell r="AG23">
            <v>4.4062355425915811</v>
          </cell>
          <cell r="AH23">
            <v>3.8631340861217591</v>
          </cell>
          <cell r="AI23">
            <v>4.6500992381594068</v>
          </cell>
          <cell r="AJ23">
            <v>3.0349243066175347</v>
          </cell>
          <cell r="AK23">
            <v>2.9705475661624163</v>
          </cell>
          <cell r="AL23">
            <v>2.9718826434964187</v>
          </cell>
          <cell r="AM23">
            <v>3.2088400571039397</v>
          </cell>
          <cell r="AN23">
            <v>4.5882341622316511</v>
          </cell>
          <cell r="AO23">
            <v>3.8159999999999998</v>
          </cell>
          <cell r="AP23">
            <v>9.6490000000000009</v>
          </cell>
          <cell r="AQ23">
            <v>10.917000000000002</v>
          </cell>
          <cell r="AR23">
            <v>10.719987</v>
          </cell>
          <cell r="AS23">
            <v>7.0389999999999997</v>
          </cell>
          <cell r="AT23">
            <v>7.5259999999999998</v>
          </cell>
          <cell r="AU23">
            <v>6.5257990000000001</v>
          </cell>
          <cell r="AV23">
            <v>7.2230339999999993</v>
          </cell>
          <cell r="AW23">
            <v>11.146851999999999</v>
          </cell>
          <cell r="AX23">
            <v>8.7146865299999998</v>
          </cell>
          <cell r="AY23">
            <v>7.1255880180000002</v>
          </cell>
          <cell r="AZ23">
            <v>8.5419999999999998</v>
          </cell>
          <cell r="BA23">
            <v>0</v>
          </cell>
        </row>
        <row r="39">
          <cell r="B39">
            <v>3.9970839999999994E-2</v>
          </cell>
          <cell r="C39">
            <v>2.8748999999999997E-2</v>
          </cell>
          <cell r="D39">
            <v>3.3905693639999998E-2</v>
          </cell>
          <cell r="E39">
            <v>5.2603692679999994E-2</v>
          </cell>
          <cell r="F39">
            <v>1.8563410320000001E-2</v>
          </cell>
          <cell r="G39">
            <v>4.1741880320000008E-2</v>
          </cell>
          <cell r="H39">
            <v>1.2350109800000002E-2</v>
          </cell>
          <cell r="I39">
            <v>4.5423325360000003E-2</v>
          </cell>
          <cell r="J39">
            <v>2.6329121E-2</v>
          </cell>
          <cell r="K39">
            <v>1.2709982879999998E-2</v>
          </cell>
          <cell r="L39">
            <v>1.2222187599999998E-2</v>
          </cell>
          <cell r="M39">
            <v>2.4522298359999993E-2</v>
          </cell>
          <cell r="N39">
            <v>1.6032115960000003E-2</v>
          </cell>
          <cell r="O39">
            <v>1.553929888E-2</v>
          </cell>
          <cell r="P39">
            <v>1.9278555239999995E-2</v>
          </cell>
          <cell r="Q39">
            <v>2.6939934559999996E-2</v>
          </cell>
          <cell r="R39">
            <v>1.9472195679999998E-2</v>
          </cell>
          <cell r="S39">
            <v>2.5958451680000001E-2</v>
          </cell>
          <cell r="T39">
            <v>1.7862931799999995E-2</v>
          </cell>
          <cell r="U39">
            <v>5.5903100399999992E-3</v>
          </cell>
          <cell r="V39">
            <v>4.3902003599999989E-3</v>
          </cell>
          <cell r="W39">
            <v>1.0794974399999998E-3</v>
          </cell>
          <cell r="X39">
            <v>4.0748399999999995E-4</v>
          </cell>
          <cell r="Y39">
            <v>1.4547708E-3</v>
          </cell>
          <cell r="Z39">
            <v>1.5148224E-4</v>
          </cell>
          <cell r="AA39">
            <v>0</v>
          </cell>
          <cell r="AB39">
            <v>4.2370477105347426</v>
          </cell>
          <cell r="AC39">
            <v>2.7837573964497047</v>
          </cell>
          <cell r="AD39">
            <v>3.206</v>
          </cell>
          <cell r="AE39">
            <v>4.6870000000000003</v>
          </cell>
          <cell r="AF39">
            <v>1.9670000000000001</v>
          </cell>
          <cell r="AG39">
            <v>4.6088793783521114</v>
          </cell>
          <cell r="AH39">
            <v>1.5665267716595124</v>
          </cell>
          <cell r="AI39">
            <v>6.2980919485179232</v>
          </cell>
          <cell r="AJ39">
            <v>3.9069615499078383</v>
          </cell>
          <cell r="AK39">
            <v>2.3909728237318526</v>
          </cell>
          <cell r="AL39">
            <v>3.0057431094983045</v>
          </cell>
          <cell r="AM39">
            <v>5.5680251951150455</v>
          </cell>
          <cell r="AN39">
            <v>4.5755188453761848</v>
          </cell>
          <cell r="AO39">
            <v>4.0529999999999999</v>
          </cell>
          <cell r="AP39">
            <v>4.298</v>
          </cell>
          <cell r="AQ39">
            <v>5.4260000000000002</v>
          </cell>
          <cell r="AR39">
            <v>3.7706349999999995</v>
          </cell>
          <cell r="AS39">
            <v>5.8379999999999992</v>
          </cell>
          <cell r="AT39">
            <v>4.7089999999999996</v>
          </cell>
          <cell r="AU39">
            <v>1.7294039999999999</v>
          </cell>
          <cell r="AV39">
            <v>1.60825</v>
          </cell>
          <cell r="AW39">
            <v>0.30615100000000001</v>
          </cell>
          <cell r="AX39">
            <v>0.11764714999999999</v>
          </cell>
          <cell r="AY39">
            <v>0.72283363899999997</v>
          </cell>
          <cell r="AZ39">
            <v>0.05</v>
          </cell>
          <cell r="BA39">
            <v>0</v>
          </cell>
        </row>
        <row r="47">
          <cell r="B47">
            <v>0</v>
          </cell>
          <cell r="C47">
            <v>0</v>
          </cell>
          <cell r="D47">
            <v>4.9572751200000001E-3</v>
          </cell>
          <cell r="E47">
            <v>7.6480065200000003E-3</v>
          </cell>
          <cell r="F47">
            <v>1.4816893559999999E-2</v>
          </cell>
          <cell r="G47">
            <v>2.3845067959999994E-2</v>
          </cell>
          <cell r="H47">
            <v>3.0330598479999998E-2</v>
          </cell>
          <cell r="I47">
            <v>5.7218125439999996E-2</v>
          </cell>
          <cell r="J47">
            <v>3.5773002999999998E-2</v>
          </cell>
          <cell r="K47">
            <v>2.4780000839999997E-2</v>
          </cell>
          <cell r="L47">
            <v>3.2049502519999995E-2</v>
          </cell>
          <cell r="M47">
            <v>2.48327744E-2</v>
          </cell>
          <cell r="N47">
            <v>3.3844167560000006E-2</v>
          </cell>
          <cell r="O47">
            <v>3.4014626239999998E-2</v>
          </cell>
          <cell r="P47">
            <v>7.3118087559999989E-2</v>
          </cell>
          <cell r="Q47">
            <v>3.2246736199999994E-2</v>
          </cell>
          <cell r="R47">
            <v>3.3001871279999997E-2</v>
          </cell>
          <cell r="S47">
            <v>4.3909207159999998E-2</v>
          </cell>
          <cell r="T47">
            <v>4.0659124800000002E-2</v>
          </cell>
          <cell r="U47">
            <v>6.0421472439999999E-2</v>
          </cell>
          <cell r="V47">
            <v>5.7447872439999992E-2</v>
          </cell>
          <cell r="W47">
            <v>0.13426807603999999</v>
          </cell>
          <cell r="X47">
            <v>0.13266978479999997</v>
          </cell>
          <cell r="Y47">
            <v>0.19419204698347997</v>
          </cell>
          <cell r="Z47">
            <v>0.28852788915999994</v>
          </cell>
          <cell r="AA47">
            <v>0</v>
          </cell>
          <cell r="AB47">
            <v>0</v>
          </cell>
          <cell r="AC47">
            <v>0</v>
          </cell>
          <cell r="AD47">
            <v>0.747</v>
          </cell>
          <cell r="AE47">
            <v>1.1339999999999999</v>
          </cell>
          <cell r="AF47">
            <v>2.645</v>
          </cell>
          <cell r="AG47">
            <v>4.6602792887891447</v>
          </cell>
          <cell r="AH47">
            <v>6.1154428590799945</v>
          </cell>
          <cell r="AI47">
            <v>11.0525739009729</v>
          </cell>
          <cell r="AJ47">
            <v>8.5504686863197925</v>
          </cell>
          <cell r="AK47">
            <v>5.3168445845972396</v>
          </cell>
          <cell r="AL47">
            <v>7.1887641643930378</v>
          </cell>
          <cell r="AM47">
            <v>6.9272962101044051</v>
          </cell>
          <cell r="AN47">
            <v>8.774008255588555</v>
          </cell>
          <cell r="AO47">
            <v>8.8520000000000003</v>
          </cell>
          <cell r="AP47">
            <v>16.228999999999999</v>
          </cell>
          <cell r="AQ47">
            <v>7.1289999999999996</v>
          </cell>
          <cell r="AR47">
            <v>8.8077229999999993</v>
          </cell>
          <cell r="AS47">
            <v>9.6609999999999996</v>
          </cell>
          <cell r="AT47">
            <v>9.8350000000000009</v>
          </cell>
          <cell r="AU47">
            <v>14.365757</v>
          </cell>
          <cell r="AV47">
            <v>13.471896999999998</v>
          </cell>
          <cell r="AW47">
            <v>30.957039999999999</v>
          </cell>
          <cell r="AX47">
            <v>31.037093349999999</v>
          </cell>
          <cell r="AY47">
            <v>40.267569729999998</v>
          </cell>
          <cell r="AZ47">
            <v>56.311999999999998</v>
          </cell>
          <cell r="BA47">
            <v>0</v>
          </cell>
        </row>
        <row r="91">
          <cell r="B91">
            <v>1.9211639999999999E-2</v>
          </cell>
          <cell r="C91">
            <v>9.033639999999999E-3</v>
          </cell>
          <cell r="D91">
            <v>3.2156452439999997E-2</v>
          </cell>
          <cell r="E91">
            <v>1.8502566599999999E-2</v>
          </cell>
          <cell r="F91">
            <v>1.7856073479999995E-2</v>
          </cell>
          <cell r="G91">
            <v>1.1957235079999998E-2</v>
          </cell>
          <cell r="H91">
            <v>1.818218416E-2</v>
          </cell>
          <cell r="I91">
            <v>1.3972213079999997E-2</v>
          </cell>
          <cell r="J91">
            <v>2.44197744E-2</v>
          </cell>
          <cell r="K91">
            <v>2.3084916959999997E-2</v>
          </cell>
          <cell r="L91">
            <v>3.764357045121685E-2</v>
          </cell>
          <cell r="M91">
            <v>2.0730889479999997E-2</v>
          </cell>
          <cell r="N91">
            <v>2.2565224919999998E-2</v>
          </cell>
          <cell r="O91">
            <v>1.7811209079999998E-2</v>
          </cell>
          <cell r="P91">
            <v>2.2566371519999993E-2</v>
          </cell>
          <cell r="Q91">
            <v>2.11949528E-2</v>
          </cell>
          <cell r="R91">
            <v>2.8454418439999997E-2</v>
          </cell>
          <cell r="S91">
            <v>2.7672021719999999E-2</v>
          </cell>
          <cell r="T91">
            <v>2.8257835199999998E-2</v>
          </cell>
          <cell r="U91">
            <v>3.1240757239999997E-2</v>
          </cell>
          <cell r="V91">
            <v>4.4319579640000002E-2</v>
          </cell>
          <cell r="W91">
            <v>4.2613654720000005E-2</v>
          </cell>
          <cell r="X91">
            <v>4.5675799399999994E-2</v>
          </cell>
          <cell r="Y91">
            <v>3.5053273079999996E-2</v>
          </cell>
          <cell r="Z91">
            <v>5.5073012679999998E-2</v>
          </cell>
          <cell r="AA91">
            <v>0</v>
          </cell>
          <cell r="AB91">
            <v>4.4119436439321165</v>
          </cell>
          <cell r="AC91">
            <v>1.7505917159763316</v>
          </cell>
          <cell r="AD91">
            <v>4.6360000000000001</v>
          </cell>
          <cell r="AE91">
            <v>3.7320000000000002</v>
          </cell>
          <cell r="AF91">
            <v>4.3159999999999998</v>
          </cell>
          <cell r="AG91">
            <v>4.0051482269476404</v>
          </cell>
          <cell r="AH91">
            <v>5.1494825737649288</v>
          </cell>
          <cell r="AI91">
            <v>5.0584673082308829</v>
          </cell>
          <cell r="AJ91">
            <v>7.2725590806950287</v>
          </cell>
          <cell r="AK91">
            <v>5.5191267030254547</v>
          </cell>
          <cell r="AL91">
            <v>9.5805443537990271</v>
          </cell>
          <cell r="AM91">
            <v>8.1395390361882178</v>
          </cell>
          <cell r="AN91">
            <v>8.6191248747427149</v>
          </cell>
          <cell r="AO91">
            <v>7.2560000000000002</v>
          </cell>
          <cell r="AP91">
            <v>9.0489999999999995</v>
          </cell>
          <cell r="AQ91">
            <v>8.0620000000000012</v>
          </cell>
          <cell r="AR91">
            <v>9.5725899999999999</v>
          </cell>
          <cell r="AS91">
            <v>10.562999999999999</v>
          </cell>
          <cell r="AT91">
            <v>11.756</v>
          </cell>
          <cell r="AU91">
            <v>11.160026999999999</v>
          </cell>
          <cell r="AV91">
            <v>15.722870999999998</v>
          </cell>
          <cell r="AW91">
            <v>17.883761</v>
          </cell>
          <cell r="AX91">
            <v>19.694886669999995</v>
          </cell>
          <cell r="AY91">
            <v>15.828288038</v>
          </cell>
          <cell r="AZ91">
            <v>24.283999999999999</v>
          </cell>
          <cell r="BA91">
            <v>0</v>
          </cell>
        </row>
        <row r="105">
          <cell r="B105">
            <v>0</v>
          </cell>
          <cell r="C105">
            <v>0</v>
          </cell>
          <cell r="D105">
            <v>0</v>
          </cell>
          <cell r="E105">
            <v>8.32356E-6</v>
          </cell>
          <cell r="F105">
            <v>4.5040799999999992E-6</v>
          </cell>
          <cell r="G105">
            <v>1.3691999999999998E-4</v>
          </cell>
          <cell r="H105">
            <v>1.9838E-6</v>
          </cell>
          <cell r="I105">
            <v>0</v>
          </cell>
          <cell r="J105">
            <v>0</v>
          </cell>
          <cell r="K105">
            <v>0</v>
          </cell>
          <cell r="L105">
            <v>5.5467999999999991E-6</v>
          </cell>
          <cell r="M105">
            <v>0</v>
          </cell>
          <cell r="N105">
            <v>0</v>
          </cell>
          <cell r="O105">
            <v>0</v>
          </cell>
          <cell r="P105">
            <v>5.7959999999999991E-8</v>
          </cell>
          <cell r="Q105">
            <v>0</v>
          </cell>
          <cell r="R105">
            <v>0</v>
          </cell>
          <cell r="S105">
            <v>4.2688800000000002E-6</v>
          </cell>
          <cell r="T105">
            <v>0</v>
          </cell>
          <cell r="U105">
            <v>8.3160000000000001E-7</v>
          </cell>
          <cell r="V105">
            <v>0</v>
          </cell>
          <cell r="W105">
            <v>0</v>
          </cell>
          <cell r="X105">
            <v>0</v>
          </cell>
          <cell r="Y105">
            <v>0</v>
          </cell>
          <cell r="Z105">
            <v>0</v>
          </cell>
          <cell r="AA105">
            <v>0</v>
          </cell>
          <cell r="AB105">
            <v>0</v>
          </cell>
          <cell r="AC105">
            <v>0</v>
          </cell>
          <cell r="AD105">
            <v>0</v>
          </cell>
          <cell r="AE105">
            <v>2.4E-2</v>
          </cell>
          <cell r="AF105">
            <v>1.4E-2</v>
          </cell>
          <cell r="AG105">
            <v>1.9290523287506307E-2</v>
          </cell>
          <cell r="AH105">
            <v>1.3495530687203694E-2</v>
          </cell>
          <cell r="AI105">
            <v>0</v>
          </cell>
          <cell r="AJ105">
            <v>0</v>
          </cell>
          <cell r="AK105">
            <v>0</v>
          </cell>
          <cell r="AL105">
            <v>2.9449402483365292E-2</v>
          </cell>
          <cell r="AM105">
            <v>0</v>
          </cell>
          <cell r="AN105">
            <v>0</v>
          </cell>
          <cell r="AO105">
            <v>0</v>
          </cell>
          <cell r="AP105">
            <v>2E-3</v>
          </cell>
          <cell r="AQ105">
            <v>0</v>
          </cell>
          <cell r="AR105">
            <v>0</v>
          </cell>
          <cell r="AS105">
            <v>3.3000000000000002E-2</v>
          </cell>
          <cell r="AT105">
            <v>0</v>
          </cell>
          <cell r="AU105">
            <v>1.6763E-2</v>
          </cell>
          <cell r="AV105">
            <v>0</v>
          </cell>
          <cell r="AW105">
            <v>0</v>
          </cell>
          <cell r="AX105">
            <v>0</v>
          </cell>
          <cell r="AY105">
            <v>0</v>
          </cell>
          <cell r="AZ105">
            <v>0</v>
          </cell>
          <cell r="BA105">
            <v>0</v>
          </cell>
        </row>
        <row r="109">
          <cell r="B109">
            <v>0.1145746</v>
          </cell>
          <cell r="C109">
            <v>5.0680839999999991E-2</v>
          </cell>
          <cell r="D109">
            <v>7.6473938799999988E-2</v>
          </cell>
          <cell r="E109">
            <v>4.7129570319999994E-2</v>
          </cell>
          <cell r="F109">
            <v>3.9761072960000005E-2</v>
          </cell>
          <cell r="G109">
            <v>3.0532992280000001E-2</v>
          </cell>
          <cell r="H109">
            <v>2.5705035439999996E-2</v>
          </cell>
          <cell r="I109">
            <v>2.5833661839999994E-2</v>
          </cell>
          <cell r="J109">
            <v>2.7468195439999999E-2</v>
          </cell>
          <cell r="K109">
            <v>2.9313390119999998E-2</v>
          </cell>
          <cell r="L109">
            <v>2.6969390279999995E-2</v>
          </cell>
          <cell r="M109">
            <v>2.170744828E-2</v>
          </cell>
          <cell r="N109">
            <v>1.7099241880000005E-2</v>
          </cell>
          <cell r="O109">
            <v>1.5682365440000002E-2</v>
          </cell>
          <cell r="P109">
            <v>1.915595808E-2</v>
          </cell>
          <cell r="Q109">
            <v>2.0654013519999997E-2</v>
          </cell>
          <cell r="R109">
            <v>1.9334610679999996E-2</v>
          </cell>
          <cell r="S109">
            <v>1.3661192159999998E-2</v>
          </cell>
          <cell r="T109">
            <v>1.8093527759999999E-2</v>
          </cell>
          <cell r="U109">
            <v>1.5522405920000001E-2</v>
          </cell>
          <cell r="V109">
            <v>1.7955150919999996E-2</v>
          </cell>
          <cell r="W109">
            <v>1.9175341079999998E-2</v>
          </cell>
          <cell r="X109">
            <v>1.2261381439999998E-2</v>
          </cell>
          <cell r="Y109">
            <v>6.5278256400000002E-3</v>
          </cell>
          <cell r="Z109">
            <v>7.7960371999999988E-3</v>
          </cell>
          <cell r="AA109">
            <v>0</v>
          </cell>
          <cell r="AB109">
            <v>9.9039705411463324</v>
          </cell>
          <cell r="AC109">
            <v>4.6231065088757397</v>
          </cell>
          <cell r="AD109">
            <v>6.9649999999999999</v>
          </cell>
          <cell r="AE109">
            <v>4.3449999999999998</v>
          </cell>
          <cell r="AF109">
            <v>4.3810000000000002</v>
          </cell>
          <cell r="AG109">
            <v>3.5766185862398583</v>
          </cell>
          <cell r="AH109">
            <v>3.0138993817162869</v>
          </cell>
          <cell r="AI109">
            <v>3.8459048531315831</v>
          </cell>
          <cell r="AJ109">
            <v>4.0883465651606929</v>
          </cell>
          <cell r="AK109">
            <v>3.4461209081860749</v>
          </cell>
          <cell r="AL109">
            <v>3.4483409720365548</v>
          </cell>
          <cell r="AM109">
            <v>3.1271804037238304</v>
          </cell>
          <cell r="AN109">
            <v>2.5448218723605045</v>
          </cell>
          <cell r="AO109">
            <v>2.1139999999999999</v>
          </cell>
          <cell r="AP109">
            <v>2.9210000000000003</v>
          </cell>
          <cell r="AQ109">
            <v>2.9409999999999998</v>
          </cell>
          <cell r="AR109">
            <v>2.6947039999999998</v>
          </cell>
          <cell r="AS109">
            <v>1.8240000000000001</v>
          </cell>
          <cell r="AT109">
            <v>2.5460000000000003</v>
          </cell>
          <cell r="AU109">
            <v>2.3699569999999999</v>
          </cell>
          <cell r="AV109">
            <v>2.641257</v>
          </cell>
          <cell r="AW109">
            <v>3.1547189999999996</v>
          </cell>
          <cell r="AX109">
            <v>2.25691825</v>
          </cell>
          <cell r="AY109">
            <v>1.235740904</v>
          </cell>
          <cell r="AZ109">
            <v>1.4790000000000001</v>
          </cell>
          <cell r="BA109">
            <v>0</v>
          </cell>
        </row>
        <row r="114">
          <cell r="B114">
            <v>4.1847119999999995E-2</v>
          </cell>
          <cell r="C114">
            <v>3.2786879999999997E-2</v>
          </cell>
          <cell r="D114">
            <v>3.5805933239999997E-2</v>
          </cell>
          <cell r="E114">
            <v>7.7355171600000001E-3</v>
          </cell>
          <cell r="F114">
            <v>3.4368971279999994E-2</v>
          </cell>
          <cell r="G114">
            <v>5.6626415999999993E-4</v>
          </cell>
          <cell r="H114">
            <v>8.1567337599999998E-3</v>
          </cell>
          <cell r="I114">
            <v>8.2358023999999988E-4</v>
          </cell>
          <cell r="J114">
            <v>7.1959187999999996E-4</v>
          </cell>
          <cell r="K114">
            <v>6.2335081048268933E-3</v>
          </cell>
          <cell r="L114">
            <v>8.3863544799999985E-3</v>
          </cell>
          <cell r="M114">
            <v>2.0395083239999993E-2</v>
          </cell>
          <cell r="N114">
            <v>3.1495141999999996E-3</v>
          </cell>
          <cell r="O114">
            <v>3.9451369999999987E-3</v>
          </cell>
          <cell r="P114">
            <v>4.1869841999999996E-3</v>
          </cell>
          <cell r="Q114">
            <v>7.3872038799999984E-3</v>
          </cell>
          <cell r="R114">
            <v>1.7406328653333327E-2</v>
          </cell>
          <cell r="S114">
            <v>6.4219964759999984E-2</v>
          </cell>
          <cell r="T114">
            <v>7.0006566839999992E-2</v>
          </cell>
          <cell r="U114">
            <v>4.7521093199999996E-2</v>
          </cell>
          <cell r="V114">
            <v>4.1390392679999992E-2</v>
          </cell>
          <cell r="W114">
            <v>5.3425374239999997E-2</v>
          </cell>
          <cell r="X114">
            <v>5.107620976191999E-2</v>
          </cell>
          <cell r="Y114">
            <v>3.8067662360000004E-2</v>
          </cell>
          <cell r="Z114">
            <v>2.4190518799999994E-2</v>
          </cell>
          <cell r="AA114">
            <v>0</v>
          </cell>
          <cell r="AB114">
            <v>4.6483189241114315</v>
          </cell>
          <cell r="AC114">
            <v>3.4154733727810656</v>
          </cell>
          <cell r="AD114">
            <v>3.4190000000000005</v>
          </cell>
          <cell r="AE114">
            <v>1.0409999999999999</v>
          </cell>
          <cell r="AF114">
            <v>4.0629999999999997</v>
          </cell>
          <cell r="AG114">
            <v>0.42482710478646957</v>
          </cell>
          <cell r="AH114">
            <v>1.9170416711936729</v>
          </cell>
          <cell r="AI114">
            <v>0.88641593979957556</v>
          </cell>
          <cell r="AJ114">
            <v>0.88497745770246716</v>
          </cell>
          <cell r="AK114">
            <v>1.1743743697286109</v>
          </cell>
          <cell r="AL114">
            <v>1.7432586493736051</v>
          </cell>
          <cell r="AM114">
            <v>4.0040438703818806</v>
          </cell>
          <cell r="AN114">
            <v>0.91972998010137463</v>
          </cell>
          <cell r="AO114">
            <v>1.1919999999999999</v>
          </cell>
          <cell r="AP114">
            <v>1.6520000000000001</v>
          </cell>
          <cell r="AQ114">
            <v>2.6619999999999999</v>
          </cell>
          <cell r="AR114">
            <v>3.8440859999999999</v>
          </cell>
          <cell r="AS114">
            <v>11.328999999999999</v>
          </cell>
          <cell r="AT114">
            <v>13.439</v>
          </cell>
          <cell r="AU114">
            <v>8.7843700000000009</v>
          </cell>
          <cell r="AV114">
            <v>7.3215649999999997</v>
          </cell>
          <cell r="AW114">
            <v>10.818104999999999</v>
          </cell>
          <cell r="AX114">
            <v>12.56047959</v>
          </cell>
          <cell r="AY114">
            <v>10.108436348</v>
          </cell>
          <cell r="AZ114">
            <v>7.3019999999999996</v>
          </cell>
          <cell r="BA114">
            <v>0</v>
          </cell>
        </row>
        <row r="121">
          <cell r="B121">
            <v>1.7637480000000001E-2</v>
          </cell>
          <cell r="C121">
            <v>9.4172400000000003E-3</v>
          </cell>
          <cell r="D121">
            <v>3.96456732E-3</v>
          </cell>
          <cell r="E121">
            <v>8.2750752000000007E-3</v>
          </cell>
          <cell r="F121">
            <v>1.6313310719999995E-2</v>
          </cell>
          <cell r="G121">
            <v>1.4106181319999999E-2</v>
          </cell>
          <cell r="H121">
            <v>1.7599679999999999E-5</v>
          </cell>
          <cell r="I121">
            <v>7.4624508000000001E-3</v>
          </cell>
          <cell r="J121">
            <v>1.5670872E-4</v>
          </cell>
          <cell r="K121">
            <v>5.3324535600000004E-3</v>
          </cell>
          <cell r="L121">
            <v>5.8387694399999997E-3</v>
          </cell>
          <cell r="M121">
            <v>7.3530147599999984E-3</v>
          </cell>
          <cell r="N121">
            <v>9.3465640799999996E-3</v>
          </cell>
          <cell r="O121">
            <v>7.8087315599999988E-3</v>
          </cell>
          <cell r="P121">
            <v>5.4596984399999989E-3</v>
          </cell>
          <cell r="Q121">
            <v>5.6439230400000002E-3</v>
          </cell>
          <cell r="R121">
            <v>6.0300954000000002E-3</v>
          </cell>
          <cell r="S121">
            <v>2.93918184E-3</v>
          </cell>
          <cell r="T121">
            <v>2.3346399999999998E-3</v>
          </cell>
          <cell r="U121">
            <v>3.0347503200000001E-3</v>
          </cell>
          <cell r="V121">
            <v>2.2727921999999997E-3</v>
          </cell>
          <cell r="W121">
            <v>1.3112215200000001E-3</v>
          </cell>
          <cell r="X121">
            <v>8.6864148000000011E-4</v>
          </cell>
          <cell r="Y121">
            <v>8.3593691999999992E-4</v>
          </cell>
          <cell r="Z121">
            <v>6.667667999999999E-5</v>
          </cell>
          <cell r="AA121">
            <v>0</v>
          </cell>
          <cell r="AB121">
            <v>2.5219020172910662</v>
          </cell>
          <cell r="AC121">
            <v>1.0145562130177517</v>
          </cell>
          <cell r="AD121">
            <v>0.753</v>
          </cell>
          <cell r="AE121">
            <v>0.996</v>
          </cell>
          <cell r="AF121">
            <v>2.0550000000000002</v>
          </cell>
          <cell r="AG121">
            <v>1.9706514088077207</v>
          </cell>
          <cell r="AH121">
            <v>8.7613354119659512E-3</v>
          </cell>
          <cell r="AI121">
            <v>1.2681784419811917</v>
          </cell>
          <cell r="AJ121">
            <v>2.8386009556094615E-2</v>
          </cell>
          <cell r="AK121">
            <v>0.79284420321841365</v>
          </cell>
          <cell r="AL121">
            <v>0.98430185002860049</v>
          </cell>
          <cell r="AM121">
            <v>1.1891155606533794</v>
          </cell>
          <cell r="AN121">
            <v>1.6707452905433839</v>
          </cell>
          <cell r="AO121">
            <v>1.3559999999999999</v>
          </cell>
          <cell r="AP121">
            <v>0.98899999999999999</v>
          </cell>
          <cell r="AQ121">
            <v>0.98199999999999998</v>
          </cell>
          <cell r="AR121">
            <v>0.94892999999999994</v>
          </cell>
          <cell r="AS121">
            <v>0.44600000000000001</v>
          </cell>
          <cell r="AT121">
            <v>0.436</v>
          </cell>
          <cell r="AU121">
            <v>0.505992</v>
          </cell>
          <cell r="AV121">
            <v>0.361375</v>
          </cell>
          <cell r="AW121">
            <v>0.26833799999999997</v>
          </cell>
          <cell r="AX121">
            <v>0.19691795000000001</v>
          </cell>
          <cell r="AY121">
            <v>0.198980671</v>
          </cell>
          <cell r="AZ121">
            <v>7.5000000000000011E-2</v>
          </cell>
          <cell r="BA121">
            <v>0</v>
          </cell>
        </row>
        <row r="138">
          <cell r="B138">
            <v>0.2228058</v>
          </cell>
          <cell r="C138">
            <v>0.13403067999999999</v>
          </cell>
          <cell r="D138">
            <v>0.12951206827999998</v>
          </cell>
          <cell r="E138">
            <v>0.15251498107999997</v>
          </cell>
          <cell r="F138">
            <v>0.17527970851999997</v>
          </cell>
          <cell r="G138">
            <v>0.12934894364000002</v>
          </cell>
          <cell r="H138">
            <v>9.6502343279999986E-2</v>
          </cell>
          <cell r="I138">
            <v>7.2807729959999998E-2</v>
          </cell>
          <cell r="J138">
            <v>7.6975224199999998E-2</v>
          </cell>
          <cell r="K138">
            <v>4.977162232E-2</v>
          </cell>
          <cell r="L138">
            <v>4.2412393800000003E-2</v>
          </cell>
          <cell r="M138">
            <v>3.3895212960000004E-2</v>
          </cell>
          <cell r="N138">
            <v>2.9683368960000001E-2</v>
          </cell>
          <cell r="O138">
            <v>3.7529236359999996E-2</v>
          </cell>
          <cell r="P138">
            <v>3.3959850959999996E-2</v>
          </cell>
          <cell r="Q138">
            <v>3.3391140440000008E-2</v>
          </cell>
          <cell r="R138">
            <v>2.900505972E-2</v>
          </cell>
          <cell r="S138">
            <v>2.4358363960000001E-2</v>
          </cell>
          <cell r="T138">
            <v>2.8103047839999996E-2</v>
          </cell>
          <cell r="U138">
            <v>1.7299005359999998E-2</v>
          </cell>
          <cell r="V138">
            <v>1.4982883999999998E-2</v>
          </cell>
          <cell r="W138">
            <v>1.468419092E-2</v>
          </cell>
          <cell r="X138">
            <v>1.620954216E-2</v>
          </cell>
          <cell r="Y138">
            <v>1.4724492999999998E-2</v>
          </cell>
          <cell r="Z138">
            <v>1.4276728199999998E-2</v>
          </cell>
          <cell r="AA138">
            <v>0</v>
          </cell>
          <cell r="AB138">
            <v>25.105027217419149</v>
          </cell>
          <cell r="AC138">
            <v>13.667366863905327</v>
          </cell>
          <cell r="AD138">
            <v>13.473000000000001</v>
          </cell>
          <cell r="AE138">
            <v>15.694000000000001</v>
          </cell>
          <cell r="AF138">
            <v>20.556999999999999</v>
          </cell>
          <cell r="AG138">
            <v>15.620936824519562</v>
          </cell>
          <cell r="AH138">
            <v>12.328582293385352</v>
          </cell>
          <cell r="AI138">
            <v>11.381947178510982</v>
          </cell>
          <cell r="AJ138">
            <v>12.458064560463523</v>
          </cell>
          <cell r="AK138">
            <v>6.9547153002021407</v>
          </cell>
          <cell r="AL138">
            <v>7.0885156057239103</v>
          </cell>
          <cell r="AM138">
            <v>6.7773431023355997</v>
          </cell>
          <cell r="AN138">
            <v>7.0381984181570942</v>
          </cell>
          <cell r="AO138">
            <v>8.4509999999999987</v>
          </cell>
          <cell r="AP138">
            <v>8.9440000000000008</v>
          </cell>
          <cell r="AQ138">
            <v>8.6590000000000007</v>
          </cell>
          <cell r="AR138">
            <v>7.40238</v>
          </cell>
          <cell r="AS138">
            <v>5.9020000000000001</v>
          </cell>
          <cell r="AT138">
            <v>6.4410000000000007</v>
          </cell>
          <cell r="AU138">
            <v>4.1187809999999994</v>
          </cell>
          <cell r="AV138">
            <v>3.57104</v>
          </cell>
          <cell r="AW138">
            <v>3.7262729999999999</v>
          </cell>
          <cell r="AX138">
            <v>5.2085391299999992</v>
          </cell>
          <cell r="AY138">
            <v>4.4270069619999992</v>
          </cell>
          <cell r="AZ138">
            <v>4.3520000000000003</v>
          </cell>
          <cell r="BA138">
            <v>0</v>
          </cell>
        </row>
        <row r="147">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row>
        <row r="163">
          <cell r="B163">
            <v>0.11762184000000001</v>
          </cell>
          <cell r="C163">
            <v>5.3893839999999998E-2</v>
          </cell>
          <cell r="D163">
            <v>4.9276021199999992E-2</v>
          </cell>
          <cell r="E163">
            <v>3.0351187999999998E-2</v>
          </cell>
          <cell r="F163">
            <v>3.9990742119999999E-2</v>
          </cell>
          <cell r="G163">
            <v>3.2909459799999992E-2</v>
          </cell>
          <cell r="H163">
            <v>2.8392044799999999E-2</v>
          </cell>
          <cell r="I163">
            <v>1.949456992E-2</v>
          </cell>
          <cell r="J163">
            <v>2.2706019000000001E-2</v>
          </cell>
          <cell r="K163">
            <v>1.9220683159999998E-2</v>
          </cell>
          <cell r="L163">
            <v>2.6030451159999995E-2</v>
          </cell>
          <cell r="M163">
            <v>1.9111044959999997E-2</v>
          </cell>
          <cell r="N163">
            <v>1.4928165840000002E-2</v>
          </cell>
          <cell r="O163">
            <v>1.8719515079999999E-2</v>
          </cell>
          <cell r="P163">
            <v>1.7466498E-2</v>
          </cell>
          <cell r="Q163">
            <v>2.0987177400000001E-2</v>
          </cell>
          <cell r="R163">
            <v>1.686841884E-2</v>
          </cell>
          <cell r="S163">
            <v>1.757687904E-2</v>
          </cell>
          <cell r="T163">
            <v>1.8315861479999997E-2</v>
          </cell>
          <cell r="U163">
            <v>1.3144022640000001E-2</v>
          </cell>
          <cell r="V163">
            <v>1.1673343919999999E-2</v>
          </cell>
          <cell r="W163">
            <v>1.2610896480000001E-2</v>
          </cell>
          <cell r="X163">
            <v>1.2303947879999999E-2</v>
          </cell>
          <cell r="Y163">
            <v>1.0040418359999999E-2</v>
          </cell>
          <cell r="Z163">
            <v>7.5227266799999994E-3</v>
          </cell>
          <cell r="AA163">
            <v>0</v>
          </cell>
          <cell r="AB163">
            <v>13.789849503682357</v>
          </cell>
          <cell r="AC163">
            <v>6.2020710059171602</v>
          </cell>
          <cell r="AD163">
            <v>5.444</v>
          </cell>
          <cell r="AE163">
            <v>3.4489999999999998</v>
          </cell>
          <cell r="AF163">
            <v>4.7750000000000004</v>
          </cell>
          <cell r="AG163">
            <v>4.4560486519194802</v>
          </cell>
          <cell r="AH163">
            <v>4.0024546899358979</v>
          </cell>
          <cell r="AI163">
            <v>3.2572642738567326</v>
          </cell>
          <cell r="AJ163">
            <v>3.9889796736084642</v>
          </cell>
          <cell r="AK163">
            <v>2.6308782659976062</v>
          </cell>
          <cell r="AL163">
            <v>4.7563958437626681</v>
          </cell>
          <cell r="AM163">
            <v>3.8584781409079669</v>
          </cell>
          <cell r="AN163">
            <v>3.0378447564983855</v>
          </cell>
          <cell r="AO163">
            <v>3.6239999999999997</v>
          </cell>
          <cell r="AP163">
            <v>0</v>
          </cell>
          <cell r="AQ163">
            <v>3.4950000000000001</v>
          </cell>
          <cell r="AR163">
            <v>2.5905819999999999</v>
          </cell>
          <cell r="AS163">
            <v>2.9339999999999997</v>
          </cell>
          <cell r="AT163">
            <v>3.1520000000000001</v>
          </cell>
          <cell r="AU163">
            <v>2.1345519999999998</v>
          </cell>
          <cell r="AV163">
            <v>1.843985</v>
          </cell>
          <cell r="AW163">
            <v>2.1345730000000001</v>
          </cell>
          <cell r="AX163">
            <v>2.6557232699999997</v>
          </cell>
          <cell r="AY163">
            <v>2.0125968809999999</v>
          </cell>
          <cell r="AZ163">
            <v>1.4149999999999998</v>
          </cell>
          <cell r="BA163">
            <v>0</v>
          </cell>
        </row>
        <row r="193">
          <cell r="B193">
            <v>0</v>
          </cell>
          <cell r="C193">
            <v>1.7866799999999999E-3</v>
          </cell>
          <cell r="D193">
            <v>4.1483848E-3</v>
          </cell>
          <cell r="E193">
            <v>8.8258799999999995E-3</v>
          </cell>
          <cell r="F193">
            <v>5.6873711999999984E-3</v>
          </cell>
          <cell r="G193">
            <v>1.4026347999999997E-3</v>
          </cell>
          <cell r="H193">
            <v>0</v>
          </cell>
          <cell r="I193">
            <v>0</v>
          </cell>
          <cell r="J193">
            <v>5.8078719999999995E-3</v>
          </cell>
          <cell r="K193">
            <v>3.2741996E-3</v>
          </cell>
          <cell r="L193">
            <v>2.5888072000000001E-4</v>
          </cell>
          <cell r="M193">
            <v>1.6870366799999997E-3</v>
          </cell>
          <cell r="N193">
            <v>2.6574640399999998E-2</v>
          </cell>
          <cell r="O193">
            <v>4.6536781760000007E-2</v>
          </cell>
          <cell r="P193">
            <v>7.6207291159999996E-2</v>
          </cell>
          <cell r="Q193">
            <v>0.10185371812000001</v>
          </cell>
          <cell r="R193">
            <v>6.6076580639999993E-2</v>
          </cell>
          <cell r="S193">
            <v>5.4236860439999993E-2</v>
          </cell>
          <cell r="T193">
            <v>6.2986056559999989E-2</v>
          </cell>
          <cell r="U193">
            <v>6.2145996919999995E-2</v>
          </cell>
          <cell r="V193">
            <v>4.6074786239999992E-2</v>
          </cell>
          <cell r="W193">
            <v>4.6391733919999997E-2</v>
          </cell>
          <cell r="X193">
            <v>4.5901006759999995E-2</v>
          </cell>
          <cell r="Y193">
            <v>4.8138432999999994E-2</v>
          </cell>
          <cell r="Z193">
            <v>4.4160461519999993E-2</v>
          </cell>
          <cell r="AA193">
            <v>0</v>
          </cell>
          <cell r="AB193">
            <v>0</v>
          </cell>
          <cell r="AC193">
            <v>0.14878698224852072</v>
          </cell>
          <cell r="AD193">
            <v>0.33599999999999997</v>
          </cell>
          <cell r="AE193">
            <v>0.73299999999999998</v>
          </cell>
          <cell r="AF193">
            <v>0.57899999999999996</v>
          </cell>
          <cell r="AG193">
            <v>0.14807032310522986</v>
          </cell>
          <cell r="AH193">
            <v>0</v>
          </cell>
          <cell r="AI193">
            <v>0</v>
          </cell>
          <cell r="AJ193">
            <v>0.77162371674885577</v>
          </cell>
          <cell r="AK193">
            <v>0.374053930799922</v>
          </cell>
          <cell r="AL193">
            <v>6.4452302202278988E-2</v>
          </cell>
          <cell r="AM193">
            <v>0.26229039852869784</v>
          </cell>
          <cell r="AN193">
            <v>8.64472459511396</v>
          </cell>
          <cell r="AO193">
            <v>15.654</v>
          </cell>
          <cell r="AP193">
            <v>0</v>
          </cell>
          <cell r="AQ193">
            <v>22.345000000000002</v>
          </cell>
          <cell r="AR193">
            <v>16.441690999999999</v>
          </cell>
          <cell r="AS193">
            <v>15.952999999999999</v>
          </cell>
          <cell r="AT193">
            <v>18.908999999999999</v>
          </cell>
          <cell r="AU193">
            <v>17.246990999999998</v>
          </cell>
          <cell r="AV193">
            <v>14.602421999999999</v>
          </cell>
          <cell r="AW193">
            <v>17.417981999999999</v>
          </cell>
          <cell r="AX193">
            <v>18.294099929999998</v>
          </cell>
          <cell r="AY193">
            <v>20.674698363000001</v>
          </cell>
          <cell r="AZ193">
            <v>16.583000000000002</v>
          </cell>
          <cell r="BA193">
            <v>0</v>
          </cell>
        </row>
        <row r="194">
          <cell r="B194">
            <v>0</v>
          </cell>
          <cell r="C194">
            <v>0</v>
          </cell>
          <cell r="D194">
            <v>0</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3.7933055999999997E-4</v>
          </cell>
          <cell r="U194">
            <v>1.9888705199999999E-3</v>
          </cell>
          <cell r="V194">
            <v>1.7139869599999999E-3</v>
          </cell>
          <cell r="W194">
            <v>1.8403209999999998E-3</v>
          </cell>
          <cell r="X194">
            <v>1.2510509199999997E-3</v>
          </cell>
          <cell r="Y194">
            <v>2.1943712000000002E-4</v>
          </cell>
          <cell r="Z194">
            <v>6.2215776000000003E-4</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7.1000000000000008E-2</v>
          </cell>
          <cell r="AU194">
            <v>0.42107100000000003</v>
          </cell>
          <cell r="AV194">
            <v>0.56081999999999999</v>
          </cell>
          <cell r="AW194">
            <v>0.760185</v>
          </cell>
          <cell r="AX194">
            <v>0.47978818000000001</v>
          </cell>
          <cell r="AY194">
            <v>0.10441750699999999</v>
          </cell>
          <cell r="AZ194">
            <v>0.14000000000000001</v>
          </cell>
          <cell r="BA194">
            <v>0</v>
          </cell>
        </row>
        <row r="231">
          <cell r="B231">
            <v>0.15551591999999997</v>
          </cell>
          <cell r="C231">
            <v>0.20620011999999999</v>
          </cell>
          <cell r="D231">
            <v>0.21505386587999997</v>
          </cell>
          <cell r="E231">
            <v>0.18811590336</v>
          </cell>
          <cell r="F231">
            <v>0.25910798871999996</v>
          </cell>
          <cell r="G231">
            <v>0.33245287011999991</v>
          </cell>
          <cell r="H231">
            <v>0.35007445731999998</v>
          </cell>
          <cell r="I231">
            <v>0.34217532523999994</v>
          </cell>
          <cell r="J231">
            <v>0.28409173127999998</v>
          </cell>
          <cell r="K231">
            <v>0.26820838351999998</v>
          </cell>
          <cell r="L231">
            <v>0.33631045503999996</v>
          </cell>
          <cell r="M231">
            <v>0.30323819400000002</v>
          </cell>
          <cell r="N231">
            <v>0.28389195268</v>
          </cell>
          <cell r="O231">
            <v>0.26879390411999993</v>
          </cell>
          <cell r="P231">
            <v>0.30715001968</v>
          </cell>
          <cell r="Q231">
            <v>0.21384797</v>
          </cell>
          <cell r="R231">
            <v>0.25905515355999997</v>
          </cell>
          <cell r="S231">
            <v>0.26859545243999994</v>
          </cell>
          <cell r="T231">
            <v>0.28570793496000002</v>
          </cell>
          <cell r="U231">
            <v>0.26051343948</v>
          </cell>
          <cell r="V231">
            <v>0.31766394099999995</v>
          </cell>
          <cell r="W231">
            <v>0.40407282104000003</v>
          </cell>
          <cell r="X231">
            <v>0.24433754043999995</v>
          </cell>
          <cell r="Y231">
            <v>0.19542268143999997</v>
          </cell>
          <cell r="Z231">
            <v>0.18964505279999999</v>
          </cell>
          <cell r="AA231">
            <v>0</v>
          </cell>
          <cell r="AB231">
            <v>16.077393531860388</v>
          </cell>
          <cell r="AC231">
            <v>18.912988165680474</v>
          </cell>
          <cell r="AD231">
            <v>19.968</v>
          </cell>
          <cell r="AE231">
            <v>17.637999999999998</v>
          </cell>
          <cell r="AF231">
            <v>27.591999999999999</v>
          </cell>
          <cell r="AG231">
            <v>34.375214678380431</v>
          </cell>
          <cell r="AH231">
            <v>38.338742999985683</v>
          </cell>
          <cell r="AI231">
            <v>42.722149388944587</v>
          </cell>
          <cell r="AJ231">
            <v>39.263211255872129</v>
          </cell>
          <cell r="AK231">
            <v>29.529375502262297</v>
          </cell>
          <cell r="AL231">
            <v>41.935917402042257</v>
          </cell>
          <cell r="AM231">
            <v>42.465706601728932</v>
          </cell>
          <cell r="AN231">
            <v>40.251147121948065</v>
          </cell>
          <cell r="AO231">
            <v>33.521000000000001</v>
          </cell>
          <cell r="AP231">
            <v>0</v>
          </cell>
          <cell r="AQ231">
            <v>26.666</v>
          </cell>
          <cell r="AR231">
            <v>28.522815000000001</v>
          </cell>
          <cell r="AS231">
            <v>33.274999999999999</v>
          </cell>
          <cell r="AT231">
            <v>33.368000000000002</v>
          </cell>
          <cell r="AU231">
            <v>27.312830999999999</v>
          </cell>
          <cell r="AV231">
            <v>33.525574999999996</v>
          </cell>
          <cell r="AW231">
            <v>62.742412999999999</v>
          </cell>
          <cell r="AX231">
            <v>42.558927519999997</v>
          </cell>
          <cell r="AY231">
            <v>26.096672874999996</v>
          </cell>
          <cell r="AZ231">
            <v>25.818000000000001</v>
          </cell>
          <cell r="BA231">
            <v>0</v>
          </cell>
        </row>
        <row r="238">
          <cell r="B238">
            <v>0</v>
          </cell>
          <cell r="C238">
            <v>0</v>
          </cell>
          <cell r="D238">
            <v>0</v>
          </cell>
          <cell r="E238">
            <v>0</v>
          </cell>
          <cell r="F238">
            <v>0</v>
          </cell>
          <cell r="G238">
            <v>0</v>
          </cell>
          <cell r="H238">
            <v>0</v>
          </cell>
          <cell r="I238">
            <v>0</v>
          </cell>
          <cell r="J238">
            <v>0</v>
          </cell>
          <cell r="K238">
            <v>0</v>
          </cell>
          <cell r="L238">
            <v>0</v>
          </cell>
          <cell r="M238">
            <v>0</v>
          </cell>
          <cell r="N238">
            <v>0</v>
          </cell>
          <cell r="O238">
            <v>0</v>
          </cell>
          <cell r="P238">
            <v>0</v>
          </cell>
          <cell r="Q238">
            <v>4.5816959999999996E-5</v>
          </cell>
          <cell r="R238">
            <v>4.6804964639999988E-2</v>
          </cell>
          <cell r="S238">
            <v>9.2625170399999998E-2</v>
          </cell>
          <cell r="T238">
            <v>0.11236880115999999</v>
          </cell>
          <cell r="U238">
            <v>0.14003197935999998</v>
          </cell>
          <cell r="V238">
            <v>0.17243556455999998</v>
          </cell>
          <cell r="W238">
            <v>0.11969083391999999</v>
          </cell>
          <cell r="X238">
            <v>7.6326555480000002E-2</v>
          </cell>
          <cell r="Y238">
            <v>6.4183435959999993E-2</v>
          </cell>
          <cell r="Z238">
            <v>5.9101416359999992E-2</v>
          </cell>
          <cell r="AA238">
            <v>0</v>
          </cell>
          <cell r="AB238">
            <v>0</v>
          </cell>
          <cell r="AC238">
            <v>0</v>
          </cell>
          <cell r="AD238">
            <v>0</v>
          </cell>
          <cell r="AE238">
            <v>0</v>
          </cell>
          <cell r="AF238">
            <v>0</v>
          </cell>
          <cell r="AG238">
            <v>0</v>
          </cell>
          <cell r="AH238">
            <v>0</v>
          </cell>
          <cell r="AI238">
            <v>0</v>
          </cell>
          <cell r="AJ238">
            <v>0</v>
          </cell>
          <cell r="AK238">
            <v>0</v>
          </cell>
          <cell r="AL238">
            <v>0</v>
          </cell>
          <cell r="AM238">
            <v>0</v>
          </cell>
          <cell r="AN238">
            <v>0</v>
          </cell>
          <cell r="AO238">
            <v>0</v>
          </cell>
          <cell r="AP238">
            <v>0</v>
          </cell>
          <cell r="AQ238">
            <v>7.0000000000000001E-3</v>
          </cell>
          <cell r="AR238">
            <v>7.8692229999999999</v>
          </cell>
          <cell r="AS238">
            <v>15.78</v>
          </cell>
          <cell r="AT238">
            <v>21.201000000000001</v>
          </cell>
          <cell r="AU238">
            <v>23.462724999999999</v>
          </cell>
          <cell r="AV238">
            <v>28.585386999999997</v>
          </cell>
          <cell r="AW238">
            <v>21.755773000000001</v>
          </cell>
          <cell r="AX238">
            <v>17.881931960000003</v>
          </cell>
          <cell r="AY238">
            <v>15.068958026999999</v>
          </cell>
          <cell r="AZ238">
            <v>13.602999999999998</v>
          </cell>
          <cell r="BA238">
            <v>0</v>
          </cell>
        </row>
        <row r="247">
          <cell r="B247">
            <v>2.5290439999999997E-2</v>
          </cell>
          <cell r="C247">
            <v>1.6098599999999998E-2</v>
          </cell>
          <cell r="D247">
            <v>1.530687536E-2</v>
          </cell>
          <cell r="E247">
            <v>1.3945818879999999E-2</v>
          </cell>
          <cell r="F247">
            <v>1.081048808E-2</v>
          </cell>
          <cell r="G247">
            <v>1.2917266319999999E-2</v>
          </cell>
          <cell r="H247">
            <v>7.5933367999999994E-3</v>
          </cell>
          <cell r="I247">
            <v>2.9675878399999999E-3</v>
          </cell>
          <cell r="J247">
            <v>2.0388029199999999E-3</v>
          </cell>
          <cell r="K247">
            <v>1.38687416E-3</v>
          </cell>
          <cell r="L247">
            <v>2.96189544E-3</v>
          </cell>
          <cell r="M247">
            <v>4.8957904800000004E-3</v>
          </cell>
          <cell r="N247">
            <v>6.1192860400000014E-3</v>
          </cell>
          <cell r="O247">
            <v>1.3047476399999998E-3</v>
          </cell>
          <cell r="P247">
            <v>1.7437571199999998E-3</v>
          </cell>
          <cell r="Q247">
            <v>1.5639817199999998E-3</v>
          </cell>
          <cell r="R247">
            <v>1.9343091600000002E-3</v>
          </cell>
          <cell r="S247">
            <v>1.35507204E-3</v>
          </cell>
          <cell r="T247">
            <v>1.7968840399999997E-3</v>
          </cell>
          <cell r="U247">
            <v>2.31866656E-3</v>
          </cell>
          <cell r="V247">
            <v>1.3342467599999997E-3</v>
          </cell>
          <cell r="W247">
            <v>7.6306608000000008E-4</v>
          </cell>
          <cell r="X247">
            <v>4.0205088E-4</v>
          </cell>
          <cell r="Y247">
            <v>5.8264236071999995E-4</v>
          </cell>
          <cell r="Z247">
            <v>2.3196599999999998E-4</v>
          </cell>
          <cell r="AA247">
            <v>0</v>
          </cell>
          <cell r="AB247">
            <v>3.8195004803073966</v>
          </cell>
          <cell r="AC247">
            <v>2.256863905325444</v>
          </cell>
          <cell r="AD247">
            <v>2.0990000000000002</v>
          </cell>
          <cell r="AE247">
            <v>1.8900000000000001</v>
          </cell>
          <cell r="AF247">
            <v>1.95</v>
          </cell>
          <cell r="AG247">
            <v>1.6657989133706455</v>
          </cell>
          <cell r="AH247">
            <v>1.3550558021896393</v>
          </cell>
          <cell r="AI247">
            <v>1.048210669015371</v>
          </cell>
          <cell r="AJ247">
            <v>0.83772030212863358</v>
          </cell>
          <cell r="AK247">
            <v>0.36491294624727783</v>
          </cell>
          <cell r="AL247">
            <v>0.96649892460492803</v>
          </cell>
          <cell r="AM247">
            <v>1.0786828682230525</v>
          </cell>
          <cell r="AN247">
            <v>1.2890828808870207</v>
          </cell>
          <cell r="AO247">
            <v>0.56099999999999994</v>
          </cell>
          <cell r="AP247">
            <v>0</v>
          </cell>
          <cell r="AQ247">
            <v>0.70299999999999996</v>
          </cell>
          <cell r="AR247">
            <v>1.1044609999999999</v>
          </cell>
          <cell r="AS247">
            <v>0.81499999999999995</v>
          </cell>
          <cell r="AT247">
            <v>1.1019999999999999</v>
          </cell>
          <cell r="AU247">
            <v>1.5959380000000001</v>
          </cell>
          <cell r="AV247">
            <v>0.87927299999999997</v>
          </cell>
          <cell r="AW247">
            <v>0.58523199999999997</v>
          </cell>
          <cell r="AX247">
            <v>0.30187370999999996</v>
          </cell>
          <cell r="AY247">
            <v>0.422613246</v>
          </cell>
          <cell r="AZ247">
            <v>0.23899999999999999</v>
          </cell>
          <cell r="BA247">
            <v>0</v>
          </cell>
        </row>
        <row r="263">
          <cell r="B263">
            <v>0.97754132000000005</v>
          </cell>
          <cell r="C263">
            <v>0.70953231999999988</v>
          </cell>
          <cell r="D263">
            <v>0.88280664191999969</v>
          </cell>
          <cell r="E263">
            <v>0.81816119559999989</v>
          </cell>
          <cell r="F263">
            <v>0.87687933874799984</v>
          </cell>
          <cell r="G263">
            <v>0.79698366187999992</v>
          </cell>
          <cell r="H263">
            <v>0.73813975675999999</v>
          </cell>
          <cell r="I263">
            <v>0.72493455439999988</v>
          </cell>
          <cell r="J263">
            <v>0.63383066068000005</v>
          </cell>
          <cell r="K263">
            <v>0.56343652146482692</v>
          </cell>
          <cell r="L263">
            <v>0.72001496925121689</v>
          </cell>
          <cell r="M263">
            <v>0.69820568091657687</v>
          </cell>
          <cell r="N263">
            <v>0.66928969967999996</v>
          </cell>
          <cell r="O263">
            <v>0.64345782507999993</v>
          </cell>
          <cell r="P263">
            <v>0.73744972671999998</v>
          </cell>
          <cell r="Q263">
            <v>0.61117640247999994</v>
          </cell>
          <cell r="R263">
            <v>0.67942804273333324</v>
          </cell>
          <cell r="S263">
            <v>0.7275154308799997</v>
          </cell>
          <cell r="T263">
            <v>0.75157254115999994</v>
          </cell>
          <cell r="U263">
            <v>0.72891051629199999</v>
          </cell>
          <cell r="V263">
            <v>0.80391220728000001</v>
          </cell>
          <cell r="W263">
            <v>0.93300411147999995</v>
          </cell>
          <cell r="X263">
            <v>0.70930294687474649</v>
          </cell>
          <cell r="Y263">
            <v>0.65388602036379984</v>
          </cell>
          <cell r="Z263">
            <v>0.7384357013599997</v>
          </cell>
          <cell r="AA263">
            <v>0</v>
          </cell>
          <cell r="AB263">
            <v>113.2032660902978</v>
          </cell>
          <cell r="AC263">
            <v>77.428076923076929</v>
          </cell>
          <cell r="AD263">
            <v>95.491000000000014</v>
          </cell>
          <cell r="AE263">
            <v>90.500999999999991</v>
          </cell>
          <cell r="AF263">
            <v>112.693</v>
          </cell>
          <cell r="AG263">
            <v>105.13649440538039</v>
          </cell>
          <cell r="AH263">
            <v>103.79572507472719</v>
          </cell>
          <cell r="AI263">
            <v>118.46756190715857</v>
          </cell>
          <cell r="AJ263">
            <v>113.15231129250435</v>
          </cell>
          <cell r="AK263">
            <v>83.815745598126639</v>
          </cell>
          <cell r="AL263">
            <v>125.58405733747891</v>
          </cell>
          <cell r="AM263">
            <v>139.14128123349948</v>
          </cell>
          <cell r="AN263">
            <v>134.67498863864458</v>
          </cell>
          <cell r="AO263">
            <v>128.43600000000001</v>
          </cell>
          <cell r="AP263">
            <v>75.414000000000001</v>
          </cell>
          <cell r="AQ263">
            <v>116.52400000000002</v>
          </cell>
          <cell r="AR263">
            <v>124.46122</v>
          </cell>
          <cell r="AS263">
            <v>140.96699999999998</v>
          </cell>
          <cell r="AT263">
            <v>151.751</v>
          </cell>
          <cell r="AU263">
            <v>138.44351499999996</v>
          </cell>
          <cell r="AV263">
            <v>148.94378100000003</v>
          </cell>
          <cell r="AW263">
            <v>205.46367200000003</v>
          </cell>
          <cell r="AX263">
            <v>184.46936949000002</v>
          </cell>
          <cell r="AY263">
            <v>159.07607467399995</v>
          </cell>
          <cell r="AZ263">
            <v>172.95300000000006</v>
          </cell>
          <cell r="BA263">
            <v>0</v>
          </cell>
        </row>
        <row r="264">
          <cell r="B264">
            <v>0.19685791999999996</v>
          </cell>
          <cell r="C264">
            <v>0.13804896</v>
          </cell>
          <cell r="D264">
            <v>0.23038127587999999</v>
          </cell>
          <cell r="E264">
            <v>0.18702470388</v>
          </cell>
          <cell r="F264">
            <v>0.21929590031999996</v>
          </cell>
          <cell r="G264">
            <v>0.13090551012000001</v>
          </cell>
          <cell r="H264">
            <v>0.13313800136000001</v>
          </cell>
          <cell r="I264">
            <v>0.12228610967999998</v>
          </cell>
          <cell r="J264">
            <v>0.13037911711999997</v>
          </cell>
          <cell r="K264">
            <v>0.1308303432648269</v>
          </cell>
          <cell r="L264">
            <v>0.21246082929121685</v>
          </cell>
          <cell r="M264">
            <v>0.23580115271999996</v>
          </cell>
          <cell r="N264">
            <v>0.23262694307999998</v>
          </cell>
          <cell r="O264">
            <v>0.23129801659999993</v>
          </cell>
          <cell r="P264">
            <v>0.23276932811999998</v>
          </cell>
          <cell r="Q264">
            <v>0.24444361480000001</v>
          </cell>
          <cell r="R264">
            <v>0.23645894665333334</v>
          </cell>
          <cell r="S264">
            <v>0.22004118079999999</v>
          </cell>
          <cell r="T264">
            <v>0.21732174659999998</v>
          </cell>
          <cell r="U264">
            <v>0.20045804939999998</v>
          </cell>
          <cell r="V264">
            <v>0.19098314115999998</v>
          </cell>
          <cell r="W264">
            <v>0.20765790500000003</v>
          </cell>
          <cell r="X264">
            <v>0.19849718835705329</v>
          </cell>
          <cell r="Y264">
            <v>0.16147882323999999</v>
          </cell>
          <cell r="Z264">
            <v>0.16813001659999996</v>
          </cell>
          <cell r="AA264">
            <v>0</v>
          </cell>
          <cell r="AB264">
            <v>27.562984309958374</v>
          </cell>
          <cell r="AC264">
            <v>19.535355029585801</v>
          </cell>
          <cell r="AD264">
            <v>28.512000000000004</v>
          </cell>
          <cell r="AE264">
            <v>27.447999999999997</v>
          </cell>
          <cell r="AF264">
            <v>36.956999999999994</v>
          </cell>
          <cell r="AG264">
            <v>27.202873665096632</v>
          </cell>
          <cell r="AH264">
            <v>29.107277403966425</v>
          </cell>
          <cell r="AI264">
            <v>32.321077048588144</v>
          </cell>
          <cell r="AJ264">
            <v>35.028335792220759</v>
          </cell>
          <cell r="AK264">
            <v>29.019084579835049</v>
          </cell>
          <cell r="AL264">
            <v>52.11795310785606</v>
          </cell>
          <cell r="AM264">
            <v>63.863086588651825</v>
          </cell>
          <cell r="AN264">
            <v>60.186126199418339</v>
          </cell>
          <cell r="AO264">
            <v>62.91</v>
          </cell>
          <cell r="AP264">
            <v>36.884</v>
          </cell>
          <cell r="AQ264">
            <v>58.139000000000003</v>
          </cell>
          <cell r="AR264">
            <v>58.357710999999995</v>
          </cell>
          <cell r="AS264">
            <v>61.382000000000005</v>
          </cell>
          <cell r="AT264">
            <v>66.97</v>
          </cell>
          <cell r="AU264">
            <v>58.447014000000003</v>
          </cell>
          <cell r="AV264">
            <v>59.62351799999999</v>
          </cell>
          <cell r="AW264">
            <v>76.256501</v>
          </cell>
          <cell r="AX264">
            <v>79.401861279999977</v>
          </cell>
          <cell r="AY264">
            <v>67.586790887999996</v>
          </cell>
          <cell r="AZ264">
            <v>68.552999999999997</v>
          </cell>
          <cell r="BA264">
            <v>0</v>
          </cell>
        </row>
        <row r="266">
          <cell r="B266">
            <v>7.3684800000000002E-3</v>
          </cell>
          <cell r="C266">
            <v>3.3137999999999996E-3</v>
          </cell>
          <cell r="D266">
            <v>2.7073216799999998E-3</v>
          </cell>
          <cell r="E266">
            <v>1.2506003999999997E-4</v>
          </cell>
          <cell r="F266">
            <v>0</v>
          </cell>
          <cell r="G266">
            <v>0</v>
          </cell>
          <cell r="H266">
            <v>4.9714560000000004E-5</v>
          </cell>
          <cell r="I266">
            <v>0</v>
          </cell>
          <cell r="J266">
            <v>0</v>
          </cell>
          <cell r="K266">
            <v>0</v>
          </cell>
          <cell r="L266">
            <v>0</v>
          </cell>
          <cell r="M266">
            <v>0</v>
          </cell>
          <cell r="N266">
            <v>0</v>
          </cell>
          <cell r="O266">
            <v>0</v>
          </cell>
          <cell r="P266">
            <v>0</v>
          </cell>
          <cell r="Q266">
            <v>0</v>
          </cell>
          <cell r="R266">
            <v>7.4008031999999997E-4</v>
          </cell>
          <cell r="S266">
            <v>0</v>
          </cell>
          <cell r="T266">
            <v>0</v>
          </cell>
          <cell r="U266">
            <v>0</v>
          </cell>
          <cell r="V266">
            <v>0</v>
          </cell>
          <cell r="W266">
            <v>0</v>
          </cell>
          <cell r="X266">
            <v>0</v>
          </cell>
          <cell r="Y266">
            <v>0</v>
          </cell>
          <cell r="Z266">
            <v>5.8799999999999987E-9</v>
          </cell>
          <cell r="AA266">
            <v>0</v>
          </cell>
          <cell r="AB266">
            <v>0.57864233109189878</v>
          </cell>
          <cell r="AC266">
            <v>0.25127218934911244</v>
          </cell>
          <cell r="AD266">
            <v>0.17300000000000001</v>
          </cell>
          <cell r="AE266">
            <v>2.8000000000000001E-2</v>
          </cell>
          <cell r="AF266">
            <v>0</v>
          </cell>
          <cell r="AG266">
            <v>0</v>
          </cell>
          <cell r="AH266">
            <v>1.460222568660992E-2</v>
          </cell>
          <cell r="AI266">
            <v>0</v>
          </cell>
          <cell r="AJ266">
            <v>0</v>
          </cell>
          <cell r="AK266">
            <v>0</v>
          </cell>
          <cell r="AL266">
            <v>0</v>
          </cell>
          <cell r="AM266">
            <v>0</v>
          </cell>
          <cell r="AN266">
            <v>0</v>
          </cell>
          <cell r="AO266">
            <v>0</v>
          </cell>
          <cell r="AP266">
            <v>0</v>
          </cell>
          <cell r="AQ266">
            <v>0</v>
          </cell>
          <cell r="AR266">
            <v>0.12973399999999999</v>
          </cell>
          <cell r="AS266">
            <v>0</v>
          </cell>
          <cell r="AT266">
            <v>0</v>
          </cell>
          <cell r="AU266">
            <v>0</v>
          </cell>
          <cell r="AV266">
            <v>0</v>
          </cell>
          <cell r="AW266">
            <v>0</v>
          </cell>
          <cell r="AX266">
            <v>0</v>
          </cell>
          <cell r="AY266">
            <v>0</v>
          </cell>
          <cell r="AZ266">
            <v>0</v>
          </cell>
          <cell r="BA266">
            <v>0</v>
          </cell>
        </row>
        <row r="267">
          <cell r="B267">
            <v>0.51475731999999996</v>
          </cell>
          <cell r="C267">
            <v>0.40268255999999997</v>
          </cell>
          <cell r="D267">
            <v>0.43457901619999995</v>
          </cell>
          <cell r="E267">
            <v>0.40632314211999992</v>
          </cell>
          <cell r="F267">
            <v>0.50706813866799993</v>
          </cell>
          <cell r="G267">
            <v>0.53258892315999995</v>
          </cell>
          <cell r="H267">
            <v>0.50492375443999993</v>
          </cell>
          <cell r="I267">
            <v>0.50712514551999999</v>
          </cell>
          <cell r="J267">
            <v>0.42550849963999993</v>
          </cell>
          <cell r="K267">
            <v>0.37882598627999997</v>
          </cell>
          <cell r="L267">
            <v>0.44449529683999994</v>
          </cell>
          <cell r="M267">
            <v>0.39230987655999999</v>
          </cell>
          <cell r="N267">
            <v>0.37443798616000007</v>
          </cell>
          <cell r="O267">
            <v>0.36469913535999993</v>
          </cell>
          <cell r="P267">
            <v>0.43970838015999997</v>
          </cell>
          <cell r="Q267">
            <v>0.30655058307999999</v>
          </cell>
          <cell r="R267">
            <v>0.34748366743999992</v>
          </cell>
          <cell r="S267">
            <v>0.35437701459999993</v>
          </cell>
          <cell r="T267">
            <v>0.37620046548000002</v>
          </cell>
          <cell r="U267">
            <v>0.35768662803999995</v>
          </cell>
          <cell r="V267">
            <v>0.41334550431999995</v>
          </cell>
          <cell r="W267">
            <v>0.58689076880000002</v>
          </cell>
          <cell r="X267">
            <v>0.41948834519769329</v>
          </cell>
          <cell r="Y267">
            <v>0.41483232308307999</v>
          </cell>
          <cell r="Z267">
            <v>0.50054636771999983</v>
          </cell>
          <cell r="AA267">
            <v>0</v>
          </cell>
          <cell r="AB267">
            <v>55.347870637207812</v>
          </cell>
          <cell r="AC267">
            <v>39.038639053254443</v>
          </cell>
          <cell r="AD267">
            <v>43.655999999999999</v>
          </cell>
          <cell r="AE267">
            <v>40.788000000000004</v>
          </cell>
          <cell r="AF267">
            <v>58.024999999999999</v>
          </cell>
          <cell r="AG267">
            <v>60.943056762351254</v>
          </cell>
          <cell r="AH267">
            <v>60.734591546164097</v>
          </cell>
          <cell r="AI267">
            <v>71.070016681751952</v>
          </cell>
          <cell r="AJ267">
            <v>64.895016695942502</v>
          </cell>
          <cell r="AK267">
            <v>46.567746954140212</v>
          </cell>
          <cell r="AL267">
            <v>61.286459701047313</v>
          </cell>
          <cell r="AM267">
            <v>61.067816454539191</v>
          </cell>
          <cell r="AN267">
            <v>60.724870116504611</v>
          </cell>
          <cell r="AO267">
            <v>54.77</v>
          </cell>
          <cell r="AP267">
            <v>29.571999999999996</v>
          </cell>
          <cell r="AQ267">
            <v>46.793000000000006</v>
          </cell>
          <cell r="AR267">
            <v>48.888038999999999</v>
          </cell>
          <cell r="AS267">
            <v>51.506999999999998</v>
          </cell>
          <cell r="AT267">
            <v>53.146000000000001</v>
          </cell>
          <cell r="AU267">
            <v>49.002184</v>
          </cell>
          <cell r="AV267">
            <v>54.210868999999988</v>
          </cell>
          <cell r="AW267">
            <v>103.08636799999999</v>
          </cell>
          <cell r="AX267">
            <v>83.335452419999982</v>
          </cell>
          <cell r="AY267">
            <v>72.917989902000002</v>
          </cell>
          <cell r="AZ267">
            <v>88.347000000000008</v>
          </cell>
          <cell r="BA267">
            <v>0</v>
          </cell>
        </row>
        <row r="268">
          <cell r="B268">
            <v>6.5261279999999991E-2</v>
          </cell>
          <cell r="C268">
            <v>4.4847599999999994E-2</v>
          </cell>
          <cell r="D268">
            <v>4.9212568999999998E-2</v>
          </cell>
          <cell r="E268">
            <v>6.6549511559999996E-2</v>
          </cell>
          <cell r="F268">
            <v>2.9373898400000001E-2</v>
          </cell>
          <cell r="G268">
            <v>5.4659146640000003E-2</v>
          </cell>
          <cell r="H268">
            <v>1.9943446600000001E-2</v>
          </cell>
          <cell r="I268">
            <v>4.8390913200000003E-2</v>
          </cell>
          <cell r="J268">
            <v>2.836792392E-2</v>
          </cell>
          <cell r="K268">
            <v>1.4096857039999997E-2</v>
          </cell>
          <cell r="L268">
            <v>1.5184083039999997E-2</v>
          </cell>
          <cell r="M268">
            <v>2.9418088839999995E-2</v>
          </cell>
          <cell r="N268">
            <v>2.2151402000000004E-2</v>
          </cell>
          <cell r="O268">
            <v>1.6844046519999999E-2</v>
          </cell>
          <cell r="P268">
            <v>2.1022312359999996E-2</v>
          </cell>
          <cell r="Q268">
            <v>2.8503916279999996E-2</v>
          </cell>
          <cell r="R268">
            <v>2.140650484E-2</v>
          </cell>
          <cell r="S268">
            <v>2.731352372E-2</v>
          </cell>
          <cell r="T268">
            <v>1.9659815839999994E-2</v>
          </cell>
          <cell r="U268">
            <v>7.9089765999999992E-3</v>
          </cell>
          <cell r="V268">
            <v>5.7244471199999983E-3</v>
          </cell>
          <cell r="W268">
            <v>1.8425635199999998E-3</v>
          </cell>
          <cell r="X268">
            <v>8.0953487999999994E-4</v>
          </cell>
          <cell r="Y268">
            <v>2.0374131607199999E-3</v>
          </cell>
          <cell r="Z268">
            <v>3.8344824000000001E-4</v>
          </cell>
          <cell r="AA268">
            <v>0</v>
          </cell>
          <cell r="AB268">
            <v>8.0565481908421397</v>
          </cell>
          <cell r="AC268">
            <v>5.0406213017751487</v>
          </cell>
          <cell r="AD268">
            <v>5.3049999999999997</v>
          </cell>
          <cell r="AE268">
            <v>6.577</v>
          </cell>
          <cell r="AF268">
            <v>3.9169999999999998</v>
          </cell>
          <cell r="AG268">
            <v>6.2746782917227568</v>
          </cell>
          <cell r="AH268">
            <v>2.9215825738491517</v>
          </cell>
          <cell r="AI268">
            <v>7.3463026175332944</v>
          </cell>
          <cell r="AJ268">
            <v>4.7446818520364715</v>
          </cell>
          <cell r="AK268">
            <v>2.7558857699791304</v>
          </cell>
          <cell r="AL268">
            <v>3.9722420341032327</v>
          </cell>
          <cell r="AM268">
            <v>6.6467080633380977</v>
          </cell>
          <cell r="AN268">
            <v>5.8646017262632055</v>
          </cell>
          <cell r="AO268">
            <v>4.6139999999999999</v>
          </cell>
          <cell r="AP268">
            <v>4.298</v>
          </cell>
          <cell r="AQ268">
            <v>6.1290000000000004</v>
          </cell>
          <cell r="AR268">
            <v>4.8750959999999992</v>
          </cell>
          <cell r="AS268">
            <v>6.6529999999999987</v>
          </cell>
          <cell r="AT268">
            <v>5.8109999999999999</v>
          </cell>
          <cell r="AU268">
            <v>3.325342</v>
          </cell>
          <cell r="AV268">
            <v>2.4875229999999999</v>
          </cell>
          <cell r="AW268">
            <v>0.89138300000000004</v>
          </cell>
          <cell r="AX268">
            <v>0.41952085999999994</v>
          </cell>
          <cell r="AY268">
            <v>1.1454468849999999</v>
          </cell>
          <cell r="AZ268">
            <v>0.28899999999999998</v>
          </cell>
          <cell r="BA268">
            <v>0</v>
          </cell>
        </row>
        <row r="269">
          <cell r="B269">
            <v>0</v>
          </cell>
          <cell r="C269">
            <v>5.3272799999999985E-3</v>
          </cell>
          <cell r="D269">
            <v>4.6468260999999997E-2</v>
          </cell>
          <cell r="E269">
            <v>7.4997647760000008E-2</v>
          </cell>
          <cell r="F269">
            <v>5.138435148E-2</v>
          </cell>
          <cell r="G269">
            <v>1.4681513559999998E-2</v>
          </cell>
          <cell r="H269">
            <v>1.049984292E-2</v>
          </cell>
          <cell r="I269">
            <v>1.48590708E-3</v>
          </cell>
          <cell r="J269">
            <v>1.0556237159999999E-2</v>
          </cell>
          <cell r="K269">
            <v>6.2891847200000003E-3</v>
          </cell>
          <cell r="L269">
            <v>9.1389387600000014E-3</v>
          </cell>
          <cell r="M269">
            <v>1.0351129319999999E-2</v>
          </cell>
          <cell r="N269">
            <v>1.6089927840000001E-2</v>
          </cell>
          <cell r="O269">
            <v>5.1832090799999999E-3</v>
          </cell>
          <cell r="P269">
            <v>2.0182551479999998E-2</v>
          </cell>
          <cell r="Q269">
            <v>4.8801891600000003E-3</v>
          </cell>
          <cell r="R269">
            <v>5.9215791599999991E-3</v>
          </cell>
          <cell r="S269">
            <v>1.1372113199999999E-2</v>
          </cell>
          <cell r="T269">
            <v>5.2344658800000006E-3</v>
          </cell>
          <cell r="U269">
            <v>3.5571645199999995E-3</v>
          </cell>
          <cell r="V269">
            <v>3.5114909199999993E-3</v>
          </cell>
          <cell r="W269">
            <v>6.3255835999999994E-4</v>
          </cell>
          <cell r="X269">
            <v>4.2500639999999994E-5</v>
          </cell>
          <cell r="Y269">
            <v>1.4937551999999999E-4</v>
          </cell>
          <cell r="Z269">
            <v>6.0515279999999992E-5</v>
          </cell>
          <cell r="AA269">
            <v>0</v>
          </cell>
          <cell r="AB269">
            <v>0</v>
          </cell>
          <cell r="AC269">
            <v>0.48816568047337283</v>
          </cell>
          <cell r="AD269">
            <v>4.4569999999999999</v>
          </cell>
          <cell r="AE269">
            <v>6.7730000000000006</v>
          </cell>
          <cell r="AF269">
            <v>5.3709999999999996</v>
          </cell>
          <cell r="AG269">
            <v>1.9831591351973621</v>
          </cell>
          <cell r="AH269">
            <v>1.4344304268692747</v>
          </cell>
          <cell r="AI269">
            <v>0.31829269777617231</v>
          </cell>
          <cell r="AJ269">
            <v>1.7344961906186618</v>
          </cell>
          <cell r="AK269">
            <v>0.84529892583342137</v>
          </cell>
          <cell r="AL269">
            <v>1.2401752683727538</v>
          </cell>
          <cell r="AM269">
            <v>1.5977879450829477</v>
          </cell>
          <cell r="AN269">
            <v>2.7881713938816097</v>
          </cell>
          <cell r="AO269">
            <v>0.92300000000000004</v>
          </cell>
          <cell r="AP269">
            <v>3.0390000000000001</v>
          </cell>
          <cell r="AQ269">
            <v>0.74</v>
          </cell>
          <cell r="AR269">
            <v>0.81460200000000005</v>
          </cell>
          <cell r="AS269">
            <v>1.5680000000000001</v>
          </cell>
          <cell r="AT269">
            <v>0.78100000000000003</v>
          </cell>
          <cell r="AU269">
            <v>0.52709099999999998</v>
          </cell>
          <cell r="AV269">
            <v>0.54422199999999998</v>
          </cell>
          <cell r="AW269">
            <v>0.13116</v>
          </cell>
          <cell r="AX269">
            <v>1.2892829999999999E-2</v>
          </cell>
          <cell r="AY269">
            <v>3.2034635999999998E-2</v>
          </cell>
          <cell r="AZ269">
            <v>1.0999999999999999E-2</v>
          </cell>
          <cell r="BA269">
            <v>0</v>
          </cell>
        </row>
      </sheetData>
      <sheetData sheetId="20" refreshError="1"/>
      <sheetData sheetId="21">
        <row r="31">
          <cell r="B31">
            <v>7.9001999999999996E-3</v>
          </cell>
          <cell r="C31">
            <v>5.9280000000000001E-3</v>
          </cell>
          <cell r="D31">
            <v>1.4265199999999999E-2</v>
          </cell>
          <cell r="E31">
            <v>7.425199999999999E-3</v>
          </cell>
          <cell r="F31">
            <v>1.1688799999999999E-2</v>
          </cell>
          <cell r="G31">
            <v>3.3971999999999995E-3</v>
          </cell>
          <cell r="H31">
            <v>6.7829999999999995E-4</v>
          </cell>
          <cell r="I31">
            <v>1.083E-3</v>
          </cell>
          <cell r="J31">
            <v>0</v>
          </cell>
          <cell r="K31">
            <v>0</v>
          </cell>
          <cell r="L31">
            <v>0</v>
          </cell>
          <cell r="M31">
            <v>0</v>
          </cell>
          <cell r="N31">
            <v>6.0990000000000003E-4</v>
          </cell>
          <cell r="O31">
            <v>1.5921999999999998E-3</v>
          </cell>
          <cell r="P31">
            <v>5.5099999999999995E-4</v>
          </cell>
          <cell r="Q31">
            <v>0</v>
          </cell>
          <cell r="R31">
            <v>0</v>
          </cell>
          <cell r="S31">
            <v>8.1699999999999994E-5</v>
          </cell>
          <cell r="T31">
            <v>0</v>
          </cell>
          <cell r="U31">
            <v>0</v>
          </cell>
          <cell r="V31">
            <v>0</v>
          </cell>
          <cell r="W31">
            <v>0</v>
          </cell>
          <cell r="X31">
            <v>0</v>
          </cell>
          <cell r="Y31">
            <v>7.1819999999999996E-7</v>
          </cell>
          <cell r="Z31">
            <v>1.8999999999999998E-6</v>
          </cell>
          <cell r="AB31">
            <v>3.2142170989433239</v>
          </cell>
          <cell r="AC31">
            <v>2.7269822485207103</v>
          </cell>
          <cell r="AD31">
            <v>4.7350000000000003</v>
          </cell>
          <cell r="AE31">
            <v>2.4460000000000002</v>
          </cell>
          <cell r="AF31">
            <v>4.593</v>
          </cell>
          <cell r="AG31">
            <v>1.5744489514801316</v>
          </cell>
          <cell r="AH31">
            <v>0.4020069585343114</v>
          </cell>
          <cell r="AI31">
            <v>0.60203468667935722</v>
          </cell>
          <cell r="AJ31">
            <v>0</v>
          </cell>
          <cell r="AK31">
            <v>0</v>
          </cell>
          <cell r="AL31">
            <v>0</v>
          </cell>
          <cell r="AM31">
            <v>0</v>
          </cell>
          <cell r="AN31">
            <v>0.14254005464305969</v>
          </cell>
          <cell r="AO31">
            <v>0.249</v>
          </cell>
          <cell r="AP31">
            <v>8.8999999999999996E-2</v>
          </cell>
          <cell r="AQ31">
            <v>0</v>
          </cell>
          <cell r="AR31">
            <v>0</v>
          </cell>
          <cell r="AS31">
            <v>1.0999999999999999E-2</v>
          </cell>
          <cell r="AT31">
            <v>0</v>
          </cell>
          <cell r="AU31">
            <v>0</v>
          </cell>
          <cell r="AV31">
            <v>0</v>
          </cell>
          <cell r="AW31">
            <v>0</v>
          </cell>
          <cell r="AX31">
            <v>0</v>
          </cell>
          <cell r="AY31">
            <v>1.958029E-3</v>
          </cell>
          <cell r="AZ31">
            <v>4.0000000000000001E-3</v>
          </cell>
        </row>
        <row r="39">
          <cell r="B39">
            <v>8.0370000000000007E-3</v>
          </cell>
          <cell r="C39">
            <v>0</v>
          </cell>
          <cell r="D39">
            <v>3.3686999999999996E-3</v>
          </cell>
          <cell r="E39">
            <v>1.2061199999999999E-2</v>
          </cell>
          <cell r="F39">
            <v>1.7744099999999999E-2</v>
          </cell>
          <cell r="G39">
            <v>8.2017341799999997E-3</v>
          </cell>
          <cell r="H39">
            <v>2.0538999999999998E-2</v>
          </cell>
          <cell r="I39">
            <v>9.5911999999999976E-3</v>
          </cell>
          <cell r="J39">
            <v>2.0196999999999997E-3</v>
          </cell>
          <cell r="K39">
            <v>0</v>
          </cell>
          <cell r="L39">
            <v>0</v>
          </cell>
          <cell r="M39">
            <v>0</v>
          </cell>
          <cell r="N39">
            <v>0</v>
          </cell>
          <cell r="O39">
            <v>6.2699999999999993E-5</v>
          </cell>
          <cell r="P39">
            <v>0</v>
          </cell>
          <cell r="Q39">
            <v>2.7549999999999997E-4</v>
          </cell>
          <cell r="R39">
            <v>4.0949104E-4</v>
          </cell>
          <cell r="S39">
            <v>5.7569999999999995E-4</v>
          </cell>
          <cell r="T39">
            <v>8.4169999999999991E-4</v>
          </cell>
          <cell r="U39">
            <v>1.6613029999999998E-4</v>
          </cell>
          <cell r="V39">
            <v>9.0439999999999985E-6</v>
          </cell>
          <cell r="W39">
            <v>1.9352563999999996E-4</v>
          </cell>
          <cell r="X39">
            <v>2.5079999999999997E-4</v>
          </cell>
          <cell r="Y39">
            <v>5.8035879999999996E-5</v>
          </cell>
          <cell r="Z39">
            <v>0</v>
          </cell>
          <cell r="AB39">
            <v>0.50102465577969901</v>
          </cell>
          <cell r="AC39">
            <v>0</v>
          </cell>
          <cell r="AD39">
            <v>0.23</v>
          </cell>
          <cell r="AE39">
            <v>0.73099999999999998</v>
          </cell>
          <cell r="AF39">
            <v>1.298</v>
          </cell>
          <cell r="AG39">
            <v>0.61402980174022082</v>
          </cell>
          <cell r="AH39">
            <v>1.4263454050680568</v>
          </cell>
          <cell r="AI39">
            <v>0.69211005897466094</v>
          </cell>
          <cell r="AJ39">
            <v>0.19277113528708723</v>
          </cell>
          <cell r="AK39">
            <v>1.2409945915841398E-3</v>
          </cell>
          <cell r="AL39">
            <v>0</v>
          </cell>
          <cell r="AM39">
            <v>0</v>
          </cell>
          <cell r="AN39">
            <v>0</v>
          </cell>
          <cell r="AO39">
            <v>4.8000000000000001E-2</v>
          </cell>
          <cell r="AP39">
            <v>0</v>
          </cell>
          <cell r="AQ39">
            <v>4.9000000000000002E-2</v>
          </cell>
          <cell r="AR39">
            <v>0.17716899999999999</v>
          </cell>
          <cell r="AS39">
            <v>9.5000000000000001E-2</v>
          </cell>
          <cell r="AT39">
            <v>0.152</v>
          </cell>
          <cell r="AU39">
            <v>8.2264999999999991E-2</v>
          </cell>
          <cell r="AV39">
            <v>1.7583999999999999E-2</v>
          </cell>
          <cell r="AW39">
            <v>0.16037999999999999</v>
          </cell>
          <cell r="AX39">
            <v>0.11418889999999998</v>
          </cell>
          <cell r="AY39">
            <v>6.1629760999999998E-2</v>
          </cell>
          <cell r="AZ39">
            <v>0</v>
          </cell>
        </row>
        <row r="47">
          <cell r="B47">
            <v>1.7766899999999999E-2</v>
          </cell>
          <cell r="C47">
            <v>9.2263999999999992E-3</v>
          </cell>
          <cell r="D47">
            <v>2.30432E-2</v>
          </cell>
          <cell r="E47">
            <v>1.5982799999999998E-2</v>
          </cell>
          <cell r="F47">
            <v>1.6765599999999999E-2</v>
          </cell>
          <cell r="G47">
            <v>1.3292399999999999E-2</v>
          </cell>
          <cell r="H47">
            <v>1.7231099999999999E-2</v>
          </cell>
          <cell r="I47">
            <v>1.3271499999999999E-2</v>
          </cell>
          <cell r="J47">
            <v>1.00757E-2</v>
          </cell>
          <cell r="K47">
            <v>1.01612E-2</v>
          </cell>
          <cell r="L47">
            <v>8.0863999999999988E-3</v>
          </cell>
          <cell r="M47">
            <v>7.5220999999999994E-3</v>
          </cell>
          <cell r="N47">
            <v>6.2433999999999996E-3</v>
          </cell>
          <cell r="O47">
            <v>4.1324999999999999E-3</v>
          </cell>
          <cell r="P47">
            <v>3.8056999999999995E-3</v>
          </cell>
          <cell r="Q47">
            <v>2.9629169999999998E-3</v>
          </cell>
          <cell r="R47">
            <v>3.3385739799999996E-3</v>
          </cell>
          <cell r="S47">
            <v>5.4377999999999996E-3</v>
          </cell>
          <cell r="T47">
            <v>3.6669999999999997E-3</v>
          </cell>
          <cell r="U47">
            <v>2.0175434999999999E-3</v>
          </cell>
          <cell r="V47">
            <v>5.1148847399999989E-3</v>
          </cell>
          <cell r="W47">
            <v>6.7924270399999992E-3</v>
          </cell>
          <cell r="X47">
            <v>9.8704999999999991E-3</v>
          </cell>
          <cell r="Y47">
            <v>5.2280251799999991E-3</v>
          </cell>
          <cell r="Z47">
            <v>9.0553999999999999E-3</v>
          </cell>
          <cell r="AB47">
            <v>4.3058277297470378</v>
          </cell>
          <cell r="AC47">
            <v>1.9878698224852074</v>
          </cell>
          <cell r="AD47">
            <v>1.3480000000000001</v>
          </cell>
          <cell r="AE47">
            <v>1.889</v>
          </cell>
          <cell r="AF47">
            <v>2.4730000000000003</v>
          </cell>
          <cell r="AG47">
            <v>3.2772109965694183</v>
          </cell>
          <cell r="AH47">
            <v>4.5614278892193258</v>
          </cell>
          <cell r="AI47">
            <v>5.0363365898602561</v>
          </cell>
          <cell r="AJ47">
            <v>3.4690875298727071</v>
          </cell>
          <cell r="AK47">
            <v>3.1319373993898951</v>
          </cell>
          <cell r="AL47">
            <v>2.4745114310807024</v>
          </cell>
          <cell r="AM47">
            <v>2.2526296636088228</v>
          </cell>
          <cell r="AN47">
            <v>2.5970020157328038</v>
          </cell>
          <cell r="AO47">
            <v>2.0779999999999998</v>
          </cell>
          <cell r="AP47">
            <v>2.4119999999999999</v>
          </cell>
          <cell r="AQ47">
            <v>1.6870000000000001</v>
          </cell>
          <cell r="AR47">
            <v>1.868741</v>
          </cell>
          <cell r="AS47">
            <v>2.5949999999999998</v>
          </cell>
          <cell r="AT47">
            <v>1.67</v>
          </cell>
          <cell r="AU47">
            <v>1.181921</v>
          </cell>
          <cell r="AV47">
            <v>2.5128299999999997</v>
          </cell>
          <cell r="AW47">
            <v>3.841215</v>
          </cell>
          <cell r="AX47">
            <v>4.1043547799999995</v>
          </cell>
          <cell r="AY47">
            <v>3.1459425040000006</v>
          </cell>
          <cell r="AZ47">
            <v>3.4020000000000001</v>
          </cell>
        </row>
        <row r="105">
          <cell r="B105">
            <v>0</v>
          </cell>
          <cell r="C105">
            <v>0</v>
          </cell>
          <cell r="D105">
            <v>8.5500000000000005E-5</v>
          </cell>
          <cell r="E105">
            <v>0</v>
          </cell>
          <cell r="F105">
            <v>0</v>
          </cell>
          <cell r="G105">
            <v>0</v>
          </cell>
          <cell r="H105">
            <v>0</v>
          </cell>
          <cell r="I105">
            <v>0</v>
          </cell>
          <cell r="J105">
            <v>9.4999999999999988E-6</v>
          </cell>
          <cell r="K105">
            <v>0</v>
          </cell>
          <cell r="L105">
            <v>0</v>
          </cell>
          <cell r="M105">
            <v>0</v>
          </cell>
          <cell r="N105">
            <v>0</v>
          </cell>
          <cell r="O105">
            <v>0</v>
          </cell>
          <cell r="P105">
            <v>3.7999999999999996E-6</v>
          </cell>
          <cell r="Q105">
            <v>0</v>
          </cell>
          <cell r="R105">
            <v>0</v>
          </cell>
          <cell r="S105">
            <v>0</v>
          </cell>
          <cell r="T105">
            <v>0</v>
          </cell>
          <cell r="U105">
            <v>0</v>
          </cell>
          <cell r="V105">
            <v>0</v>
          </cell>
          <cell r="W105">
            <v>0</v>
          </cell>
          <cell r="X105">
            <v>0</v>
          </cell>
          <cell r="Y105">
            <v>2.9841323049999994E-5</v>
          </cell>
          <cell r="Z105">
            <v>0</v>
          </cell>
          <cell r="AB105">
            <v>0</v>
          </cell>
          <cell r="AC105">
            <v>0</v>
          </cell>
          <cell r="AD105">
            <v>1.8000000000000002E-2</v>
          </cell>
          <cell r="AE105">
            <v>0</v>
          </cell>
          <cell r="AF105">
            <v>0</v>
          </cell>
          <cell r="AG105">
            <v>0</v>
          </cell>
          <cell r="AH105">
            <v>0</v>
          </cell>
          <cell r="AI105">
            <v>0</v>
          </cell>
          <cell r="AJ105">
            <v>1.4430876366506201E-2</v>
          </cell>
          <cell r="AK105">
            <v>0</v>
          </cell>
          <cell r="AL105">
            <v>0</v>
          </cell>
          <cell r="AM105">
            <v>0</v>
          </cell>
          <cell r="AN105">
            <v>0</v>
          </cell>
          <cell r="AO105">
            <v>0</v>
          </cell>
          <cell r="AP105">
            <v>2E-3</v>
          </cell>
          <cell r="AQ105">
            <v>0</v>
          </cell>
          <cell r="AR105">
            <v>0</v>
          </cell>
          <cell r="AS105">
            <v>0</v>
          </cell>
          <cell r="AT105">
            <v>0</v>
          </cell>
          <cell r="AU105">
            <v>0</v>
          </cell>
          <cell r="AV105">
            <v>0</v>
          </cell>
          <cell r="AW105">
            <v>0</v>
          </cell>
          <cell r="AX105">
            <v>0</v>
          </cell>
          <cell r="AY105">
            <v>2.2437084999999999E-2</v>
          </cell>
          <cell r="AZ105">
            <v>0</v>
          </cell>
        </row>
        <row r="109">
          <cell r="B109">
            <v>0.45462439999999998</v>
          </cell>
          <cell r="C109">
            <v>0.47932249999999998</v>
          </cell>
          <cell r="D109">
            <v>0.59364550000000005</v>
          </cell>
          <cell r="E109">
            <v>0.61987309999999995</v>
          </cell>
          <cell r="F109">
            <v>0.74557139999999988</v>
          </cell>
          <cell r="G109">
            <v>0.61262649999999996</v>
          </cell>
          <cell r="H109">
            <v>0.61322119999999991</v>
          </cell>
          <cell r="I109">
            <v>0.57587289999999991</v>
          </cell>
          <cell r="J109">
            <v>0.5262867</v>
          </cell>
          <cell r="K109">
            <v>0.53705399999999992</v>
          </cell>
          <cell r="L109">
            <v>0.63232569999999988</v>
          </cell>
          <cell r="M109">
            <v>0.61994529999999992</v>
          </cell>
          <cell r="N109">
            <v>0.54954649999999994</v>
          </cell>
          <cell r="O109">
            <v>0.60643059999999993</v>
          </cell>
          <cell r="P109">
            <v>0.66799249999999999</v>
          </cell>
          <cell r="Q109">
            <v>0.56630829999999988</v>
          </cell>
          <cell r="R109">
            <v>0.58130879999999996</v>
          </cell>
          <cell r="S109">
            <v>0.65200209999999992</v>
          </cell>
          <cell r="T109">
            <v>0.54174889999999998</v>
          </cell>
          <cell r="U109">
            <v>0.57914280000000007</v>
          </cell>
          <cell r="V109">
            <v>0.65525489999999997</v>
          </cell>
          <cell r="W109">
            <v>0.65619919999999987</v>
          </cell>
          <cell r="X109">
            <v>0.59596729999999998</v>
          </cell>
          <cell r="Y109">
            <v>0.53941379999999994</v>
          </cell>
          <cell r="Z109">
            <v>0.60416009999999998</v>
          </cell>
          <cell r="AB109">
            <v>61.022606468139607</v>
          </cell>
          <cell r="AC109">
            <v>51.118165680473375</v>
          </cell>
          <cell r="AD109">
            <v>59.826999999999998</v>
          </cell>
          <cell r="AE109">
            <v>59.845999999999997</v>
          </cell>
          <cell r="AF109">
            <v>80.878</v>
          </cell>
          <cell r="AG109">
            <v>58.949381180587473</v>
          </cell>
          <cell r="AH109">
            <v>73.510555293059411</v>
          </cell>
          <cell r="AI109">
            <v>70.493643887213508</v>
          </cell>
          <cell r="AJ109">
            <v>70.056068976417421</v>
          </cell>
          <cell r="AK109">
            <v>63.895330682178773</v>
          </cell>
          <cell r="AL109">
            <v>82.375500508938345</v>
          </cell>
          <cell r="AM109">
            <v>87.745253171283764</v>
          </cell>
          <cell r="AN109">
            <v>79.651855977190621</v>
          </cell>
          <cell r="AO109">
            <v>101.824</v>
          </cell>
          <cell r="AP109">
            <v>108.52800000000001</v>
          </cell>
          <cell r="AQ109">
            <v>81.308000000000007</v>
          </cell>
          <cell r="AR109">
            <v>79.748577999999995</v>
          </cell>
          <cell r="AS109">
            <v>85.623999999999995</v>
          </cell>
          <cell r="AT109">
            <v>65.789000000000001</v>
          </cell>
          <cell r="AU109">
            <v>61.780540999999999</v>
          </cell>
          <cell r="AV109">
            <v>64.720460000000003</v>
          </cell>
          <cell r="AW109">
            <v>78.088200999999998</v>
          </cell>
          <cell r="AX109">
            <v>64.434182329999999</v>
          </cell>
          <cell r="AY109">
            <v>51.611137103999994</v>
          </cell>
          <cell r="AZ109">
            <v>57.024999999999991</v>
          </cell>
        </row>
        <row r="138">
          <cell r="B138">
            <v>0.1836255</v>
          </cell>
          <cell r="C138">
            <v>0.1094837</v>
          </cell>
          <cell r="D138">
            <v>7.4193099999999998E-2</v>
          </cell>
          <cell r="E138">
            <v>7.9355399999999993E-2</v>
          </cell>
          <cell r="F138">
            <v>7.6248899999999994E-2</v>
          </cell>
          <cell r="G138">
            <v>7.2048000000000001E-2</v>
          </cell>
          <cell r="H138">
            <v>6.9285399999999983E-2</v>
          </cell>
          <cell r="I138">
            <v>9.2446399999999984E-2</v>
          </cell>
          <cell r="J138">
            <v>5.7174799999999991E-2</v>
          </cell>
          <cell r="K138">
            <v>4.0445299999999997E-2</v>
          </cell>
          <cell r="L138">
            <v>5.4940399999999993E-2</v>
          </cell>
          <cell r="M138">
            <v>4.2153400000000001E-2</v>
          </cell>
          <cell r="N138">
            <v>3.8049399999999997E-2</v>
          </cell>
          <cell r="O138">
            <v>4.52124E-2</v>
          </cell>
          <cell r="P138">
            <v>5.1248699999999994E-2</v>
          </cell>
          <cell r="Q138">
            <v>2.0297699999999998E-2</v>
          </cell>
          <cell r="R138">
            <v>1.08726968E-2</v>
          </cell>
          <cell r="S138">
            <v>1.10086E-2</v>
          </cell>
          <cell r="T138">
            <v>7.7006999999999996E-3</v>
          </cell>
          <cell r="U138">
            <v>5.6795974199999998E-3</v>
          </cell>
          <cell r="V138">
            <v>4.5556862399999997E-3</v>
          </cell>
          <cell r="W138">
            <v>3.0245237399999995E-3</v>
          </cell>
          <cell r="X138">
            <v>7.5942999999999991E-3</v>
          </cell>
          <cell r="Y138">
            <v>4.1605671799999997E-3</v>
          </cell>
          <cell r="Z138">
            <v>2.9735E-3</v>
          </cell>
          <cell r="AB138">
            <v>30.854018571886009</v>
          </cell>
          <cell r="AC138">
            <v>15.987781065088759</v>
          </cell>
          <cell r="AD138">
            <v>9.7560000000000002</v>
          </cell>
          <cell r="AE138">
            <v>10.265000000000001</v>
          </cell>
          <cell r="AF138">
            <v>10.667999999999999</v>
          </cell>
          <cell r="AG138">
            <v>10.621673259573353</v>
          </cell>
          <cell r="AH138">
            <v>11.257947106043112</v>
          </cell>
          <cell r="AI138">
            <v>14.178180187273977</v>
          </cell>
          <cell r="AJ138">
            <v>9.1849515032691489</v>
          </cell>
          <cell r="AK138">
            <v>6.955744417668333</v>
          </cell>
          <cell r="AL138">
            <v>10.026855125917615</v>
          </cell>
          <cell r="AM138">
            <v>8.7399976702681155</v>
          </cell>
          <cell r="AN138">
            <v>7.3645018552272914</v>
          </cell>
          <cell r="AO138">
            <v>8.548</v>
          </cell>
          <cell r="AP138">
            <v>9.6050000000000004</v>
          </cell>
          <cell r="AQ138">
            <v>3.7170000000000001</v>
          </cell>
          <cell r="AR138">
            <v>2.1895519999999999</v>
          </cell>
          <cell r="AS138">
            <v>1.7789999999999999</v>
          </cell>
          <cell r="AT138">
            <v>1.246</v>
          </cell>
          <cell r="AU138">
            <v>1.26244</v>
          </cell>
          <cell r="AV138">
            <v>1.0360009999999999</v>
          </cell>
          <cell r="AW138">
            <v>0.65061599999999997</v>
          </cell>
          <cell r="AX138">
            <v>1.4579652299999999</v>
          </cell>
          <cell r="AY138">
            <v>1.097106041</v>
          </cell>
          <cell r="AZ138">
            <v>0.68300000000000005</v>
          </cell>
        </row>
        <row r="185">
          <cell r="B185">
            <v>1.16945E-2</v>
          </cell>
          <cell r="C185">
            <v>8.6108000000000001E-3</v>
          </cell>
          <cell r="D185">
            <v>6.2015999999999998E-3</v>
          </cell>
          <cell r="E185">
            <v>7.430899999999999E-3</v>
          </cell>
          <cell r="F185">
            <v>5.4910000000000002E-3</v>
          </cell>
          <cell r="G185">
            <v>1.0582999999999999E-3</v>
          </cell>
          <cell r="H185">
            <v>1.1741999999999998E-3</v>
          </cell>
          <cell r="I185">
            <v>1.0088999999999999E-3</v>
          </cell>
          <cell r="J185">
            <v>8.8919999999999993E-4</v>
          </cell>
          <cell r="K185">
            <v>3.7239999999999994E-4</v>
          </cell>
          <cell r="L185">
            <v>2.4509999999999999E-4</v>
          </cell>
          <cell r="M185">
            <v>2.8689999999999998E-4</v>
          </cell>
          <cell r="N185">
            <v>2.7549999999999997E-4</v>
          </cell>
          <cell r="O185">
            <v>1.539E-4</v>
          </cell>
          <cell r="P185">
            <v>2.0329999999999998E-4</v>
          </cell>
          <cell r="Q185">
            <v>0</v>
          </cell>
          <cell r="R185">
            <v>1.0479069999999999E-4</v>
          </cell>
          <cell r="S185">
            <v>8.1699999999999994E-5</v>
          </cell>
          <cell r="T185">
            <v>8.1699999999999994E-5</v>
          </cell>
          <cell r="U185">
            <v>0</v>
          </cell>
          <cell r="V185">
            <v>0</v>
          </cell>
          <cell r="W185">
            <v>0</v>
          </cell>
          <cell r="X185">
            <v>0</v>
          </cell>
          <cell r="Y185">
            <v>0</v>
          </cell>
          <cell r="Z185">
            <v>0</v>
          </cell>
          <cell r="AB185">
            <v>5.6384245917387128</v>
          </cell>
          <cell r="AC185">
            <v>4.2221893491124263</v>
          </cell>
          <cell r="AD185">
            <v>2.4540000000000002</v>
          </cell>
          <cell r="AE185">
            <v>2.7040000000000002</v>
          </cell>
          <cell r="AF185">
            <v>2.2349999999999999</v>
          </cell>
          <cell r="AG185">
            <v>0.49452189859939555</v>
          </cell>
          <cell r="AH185">
            <v>0.66035875784014253</v>
          </cell>
          <cell r="AI185">
            <v>0.66562625569756928</v>
          </cell>
          <cell r="AJ185">
            <v>0.63679810041035501</v>
          </cell>
          <cell r="AK185">
            <v>0.21532769572023344</v>
          </cell>
          <cell r="AL185">
            <v>0.17060343507604719</v>
          </cell>
          <cell r="AM185">
            <v>0.22681725464054533</v>
          </cell>
          <cell r="AN185">
            <v>0.21446951993980651</v>
          </cell>
          <cell r="AO185">
            <v>0.15</v>
          </cell>
          <cell r="AP185">
            <v>0.20300000000000001</v>
          </cell>
          <cell r="AQ185">
            <v>0</v>
          </cell>
          <cell r="AR185">
            <v>6.0566999999999996E-2</v>
          </cell>
          <cell r="AS185">
            <v>9.8999999999999991E-2</v>
          </cell>
          <cell r="AT185">
            <v>0.10100000000000001</v>
          </cell>
          <cell r="AU185">
            <v>0</v>
          </cell>
          <cell r="AV185">
            <v>0</v>
          </cell>
          <cell r="AW185">
            <v>0</v>
          </cell>
          <cell r="AX185">
            <v>0</v>
          </cell>
          <cell r="AY185">
            <v>0</v>
          </cell>
          <cell r="AZ185">
            <v>0</v>
          </cell>
        </row>
        <row r="187">
          <cell r="B187">
            <v>9.3460999999999995E-3</v>
          </cell>
          <cell r="C187">
            <v>5.6848000000000003E-3</v>
          </cell>
          <cell r="D187">
            <v>6.1806999999999999E-3</v>
          </cell>
          <cell r="E187">
            <v>1.97752E-2</v>
          </cell>
          <cell r="F187">
            <v>3.5807400000000003E-2</v>
          </cell>
          <cell r="G187">
            <v>3.6212099999999997E-2</v>
          </cell>
          <cell r="H187">
            <v>4.3038799999999995E-2</v>
          </cell>
          <cell r="I187">
            <v>4.3380799999999997E-2</v>
          </cell>
          <cell r="J187">
            <v>4.3242099999999999E-2</v>
          </cell>
          <cell r="K187">
            <v>3.5463499999999995E-2</v>
          </cell>
          <cell r="L187">
            <v>1.5009999999999999E-2</v>
          </cell>
          <cell r="M187">
            <v>8.3637999999999994E-3</v>
          </cell>
          <cell r="N187">
            <v>7.214299999999999E-3</v>
          </cell>
          <cell r="O187">
            <v>9.3366000000000005E-3</v>
          </cell>
          <cell r="P187">
            <v>3.1938999999999995E-3</v>
          </cell>
          <cell r="Q187">
            <v>0</v>
          </cell>
          <cell r="R187">
            <v>0</v>
          </cell>
          <cell r="S187">
            <v>0</v>
          </cell>
          <cell r="T187">
            <v>0</v>
          </cell>
          <cell r="U187">
            <v>0</v>
          </cell>
          <cell r="V187">
            <v>0</v>
          </cell>
          <cell r="W187">
            <v>0</v>
          </cell>
          <cell r="X187">
            <v>0</v>
          </cell>
          <cell r="Y187">
            <v>0</v>
          </cell>
          <cell r="Z187">
            <v>2.1659999999999998E-4</v>
          </cell>
          <cell r="AB187">
            <v>0.72571245597182199</v>
          </cell>
          <cell r="AC187">
            <v>0.53911242603550302</v>
          </cell>
          <cell r="AD187">
            <v>0.72699999999999998</v>
          </cell>
          <cell r="AE187">
            <v>1.446</v>
          </cell>
          <cell r="AF187">
            <v>2.7120000000000002</v>
          </cell>
          <cell r="AG187">
            <v>2.7299824101489971</v>
          </cell>
          <cell r="AH187">
            <v>4.1099270709893476</v>
          </cell>
          <cell r="AI187">
            <v>4.3953676682482543</v>
          </cell>
          <cell r="AJ187">
            <v>5.2523632542313399</v>
          </cell>
          <cell r="AK187">
            <v>3.9518110701762268</v>
          </cell>
          <cell r="AL187">
            <v>1.9467387880840989</v>
          </cell>
          <cell r="AM187">
            <v>1.2383630317464231</v>
          </cell>
          <cell r="AN187">
            <v>1.044346848751357</v>
          </cell>
          <cell r="AO187">
            <v>1.4969999999999999</v>
          </cell>
          <cell r="AP187">
            <v>0.53700000000000003</v>
          </cell>
          <cell r="AQ187">
            <v>0</v>
          </cell>
          <cell r="AR187">
            <v>0</v>
          </cell>
          <cell r="AS187">
            <v>0</v>
          </cell>
          <cell r="AT187">
            <v>0</v>
          </cell>
          <cell r="AU187">
            <v>0</v>
          </cell>
          <cell r="AV187">
            <v>0</v>
          </cell>
          <cell r="AW187">
            <v>0</v>
          </cell>
          <cell r="AX187">
            <v>0</v>
          </cell>
          <cell r="AY187">
            <v>0</v>
          </cell>
          <cell r="AZ187">
            <v>2.1000000000000001E-2</v>
          </cell>
        </row>
        <row r="194">
          <cell r="B194">
            <v>0</v>
          </cell>
          <cell r="C194">
            <v>0</v>
          </cell>
          <cell r="D194">
            <v>0</v>
          </cell>
          <cell r="E194">
            <v>0</v>
          </cell>
          <cell r="F194">
            <v>0</v>
          </cell>
          <cell r="G194">
            <v>0</v>
          </cell>
          <cell r="H194">
            <v>0</v>
          </cell>
          <cell r="I194">
            <v>0</v>
          </cell>
          <cell r="J194">
            <v>0</v>
          </cell>
          <cell r="K194">
            <v>0</v>
          </cell>
          <cell r="L194">
            <v>0</v>
          </cell>
          <cell r="M194">
            <v>0</v>
          </cell>
          <cell r="N194">
            <v>0</v>
          </cell>
          <cell r="O194">
            <v>0</v>
          </cell>
          <cell r="P194">
            <v>1.8999999999999998E-6</v>
          </cell>
          <cell r="Q194">
            <v>0</v>
          </cell>
          <cell r="R194">
            <v>1.9400976E-4</v>
          </cell>
          <cell r="S194">
            <v>4.7119999999999996E-4</v>
          </cell>
          <cell r="T194">
            <v>0</v>
          </cell>
          <cell r="U194">
            <v>6.8947199999999989E-5</v>
          </cell>
          <cell r="V194">
            <v>2.7578879999999996E-4</v>
          </cell>
          <cell r="W194">
            <v>0</v>
          </cell>
          <cell r="X194">
            <v>0</v>
          </cell>
          <cell r="Y194">
            <v>0</v>
          </cell>
          <cell r="Z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1E-3</v>
          </cell>
          <cell r="AQ194">
            <v>0</v>
          </cell>
          <cell r="AR194">
            <v>9.2820000000000003E-3</v>
          </cell>
          <cell r="AS194">
            <v>2.4999999999999998E-2</v>
          </cell>
          <cell r="AT194">
            <v>0</v>
          </cell>
          <cell r="AU194">
            <v>5.1129999999999995E-3</v>
          </cell>
          <cell r="AV194">
            <v>2.3739999999999997E-2</v>
          </cell>
          <cell r="AW194">
            <v>0</v>
          </cell>
          <cell r="AX194">
            <v>0</v>
          </cell>
          <cell r="AY194">
            <v>0</v>
          </cell>
          <cell r="AZ194">
            <v>0</v>
          </cell>
        </row>
        <row r="231">
          <cell r="B231">
            <v>9.6539E-3</v>
          </cell>
          <cell r="C231">
            <v>6.1540999999999992E-3</v>
          </cell>
          <cell r="D231">
            <v>2.6105999999999998E-3</v>
          </cell>
          <cell r="E231">
            <v>1.4097999999999999E-3</v>
          </cell>
          <cell r="F231">
            <v>1.4173999999999999E-3</v>
          </cell>
          <cell r="G231">
            <v>1.1900649999999997E-3</v>
          </cell>
          <cell r="H231">
            <v>2.2533999999999996E-3</v>
          </cell>
          <cell r="I231">
            <v>2.4110999999999998E-3</v>
          </cell>
          <cell r="J231">
            <v>7.2769999999999985E-4</v>
          </cell>
          <cell r="K231">
            <v>3.9519999999999996E-4</v>
          </cell>
          <cell r="L231">
            <v>7.0299999999999988E-5</v>
          </cell>
          <cell r="M231">
            <v>1.2159999999999999E-4</v>
          </cell>
          <cell r="N231">
            <v>0</v>
          </cell>
          <cell r="O231">
            <v>1.0449999999999999E-4</v>
          </cell>
          <cell r="P231">
            <v>1.1399999999999999E-4</v>
          </cell>
          <cell r="Q231">
            <v>0</v>
          </cell>
          <cell r="R231">
            <v>6.4504999999999993E-5</v>
          </cell>
          <cell r="S231">
            <v>1.1589999999999998E-4</v>
          </cell>
          <cell r="T231">
            <v>0</v>
          </cell>
          <cell r="U231">
            <v>0</v>
          </cell>
          <cell r="V231">
            <v>0</v>
          </cell>
          <cell r="W231">
            <v>3.9899999999999994E-5</v>
          </cell>
          <cell r="X231">
            <v>2.4699999999999997E-5</v>
          </cell>
          <cell r="Y231">
            <v>0</v>
          </cell>
          <cell r="Z231">
            <v>0</v>
          </cell>
          <cell r="AB231">
            <v>4.4006083893691965</v>
          </cell>
          <cell r="AC231">
            <v>2.3394378698224854</v>
          </cell>
          <cell r="AD231">
            <v>0.91900000000000004</v>
          </cell>
          <cell r="AE231">
            <v>0.42799999999999999</v>
          </cell>
          <cell r="AF231">
            <v>0.53500000000000003</v>
          </cell>
          <cell r="AG231">
            <v>0.25357703998899417</v>
          </cell>
          <cell r="AH231">
            <v>0.44796554253743104</v>
          </cell>
          <cell r="AI231">
            <v>0.6241045227436004</v>
          </cell>
          <cell r="AJ231">
            <v>0.17218731383244432</v>
          </cell>
          <cell r="AK231">
            <v>8.6688012446267726E-2</v>
          </cell>
          <cell r="AL231">
            <v>1.2344630997876183E-2</v>
          </cell>
          <cell r="AM231">
            <v>2.9453252739348068E-2</v>
          </cell>
          <cell r="AN231">
            <v>0</v>
          </cell>
          <cell r="AO231">
            <v>3.9E-2</v>
          </cell>
          <cell r="AP231">
            <v>5.2999999999999999E-2</v>
          </cell>
          <cell r="AQ231">
            <v>0</v>
          </cell>
          <cell r="AR231">
            <v>2.5486999999999999E-2</v>
          </cell>
          <cell r="AS231">
            <v>0.111</v>
          </cell>
          <cell r="AT231">
            <v>0</v>
          </cell>
          <cell r="AU231">
            <v>0</v>
          </cell>
          <cell r="AV231">
            <v>0</v>
          </cell>
          <cell r="AW231">
            <v>6.2805E-2</v>
          </cell>
          <cell r="AX231">
            <v>5.2511459999999996E-2</v>
          </cell>
          <cell r="AY231">
            <v>0</v>
          </cell>
          <cell r="AZ231">
            <v>0</v>
          </cell>
        </row>
        <row r="253">
          <cell r="B253">
            <v>2.1768300000000001E-2</v>
          </cell>
          <cell r="C253">
            <v>1.24184E-2</v>
          </cell>
          <cell r="D253">
            <v>1.4630000000000001E-2</v>
          </cell>
          <cell r="E253">
            <v>9.8552999999999991E-3</v>
          </cell>
          <cell r="F253">
            <v>6.6537999999999996E-3</v>
          </cell>
          <cell r="G253">
            <v>5.1451999999999999E-3</v>
          </cell>
          <cell r="H253">
            <v>1.1158699999999999E-2</v>
          </cell>
          <cell r="I253">
            <v>8.8387999999999991E-3</v>
          </cell>
          <cell r="J253">
            <v>9.3194999999999997E-3</v>
          </cell>
          <cell r="K253">
            <v>7.2465999999999997E-3</v>
          </cell>
          <cell r="L253">
            <v>6.2110999999999989E-3</v>
          </cell>
          <cell r="M253">
            <v>4.4459999999999986E-3</v>
          </cell>
          <cell r="N253">
            <v>6.0362999999999988E-3</v>
          </cell>
          <cell r="O253">
            <v>3.6840999999999992E-3</v>
          </cell>
          <cell r="P253">
            <v>6.0191999999999989E-3</v>
          </cell>
          <cell r="Q253">
            <v>5.3916299999999997E-3</v>
          </cell>
          <cell r="R253">
            <v>4.2354780999999996E-3</v>
          </cell>
          <cell r="S253">
            <v>5.2439999999999987E-3</v>
          </cell>
          <cell r="T253">
            <v>5.1014999999999993E-3</v>
          </cell>
          <cell r="U253">
            <v>3.2393985399999997E-3</v>
          </cell>
          <cell r="V253">
            <v>4.4974003199999999E-3</v>
          </cell>
          <cell r="W253">
            <v>3.7738909599999994E-3</v>
          </cell>
          <cell r="X253">
            <v>1.6079699999999999E-2</v>
          </cell>
          <cell r="Y253">
            <v>2.4504824399999995E-3</v>
          </cell>
          <cell r="Z253">
            <v>3.8456000000000002E-3</v>
          </cell>
          <cell r="AB253">
            <v>7.8909382004482866</v>
          </cell>
          <cell r="AC253">
            <v>4.1876923076923083</v>
          </cell>
          <cell r="AD253">
            <v>5.1580000000000004</v>
          </cell>
          <cell r="AE253">
            <v>3.4279999999999999</v>
          </cell>
          <cell r="AF253">
            <v>2.331</v>
          </cell>
          <cell r="AG253">
            <v>2.3640225151366594</v>
          </cell>
          <cell r="AH253">
            <v>3.3127992561392521</v>
          </cell>
          <cell r="AI253">
            <v>2.5307252706218524</v>
          </cell>
          <cell r="AJ253">
            <v>2.1742097509378748</v>
          </cell>
          <cell r="AK253">
            <v>1.9499657213079278</v>
          </cell>
          <cell r="AL253">
            <v>1.8848886960150484</v>
          </cell>
          <cell r="AM253">
            <v>1.2567288013529452</v>
          </cell>
          <cell r="AN253">
            <v>1.6355414478664148</v>
          </cell>
          <cell r="AO253">
            <v>0.83399999999999996</v>
          </cell>
          <cell r="AP253">
            <v>2.105</v>
          </cell>
          <cell r="AQ253">
            <v>1.5110000000000001</v>
          </cell>
          <cell r="AR253">
            <v>1.3197539999999999</v>
          </cell>
          <cell r="AS253">
            <v>1.1159999999999999</v>
          </cell>
          <cell r="AT253">
            <v>1.268</v>
          </cell>
          <cell r="AU253">
            <v>1.0933109999999999</v>
          </cell>
          <cell r="AV253">
            <v>1.4072749999999998</v>
          </cell>
          <cell r="AW253">
            <v>1.3418019999999999</v>
          </cell>
          <cell r="AX253">
            <v>1.4624978099999999</v>
          </cell>
          <cell r="AY253">
            <v>0.90245871299999991</v>
          </cell>
          <cell r="AZ253">
            <v>1.081</v>
          </cell>
        </row>
        <row r="263">
          <cell r="B263">
            <v>0.74233760000000004</v>
          </cell>
          <cell r="C263">
            <v>0.64625650000000012</v>
          </cell>
          <cell r="D263">
            <v>0.76261060000000003</v>
          </cell>
          <cell r="E263">
            <v>0.78624850000000002</v>
          </cell>
          <cell r="F263">
            <v>0.93312229999999996</v>
          </cell>
          <cell r="G263">
            <v>0.76249158437999953</v>
          </cell>
          <cell r="H263">
            <v>0.78871542199999978</v>
          </cell>
          <cell r="I263">
            <v>0.75534298599999994</v>
          </cell>
          <cell r="J263">
            <v>0.65213319999999997</v>
          </cell>
          <cell r="K263">
            <v>0.63428649999999998</v>
          </cell>
          <cell r="L263">
            <v>0.71831019999999979</v>
          </cell>
          <cell r="M263">
            <v>0.68482080000000001</v>
          </cell>
          <cell r="N263">
            <v>0.609826698</v>
          </cell>
          <cell r="O263">
            <v>0.67365829999999982</v>
          </cell>
          <cell r="P263">
            <v>0.73558310000000005</v>
          </cell>
          <cell r="Q263">
            <v>0.6005644069999998</v>
          </cell>
          <cell r="R263">
            <v>0.60451135223999986</v>
          </cell>
          <cell r="S263">
            <v>0.6780415999999998</v>
          </cell>
          <cell r="T263">
            <v>0.56428479999999981</v>
          </cell>
          <cell r="U263">
            <v>0.5957382819799999</v>
          </cell>
          <cell r="V263">
            <v>0.67474135775999999</v>
          </cell>
          <cell r="W263">
            <v>0.67414960883999986</v>
          </cell>
          <cell r="X263">
            <v>0.63178058829000017</v>
          </cell>
          <cell r="Y263">
            <v>0.55281008812304999</v>
          </cell>
          <cell r="Z263">
            <v>0.62217969999999989</v>
          </cell>
          <cell r="AA263">
            <v>0</v>
          </cell>
          <cell r="AB263">
            <v>125.18920909382004</v>
          </cell>
          <cell r="AC263">
            <v>87.129171597633132</v>
          </cell>
          <cell r="AD263">
            <v>91.941000000000003</v>
          </cell>
          <cell r="AE263">
            <v>86.867999999999995</v>
          </cell>
          <cell r="AF263">
            <v>112.07</v>
          </cell>
          <cell r="AG263">
            <v>83.308862826852931</v>
          </cell>
          <cell r="AH263">
            <v>102.11474759521242</v>
          </cell>
          <cell r="AI263">
            <v>101.31461134765019</v>
          </cell>
          <cell r="AJ263">
            <v>92.151516801398927</v>
          </cell>
          <cell r="AK263">
            <v>80.980678319572277</v>
          </cell>
          <cell r="AL263">
            <v>99.320077399884326</v>
          </cell>
          <cell r="AM263">
            <v>102.31233542017225</v>
          </cell>
          <cell r="AN263">
            <v>93.447805678711248</v>
          </cell>
          <cell r="AO263">
            <v>116.34900000000002</v>
          </cell>
          <cell r="AP263">
            <v>124.45900000000002</v>
          </cell>
          <cell r="AQ263">
            <v>90.093000000000004</v>
          </cell>
          <cell r="AR263">
            <v>86.881028000000015</v>
          </cell>
          <cell r="AS263">
            <v>92.914000000000016</v>
          </cell>
          <cell r="AT263">
            <v>72.501999999999995</v>
          </cell>
          <cell r="AU263">
            <v>67.459068000000002</v>
          </cell>
          <cell r="AV263">
            <v>71.552312999999984</v>
          </cell>
          <cell r="AW263">
            <v>85.845745999999991</v>
          </cell>
          <cell r="AX263">
            <v>72.450371980000014</v>
          </cell>
          <cell r="AY263">
            <v>57.690110547999993</v>
          </cell>
          <cell r="AZ263">
            <v>63.234999999999992</v>
          </cell>
          <cell r="BA263">
            <v>0</v>
          </cell>
        </row>
        <row r="264">
          <cell r="B264">
            <v>0</v>
          </cell>
          <cell r="C264">
            <v>0</v>
          </cell>
          <cell r="D264">
            <v>8.5879999999999984E-4</v>
          </cell>
          <cell r="E264">
            <v>4.5599999999999997E-4</v>
          </cell>
          <cell r="F264">
            <v>2.7549999999999997E-4</v>
          </cell>
          <cell r="G264">
            <v>4.5409999999999992E-4</v>
          </cell>
          <cell r="H264">
            <v>7.6189999999999993E-4</v>
          </cell>
          <cell r="I264">
            <v>1.1209999999999999E-4</v>
          </cell>
          <cell r="J264">
            <v>4.3699999999999992E-5</v>
          </cell>
          <cell r="K264">
            <v>0</v>
          </cell>
          <cell r="L264">
            <v>2.2799999999999995E-5</v>
          </cell>
          <cell r="M264">
            <v>2.9449999999999995E-4</v>
          </cell>
          <cell r="N264">
            <v>4.9399999999999995E-5</v>
          </cell>
          <cell r="O264">
            <v>5.0349999999999993E-4</v>
          </cell>
          <cell r="P264">
            <v>8.0559999999999985E-4</v>
          </cell>
          <cell r="Q264">
            <v>1.8240000000000001E-3</v>
          </cell>
          <cell r="R264">
            <v>1.4704081000000001E-3</v>
          </cell>
          <cell r="S264">
            <v>9.5000000000000011E-4</v>
          </cell>
          <cell r="T264">
            <v>2.4262999999999997E-3</v>
          </cell>
          <cell r="U264">
            <v>3.1732602999999995E-3</v>
          </cell>
          <cell r="V264">
            <v>3.1535762999999992E-3</v>
          </cell>
          <cell r="W264">
            <v>2.6927445999999997E-3</v>
          </cell>
          <cell r="X264">
            <v>6.9651168999999998E-4</v>
          </cell>
          <cell r="Y264">
            <v>1.1317635E-3</v>
          </cell>
          <cell r="Z264">
            <v>1.4687000000000001E-3</v>
          </cell>
          <cell r="AA264">
            <v>0</v>
          </cell>
          <cell r="AB264">
            <v>0</v>
          </cell>
          <cell r="AC264">
            <v>0</v>
          </cell>
          <cell r="AD264">
            <v>0.16600000000000004</v>
          </cell>
          <cell r="AE264">
            <v>0.104</v>
          </cell>
          <cell r="AF264">
            <v>0.13400000000000001</v>
          </cell>
          <cell r="AG264">
            <v>0.12056577054691442</v>
          </cell>
          <cell r="AH264">
            <v>0.11100765674599666</v>
          </cell>
          <cell r="AI264">
            <v>5.6924956469150939E-2</v>
          </cell>
          <cell r="AJ264">
            <v>2.2930821127437325E-2</v>
          </cell>
          <cell r="AK264">
            <v>0</v>
          </cell>
          <cell r="AL264">
            <v>1.8405876552103306E-2</v>
          </cell>
          <cell r="AM264">
            <v>0.30167477112935032</v>
          </cell>
          <cell r="AN264">
            <v>0.15657424744895998</v>
          </cell>
          <cell r="AO264">
            <v>0.26199999999999996</v>
          </cell>
          <cell r="AP264">
            <v>0.42599999999999999</v>
          </cell>
          <cell r="AQ264">
            <v>1.032</v>
          </cell>
          <cell r="AR264">
            <v>0.80345699999999998</v>
          </cell>
          <cell r="AS264">
            <v>0.56599999999999995</v>
          </cell>
          <cell r="AT264">
            <v>1.3859999999999997</v>
          </cell>
          <cell r="AU264">
            <v>1.3492030000000004</v>
          </cell>
          <cell r="AV264">
            <v>1.2271449999999999</v>
          </cell>
          <cell r="AW264">
            <v>1.094158</v>
          </cell>
          <cell r="AX264">
            <v>0.34471550999999995</v>
          </cell>
          <cell r="AY264">
            <v>0.535569042</v>
          </cell>
          <cell r="AZ264">
            <v>0.753</v>
          </cell>
          <cell r="BA264">
            <v>0</v>
          </cell>
        </row>
        <row r="266">
          <cell r="B266">
            <v>3.7144999999999999E-3</v>
          </cell>
          <cell r="C266">
            <v>3.6878999999999996E-3</v>
          </cell>
          <cell r="D266">
            <v>3.9823999999999997E-3</v>
          </cell>
          <cell r="E266">
            <v>2.7112999999999998E-3</v>
          </cell>
          <cell r="F266">
            <v>2.2913999999999999E-3</v>
          </cell>
          <cell r="G266">
            <v>1.1399999999999999E-4</v>
          </cell>
          <cell r="H266">
            <v>2.9069999999999996E-4</v>
          </cell>
          <cell r="I266">
            <v>7.2199999999999993E-5</v>
          </cell>
          <cell r="J266">
            <v>0</v>
          </cell>
          <cell r="K266">
            <v>0</v>
          </cell>
          <cell r="L266">
            <v>0</v>
          </cell>
          <cell r="M266">
            <v>0</v>
          </cell>
          <cell r="N266">
            <v>0</v>
          </cell>
          <cell r="O266">
            <v>0</v>
          </cell>
          <cell r="P266">
            <v>0</v>
          </cell>
          <cell r="Q266">
            <v>0</v>
          </cell>
          <cell r="R266">
            <v>0</v>
          </cell>
          <cell r="S266">
            <v>0</v>
          </cell>
          <cell r="T266">
            <v>3.7999999999999995E-5</v>
          </cell>
          <cell r="U266">
            <v>0</v>
          </cell>
          <cell r="V266">
            <v>1.4117417999999997E-4</v>
          </cell>
          <cell r="W266">
            <v>0</v>
          </cell>
          <cell r="X266">
            <v>0</v>
          </cell>
          <cell r="Y266">
            <v>0</v>
          </cell>
          <cell r="Z266">
            <v>0</v>
          </cell>
          <cell r="AA266">
            <v>0</v>
          </cell>
          <cell r="AB266">
            <v>1.2610951008645532</v>
          </cell>
          <cell r="AC266">
            <v>1.2907396449704143</v>
          </cell>
          <cell r="AD266">
            <v>1.4449999999999998</v>
          </cell>
          <cell r="AE266">
            <v>1.006</v>
          </cell>
          <cell r="AF266">
            <v>0.70500000000000007</v>
          </cell>
          <cell r="AG266">
            <v>2.5793296460230205E-2</v>
          </cell>
          <cell r="AH266">
            <v>0.13351045506725659</v>
          </cell>
          <cell r="AI266">
            <v>3.4581150026179397E-2</v>
          </cell>
          <cell r="AJ266">
            <v>0</v>
          </cell>
          <cell r="AK266">
            <v>0</v>
          </cell>
          <cell r="AL266">
            <v>0</v>
          </cell>
          <cell r="AM266">
            <v>0</v>
          </cell>
          <cell r="AN266">
            <v>0</v>
          </cell>
          <cell r="AO266">
            <v>0</v>
          </cell>
          <cell r="AP266">
            <v>0</v>
          </cell>
          <cell r="AQ266">
            <v>0</v>
          </cell>
          <cell r="AR266">
            <v>0</v>
          </cell>
          <cell r="AS266">
            <v>5.0000000000000001E-3</v>
          </cell>
          <cell r="AT266">
            <v>2.7E-2</v>
          </cell>
          <cell r="AU266">
            <v>0</v>
          </cell>
          <cell r="AV266">
            <v>5.6152999999999995E-2</v>
          </cell>
          <cell r="AW266">
            <v>0</v>
          </cell>
          <cell r="AX266">
            <v>0</v>
          </cell>
          <cell r="AY266">
            <v>0</v>
          </cell>
          <cell r="AZ266">
            <v>0</v>
          </cell>
          <cell r="BA266">
            <v>0</v>
          </cell>
        </row>
        <row r="267">
          <cell r="B267">
            <v>0.70786019999999994</v>
          </cell>
          <cell r="C267">
            <v>0.62802980000000019</v>
          </cell>
          <cell r="D267">
            <v>0.72355230000000015</v>
          </cell>
          <cell r="E267">
            <v>0.7493827999999999</v>
          </cell>
          <cell r="F267">
            <v>0.88545509999999994</v>
          </cell>
          <cell r="G267">
            <v>0.74228644819999978</v>
          </cell>
          <cell r="H267">
            <v>0.75665789999999988</v>
          </cell>
          <cell r="I267">
            <v>0.73692069999999976</v>
          </cell>
          <cell r="J267">
            <v>0.64755419999999997</v>
          </cell>
          <cell r="K267">
            <v>0.6310716999999999</v>
          </cell>
          <cell r="L267">
            <v>0.71672559999999985</v>
          </cell>
          <cell r="M267">
            <v>0.68256169999999994</v>
          </cell>
          <cell r="N267">
            <v>0.60717042883999994</v>
          </cell>
          <cell r="O267">
            <v>0.66904699999999984</v>
          </cell>
          <cell r="P267">
            <v>0.73248039999999992</v>
          </cell>
          <cell r="Q267">
            <v>0.59549254699999976</v>
          </cell>
          <cell r="R267">
            <v>0.60026253955999997</v>
          </cell>
          <cell r="S267">
            <v>0.67385969999999995</v>
          </cell>
          <cell r="T267">
            <v>0.55829029999999991</v>
          </cell>
          <cell r="U267">
            <v>0.59027550116000016</v>
          </cell>
          <cell r="V267">
            <v>0.66946426621999999</v>
          </cell>
          <cell r="W267">
            <v>0.66991443397999983</v>
          </cell>
          <cell r="X267">
            <v>0.62975166626000012</v>
          </cell>
          <cell r="Y267">
            <v>0.55128874368305003</v>
          </cell>
          <cell r="Z267">
            <v>0.62035189999999996</v>
          </cell>
          <cell r="AA267">
            <v>0</v>
          </cell>
          <cell r="AB267">
            <v>113.69666986871597</v>
          </cell>
          <cell r="AC267">
            <v>78.889260355029592</v>
          </cell>
          <cell r="AD267">
            <v>81.59899999999999</v>
          </cell>
          <cell r="AE267">
            <v>78.771999999999991</v>
          </cell>
          <cell r="AF267">
            <v>100.93300000000001</v>
          </cell>
          <cell r="AG267">
            <v>78.891177425277775</v>
          </cell>
          <cell r="AH267">
            <v>97.527066441284944</v>
          </cell>
          <cell r="AI267">
            <v>97.640729451206923</v>
          </cell>
          <cell r="AJ267">
            <v>90.688289370258772</v>
          </cell>
          <cell r="AK267">
            <v>80.171761722984797</v>
          </cell>
          <cell r="AL267">
            <v>98.80080954122559</v>
          </cell>
          <cell r="AM267">
            <v>101.26405810385333</v>
          </cell>
          <cell r="AN267">
            <v>92.344041777526229</v>
          </cell>
          <cell r="AO267">
            <v>114.96900000000001</v>
          </cell>
          <cell r="AP267">
            <v>123.33000000000001</v>
          </cell>
          <cell r="AQ267">
            <v>88.375</v>
          </cell>
          <cell r="AR267">
            <v>85.305160000000015</v>
          </cell>
          <cell r="AS267">
            <v>91.317999999999998</v>
          </cell>
          <cell r="AT267">
            <v>70.051000000000002</v>
          </cell>
          <cell r="AU267">
            <v>65.464490000000012</v>
          </cell>
          <cell r="AV267">
            <v>69.706495999999987</v>
          </cell>
          <cell r="AW267">
            <v>84.046835000000002</v>
          </cell>
          <cell r="AX267">
            <v>71.654205700000006</v>
          </cell>
          <cell r="AY267">
            <v>56.788678997999995</v>
          </cell>
          <cell r="AZ267">
            <v>62.252999999999993</v>
          </cell>
          <cell r="BA267">
            <v>0</v>
          </cell>
        </row>
        <row r="268">
          <cell r="B268">
            <v>1.11682E-2</v>
          </cell>
          <cell r="C268">
            <v>0</v>
          </cell>
          <cell r="D268">
            <v>4.8411999999999995E-3</v>
          </cell>
          <cell r="E268">
            <v>1.50993E-2</v>
          </cell>
          <cell r="F268">
            <v>2.0299599999999998E-2</v>
          </cell>
          <cell r="G268">
            <v>1.116003418E-2</v>
          </cell>
          <cell r="H268">
            <v>2.3943799999999998E-2</v>
          </cell>
          <cell r="I268">
            <v>1.2239799999999997E-2</v>
          </cell>
          <cell r="J268">
            <v>3.0646999999999996E-3</v>
          </cell>
          <cell r="K268">
            <v>3.3629999999999999E-4</v>
          </cell>
          <cell r="L268">
            <v>6.8969999999999991E-4</v>
          </cell>
          <cell r="M268">
            <v>8.9299999999999991E-4</v>
          </cell>
          <cell r="N268">
            <v>9.2909999999999987E-4</v>
          </cell>
          <cell r="O268">
            <v>1.0620999999999998E-3</v>
          </cell>
          <cell r="P268">
            <v>8.7399999999999989E-4</v>
          </cell>
          <cell r="Q268">
            <v>1.5028999999999997E-3</v>
          </cell>
          <cell r="R268">
            <v>1.1075974E-3</v>
          </cell>
          <cell r="S268">
            <v>1.3357E-3</v>
          </cell>
          <cell r="T268">
            <v>1.8467999999999998E-3</v>
          </cell>
          <cell r="U268">
            <v>8.9358975999999986E-4</v>
          </cell>
          <cell r="V268">
            <v>8.3309870000000002E-4</v>
          </cell>
          <cell r="W268">
            <v>1.0242383199999998E-3</v>
          </cell>
          <cell r="X268">
            <v>9.6329999999999983E-4</v>
          </cell>
          <cell r="Y268">
            <v>3.8883879999999997E-4</v>
          </cell>
          <cell r="Z268">
            <v>3.5529999999999996E-4</v>
          </cell>
          <cell r="AA268">
            <v>0</v>
          </cell>
          <cell r="AB268">
            <v>1.3788024335574769</v>
          </cell>
          <cell r="AC268">
            <v>0</v>
          </cell>
          <cell r="AD268">
            <v>0.71199999999999997</v>
          </cell>
          <cell r="AE268">
            <v>1.585</v>
          </cell>
          <cell r="AF268">
            <v>1.9730000000000001</v>
          </cell>
          <cell r="AG268">
            <v>1.4421532982245238</v>
          </cell>
          <cell r="AH268">
            <v>2.1473264556534515</v>
          </cell>
          <cell r="AI268">
            <v>1.1591991135536193</v>
          </cell>
          <cell r="AJ268">
            <v>0.46968538046503372</v>
          </cell>
          <cell r="AK268">
            <v>0.13844656736355745</v>
          </cell>
          <cell r="AL268">
            <v>0.1886602346590589</v>
          </cell>
          <cell r="AM268">
            <v>0.34418812670000287</v>
          </cell>
          <cell r="AN268">
            <v>0.30202259264938691</v>
          </cell>
          <cell r="AO268">
            <v>0.41399999999999998</v>
          </cell>
          <cell r="AP268">
            <v>0.29699999999999999</v>
          </cell>
          <cell r="AQ268">
            <v>0.374</v>
          </cell>
          <cell r="AR268">
            <v>0.40292299999999998</v>
          </cell>
          <cell r="AS268">
            <v>0.371</v>
          </cell>
          <cell r="AT268">
            <v>0.53500000000000003</v>
          </cell>
          <cell r="AU268">
            <v>0.30178199999999999</v>
          </cell>
          <cell r="AV268">
            <v>0.35372299999999995</v>
          </cell>
          <cell r="AW268">
            <v>0.54555699999999996</v>
          </cell>
          <cell r="AX268">
            <v>0.35106122999999995</v>
          </cell>
          <cell r="AY268">
            <v>0.36387238</v>
          </cell>
          <cell r="AZ268">
            <v>0.219</v>
          </cell>
          <cell r="BA268">
            <v>0</v>
          </cell>
        </row>
        <row r="269">
          <cell r="B269">
            <v>1.95947E-2</v>
          </cell>
          <cell r="C269">
            <v>1.4538800000000001E-2</v>
          </cell>
          <cell r="D269">
            <v>2.0958899999999999E-2</v>
          </cell>
          <cell r="E269">
            <v>1.4856099999999997E-2</v>
          </cell>
          <cell r="F269">
            <v>1.9763800000000002E-2</v>
          </cell>
          <cell r="G269">
            <v>5.0087039999999992E-3</v>
          </cell>
          <cell r="H269">
            <v>1.9970139999999996E-3</v>
          </cell>
          <cell r="I269">
            <v>3.0380999999999997E-3</v>
          </cell>
          <cell r="J269">
            <v>1.0887E-3</v>
          </cell>
          <cell r="K269">
            <v>4.4649999999999996E-4</v>
          </cell>
          <cell r="L269">
            <v>3.2489999999999998E-4</v>
          </cell>
          <cell r="M269">
            <v>3.2489999999999998E-4</v>
          </cell>
          <cell r="N269">
            <v>1.0621000000000001E-3</v>
          </cell>
          <cell r="O269">
            <v>1.8182999999999997E-3</v>
          </cell>
          <cell r="P269">
            <v>7.5429999999999996E-4</v>
          </cell>
          <cell r="Q269">
            <v>7.0299999999999988E-5</v>
          </cell>
          <cell r="R269">
            <v>1.0479069999999999E-4</v>
          </cell>
          <cell r="S269">
            <v>1.8619999999999997E-4</v>
          </cell>
          <cell r="T269">
            <v>1.8619999999999997E-4</v>
          </cell>
          <cell r="U269">
            <v>4.2400133999999996E-4</v>
          </cell>
          <cell r="V269">
            <v>3.9963573999999999E-4</v>
          </cell>
          <cell r="W269">
            <v>1.8087733999999999E-4</v>
          </cell>
          <cell r="X269">
            <v>7.2199999999999993E-5</v>
          </cell>
          <cell r="Y269">
            <v>7.1819999999999996E-7</v>
          </cell>
          <cell r="Z269">
            <v>1.8999999999999998E-6</v>
          </cell>
          <cell r="AA269">
            <v>0</v>
          </cell>
          <cell r="AB269">
            <v>8.8526416906820362</v>
          </cell>
          <cell r="AC269">
            <v>6.9491715976331365</v>
          </cell>
          <cell r="AD269">
            <v>7.3469999999999995</v>
          </cell>
          <cell r="AE269">
            <v>5.15</v>
          </cell>
          <cell r="AF269">
            <v>7.7650000000000006</v>
          </cell>
          <cell r="AG269">
            <v>2.236642833944642</v>
          </cell>
          <cell r="AH269">
            <v>1.1038052957966649</v>
          </cell>
          <cell r="AI269">
            <v>1.943728513619372</v>
          </cell>
          <cell r="AJ269">
            <v>0.76480473121303416</v>
          </cell>
          <cell r="AK269">
            <v>0.29432759533083358</v>
          </cell>
          <cell r="AL269">
            <v>0.2295657085826126</v>
          </cell>
          <cell r="AM269">
            <v>0.25382173809902381</v>
          </cell>
          <cell r="AN269">
            <v>0.48379075248484266</v>
          </cell>
          <cell r="AO269">
            <v>0.43299999999999994</v>
          </cell>
          <cell r="AP269">
            <v>0.29200000000000004</v>
          </cell>
          <cell r="AQ269">
            <v>1.8000000000000002E-2</v>
          </cell>
          <cell r="AR269">
            <v>6.0566999999999996E-2</v>
          </cell>
          <cell r="AS269">
            <v>0.34699999999999998</v>
          </cell>
          <cell r="AT269">
            <v>0.22700000000000001</v>
          </cell>
          <cell r="AU269">
            <v>6.3786999999999996E-2</v>
          </cell>
          <cell r="AV269">
            <v>6.0439E-2</v>
          </cell>
          <cell r="AW269">
            <v>4.2215999999999997E-2</v>
          </cell>
          <cell r="AX269">
            <v>1.1180499999999999E-2</v>
          </cell>
          <cell r="AY269">
            <v>1.958029E-3</v>
          </cell>
          <cell r="AZ269">
            <v>4.0000000000000001E-3</v>
          </cell>
          <cell r="BA269">
            <v>0</v>
          </cell>
        </row>
      </sheetData>
      <sheetData sheetId="22" refreshError="1"/>
      <sheetData sheetId="23" refreshError="1"/>
      <sheetData sheetId="24" refreshError="1"/>
      <sheetData sheetId="25">
        <row r="47">
          <cell r="B47">
            <v>0.10984042267050913</v>
          </cell>
          <cell r="C47">
            <v>0.1191871884</v>
          </cell>
          <cell r="D47">
            <v>0.14180319999999999</v>
          </cell>
          <cell r="E47">
            <v>0.17847760000000001</v>
          </cell>
          <cell r="F47">
            <v>0.24958221679999998</v>
          </cell>
          <cell r="G47">
            <v>0.294606592</v>
          </cell>
          <cell r="H47">
            <v>0.27498155999999996</v>
          </cell>
          <cell r="I47">
            <v>0.26906012839999999</v>
          </cell>
          <cell r="J47">
            <v>0.21259202999999999</v>
          </cell>
          <cell r="K47">
            <v>0.1799764848</v>
          </cell>
          <cell r="L47">
            <v>0.1874105576</v>
          </cell>
          <cell r="M47">
            <v>0.175314832</v>
          </cell>
          <cell r="N47">
            <v>0.14882790439999999</v>
          </cell>
          <cell r="O47">
            <v>0.1487627148</v>
          </cell>
          <cell r="P47">
            <v>0.1314304292</v>
          </cell>
          <cell r="Q47">
            <v>0.12529380079999999</v>
          </cell>
          <cell r="R47">
            <v>0.12140436559999999</v>
          </cell>
          <cell r="S47">
            <v>0.12018308959999999</v>
          </cell>
          <cell r="T47">
            <v>0.11834889359999999</v>
          </cell>
          <cell r="U47">
            <v>0.13979710639999998</v>
          </cell>
          <cell r="V47">
            <v>0.15061821879999998</v>
          </cell>
          <cell r="W47">
            <v>0.18482767239999998</v>
          </cell>
          <cell r="X47">
            <v>0.2059765428</v>
          </cell>
          <cell r="Y47">
            <v>0.17295305159999999</v>
          </cell>
          <cell r="Z47">
            <v>0.22318652439999997</v>
          </cell>
          <cell r="AB47">
            <v>39.22872238232469</v>
          </cell>
          <cell r="AC47">
            <v>33.122366863905327</v>
          </cell>
          <cell r="AD47">
            <v>34.983000000000004</v>
          </cell>
          <cell r="AE47">
            <v>47.458999999999996</v>
          </cell>
          <cell r="AF47">
            <v>67.453000000000003</v>
          </cell>
          <cell r="AG47">
            <v>84.219375526023214</v>
          </cell>
          <cell r="AH47">
            <v>80.30976151236159</v>
          </cell>
          <cell r="AI47">
            <v>80.649117003616425</v>
          </cell>
          <cell r="AJ47">
            <v>71.718696231109703</v>
          </cell>
          <cell r="AK47">
            <v>62.473574634474133</v>
          </cell>
          <cell r="AL47">
            <v>70.131371943890642</v>
          </cell>
          <cell r="AM47">
            <v>81.758522439824475</v>
          </cell>
          <cell r="AN47">
            <v>83.3172151474391</v>
          </cell>
          <cell r="AO47">
            <v>87.739000000000004</v>
          </cell>
          <cell r="AP47">
            <v>94.524000000000001</v>
          </cell>
          <cell r="AQ47">
            <v>93.989000000000004</v>
          </cell>
          <cell r="AR47">
            <v>94.689156999999994</v>
          </cell>
          <cell r="AS47">
            <v>97.284000000000006</v>
          </cell>
          <cell r="AT47">
            <v>103.566</v>
          </cell>
          <cell r="AU47">
            <v>125.730007</v>
          </cell>
          <cell r="AV47">
            <v>123.948714</v>
          </cell>
          <cell r="AW47">
            <v>147.969964</v>
          </cell>
          <cell r="AX47">
            <v>174.23121646000001</v>
          </cell>
          <cell r="AY47">
            <v>153.82001903</v>
          </cell>
          <cell r="AZ47">
            <v>185.16200000000001</v>
          </cell>
        </row>
        <row r="91">
          <cell r="B91">
            <v>1.4453666346461733E-2</v>
          </cell>
          <cell r="C91">
            <v>2.8408408000000001E-3</v>
          </cell>
          <cell r="D91">
            <v>1.8844000000000001E-3</v>
          </cell>
          <cell r="E91">
            <v>1.9656000000000001E-3</v>
          </cell>
          <cell r="F91">
            <v>2.8497700000000002E-3</v>
          </cell>
          <cell r="G91">
            <v>2.2147047999999999E-3</v>
          </cell>
          <cell r="H91">
            <v>3.5654836000000001E-3</v>
          </cell>
          <cell r="I91">
            <v>3.8461275999999997E-3</v>
          </cell>
          <cell r="J91">
            <v>4.5413367999999994E-3</v>
          </cell>
          <cell r="K91">
            <v>3.7946187999999999E-3</v>
          </cell>
          <cell r="L91">
            <v>5.1374875999999998E-3</v>
          </cell>
          <cell r="M91">
            <v>4.8687743999999995E-3</v>
          </cell>
          <cell r="N91">
            <v>5.5146027999999998E-3</v>
          </cell>
          <cell r="O91">
            <v>6.8141835999999999E-3</v>
          </cell>
          <cell r="P91">
            <v>7.9566955999999991E-3</v>
          </cell>
          <cell r="Q91">
            <v>9.7925799999999986E-3</v>
          </cell>
          <cell r="R91">
            <v>8.8334287999999993E-3</v>
          </cell>
          <cell r="S91">
            <v>7.6112595999999998E-3</v>
          </cell>
          <cell r="T91">
            <v>8.8846211999999997E-3</v>
          </cell>
          <cell r="U91">
            <v>7.3420423999999993E-3</v>
          </cell>
          <cell r="V91">
            <v>6.1990767999999998E-3</v>
          </cell>
          <cell r="W91">
            <v>5.9986163999999993E-3</v>
          </cell>
          <cell r="X91">
            <v>5.9423251999999992E-3</v>
          </cell>
          <cell r="Y91">
            <v>6.1039243999999994E-3</v>
          </cell>
          <cell r="Z91">
            <v>7.8025891999999996E-3</v>
          </cell>
          <cell r="AB91">
            <v>5.1620236951649048</v>
          </cell>
          <cell r="AC91">
            <v>4.0336982248520714</v>
          </cell>
          <cell r="AD91">
            <v>3.6670000000000003</v>
          </cell>
          <cell r="AE91">
            <v>5.3800000000000008</v>
          </cell>
          <cell r="AF91">
            <v>7.718</v>
          </cell>
          <cell r="AG91">
            <v>6.028879688543241</v>
          </cell>
          <cell r="AH91">
            <v>10.253005704259472</v>
          </cell>
          <cell r="AI91">
            <v>12.30017412339626</v>
          </cell>
          <cell r="AJ91">
            <v>16.211868523615628</v>
          </cell>
          <cell r="AK91">
            <v>13.690349652748527</v>
          </cell>
          <cell r="AL91">
            <v>15.973190888773763</v>
          </cell>
          <cell r="AM91">
            <v>16.473755230205569</v>
          </cell>
          <cell r="AN91">
            <v>18.691921585520205</v>
          </cell>
          <cell r="AO91">
            <v>24.178000000000001</v>
          </cell>
          <cell r="AP91">
            <v>25.923000000000002</v>
          </cell>
          <cell r="AQ91">
            <v>27.030999999999999</v>
          </cell>
          <cell r="AR91">
            <v>27.527380999999998</v>
          </cell>
          <cell r="AS91">
            <v>23.434000000000001</v>
          </cell>
          <cell r="AT91">
            <v>22.673000000000002</v>
          </cell>
          <cell r="AU91">
            <v>19.002316</v>
          </cell>
          <cell r="AV91">
            <v>15.748111</v>
          </cell>
          <cell r="AW91">
            <v>17.066638999999999</v>
          </cell>
          <cell r="AX91">
            <v>15.98131231</v>
          </cell>
          <cell r="AY91">
            <v>15.262867081</v>
          </cell>
          <cell r="AZ91">
            <v>18.388999999999999</v>
          </cell>
        </row>
        <row r="105">
          <cell r="B105">
            <v>2.3038360550752483E-3</v>
          </cell>
          <cell r="C105">
            <v>3.1806320000000001E-4</v>
          </cell>
          <cell r="E105">
            <v>2.52E-4</v>
          </cell>
          <cell r="F105">
            <v>2.0851879999999999E-4</v>
          </cell>
          <cell r="G105">
            <v>2.618392E-4</v>
          </cell>
          <cell r="H105">
            <v>2.620856E-4</v>
          </cell>
          <cell r="I105">
            <v>1.0489919999999999E-4</v>
          </cell>
          <cell r="J105">
            <v>1.0261999999999999E-4</v>
          </cell>
          <cell r="K105">
            <v>7.3821999999999999E-5</v>
          </cell>
          <cell r="L105">
            <v>8.2566399999999996E-5</v>
          </cell>
          <cell r="M105">
            <v>9.6793199999999993E-5</v>
          </cell>
          <cell r="N105">
            <v>8.4792399999999998E-5</v>
          </cell>
          <cell r="O105">
            <v>2.23524E-5</v>
          </cell>
          <cell r="P105">
            <v>2.8719599999999999E-5</v>
          </cell>
          <cell r="Q105">
            <v>2.9181599999999999E-5</v>
          </cell>
          <cell r="R105">
            <v>2.3015999999999998E-5</v>
          </cell>
          <cell r="S105">
            <v>6.8907999999999998E-5</v>
          </cell>
          <cell r="T105">
            <v>6.757519999999999E-5</v>
          </cell>
          <cell r="U105">
            <v>4.0921999999999999E-5</v>
          </cell>
          <cell r="V105">
            <v>3.0769199999999997E-5</v>
          </cell>
          <cell r="W105">
            <v>4.2041999999999995E-5</v>
          </cell>
          <cell r="X105">
            <v>1.134E-5</v>
          </cell>
          <cell r="Y105">
            <v>2.7661199999999999E-5</v>
          </cell>
          <cell r="Z105">
            <v>3.6847999999999994E-6</v>
          </cell>
          <cell r="AB105">
            <v>0.82279859109830289</v>
          </cell>
          <cell r="AC105">
            <v>0.19405325443786983</v>
          </cell>
          <cell r="AE105">
            <v>0.185</v>
          </cell>
          <cell r="AF105">
            <v>0.36899999999999999</v>
          </cell>
          <cell r="AG105">
            <v>0.43509464137498094</v>
          </cell>
          <cell r="AH105">
            <v>1.0121932750454017</v>
          </cell>
          <cell r="AI105">
            <v>0.52316165875873155</v>
          </cell>
          <cell r="AJ105">
            <v>0.45481047713340422</v>
          </cell>
          <cell r="AK105">
            <v>0.44028066656543652</v>
          </cell>
          <cell r="AL105">
            <v>0.55982425561319726</v>
          </cell>
          <cell r="AM105">
            <v>0.52539705348435217</v>
          </cell>
          <cell r="AN105">
            <v>0.30114334201576426</v>
          </cell>
          <cell r="AO105">
            <v>0.13900000000000001</v>
          </cell>
          <cell r="AP105">
            <v>0.156</v>
          </cell>
          <cell r="AQ105">
            <v>0.11700000000000001</v>
          </cell>
          <cell r="AR105">
            <v>0.10322199999999999</v>
          </cell>
          <cell r="AS105">
            <v>0.41400000000000003</v>
          </cell>
          <cell r="AT105">
            <v>0.35100000000000003</v>
          </cell>
          <cell r="AU105">
            <v>0.114562</v>
          </cell>
          <cell r="AV105">
            <v>9.4380999999999993E-2</v>
          </cell>
          <cell r="AW105">
            <v>0.30826199999999998</v>
          </cell>
          <cell r="AX105">
            <v>9.1122809999999999E-2</v>
          </cell>
          <cell r="AY105">
            <v>0.28747715600000001</v>
          </cell>
          <cell r="AZ105">
            <v>4.5999999999999999E-2</v>
          </cell>
        </row>
        <row r="109">
          <cell r="B109">
            <v>1.8682446365674031E-2</v>
          </cell>
          <cell r="C109">
            <v>1.49663052E-2</v>
          </cell>
          <cell r="D109">
            <v>1.3370000000000002E-2</v>
          </cell>
          <cell r="E109">
            <v>1.48568E-2</v>
          </cell>
          <cell r="F109">
            <v>1.5732306799999998E-2</v>
          </cell>
          <cell r="G109">
            <v>1.56123268E-2</v>
          </cell>
          <cell r="H109">
            <v>1.5180695599999999E-2</v>
          </cell>
          <cell r="I109">
            <v>1.7872456000000002E-2</v>
          </cell>
          <cell r="J109">
            <v>1.8996837999999999E-2</v>
          </cell>
          <cell r="K109">
            <v>2.1126397599999999E-2</v>
          </cell>
          <cell r="L109">
            <v>2.4195723999999998E-2</v>
          </cell>
          <cell r="M109">
            <v>2.9636501999999999E-2</v>
          </cell>
          <cell r="N109">
            <v>2.89704436E-2</v>
          </cell>
          <cell r="O109">
            <v>3.3051359599999997E-2</v>
          </cell>
          <cell r="P109">
            <v>3.4535958799999995E-2</v>
          </cell>
          <cell r="Q109">
            <v>3.3303913999999997E-2</v>
          </cell>
          <cell r="R109">
            <v>3.07290928E-2</v>
          </cell>
          <cell r="S109">
            <v>3.18480176E-2</v>
          </cell>
          <cell r="T109">
            <v>3.1949696799999996E-2</v>
          </cell>
          <cell r="U109">
            <v>2.8529006799999999E-2</v>
          </cell>
          <cell r="V109">
            <v>2.5881346399999998E-2</v>
          </cell>
          <cell r="W109">
            <v>2.4272827599999998E-2</v>
          </cell>
          <cell r="X109">
            <v>2.6208713999999998E-2</v>
          </cell>
          <cell r="Y109">
            <v>2.0598992399999998E-2</v>
          </cell>
          <cell r="Z109">
            <v>1.5841747600000004E-2</v>
          </cell>
          <cell r="AB109">
            <v>6.6723022734550117</v>
          </cell>
          <cell r="AC109">
            <v>7.3305029585798822</v>
          </cell>
          <cell r="AD109">
            <v>6.6480000000000006</v>
          </cell>
          <cell r="AE109">
            <v>7.35</v>
          </cell>
          <cell r="AF109">
            <v>9.9890000000000008</v>
          </cell>
          <cell r="AG109">
            <v>11.438658034546481</v>
          </cell>
          <cell r="AH109">
            <v>11.741103618667506</v>
          </cell>
          <cell r="AI109">
            <v>14.911507567670686</v>
          </cell>
          <cell r="AJ109">
            <v>19.022083469668996</v>
          </cell>
          <cell r="AK109">
            <v>25.004467076060362</v>
          </cell>
          <cell r="AL109">
            <v>25.785300210160202</v>
          </cell>
          <cell r="AM109">
            <v>32.055954378067874</v>
          </cell>
          <cell r="AN109">
            <v>33.54990460046082</v>
          </cell>
          <cell r="AO109">
            <v>38.798000000000002</v>
          </cell>
          <cell r="AP109">
            <v>41.119</v>
          </cell>
          <cell r="AQ109">
            <v>41.21</v>
          </cell>
          <cell r="AR109">
            <v>35.367826999999998</v>
          </cell>
          <cell r="AS109">
            <v>37.466999999999999</v>
          </cell>
          <cell r="AT109">
            <v>38.338000000000001</v>
          </cell>
          <cell r="AU109">
            <v>32.312047</v>
          </cell>
          <cell r="AV109">
            <v>28.633816999999997</v>
          </cell>
          <cell r="AW109">
            <v>31.142667999999997</v>
          </cell>
          <cell r="AX109">
            <v>34.020308780000001</v>
          </cell>
          <cell r="AY109">
            <v>24.501104045999998</v>
          </cell>
          <cell r="AZ109">
            <v>21.141999999999999</v>
          </cell>
        </row>
        <row r="114">
          <cell r="B114">
            <v>2.9204188280499515E-2</v>
          </cell>
          <cell r="C114">
            <v>3.1541160000000002E-3</v>
          </cell>
          <cell r="D114">
            <v>2.1448000000000001E-3</v>
          </cell>
          <cell r="E114">
            <v>1.6772E-3</v>
          </cell>
          <cell r="F114">
            <v>1.9336828E-3</v>
          </cell>
          <cell r="G114">
            <v>1.8808215999999997E-3</v>
          </cell>
          <cell r="H114">
            <v>2.3821979999999999E-3</v>
          </cell>
          <cell r="I114">
            <v>3.0969988E-3</v>
          </cell>
          <cell r="J114">
            <v>3.6014075999999998E-3</v>
          </cell>
          <cell r="K114">
            <v>3.2899439999999999E-3</v>
          </cell>
          <cell r="L114">
            <v>6.6051888E-3</v>
          </cell>
          <cell r="M114">
            <v>8.0641147999999992E-3</v>
          </cell>
          <cell r="N114">
            <v>6.4437352E-3</v>
          </cell>
          <cell r="O114">
            <v>7.1815435999999996E-3</v>
          </cell>
          <cell r="P114">
            <v>7.4565007999999999E-3</v>
          </cell>
          <cell r="Q114">
            <v>7.4923743999999997E-3</v>
          </cell>
          <cell r="R114">
            <v>6.0437607999999999E-3</v>
          </cell>
          <cell r="S114">
            <v>5.9921315999999997E-3</v>
          </cell>
          <cell r="T114">
            <v>6.3208011999999992E-3</v>
          </cell>
          <cell r="U114">
            <v>5.9790275999999998E-3</v>
          </cell>
          <cell r="V114">
            <v>5.2242651999999997E-3</v>
          </cell>
          <cell r="W114">
            <v>4.5991176E-3</v>
          </cell>
          <cell r="X114">
            <v>6.2901243999999995E-3</v>
          </cell>
          <cell r="Y114">
            <v>4.3406971999999993E-3</v>
          </cell>
          <cell r="Z114">
            <v>5.8377116000000008E-3</v>
          </cell>
          <cell r="AB114">
            <v>10.430067243035541</v>
          </cell>
          <cell r="AC114">
            <v>8.0732248520710055</v>
          </cell>
          <cell r="AD114">
            <v>6.5209999999999999</v>
          </cell>
          <cell r="AE114">
            <v>6.673</v>
          </cell>
          <cell r="AF114">
            <v>8.43</v>
          </cell>
          <cell r="AG114">
            <v>8.5625032398737666</v>
          </cell>
          <cell r="AH114">
            <v>10.208894318256885</v>
          </cell>
          <cell r="AI114">
            <v>12.42714417336034</v>
          </cell>
          <cell r="AJ114">
            <v>15.679036165467707</v>
          </cell>
          <cell r="AK114">
            <v>11.355493999084894</v>
          </cell>
          <cell r="AL114">
            <v>14.934655171456294</v>
          </cell>
          <cell r="AM114">
            <v>21.89328977698344</v>
          </cell>
          <cell r="AN114">
            <v>19.929331583015863</v>
          </cell>
          <cell r="AO114">
            <v>23.056000000000001</v>
          </cell>
          <cell r="AP114">
            <v>28.632999999999999</v>
          </cell>
          <cell r="AQ114">
            <v>24.783000000000001</v>
          </cell>
          <cell r="AR114">
            <v>22.852363999999998</v>
          </cell>
          <cell r="AS114">
            <v>26.778000000000002</v>
          </cell>
          <cell r="AT114">
            <v>25.602</v>
          </cell>
          <cell r="AU114">
            <v>24.295612999999999</v>
          </cell>
          <cell r="AV114">
            <v>23.495404999999998</v>
          </cell>
          <cell r="AW114">
            <v>26.834522999999997</v>
          </cell>
          <cell r="AX114">
            <v>33.209872910000001</v>
          </cell>
          <cell r="AY114">
            <v>24.057498161999998</v>
          </cell>
          <cell r="AZ114">
            <v>24.623999999999999</v>
          </cell>
        </row>
        <row r="194">
          <cell r="G194">
            <v>4.2974399999999993E-5</v>
          </cell>
          <cell r="H194">
            <v>1.212036E-4</v>
          </cell>
          <cell r="I194">
            <v>1.4932119999999999E-4</v>
          </cell>
          <cell r="J194">
            <v>1.3732879999999999E-4</v>
          </cell>
          <cell r="K194">
            <v>1.9606159999999999E-4</v>
          </cell>
          <cell r="L194">
            <v>2.1861E-4</v>
          </cell>
          <cell r="M194">
            <v>1.696128E-4</v>
          </cell>
          <cell r="N194">
            <v>1.5952999999999999E-4</v>
          </cell>
          <cell r="O194">
            <v>1.7862599999999998E-4</v>
          </cell>
          <cell r="P194">
            <v>1.871016E-4</v>
          </cell>
          <cell r="Q194">
            <v>2.825228E-4</v>
          </cell>
          <cell r="R194">
            <v>3.4448679999999997E-4</v>
          </cell>
          <cell r="S194">
            <v>4.4080679999999997E-4</v>
          </cell>
          <cell r="T194">
            <v>3.9295199999999996E-4</v>
          </cell>
          <cell r="U194">
            <v>1.480052E-4</v>
          </cell>
          <cell r="V194">
            <v>2.3775639999999999E-4</v>
          </cell>
          <cell r="W194">
            <v>2.7592879999999999E-4</v>
          </cell>
          <cell r="X194">
            <v>1.2410159999999998E-4</v>
          </cell>
          <cell r="AG194">
            <v>5.8182707334898054E-2</v>
          </cell>
          <cell r="AH194">
            <v>0.12104484234322006</v>
          </cell>
          <cell r="AI194">
            <v>0.17610207121606322</v>
          </cell>
          <cell r="AJ194">
            <v>0.22242579331496262</v>
          </cell>
          <cell r="AK194">
            <v>0.28972683489374113</v>
          </cell>
          <cell r="AL194">
            <v>0.28681433151363739</v>
          </cell>
          <cell r="AM194">
            <v>0.28905680719598065</v>
          </cell>
          <cell r="AN194">
            <v>0.29742343548889916</v>
          </cell>
          <cell r="AO194">
            <v>0.32500000000000001</v>
          </cell>
          <cell r="AP194">
            <v>0.30199999999999999</v>
          </cell>
          <cell r="AQ194">
            <v>0.34500000000000003</v>
          </cell>
          <cell r="AR194">
            <v>0.21976199999999999</v>
          </cell>
          <cell r="AS194">
            <v>0.33300000000000002</v>
          </cell>
          <cell r="AT194">
            <v>0.48299999999999998</v>
          </cell>
          <cell r="AU194">
            <v>0.17414199999999999</v>
          </cell>
          <cell r="AV194">
            <v>0.28767199999999998</v>
          </cell>
          <cell r="AW194">
            <v>0.351018</v>
          </cell>
          <cell r="AX194">
            <v>0.16273849999999998</v>
          </cell>
        </row>
        <row r="253">
          <cell r="B253">
            <v>3.3002792186999683E-2</v>
          </cell>
          <cell r="C253">
            <v>2.6025095599999999E-2</v>
          </cell>
          <cell r="D253">
            <v>3.5621599999999996E-2</v>
          </cell>
          <cell r="E253">
            <v>3.6405600000000003E-2</v>
          </cell>
          <cell r="F253">
            <v>4.3905822799999994E-2</v>
          </cell>
          <cell r="G253">
            <v>4.0923229199999994E-2</v>
          </cell>
          <cell r="H253">
            <v>3.6563102800000004E-2</v>
          </cell>
          <cell r="I253">
            <v>3.8322085199999995E-2</v>
          </cell>
          <cell r="J253">
            <v>3.2861528000000001E-2</v>
          </cell>
          <cell r="K253">
            <v>3.3680821999999999E-2</v>
          </cell>
          <cell r="L253">
            <v>3.6088094000000001E-2</v>
          </cell>
          <cell r="M253">
            <v>3.9889956399999996E-2</v>
          </cell>
          <cell r="N253">
            <v>4.0806628799999994E-2</v>
          </cell>
          <cell r="O253">
            <v>4.7793376399999997E-2</v>
          </cell>
          <cell r="P253">
            <v>4.8048111999999997E-2</v>
          </cell>
          <cell r="Q253">
            <v>4.8493874799999996E-2</v>
          </cell>
          <cell r="R253">
            <v>4.3296920799999999E-2</v>
          </cell>
          <cell r="S253">
            <v>4.5715739999999998E-2</v>
          </cell>
          <cell r="T253">
            <v>4.2061249999999994E-2</v>
          </cell>
          <cell r="U253">
            <v>4.0096165199999999E-2</v>
          </cell>
          <cell r="V253">
            <v>3.6227242799999997E-2</v>
          </cell>
          <cell r="W253">
            <v>3.1374792399999997E-2</v>
          </cell>
          <cell r="X253">
            <v>3.59109268E-2</v>
          </cell>
          <cell r="Y253">
            <v>2.92745908E-2</v>
          </cell>
          <cell r="Z253">
            <v>3.4347107200000004E-2</v>
          </cell>
          <cell r="AB253">
            <v>11.786711495357029</v>
          </cell>
          <cell r="AC253">
            <v>8.3463313609467455</v>
          </cell>
          <cell r="AD253">
            <v>10.500999999999999</v>
          </cell>
          <cell r="AE253">
            <v>9.0869999999999997</v>
          </cell>
          <cell r="AF253">
            <v>12.702</v>
          </cell>
          <cell r="AG253">
            <v>13.093816046361759</v>
          </cell>
          <cell r="AH253">
            <v>12.308553226470652</v>
          </cell>
          <cell r="AI253">
            <v>13.666738372494187</v>
          </cell>
          <cell r="AJ253">
            <v>12.747284695817742</v>
          </cell>
          <cell r="AK253">
            <v>12.055324144256039</v>
          </cell>
          <cell r="AL253">
            <v>13.373868574107851</v>
          </cell>
          <cell r="AM253">
            <v>16.32570672076633</v>
          </cell>
          <cell r="AN253">
            <v>19.236718805045637</v>
          </cell>
          <cell r="AO253">
            <v>22.958000000000002</v>
          </cell>
          <cell r="AP253">
            <v>23.718</v>
          </cell>
          <cell r="AQ253">
            <v>24.34</v>
          </cell>
          <cell r="AR253">
            <v>22.95956</v>
          </cell>
          <cell r="AS253">
            <v>24.426000000000002</v>
          </cell>
          <cell r="AT253">
            <v>24.666</v>
          </cell>
          <cell r="AU253">
            <v>25.715661999999998</v>
          </cell>
          <cell r="AV253">
            <v>24.810814000000001</v>
          </cell>
          <cell r="AW253">
            <v>25.848033999999998</v>
          </cell>
          <cell r="AX253">
            <v>33.103876489999998</v>
          </cell>
          <cell r="AY253">
            <v>26.414579724999999</v>
          </cell>
          <cell r="AZ253">
            <v>29.434000000000001</v>
          </cell>
        </row>
        <row r="263">
          <cell r="B263">
            <v>0.28278771693884086</v>
          </cell>
          <cell r="C263">
            <v>0.19602122959999999</v>
          </cell>
          <cell r="D263">
            <v>0.20889120000000003</v>
          </cell>
          <cell r="E263">
            <v>0.24883880000000005</v>
          </cell>
          <cell r="F263">
            <v>0.33436900000000019</v>
          </cell>
          <cell r="G263">
            <v>0.37772261240000027</v>
          </cell>
          <cell r="H263">
            <v>0.36077163080000002</v>
          </cell>
          <cell r="I263">
            <v>0.3683555203999998</v>
          </cell>
          <cell r="J263">
            <v>0.30047618159999989</v>
          </cell>
          <cell r="K263">
            <v>0.2675601319999999</v>
          </cell>
          <cell r="L263">
            <v>0.29047696439999998</v>
          </cell>
          <cell r="M263">
            <v>0.29024763040000001</v>
          </cell>
          <cell r="N263">
            <v>0.2666815172</v>
          </cell>
          <cell r="O263">
            <v>0.2832234636</v>
          </cell>
          <cell r="P263">
            <v>0.27406006039999992</v>
          </cell>
          <cell r="Q263">
            <v>0.27061749399999996</v>
          </cell>
          <cell r="R263">
            <v>0.25645265239999993</v>
          </cell>
          <cell r="S263">
            <v>0.25493779359999996</v>
          </cell>
          <cell r="T263">
            <v>0.25004559160000006</v>
          </cell>
          <cell r="U263">
            <v>0.26412686439999983</v>
          </cell>
          <cell r="V263">
            <v>0.26232550399999999</v>
          </cell>
          <cell r="W263">
            <v>0.28917604799999991</v>
          </cell>
          <cell r="X263">
            <v>0.31750475421000007</v>
          </cell>
          <cell r="Y263">
            <v>0.25342182602800001</v>
          </cell>
          <cell r="Z263">
            <v>0.30938275760000017</v>
          </cell>
          <cell r="AA263">
            <v>0</v>
          </cell>
          <cell r="AB263">
            <v>100.99561319244316</v>
          </cell>
          <cell r="AC263">
            <v>80.039585798816589</v>
          </cell>
          <cell r="AD263">
            <v>71.361000000000018</v>
          </cell>
          <cell r="AE263">
            <v>87.178999999999988</v>
          </cell>
          <cell r="AF263">
            <v>125.06099999999999</v>
          </cell>
          <cell r="AG263">
            <v>147.92704429919925</v>
          </cell>
          <cell r="AH263">
            <v>151.3707434762799</v>
          </cell>
          <cell r="AI263">
            <v>165.85968860729699</v>
          </cell>
          <cell r="AJ263">
            <v>168.2012520503209</v>
          </cell>
          <cell r="AK263">
            <v>154.97700880954821</v>
          </cell>
          <cell r="AL263">
            <v>179.45932737628186</v>
          </cell>
          <cell r="AM263">
            <v>214.40362689939039</v>
          </cell>
          <cell r="AN263">
            <v>223.64433121499869</v>
          </cell>
          <cell r="AO263">
            <v>248.61100000000002</v>
          </cell>
          <cell r="AP263">
            <v>274.56600000000009</v>
          </cell>
          <cell r="AQ263">
            <v>271.45599999999996</v>
          </cell>
          <cell r="AR263">
            <v>258.94449400000008</v>
          </cell>
          <cell r="AS263">
            <v>263.221</v>
          </cell>
          <cell r="AT263">
            <v>272.85100000000006</v>
          </cell>
          <cell r="AU263">
            <v>287.12032999999997</v>
          </cell>
          <cell r="AV263">
            <v>271.20110299999999</v>
          </cell>
          <cell r="AW263">
            <v>306.54039900000009</v>
          </cell>
          <cell r="AX263">
            <v>351.35421535999984</v>
          </cell>
          <cell r="AY263">
            <v>289.64556022600004</v>
          </cell>
          <cell r="AZ263">
            <v>325.90699999999981</v>
          </cell>
          <cell r="BA263">
            <v>0</v>
          </cell>
        </row>
        <row r="264">
          <cell r="B264">
            <v>8.0998450208133205E-2</v>
          </cell>
          <cell r="C264">
            <v>1.4524773199999999E-2</v>
          </cell>
          <cell r="D264">
            <v>9.6404000000000004E-3</v>
          </cell>
          <cell r="E264">
            <v>1.0021199999999999E-2</v>
          </cell>
          <cell r="F264">
            <v>1.46775412E-2</v>
          </cell>
          <cell r="G264">
            <v>1.6873816399999998E-2</v>
          </cell>
          <cell r="H264">
            <v>2.5988418400000005E-2</v>
          </cell>
          <cell r="I264">
            <v>3.3995807999999995E-2</v>
          </cell>
          <cell r="J264">
            <v>2.7270625199999999E-2</v>
          </cell>
          <cell r="K264">
            <v>2.3863263200000005E-2</v>
          </cell>
          <cell r="L264">
            <v>3.0835977199999996E-2</v>
          </cell>
          <cell r="M264">
            <v>3.1162448799999999E-2</v>
          </cell>
          <cell r="N264">
            <v>2.9864575999999993E-2</v>
          </cell>
          <cell r="O264">
            <v>3.2592568399999994E-2</v>
          </cell>
          <cell r="P264">
            <v>3.6740866399999995E-2</v>
          </cell>
          <cell r="Q264">
            <v>3.8072451199999989E-2</v>
          </cell>
          <cell r="R264">
            <v>3.4699554399999999E-2</v>
          </cell>
          <cell r="S264">
            <v>3.2051014799999999E-2</v>
          </cell>
          <cell r="T264">
            <v>3.2903348799999982E-2</v>
          </cell>
          <cell r="U264">
            <v>3.0033343199999996E-2</v>
          </cell>
          <cell r="V264">
            <v>2.6382473599999994E-2</v>
          </cell>
          <cell r="W264">
            <v>2.3994675600000001E-2</v>
          </cell>
          <cell r="X264">
            <v>2.2701355809999997E-2</v>
          </cell>
          <cell r="Y264">
            <v>1.6442249793199998E-2</v>
          </cell>
          <cell r="Z264">
            <v>2.1008002400000003E-2</v>
          </cell>
          <cell r="AA264">
            <v>0</v>
          </cell>
          <cell r="AB264">
            <v>28.928017931476141</v>
          </cell>
          <cell r="AC264">
            <v>18.465295857988167</v>
          </cell>
          <cell r="AD264">
            <v>14.721999999999998</v>
          </cell>
          <cell r="AE264">
            <v>16.135000000000002</v>
          </cell>
          <cell r="AF264">
            <v>25.044999999999998</v>
          </cell>
          <cell r="AG264">
            <v>26.544849024762005</v>
          </cell>
          <cell r="AH264">
            <v>35.915435113365277</v>
          </cell>
          <cell r="AI264">
            <v>43.055266928325302</v>
          </cell>
          <cell r="AJ264">
            <v>49.129902731664465</v>
          </cell>
          <cell r="AK264">
            <v>40.667816520463042</v>
          </cell>
          <cell r="AL264">
            <v>48.984955575988899</v>
          </cell>
          <cell r="AM264">
            <v>59.556993829611571</v>
          </cell>
          <cell r="AN264">
            <v>59.386041940153774</v>
          </cell>
          <cell r="AO264">
            <v>68.763999999999996</v>
          </cell>
          <cell r="AP264">
            <v>80.562999999999988</v>
          </cell>
          <cell r="AQ264">
            <v>77.434999999999988</v>
          </cell>
          <cell r="AR264">
            <v>73.063258999999974</v>
          </cell>
          <cell r="AS264">
            <v>71.488</v>
          </cell>
          <cell r="AT264">
            <v>70.757000000000005</v>
          </cell>
          <cell r="AU264">
            <v>67.149989999999988</v>
          </cell>
          <cell r="AV264">
            <v>60.466067000000002</v>
          </cell>
          <cell r="AW264">
            <v>64.383477999999997</v>
          </cell>
          <cell r="AX264">
            <v>70.283330050000004</v>
          </cell>
          <cell r="AY264">
            <v>56.221171615999985</v>
          </cell>
          <cell r="AZ264">
            <v>58.565999999999988</v>
          </cell>
          <cell r="BA264">
            <v>0</v>
          </cell>
        </row>
        <row r="266">
          <cell r="B266">
            <v>1.1818635926993273E-2</v>
          </cell>
          <cell r="C266">
            <v>0</v>
          </cell>
          <cell r="D266">
            <v>0</v>
          </cell>
          <cell r="E266">
            <v>0</v>
          </cell>
          <cell r="F266">
            <v>1.79984E-5</v>
          </cell>
          <cell r="G266">
            <v>8.0186399999999982E-5</v>
          </cell>
          <cell r="H266">
            <v>5.5358799999999996E-5</v>
          </cell>
          <cell r="I266">
            <v>8.52628E-5</v>
          </cell>
          <cell r="J266">
            <v>4.6127200000000001E-5</v>
          </cell>
          <cell r="K266">
            <v>2.8363999999999998E-5</v>
          </cell>
          <cell r="L266">
            <v>1.2362E-5</v>
          </cell>
          <cell r="M266">
            <v>1.9000799999999999E-5</v>
          </cell>
          <cell r="N266">
            <v>2.9959999999999998E-6</v>
          </cell>
          <cell r="O266">
            <v>1.4545999999999999E-5</v>
          </cell>
          <cell r="P266">
            <v>1.7121999999999996E-5</v>
          </cell>
          <cell r="Q266">
            <v>2.8546000000000001E-5</v>
          </cell>
          <cell r="R266">
            <v>1.967E-5</v>
          </cell>
          <cell r="S266">
            <v>2.5961880000000004E-4</v>
          </cell>
          <cell r="T266">
            <v>6.4847999999999993E-6</v>
          </cell>
          <cell r="U266">
            <v>4.6143999999999994E-6</v>
          </cell>
          <cell r="V266">
            <v>1.4643999999999999E-6</v>
          </cell>
          <cell r="W266">
            <v>5.4963999999999996E-6</v>
          </cell>
          <cell r="X266">
            <v>1.8479999999999999E-7</v>
          </cell>
          <cell r="Y266">
            <v>1.5105999999999999E-5</v>
          </cell>
          <cell r="Z266">
            <v>3.8208800000000005E-4</v>
          </cell>
          <cell r="AA266">
            <v>0</v>
          </cell>
          <cell r="AB266">
            <v>4.2209414024975977</v>
          </cell>
          <cell r="AC266">
            <v>0</v>
          </cell>
          <cell r="AD266">
            <v>0</v>
          </cell>
          <cell r="AE266">
            <v>0</v>
          </cell>
          <cell r="AF266">
            <v>1.2E-2</v>
          </cell>
          <cell r="AG266">
            <v>2.6820050119081347E-2</v>
          </cell>
          <cell r="AH266">
            <v>5.5462223823335641E-2</v>
          </cell>
          <cell r="AI266">
            <v>7.9481850984466904E-2</v>
          </cell>
          <cell r="AJ266">
            <v>5.0333628117901846E-2</v>
          </cell>
          <cell r="AK266">
            <v>5.8054332357521471E-2</v>
          </cell>
          <cell r="AL266">
            <v>2.2023583322689128E-2</v>
          </cell>
          <cell r="AM266">
            <v>3.5575175941522034E-2</v>
          </cell>
          <cell r="AN266">
            <v>2.3604497779562437E-2</v>
          </cell>
          <cell r="AO266">
            <v>4.1000000000000002E-2</v>
          </cell>
          <cell r="AP266">
            <v>0.10200000000000001</v>
          </cell>
          <cell r="AQ266">
            <v>6.4000000000000001E-2</v>
          </cell>
          <cell r="AR266">
            <v>5.2775999999999997E-2</v>
          </cell>
          <cell r="AS266">
            <v>0.28100000000000003</v>
          </cell>
          <cell r="AT266">
            <v>1.3000000000000001E-2</v>
          </cell>
          <cell r="AU266">
            <v>1.3783999999999998E-2</v>
          </cell>
          <cell r="AV266">
            <v>4.4889999999999999E-3</v>
          </cell>
          <cell r="AW266">
            <v>8.0520000000000001E-3</v>
          </cell>
          <cell r="AX266">
            <v>2.35024E-3</v>
          </cell>
          <cell r="AY266">
            <v>2.6577834999999998E-2</v>
          </cell>
          <cell r="AZ266">
            <v>0.871</v>
          </cell>
          <cell r="BA266">
            <v>0</v>
          </cell>
        </row>
        <row r="267">
          <cell r="B267">
            <v>0.17614752481588214</v>
          </cell>
          <cell r="C267">
            <v>0.17193529360000001</v>
          </cell>
          <cell r="D267">
            <v>0.19922559999999997</v>
          </cell>
          <cell r="E267">
            <v>0.23724400000000004</v>
          </cell>
          <cell r="F267">
            <v>0.31752112840000007</v>
          </cell>
          <cell r="G267">
            <v>0.35868559160000002</v>
          </cell>
          <cell r="H267">
            <v>0.33273304119999997</v>
          </cell>
          <cell r="I267">
            <v>0.33178496400000002</v>
          </cell>
          <cell r="J267">
            <v>0.27072316039999994</v>
          </cell>
          <cell r="K267">
            <v>0.24213252560000001</v>
          </cell>
          <cell r="L267">
            <v>0.25773795040000003</v>
          </cell>
          <cell r="M267">
            <v>0.25685979479999999</v>
          </cell>
          <cell r="N267">
            <v>0.23465195320000001</v>
          </cell>
          <cell r="O267">
            <v>0.24847977560000001</v>
          </cell>
          <cell r="P267">
            <v>0.23507529919999998</v>
          </cell>
          <cell r="Q267">
            <v>0.23019631039999999</v>
          </cell>
          <cell r="R267">
            <v>0.21950557439999999</v>
          </cell>
          <cell r="S267">
            <v>0.22058958879999996</v>
          </cell>
          <cell r="T267">
            <v>0.21467771079999998</v>
          </cell>
          <cell r="U267">
            <v>0.23203106639999999</v>
          </cell>
          <cell r="V267">
            <v>0.23487600919999999</v>
          </cell>
          <cell r="W267">
            <v>0.26411449119999997</v>
          </cell>
          <cell r="X267">
            <v>0.29400004760000004</v>
          </cell>
          <cell r="Y267">
            <v>0.2365559112</v>
          </cell>
          <cell r="Z267">
            <v>0.28768516</v>
          </cell>
          <cell r="AA267">
            <v>0</v>
          </cell>
          <cell r="AB267">
            <v>62.909830291386484</v>
          </cell>
          <cell r="AC267">
            <v>56.032011834319533</v>
          </cell>
          <cell r="AD267">
            <v>56.492000000000004</v>
          </cell>
          <cell r="AE267">
            <v>69.030999999999992</v>
          </cell>
          <cell r="AF267">
            <v>96.657000000000011</v>
          </cell>
          <cell r="AG267">
            <v>115.33380726637583</v>
          </cell>
          <cell r="AH267">
            <v>111.58224254086886</v>
          </cell>
          <cell r="AI267">
            <v>117.18918567885802</v>
          </cell>
          <cell r="AJ267">
            <v>113.20261320441047</v>
          </cell>
          <cell r="AK267">
            <v>109.73464407921985</v>
          </cell>
          <cell r="AL267">
            <v>124.18800333527174</v>
          </cell>
          <cell r="AM267">
            <v>146.94054337170024</v>
          </cell>
          <cell r="AN267">
            <v>157.57666080595394</v>
          </cell>
          <cell r="AO267">
            <v>173.81499999999997</v>
          </cell>
          <cell r="AP267">
            <v>185.84399999999999</v>
          </cell>
          <cell r="AQ267">
            <v>184.858</v>
          </cell>
          <cell r="AR267">
            <v>178.96638000000004</v>
          </cell>
          <cell r="AS267">
            <v>186.41699999999997</v>
          </cell>
          <cell r="AT267">
            <v>196.58600000000001</v>
          </cell>
          <cell r="AU267">
            <v>215.41520800000004</v>
          </cell>
          <cell r="AV267">
            <v>207.18089499999999</v>
          </cell>
          <cell r="AW267">
            <v>237.71510699999999</v>
          </cell>
          <cell r="AX267">
            <v>277.64350637000001</v>
          </cell>
          <cell r="AY267">
            <v>230.615227068</v>
          </cell>
          <cell r="AZ267">
            <v>263.58600000000001</v>
          </cell>
          <cell r="BA267">
            <v>0</v>
          </cell>
        </row>
        <row r="268">
          <cell r="B268">
            <v>1.3394902337495998E-2</v>
          </cell>
          <cell r="C268">
            <v>7.3757796E-3</v>
          </cell>
          <cell r="D268">
            <v>2.5200000000000003E-5</v>
          </cell>
          <cell r="E268">
            <v>1.0976E-3</v>
          </cell>
          <cell r="F268">
            <v>1.1293128E-3</v>
          </cell>
          <cell r="G268">
            <v>8.9866559999999987E-4</v>
          </cell>
          <cell r="H268">
            <v>8.9777800000000001E-4</v>
          </cell>
          <cell r="I268">
            <v>1.1222960000000001E-3</v>
          </cell>
          <cell r="J268">
            <v>9.7084679999999998E-4</v>
          </cell>
          <cell r="K268">
            <v>5.0313479999999997E-4</v>
          </cell>
          <cell r="L268">
            <v>5.5350959999999998E-4</v>
          </cell>
          <cell r="M268">
            <v>8.9923399999999995E-4</v>
          </cell>
          <cell r="N268">
            <v>7.543704E-4</v>
          </cell>
          <cell r="O268">
            <v>6.9016360000000003E-4</v>
          </cell>
          <cell r="P268">
            <v>6.006812E-4</v>
          </cell>
          <cell r="Q268">
            <v>7.5690439999999989E-4</v>
          </cell>
          <cell r="R268">
            <v>6.3947799999999996E-4</v>
          </cell>
          <cell r="S268">
            <v>5.2998399999999995E-4</v>
          </cell>
          <cell r="T268">
            <v>4.4469039999999995E-4</v>
          </cell>
          <cell r="U268">
            <v>4.2132439999999997E-4</v>
          </cell>
          <cell r="V268">
            <v>2.3242519999999999E-4</v>
          </cell>
          <cell r="W268">
            <v>2.27388E-4</v>
          </cell>
          <cell r="X268">
            <v>2.4163160000000001E-4</v>
          </cell>
          <cell r="Y268">
            <v>1.1737319999999999E-4</v>
          </cell>
          <cell r="Z268">
            <v>9.4942399999999974E-5</v>
          </cell>
          <cell r="AA268">
            <v>0</v>
          </cell>
          <cell r="AB268">
            <v>4.7838936919628567</v>
          </cell>
          <cell r="AC268">
            <v>4.4399408284023671</v>
          </cell>
          <cell r="AD268">
            <v>0.14699999999999999</v>
          </cell>
          <cell r="AE268">
            <v>1.718</v>
          </cell>
          <cell r="AF268">
            <v>2.173</v>
          </cell>
          <cell r="AG268">
            <v>4.0221052191923023</v>
          </cell>
          <cell r="AH268">
            <v>2.5256690788900702</v>
          </cell>
          <cell r="AI268">
            <v>3.8335761860887994</v>
          </cell>
          <cell r="AJ268">
            <v>3.698364024935286</v>
          </cell>
          <cell r="AK268">
            <v>2.477902981464283</v>
          </cell>
          <cell r="AL268">
            <v>3.3261640328544892</v>
          </cell>
          <cell r="AM268">
            <v>4.6734761725396039</v>
          </cell>
          <cell r="AN268">
            <v>3.5331334018844474</v>
          </cell>
          <cell r="AO268">
            <v>3.3719999999999999</v>
          </cell>
          <cell r="AP268">
            <v>4.2110000000000003</v>
          </cell>
          <cell r="AQ268">
            <v>5.6879999999999997</v>
          </cell>
          <cell r="AR268">
            <v>4.1571029999999993</v>
          </cell>
          <cell r="AS268">
            <v>3.1440000000000001</v>
          </cell>
          <cell r="AT268">
            <v>2.4990000000000001</v>
          </cell>
          <cell r="AU268">
            <v>2.2332239999999999</v>
          </cell>
          <cell r="AV268">
            <v>1.851534</v>
          </cell>
          <cell r="AW268">
            <v>2.1459899999999998</v>
          </cell>
          <cell r="AX268">
            <v>1.7646063799999998</v>
          </cell>
          <cell r="AY268">
            <v>1.736964194</v>
          </cell>
          <cell r="AZ268">
            <v>1.9430000000000001</v>
          </cell>
          <cell r="BA268">
            <v>0</v>
          </cell>
        </row>
        <row r="269">
          <cell r="B269">
            <v>0</v>
          </cell>
          <cell r="C269">
            <v>0</v>
          </cell>
          <cell r="D269">
            <v>0</v>
          </cell>
          <cell r="E269">
            <v>0</v>
          </cell>
          <cell r="F269">
            <v>0</v>
          </cell>
          <cell r="G269">
            <v>5.2919999999999995E-7</v>
          </cell>
          <cell r="H269">
            <v>8.1451999999999995E-6</v>
          </cell>
          <cell r="I269">
            <v>3.1639999999999997E-6</v>
          </cell>
          <cell r="J269">
            <v>1.4756000000000001E-6</v>
          </cell>
          <cell r="K269">
            <v>1.6323999999999998E-6</v>
          </cell>
          <cell r="L269">
            <v>2.5424E-6</v>
          </cell>
          <cell r="M269">
            <v>1.2179999999999998E-6</v>
          </cell>
          <cell r="N269">
            <v>1.030988E-4</v>
          </cell>
          <cell r="O269">
            <v>1.9449359999999997E-4</v>
          </cell>
          <cell r="P269">
            <v>3.5124599999999994E-4</v>
          </cell>
          <cell r="Q269">
            <v>1.4739759999999997E-4</v>
          </cell>
          <cell r="R269">
            <v>3.9012399999999999E-5</v>
          </cell>
          <cell r="S269">
            <v>1.905876E-4</v>
          </cell>
          <cell r="T269">
            <v>8.9280800000000001E-5</v>
          </cell>
          <cell r="U269">
            <v>9.4141599999999993E-5</v>
          </cell>
          <cell r="V269">
            <v>4.2254799999999994E-5</v>
          </cell>
          <cell r="W269">
            <v>1.8451999999999999E-5</v>
          </cell>
          <cell r="X269">
            <v>5.8939999999999998E-6</v>
          </cell>
          <cell r="Y269">
            <v>5.8855999999999992E-6</v>
          </cell>
          <cell r="Z269">
            <v>6.6079999999999992E-6</v>
          </cell>
          <cell r="AA269">
            <v>0</v>
          </cell>
          <cell r="AB269">
            <v>0</v>
          </cell>
          <cell r="AC269">
            <v>0</v>
          </cell>
          <cell r="AD269">
            <v>0</v>
          </cell>
          <cell r="AE269">
            <v>0</v>
          </cell>
          <cell r="AF269">
            <v>0</v>
          </cell>
          <cell r="AG269">
            <v>7.7784368094783497E-4</v>
          </cell>
          <cell r="AH269">
            <v>1.5226733661980667E-2</v>
          </cell>
          <cell r="AI269">
            <v>1.0958815149141357E-2</v>
          </cell>
          <cell r="AJ269">
            <v>1.2083876693711786E-2</v>
          </cell>
          <cell r="AK269">
            <v>1.2682359362774502E-2</v>
          </cell>
          <cell r="AL269">
            <v>1.4502561352260709E-2</v>
          </cell>
          <cell r="AM269">
            <v>1.4012401996087071E-2</v>
          </cell>
          <cell r="AN269">
            <v>0.1298585551196558</v>
          </cell>
          <cell r="AO269">
            <v>0.22900000000000001</v>
          </cell>
          <cell r="AP269">
            <v>0.35800000000000004</v>
          </cell>
          <cell r="AQ269">
            <v>0.17300000000000001</v>
          </cell>
          <cell r="AR269">
            <v>6.5378000000000006E-2</v>
          </cell>
          <cell r="AS269">
            <v>0.32700000000000001</v>
          </cell>
          <cell r="AT269">
            <v>0.15000000000000002</v>
          </cell>
          <cell r="AU269">
            <v>0.119254</v>
          </cell>
          <cell r="AV269">
            <v>6.2203999999999995E-2</v>
          </cell>
          <cell r="AW269">
            <v>7.4223999999999984E-2</v>
          </cell>
          <cell r="AX269">
            <v>7.5611090000000006E-2</v>
          </cell>
          <cell r="AY269">
            <v>4.1375395999999995E-2</v>
          </cell>
          <cell r="AZ269">
            <v>0.04</v>
          </cell>
          <cell r="BA269">
            <v>0</v>
          </cell>
        </row>
      </sheetData>
      <sheetData sheetId="26">
        <row r="263">
          <cell r="B263">
            <v>7.3983519849388388</v>
          </cell>
          <cell r="C263">
            <v>5.7090289175999995</v>
          </cell>
          <cell r="D263">
            <v>6.6036926746199986</v>
          </cell>
          <cell r="E263">
            <v>6.8230551973199995</v>
          </cell>
          <cell r="F263">
            <v>8.0868018133511761</v>
          </cell>
          <cell r="G263">
            <v>7.8829161912640009</v>
          </cell>
          <cell r="H263">
            <v>7.5999008901474303</v>
          </cell>
          <cell r="I263">
            <v>7.2824186332519991</v>
          </cell>
          <cell r="J263">
            <v>6.5044268137067354</v>
          </cell>
          <cell r="K263">
            <v>5.3208399858775435</v>
          </cell>
          <cell r="L263">
            <v>6.9934978479889134</v>
          </cell>
          <cell r="M263">
            <v>6.8978133831026591</v>
          </cell>
          <cell r="N263">
            <v>6.5943018060680014</v>
          </cell>
          <cell r="O263">
            <v>6.8196588843000008</v>
          </cell>
          <cell r="P263">
            <v>6.9923120198599991</v>
          </cell>
          <cell r="Q263">
            <v>6.6355080463999991</v>
          </cell>
          <cell r="R263">
            <v>6.0967768232133315</v>
          </cell>
          <cell r="S263">
            <v>6.4123265930999969</v>
          </cell>
          <cell r="T263">
            <v>6.5607269771800025</v>
          </cell>
          <cell r="U263">
            <v>6.1326440244919995</v>
          </cell>
          <cell r="V263">
            <v>6.3614705397359979</v>
          </cell>
          <cell r="W263">
            <v>6.7725966768439969</v>
          </cell>
          <cell r="X263">
            <v>6.3089327834512501</v>
          </cell>
          <cell r="Y263">
            <v>5.6059736599570806</v>
          </cell>
          <cell r="Z263">
            <v>5.9393519591000006</v>
          </cell>
          <cell r="AA263">
            <v>0</v>
          </cell>
          <cell r="AB263">
            <v>1105.663464617355</v>
          </cell>
          <cell r="AC263">
            <v>819.76739644970417</v>
          </cell>
          <cell r="AD263">
            <v>882.7140000000004</v>
          </cell>
          <cell r="AE263">
            <v>939.94800000000021</v>
          </cell>
          <cell r="AF263">
            <v>1247.0640000000003</v>
          </cell>
          <cell r="AG263">
            <v>1239.5388960688808</v>
          </cell>
          <cell r="AH263">
            <v>1275.1121659583594</v>
          </cell>
          <cell r="AI263">
            <v>1346.0215848070234</v>
          </cell>
          <cell r="AJ263">
            <v>1284.0851643719107</v>
          </cell>
          <cell r="AK263">
            <v>942.81273946529257</v>
          </cell>
          <cell r="AL263">
            <v>1337.3539807071502</v>
          </cell>
          <cell r="AM263">
            <v>1457.9913119706555</v>
          </cell>
          <cell r="AN263">
            <v>1417.5908055814352</v>
          </cell>
          <cell r="AO263">
            <v>1555.9520000000005</v>
          </cell>
          <cell r="AP263">
            <v>1561.9839999999999</v>
          </cell>
          <cell r="AQ263">
            <v>1459.2199999999996</v>
          </cell>
          <cell r="AR263">
            <v>1324.3124490000005</v>
          </cell>
          <cell r="AS263">
            <v>1360.251</v>
          </cell>
          <cell r="AT263">
            <v>1476.7080000000001</v>
          </cell>
          <cell r="AU263">
            <v>1367.7230550000004</v>
          </cell>
          <cell r="AV263">
            <v>1323.8563669999996</v>
          </cell>
          <cell r="AW263">
            <v>1681.3301799999999</v>
          </cell>
          <cell r="AX263">
            <v>1662.2237592799993</v>
          </cell>
          <cell r="AY263">
            <v>1333.6617027589998</v>
          </cell>
          <cell r="AZ263">
            <v>1394.788</v>
          </cell>
          <cell r="BA263">
            <v>0</v>
          </cell>
        </row>
        <row r="264">
          <cell r="B264">
            <v>0.39315917020813324</v>
          </cell>
          <cell r="C264">
            <v>0.21505365319999994</v>
          </cell>
          <cell r="D264">
            <v>0.33354533587999996</v>
          </cell>
          <cell r="E264">
            <v>0.26096320160000003</v>
          </cell>
          <cell r="F264">
            <v>0.36406190152000012</v>
          </cell>
          <cell r="G264">
            <v>0.26118725214799998</v>
          </cell>
          <cell r="H264">
            <v>0.26017136060342855</v>
          </cell>
          <cell r="I264">
            <v>0.21467995840999995</v>
          </cell>
          <cell r="J264">
            <v>0.26928689641942533</v>
          </cell>
          <cell r="K264">
            <v>0.20944907665044318</v>
          </cell>
          <cell r="L264">
            <v>0.31977337010191631</v>
          </cell>
          <cell r="M264">
            <v>0.36877139386961599</v>
          </cell>
          <cell r="N264">
            <v>0.34901679157999999</v>
          </cell>
          <cell r="O264">
            <v>0.43861779841999993</v>
          </cell>
          <cell r="P264">
            <v>0.44959019487999996</v>
          </cell>
          <cell r="Q264">
            <v>0.5817499196</v>
          </cell>
          <cell r="R264">
            <v>0.58584770421333343</v>
          </cell>
          <cell r="S264">
            <v>0.70336849869999996</v>
          </cell>
          <cell r="T264">
            <v>0.61705370326000009</v>
          </cell>
          <cell r="U264">
            <v>0.80348752123599976</v>
          </cell>
          <cell r="V264">
            <v>0.88890623212000008</v>
          </cell>
          <cell r="W264">
            <v>0.69127227932800017</v>
          </cell>
          <cell r="X264">
            <v>0.87270669927555322</v>
          </cell>
          <cell r="Y264">
            <v>0.90662966111766707</v>
          </cell>
          <cell r="Z264">
            <v>0.77253358549999995</v>
          </cell>
          <cell r="AA264">
            <v>0</v>
          </cell>
          <cell r="AB264">
            <v>77.611015049631789</v>
          </cell>
          <cell r="AC264">
            <v>45.476035502958588</v>
          </cell>
          <cell r="AD264">
            <v>62.015999999999984</v>
          </cell>
          <cell r="AE264">
            <v>58.235999999999997</v>
          </cell>
          <cell r="AF264">
            <v>88.863</v>
          </cell>
          <cell r="AG264">
            <v>79.14086524686202</v>
          </cell>
          <cell r="AH264">
            <v>87.908919172830338</v>
          </cell>
          <cell r="AI264">
            <v>94.679414068683343</v>
          </cell>
          <cell r="AJ264">
            <v>108.9556221478536</v>
          </cell>
          <cell r="AK264">
            <v>83.592608716927614</v>
          </cell>
          <cell r="AL264">
            <v>119.82942829919385</v>
          </cell>
          <cell r="AM264">
            <v>147.74601841168399</v>
          </cell>
          <cell r="AN264">
            <v>139.27485596310572</v>
          </cell>
          <cell r="AO264">
            <v>168.661</v>
          </cell>
          <cell r="AP264">
            <v>157.50800000000004</v>
          </cell>
          <cell r="AQ264">
            <v>189.74</v>
          </cell>
          <cell r="AR264">
            <v>183.50985099999994</v>
          </cell>
          <cell r="AS264">
            <v>201.90299999999996</v>
          </cell>
          <cell r="AT264">
            <v>206.601</v>
          </cell>
          <cell r="AU264">
            <v>210.40543</v>
          </cell>
          <cell r="AV264">
            <v>212.39771500000001</v>
          </cell>
          <cell r="AW264">
            <v>247.698791</v>
          </cell>
          <cell r="AX264">
            <v>293.93222276999995</v>
          </cell>
          <cell r="AY264">
            <v>248.70539153000001</v>
          </cell>
          <cell r="AZ264">
            <v>237.64100000000002</v>
          </cell>
          <cell r="BA264">
            <v>0</v>
          </cell>
        </row>
      </sheetData>
      <sheetData sheetId="27">
        <row r="15">
          <cell r="B15">
            <v>7.567448000000003E-2</v>
          </cell>
          <cell r="C15">
            <v>6.1418279999999978E-2</v>
          </cell>
          <cell r="D15">
            <v>7.848480615999992E-2</v>
          </cell>
          <cell r="E15">
            <v>5.6826043199999947E-2</v>
          </cell>
          <cell r="F15">
            <v>3.5191895520000002E-2</v>
          </cell>
          <cell r="G15">
            <v>3.4722738859999949E-2</v>
          </cell>
          <cell r="H15">
            <v>4.5796607480000029E-2</v>
          </cell>
          <cell r="I15">
            <v>2.7321714760000004E-2</v>
          </cell>
          <cell r="J15">
            <v>1.7387765719999976E-2</v>
          </cell>
          <cell r="K15">
            <v>1.5128056859999961E-2</v>
          </cell>
          <cell r="L15">
            <v>1.4440259400000099E-2</v>
          </cell>
          <cell r="M15">
            <v>1.2071809480000001E-2</v>
          </cell>
          <cell r="N15">
            <v>9.6797127000000094E-3</v>
          </cell>
          <cell r="O15">
            <v>7.2821818999999899E-3</v>
          </cell>
          <cell r="P15">
            <v>6.3150864000000861E-3</v>
          </cell>
          <cell r="Q15">
            <v>5.9001999000000138E-3</v>
          </cell>
          <cell r="R15">
            <v>3.5298467400000366E-3</v>
          </cell>
          <cell r="S15">
            <v>3.1829487199999951E-3</v>
          </cell>
          <cell r="T15">
            <v>1.2675467000000107E-3</v>
          </cell>
          <cell r="U15">
            <v>3.8005574600000203E-3</v>
          </cell>
          <cell r="V15">
            <v>4.4543091600000306E-3</v>
          </cell>
          <cell r="W15">
            <v>1.5816476200000013E-3</v>
          </cell>
          <cell r="X15">
            <v>7.0498310000000758E-4</v>
          </cell>
          <cell r="Y15">
            <v>1.0673528599999954E-3</v>
          </cell>
          <cell r="Z15">
            <v>1.8960745199999851E-3</v>
          </cell>
          <cell r="AA15">
            <v>0</v>
          </cell>
          <cell r="AB15">
            <v>7.8673711175152103</v>
          </cell>
          <cell r="AC15">
            <v>6.8719526627218936</v>
          </cell>
          <cell r="AD15">
            <v>9.2570000000000014</v>
          </cell>
          <cell r="AE15">
            <v>6.7670000000000075</v>
          </cell>
          <cell r="AF15">
            <v>6.5079999999999973</v>
          </cell>
          <cell r="AG15">
            <v>6.6311173800802887</v>
          </cell>
          <cell r="AH15">
            <v>7.5157497460273426</v>
          </cell>
          <cell r="AI15">
            <v>5.2119211614720555</v>
          </cell>
          <cell r="AJ15">
            <v>3.7203116434970909</v>
          </cell>
          <cell r="AK15">
            <v>2.9066212106154463</v>
          </cell>
          <cell r="AL15">
            <v>3.6108839025535779</v>
          </cell>
          <cell r="AM15">
            <v>3.1956099008503536</v>
          </cell>
          <cell r="AN15">
            <v>2.9163052650660823</v>
          </cell>
          <cell r="AO15">
            <v>2.453000000000003</v>
          </cell>
          <cell r="AP15">
            <v>1.9979999999999976</v>
          </cell>
          <cell r="AQ15">
            <v>1.3919999999999995</v>
          </cell>
          <cell r="AR15">
            <v>0.97904099999999872</v>
          </cell>
          <cell r="AS15">
            <v>2.3788509999999974</v>
          </cell>
          <cell r="AT15">
            <v>0.61299999999999599</v>
          </cell>
          <cell r="AU15">
            <v>1.2165469999999985</v>
          </cell>
          <cell r="AV15">
            <v>1.3084300000000049</v>
          </cell>
          <cell r="AW15">
            <v>0.99045500000000075</v>
          </cell>
          <cell r="AX15">
            <v>1.3195014599999997</v>
          </cell>
          <cell r="AY15">
            <v>0.71586819199999852</v>
          </cell>
          <cell r="AZ15">
            <v>1.4010000000000034</v>
          </cell>
          <cell r="BA15">
            <v>0</v>
          </cell>
        </row>
        <row r="16">
          <cell r="B16">
            <v>4.1196370054434835E-2</v>
          </cell>
          <cell r="C16">
            <v>4.6716347999999998E-2</v>
          </cell>
          <cell r="D16">
            <v>5.094672967999999E-2</v>
          </cell>
          <cell r="E16">
            <v>5.6019798799999992E-2</v>
          </cell>
          <cell r="F16">
            <v>7.0367969000000002E-2</v>
          </cell>
          <cell r="G16">
            <v>6.6590767419999974E-2</v>
          </cell>
          <cell r="H16">
            <v>6.7130604659999996E-2</v>
          </cell>
          <cell r="I16">
            <v>7.141826300000001E-2</v>
          </cell>
          <cell r="J16">
            <v>5.368193907999997E-2</v>
          </cell>
          <cell r="K16">
            <v>4.1624984239999989E-2</v>
          </cell>
          <cell r="L16">
            <v>6.548088455999998E-2</v>
          </cell>
          <cell r="M16">
            <v>7.0973956199999993E-2</v>
          </cell>
          <cell r="N16">
            <v>4.397261232E-2</v>
          </cell>
          <cell r="O16">
            <v>2.9358625099999994E-2</v>
          </cell>
          <cell r="P16">
            <v>2.9746760819999992E-2</v>
          </cell>
          <cell r="Q16">
            <v>3.444146481999999E-2</v>
          </cell>
          <cell r="R16">
            <v>3.2471432139999992E-2</v>
          </cell>
          <cell r="S16">
            <v>4.0480335839999992E-2</v>
          </cell>
          <cell r="T16">
            <v>3.9232367160000003E-2</v>
          </cell>
          <cell r="U16">
            <v>2.9889537719999991E-2</v>
          </cell>
          <cell r="V16">
            <v>3.2551950060000001E-2</v>
          </cell>
          <cell r="W16">
            <v>3.7655717680000006E-2</v>
          </cell>
          <cell r="X16">
            <v>3.5979144400500027E-2</v>
          </cell>
          <cell r="Y16">
            <v>2.2914933019999979E-2</v>
          </cell>
          <cell r="Z16">
            <v>1.7433289159999994E-2</v>
          </cell>
          <cell r="AA16">
            <v>0</v>
          </cell>
          <cell r="AB16">
            <v>8.0188280499519706</v>
          </cell>
          <cell r="AC16">
            <v>8.9469822485207118</v>
          </cell>
          <cell r="AD16">
            <v>10.41</v>
          </cell>
          <cell r="AE16">
            <v>12.436</v>
          </cell>
          <cell r="AF16">
            <v>16.515999999999998</v>
          </cell>
          <cell r="AG16">
            <v>15.628839716317994</v>
          </cell>
          <cell r="AH16">
            <v>15.570340805807913</v>
          </cell>
          <cell r="AI16">
            <v>18.768462559410988</v>
          </cell>
          <cell r="AJ16">
            <v>16.545396206846792</v>
          </cell>
          <cell r="AK16">
            <v>11.759997699619783</v>
          </cell>
          <cell r="AL16">
            <v>22.489156796647592</v>
          </cell>
          <cell r="AM16">
            <v>26.032764192871195</v>
          </cell>
          <cell r="AN16">
            <v>15.910209302062514</v>
          </cell>
          <cell r="AO16">
            <v>11.504000000000001</v>
          </cell>
          <cell r="AP16">
            <v>11.871</v>
          </cell>
          <cell r="AQ16">
            <v>10.120000000000001</v>
          </cell>
          <cell r="AR16">
            <v>11.162866000000001</v>
          </cell>
          <cell r="AS16">
            <v>13.623000000000001</v>
          </cell>
          <cell r="AT16">
            <v>14.302</v>
          </cell>
          <cell r="AU16">
            <v>10.429335</v>
          </cell>
          <cell r="AV16">
            <v>10.837163999999998</v>
          </cell>
          <cell r="AW16">
            <v>14.161025999999998</v>
          </cell>
          <cell r="AX16">
            <v>15.598724130000004</v>
          </cell>
          <cell r="AY16">
            <v>10.421913559999993</v>
          </cell>
          <cell r="AZ16">
            <v>6.5809999999999995</v>
          </cell>
          <cell r="BA16">
            <v>0</v>
          </cell>
        </row>
        <row r="23">
          <cell r="B23">
            <v>6.5258476503362153E-2</v>
          </cell>
          <cell r="C23">
            <v>3.3607280000000003E-2</v>
          </cell>
          <cell r="D23">
            <v>8.996666787999999E-2</v>
          </cell>
          <cell r="E23">
            <v>7.9615705679999982E-2</v>
          </cell>
          <cell r="F23">
            <v>7.6607354879999992E-2</v>
          </cell>
          <cell r="G23">
            <v>3.1734387999999995E-2</v>
          </cell>
          <cell r="H23">
            <v>2.343302458E-2</v>
          </cell>
          <cell r="I23">
            <v>2.2558300939999998E-2</v>
          </cell>
          <cell r="J23">
            <v>1.3020471379999994E-2</v>
          </cell>
          <cell r="K23">
            <v>1.5666107799999999E-2</v>
          </cell>
          <cell r="L23">
            <v>1.0541201720000002E-2</v>
          </cell>
          <cell r="M23">
            <v>6.45392162053422E-3</v>
          </cell>
          <cell r="N23">
            <v>1.2054343E-2</v>
          </cell>
          <cell r="O23">
            <v>7.5142160799999995E-3</v>
          </cell>
          <cell r="P23">
            <v>3.5977621399999993E-2</v>
          </cell>
          <cell r="Q23">
            <v>5.6356600719999983E-2</v>
          </cell>
          <cell r="R23">
            <v>5.2479509879999997E-2</v>
          </cell>
          <cell r="S23">
            <v>2.4264302999999997E-2</v>
          </cell>
          <cell r="T23">
            <v>1.4588890260000001E-2</v>
          </cell>
          <cell r="U23">
            <v>1.0268566139999998E-2</v>
          </cell>
          <cell r="V23">
            <v>1.3332025419999994E-2</v>
          </cell>
          <cell r="W23">
            <v>1.4170216480000001E-2</v>
          </cell>
          <cell r="X23">
            <v>1.065252132E-2</v>
          </cell>
          <cell r="Y23">
            <v>8.8757551399999985E-3</v>
          </cell>
          <cell r="Z23">
            <v>1.1203572660000001E-2</v>
          </cell>
          <cell r="AA23">
            <v>0</v>
          </cell>
          <cell r="AB23">
            <v>7.0065642010886977</v>
          </cell>
          <cell r="AC23">
            <v>3.5876627218934916</v>
          </cell>
          <cell r="AD23">
            <v>8.3849999999999998</v>
          </cell>
          <cell r="AE23">
            <v>7.5390000000000006</v>
          </cell>
          <cell r="AF23">
            <v>9.3179999999999996</v>
          </cell>
          <cell r="AG23">
            <v>4.441705214442802</v>
          </cell>
          <cell r="AH23">
            <v>3.9174813451502928</v>
          </cell>
          <cell r="AI23">
            <v>4.9539932704757357</v>
          </cell>
          <cell r="AJ23">
            <v>3.1314367391082567</v>
          </cell>
          <cell r="AK23">
            <v>3.177945003760819</v>
          </cell>
          <cell r="AL23">
            <v>3.2469870294105276</v>
          </cell>
          <cell r="AM23">
            <v>4.0812141134137301</v>
          </cell>
          <cell r="AN23">
            <v>5.2820643641561249</v>
          </cell>
          <cell r="AO23">
            <v>4.7330000000000005</v>
          </cell>
          <cell r="AP23">
            <v>10.799000000000001</v>
          </cell>
          <cell r="AQ23">
            <v>12.027000000000001</v>
          </cell>
          <cell r="AR23">
            <v>11.552997999999999</v>
          </cell>
          <cell r="AS23">
            <v>7.1400000000000006</v>
          </cell>
          <cell r="AT23">
            <v>8.1059999999999999</v>
          </cell>
          <cell r="AU23">
            <v>7.0751819999999999</v>
          </cell>
          <cell r="AV23">
            <v>7.5955610000000009</v>
          </cell>
          <cell r="AW23">
            <v>11.664904</v>
          </cell>
          <cell r="AX23">
            <v>9.3839387300000023</v>
          </cell>
          <cell r="AY23">
            <v>7.675280549</v>
          </cell>
          <cell r="AZ23">
            <v>9.304000000000002</v>
          </cell>
          <cell r="BA23">
            <v>0</v>
          </cell>
        </row>
        <row r="39">
          <cell r="B39">
            <v>4.8679732411143095E-2</v>
          </cell>
          <cell r="C39">
            <v>2.8748999999999969E-2</v>
          </cell>
          <cell r="D39">
            <v>3.7584893339999981E-2</v>
          </cell>
          <cell r="E39">
            <v>6.5420092680000153E-2</v>
          </cell>
          <cell r="F39">
            <v>3.6614059919999997E-2</v>
          </cell>
          <cell r="G39">
            <v>5.7203177299999852E-2</v>
          </cell>
          <cell r="H39">
            <v>3.4008138900000096E-2</v>
          </cell>
          <cell r="I39">
            <v>5.5783964660000129E-2</v>
          </cell>
          <cell r="J39">
            <v>2.9196553899999977E-2</v>
          </cell>
          <cell r="K39">
            <v>1.3463630879999966E-2</v>
          </cell>
          <cell r="L39">
            <v>1.3397140400000063E-2</v>
          </cell>
          <cell r="M39">
            <v>2.5307241259999946E-2</v>
          </cell>
          <cell r="N39">
            <v>1.6487750860000316E-2</v>
          </cell>
          <cell r="O39">
            <v>1.5972612479999926E-2</v>
          </cell>
          <cell r="P39">
            <v>1.9689073039999894E-2</v>
          </cell>
          <cell r="Q39">
            <v>2.8418999160000014E-2</v>
          </cell>
          <cell r="R39">
            <v>2.1597954979999834E-2</v>
          </cell>
          <cell r="S39">
            <v>2.7791755580000133E-2</v>
          </cell>
          <cell r="T39">
            <v>2.0911346800000064E-2</v>
          </cell>
          <cell r="U39">
            <v>6.7683537600000676E-3</v>
          </cell>
          <cell r="V39">
            <v>5.3788974399999745E-3</v>
          </cell>
          <cell r="W39">
            <v>1.523334679999877E-3</v>
          </cell>
          <cell r="X39">
            <v>7.0289899499997865E-4</v>
          </cell>
          <cell r="Y39">
            <v>1.5483071799998749E-3</v>
          </cell>
          <cell r="Z39">
            <v>1.6626234000005624E-4</v>
          </cell>
          <cell r="AA39">
            <v>0</v>
          </cell>
          <cell r="AB39">
            <v>4.9780339417226926</v>
          </cell>
          <cell r="AC39">
            <v>2.7837573964497011</v>
          </cell>
          <cell r="AD39">
            <v>3.5799999999999983</v>
          </cell>
          <cell r="AE39">
            <v>5.9550000000000054</v>
          </cell>
          <cell r="AF39">
            <v>3.5210000000000008</v>
          </cell>
          <cell r="AG39">
            <v>6.6207253885028337</v>
          </cell>
          <cell r="AH39">
            <v>3.5552099910802895</v>
          </cell>
          <cell r="AI39">
            <v>7.7325095280809393</v>
          </cell>
          <cell r="AJ39">
            <v>4.6747793212413455</v>
          </cell>
          <cell r="AK39">
            <v>2.7447168186548723</v>
          </cell>
          <cell r="AL39">
            <v>3.4241911926293938</v>
          </cell>
          <cell r="AM39">
            <v>5.8350090680987279</v>
          </cell>
          <cell r="AN39">
            <v>5.0347243974516545</v>
          </cell>
          <cell r="AO39">
            <v>4.382000000000005</v>
          </cell>
          <cell r="AP39">
            <v>4.5480000000000018</v>
          </cell>
          <cell r="AQ39">
            <v>5.9519999999999982</v>
          </cell>
          <cell r="AR39">
            <v>4.7009989999999959</v>
          </cell>
          <cell r="AS39">
            <v>6.2220000000000084</v>
          </cell>
          <cell r="AT39">
            <v>5.0580000000000069</v>
          </cell>
          <cell r="AU39">
            <v>1.9402090000000101</v>
          </cell>
          <cell r="AV39">
            <v>1.7938839999999914</v>
          </cell>
          <cell r="AW39">
            <v>0.5800350000000094</v>
          </cell>
          <cell r="AX39">
            <v>0.26111347000002638</v>
          </cell>
          <cell r="AY39">
            <v>0.89818956799999938</v>
          </cell>
          <cell r="AZ39">
            <v>8.7000000000003297E-2</v>
          </cell>
          <cell r="BA39">
            <v>0</v>
          </cell>
        </row>
        <row r="47">
          <cell r="B47">
            <v>0.23080230267050861</v>
          </cell>
          <cell r="C47">
            <v>0.21928912840000014</v>
          </cell>
          <cell r="D47">
            <v>0.24408277021999997</v>
          </cell>
          <cell r="E47">
            <v>0.3071264665200002</v>
          </cell>
          <cell r="F47">
            <v>0.40526183035999996</v>
          </cell>
          <cell r="G47">
            <v>0.55191680225999984</v>
          </cell>
          <cell r="H47">
            <v>0.45617887052000006</v>
          </cell>
          <cell r="I47">
            <v>0.46936736287999992</v>
          </cell>
          <cell r="J47">
            <v>0.44265939613999972</v>
          </cell>
          <cell r="K47">
            <v>0.37650353761999983</v>
          </cell>
          <cell r="L47">
            <v>0.3979715187399997</v>
          </cell>
          <cell r="M47">
            <v>0.40178798743999988</v>
          </cell>
          <cell r="N47">
            <v>0.38027565580000022</v>
          </cell>
          <cell r="O47">
            <v>0.38179173159999968</v>
          </cell>
          <cell r="P47">
            <v>0.40116755943999993</v>
          </cell>
          <cell r="Q47">
            <v>0.34738696899999988</v>
          </cell>
          <cell r="R47">
            <v>0.34440938223999995</v>
          </cell>
          <cell r="S47">
            <v>0.35460904354000033</v>
          </cell>
          <cell r="T47">
            <v>0.33450331854000015</v>
          </cell>
          <cell r="U47">
            <v>0.39640389138000021</v>
          </cell>
          <cell r="V47">
            <v>0.41442413697999991</v>
          </cell>
          <cell r="W47">
            <v>0.52354451478000019</v>
          </cell>
          <cell r="X47">
            <v>0.54823175129150004</v>
          </cell>
          <cell r="Y47">
            <v>0.54192356193948032</v>
          </cell>
          <cell r="Z47">
            <v>0.72953396445999985</v>
          </cell>
          <cell r="AA47">
            <v>0</v>
          </cell>
          <cell r="AB47">
            <v>72.562247838616713</v>
          </cell>
          <cell r="AC47">
            <v>64.699852071005907</v>
          </cell>
          <cell r="AD47">
            <v>54.754000000000005</v>
          </cell>
          <cell r="AE47">
            <v>78.160000000000011</v>
          </cell>
          <cell r="AF47">
            <v>106.38299999999998</v>
          </cell>
          <cell r="AG47">
            <v>126.4524915243276</v>
          </cell>
          <cell r="AH47">
            <v>125.2326019621481</v>
          </cell>
          <cell r="AI47">
            <v>128.66936645871982</v>
          </cell>
          <cell r="AJ47">
            <v>118.90036722087225</v>
          </cell>
          <cell r="AK47">
            <v>100.92225067989858</v>
          </cell>
          <cell r="AL47">
            <v>116.35414493199744</v>
          </cell>
          <cell r="AM47">
            <v>136.07338145278342</v>
          </cell>
          <cell r="AN47">
            <v>140.55206896043885</v>
          </cell>
          <cell r="AO47">
            <v>147.74900000000002</v>
          </cell>
          <cell r="AP47">
            <v>167.31799999999998</v>
          </cell>
          <cell r="AQ47">
            <v>163.40999999999997</v>
          </cell>
          <cell r="AR47">
            <v>165.00698700000001</v>
          </cell>
          <cell r="AS47">
            <v>165.01000000000005</v>
          </cell>
          <cell r="AT47">
            <v>178.30100000000004</v>
          </cell>
          <cell r="AU47">
            <v>202.03376800000001</v>
          </cell>
          <cell r="AV47">
            <v>200.20115500000003</v>
          </cell>
          <cell r="AW47">
            <v>252.45761499999998</v>
          </cell>
          <cell r="AX47">
            <v>281.10009645999992</v>
          </cell>
          <cell r="AY47">
            <v>254.07443506200002</v>
          </cell>
          <cell r="AZ47">
            <v>328.95300000000009</v>
          </cell>
          <cell r="BA47">
            <v>0</v>
          </cell>
        </row>
        <row r="105">
          <cell r="B105">
            <v>2.3038360550752483E-3</v>
          </cell>
          <cell r="C105">
            <v>3.1806320000000006E-4</v>
          </cell>
          <cell r="D105">
            <v>2.5661850000000002E-4</v>
          </cell>
          <cell r="E105">
            <v>3.3732355999999998E-4</v>
          </cell>
          <cell r="F105">
            <v>2.1302287999999997E-4</v>
          </cell>
          <cell r="G105">
            <v>5.5822689999999986E-4</v>
          </cell>
          <cell r="H105">
            <v>4.2703080000000001E-4</v>
          </cell>
          <cell r="I105">
            <v>3.1921049999999996E-4</v>
          </cell>
          <cell r="J105">
            <v>3.7284199999999997E-4</v>
          </cell>
          <cell r="K105">
            <v>1.9562550000000001E-4</v>
          </cell>
          <cell r="L105">
            <v>1.3593580000000001E-4</v>
          </cell>
          <cell r="M105">
            <v>1.3538139999999998E-4</v>
          </cell>
          <cell r="N105">
            <v>1.8045230000000002E-4</v>
          </cell>
          <cell r="O105">
            <v>6.9365799999999999E-5</v>
          </cell>
          <cell r="P105">
            <v>8.9669559999999983E-5</v>
          </cell>
          <cell r="Q105">
            <v>4.5210899999999991E-5</v>
          </cell>
          <cell r="R105">
            <v>4.6258799999999992E-5</v>
          </cell>
          <cell r="S105">
            <v>1.1342338E-4</v>
          </cell>
          <cell r="T105">
            <v>9.862719999999999E-5</v>
          </cell>
          <cell r="U105">
            <v>4.8896400000000002E-5</v>
          </cell>
          <cell r="V105">
            <v>4.386619999999999E-5</v>
          </cell>
          <cell r="W105">
            <v>5.5243999999999995E-5</v>
          </cell>
          <cell r="X105">
            <v>1.0481751699999999E-4</v>
          </cell>
          <cell r="Y105">
            <v>7.1720485549999985E-5</v>
          </cell>
          <cell r="Z105">
            <v>1.2455799999999999E-5</v>
          </cell>
          <cell r="AA105">
            <v>0</v>
          </cell>
          <cell r="AB105">
            <v>0.82279859109830289</v>
          </cell>
          <cell r="AC105">
            <v>0.1940532544378698</v>
          </cell>
          <cell r="AD105">
            <v>0.17899999999999999</v>
          </cell>
          <cell r="AE105">
            <v>0.33999999999999997</v>
          </cell>
          <cell r="AF105">
            <v>0.38300000000000001</v>
          </cell>
          <cell r="AG105">
            <v>0.73696021707721671</v>
          </cell>
          <cell r="AH105">
            <v>1.2773389519864766</v>
          </cell>
          <cell r="AI105">
            <v>0.86239786993104073</v>
          </cell>
          <cell r="AJ105">
            <v>0.68449928294931173</v>
          </cell>
          <cell r="AK105">
            <v>0.67037922474159828</v>
          </cell>
          <cell r="AL105">
            <v>0.74032878290347937</v>
          </cell>
          <cell r="AM105">
            <v>0.72803271147631032</v>
          </cell>
          <cell r="AN105">
            <v>0.4748291594883039</v>
          </cell>
          <cell r="AO105">
            <v>0.26400000000000001</v>
          </cell>
          <cell r="AP105">
            <v>0.28500000000000003</v>
          </cell>
          <cell r="AQ105">
            <v>0.23599999999999999</v>
          </cell>
          <cell r="AR105">
            <v>0.34347299999999997</v>
          </cell>
          <cell r="AS105">
            <v>0.97599999999999998</v>
          </cell>
          <cell r="AT105">
            <v>0.50200000000000011</v>
          </cell>
          <cell r="AU105">
            <v>0.29572500000000002</v>
          </cell>
          <cell r="AV105">
            <v>0.22345399999999999</v>
          </cell>
          <cell r="AW105">
            <v>0.46896199999999999</v>
          </cell>
          <cell r="AX105">
            <v>0.26893645999999999</v>
          </cell>
          <cell r="AY105">
            <v>0.39202305800000004</v>
          </cell>
          <cell r="AZ105">
            <v>0.11600000000000001</v>
          </cell>
          <cell r="BA105">
            <v>0</v>
          </cell>
        </row>
        <row r="109">
          <cell r="B109">
            <v>0.66811278636567373</v>
          </cell>
          <cell r="C109">
            <v>0.60994210519999981</v>
          </cell>
          <cell r="D109">
            <v>0.74151840840000016</v>
          </cell>
          <cell r="E109">
            <v>0.73012811031999958</v>
          </cell>
          <cell r="F109">
            <v>0.87444017975999988</v>
          </cell>
          <cell r="G109">
            <v>0.72952428898000021</v>
          </cell>
          <cell r="H109">
            <v>0.69497415464000012</v>
          </cell>
          <cell r="I109">
            <v>0.65515077153999979</v>
          </cell>
          <cell r="J109">
            <v>0.60711640873999995</v>
          </cell>
          <cell r="K109">
            <v>0.61687379704000023</v>
          </cell>
          <cell r="L109">
            <v>0.71390279597999973</v>
          </cell>
          <cell r="M109">
            <v>0.70067831577999962</v>
          </cell>
          <cell r="N109">
            <v>0.62375333808</v>
          </cell>
          <cell r="O109">
            <v>0.68406760664000021</v>
          </cell>
          <cell r="P109">
            <v>0.75027288238000034</v>
          </cell>
          <cell r="Q109">
            <v>0.64785513781999993</v>
          </cell>
          <cell r="R109">
            <v>0.65896509367999989</v>
          </cell>
          <cell r="S109">
            <v>0.73699893835999986</v>
          </cell>
          <cell r="T109">
            <v>0.62663250986000019</v>
          </cell>
          <cell r="U109">
            <v>0.64914068600000019</v>
          </cell>
          <cell r="V109">
            <v>0.72490026712000022</v>
          </cell>
          <cell r="W109">
            <v>0.72672700448000005</v>
          </cell>
          <cell r="X109">
            <v>0.66386523304</v>
          </cell>
          <cell r="Y109">
            <v>0.5916587432399999</v>
          </cell>
          <cell r="Z109">
            <v>0.65665573410000011</v>
          </cell>
          <cell r="AA109">
            <v>0</v>
          </cell>
          <cell r="AB109">
            <v>96.17367915465897</v>
          </cell>
          <cell r="AC109">
            <v>87.582633136094685</v>
          </cell>
          <cell r="AD109">
            <v>85.303999999999988</v>
          </cell>
          <cell r="AE109">
            <v>84.605000000000018</v>
          </cell>
          <cell r="AF109">
            <v>108.14400000000001</v>
          </cell>
          <cell r="AG109">
            <v>87.758719843072015</v>
          </cell>
          <cell r="AH109">
            <v>100.74766377646847</v>
          </cell>
          <cell r="AI109">
            <v>101.70821545842345</v>
          </cell>
          <cell r="AJ109">
            <v>104.12403787550011</v>
          </cell>
          <cell r="AK109">
            <v>101.92942372953178</v>
          </cell>
          <cell r="AL109">
            <v>123.09964481418393</v>
          </cell>
          <cell r="AM109">
            <v>134.43086945764011</v>
          </cell>
          <cell r="AN109">
            <v>128.00969394113972</v>
          </cell>
          <cell r="AO109">
            <v>156.31400000000002</v>
          </cell>
          <cell r="AP109">
            <v>166.40100000000001</v>
          </cell>
          <cell r="AQ109">
            <v>138.15100000000001</v>
          </cell>
          <cell r="AR109">
            <v>130.401543</v>
          </cell>
          <cell r="AS109">
            <v>139.65899999999999</v>
          </cell>
          <cell r="AT109">
            <v>120.73200000000001</v>
          </cell>
          <cell r="AU109">
            <v>108.355031</v>
          </cell>
          <cell r="AV109">
            <v>108.56223399999999</v>
          </cell>
          <cell r="AW109">
            <v>126.25428299999999</v>
          </cell>
          <cell r="AX109">
            <v>115.64826708999998</v>
          </cell>
          <cell r="AY109">
            <v>90.646400508000013</v>
          </cell>
          <cell r="AZ109">
            <v>94.921999999999997</v>
          </cell>
          <cell r="BA109">
            <v>0</v>
          </cell>
        </row>
        <row r="138">
          <cell r="B138">
            <v>0.41885700000000026</v>
          </cell>
          <cell r="C138">
            <v>0.25166835520000008</v>
          </cell>
          <cell r="D138">
            <v>0.21324261017999957</v>
          </cell>
          <cell r="E138">
            <v>0.24108028107999946</v>
          </cell>
          <cell r="F138">
            <v>0.26144826372000018</v>
          </cell>
          <cell r="G138">
            <v>0.21024493733999838</v>
          </cell>
          <cell r="H138">
            <v>0.17348084814000142</v>
          </cell>
          <cell r="I138">
            <v>0.17170317340000052</v>
          </cell>
          <cell r="J138">
            <v>0.1414078202000022</v>
          </cell>
          <cell r="K138">
            <v>9.9527264339999144E-2</v>
          </cell>
          <cell r="L138">
            <v>0.10969076520339271</v>
          </cell>
          <cell r="M138">
            <v>8.9714547900000108E-2</v>
          </cell>
          <cell r="N138">
            <v>8.0266423380000118E-2</v>
          </cell>
          <cell r="O138">
            <v>9.5733425520000637E-2</v>
          </cell>
          <cell r="P138">
            <v>9.8396360559999785E-2</v>
          </cell>
          <cell r="Q138">
            <v>6.5847093540000179E-2</v>
          </cell>
          <cell r="R138">
            <v>5.0258240620000061E-2</v>
          </cell>
          <cell r="S138">
            <v>4.8276511660000021E-2</v>
          </cell>
          <cell r="T138">
            <v>4.8415489640000309E-2</v>
          </cell>
          <cell r="U138">
            <v>4.100196897999997E-2</v>
          </cell>
          <cell r="V138">
            <v>3.5227437140000095E-2</v>
          </cell>
          <cell r="W138">
            <v>3.4533487660000028E-2</v>
          </cell>
          <cell r="X138">
            <v>4.3655601828299972E-2</v>
          </cell>
          <cell r="Y138">
            <v>3.1876510680000025E-2</v>
          </cell>
          <cell r="Z138">
            <v>3.0170433399999974E-2</v>
          </cell>
          <cell r="AA138">
            <v>0</v>
          </cell>
          <cell r="AB138">
            <v>59.545020813320548</v>
          </cell>
          <cell r="AC138">
            <v>33.593284023668673</v>
          </cell>
          <cell r="AD138">
            <v>27.115000000000009</v>
          </cell>
          <cell r="AE138">
            <v>30.213999999999999</v>
          </cell>
          <cell r="AF138">
            <v>35.911999999999978</v>
          </cell>
          <cell r="AG138">
            <v>29.913223300738593</v>
          </cell>
          <cell r="AH138">
            <v>27.017176208256103</v>
          </cell>
          <cell r="AI138">
            <v>28.749842720708557</v>
          </cell>
          <cell r="AJ138">
            <v>25.857942030165304</v>
          </cell>
          <cell r="AK138">
            <v>18.832153463610865</v>
          </cell>
          <cell r="AL138">
            <v>23.90739305352696</v>
          </cell>
          <cell r="AM138">
            <v>23.982089973565223</v>
          </cell>
          <cell r="AN138">
            <v>22.731029909722452</v>
          </cell>
          <cell r="AO138">
            <v>26.857000000000085</v>
          </cell>
          <cell r="AP138">
            <v>28.281000000000006</v>
          </cell>
          <cell r="AQ138">
            <v>22.432000000000016</v>
          </cell>
          <cell r="AR138">
            <v>19.782181000000037</v>
          </cell>
          <cell r="AS138">
            <v>19.323000000000008</v>
          </cell>
          <cell r="AT138">
            <v>19.769000000000005</v>
          </cell>
          <cell r="AU138">
            <v>18.846834999999999</v>
          </cell>
          <cell r="AV138">
            <v>16.626902000000015</v>
          </cell>
          <cell r="AW138">
            <v>16.986101000000005</v>
          </cell>
          <cell r="AX138">
            <v>22.554813559999971</v>
          </cell>
          <cell r="AY138">
            <v>16.440605394000016</v>
          </cell>
          <cell r="AZ138">
            <v>16.265999999999991</v>
          </cell>
          <cell r="BA138">
            <v>0</v>
          </cell>
        </row>
        <row r="163">
          <cell r="B163">
            <v>0.11762183999999998</v>
          </cell>
          <cell r="C163">
            <v>5.3893839999999915E-2</v>
          </cell>
          <cell r="D163">
            <v>4.9344111599999962E-2</v>
          </cell>
          <cell r="E163">
            <v>3.0890787999999947E-2</v>
          </cell>
          <cell r="F163">
            <v>4.0676742119999942E-2</v>
          </cell>
          <cell r="G163">
            <v>3.3639512500000079E-2</v>
          </cell>
          <cell r="H163">
            <v>3.0676776799999916E-2</v>
          </cell>
          <cell r="I163">
            <v>2.2386219719999934E-2</v>
          </cell>
          <cell r="J163">
            <v>2.6351852499999995E-2</v>
          </cell>
          <cell r="K163">
            <v>2.0580603959999999E-2</v>
          </cell>
          <cell r="L163">
            <v>2.6424632359999978E-2</v>
          </cell>
          <cell r="M163">
            <v>1.9567029959999871E-2</v>
          </cell>
          <cell r="N163">
            <v>1.5543905839999983E-2</v>
          </cell>
          <cell r="O163">
            <v>1.9302402580000044E-2</v>
          </cell>
          <cell r="P163">
            <v>1.746979850000005E-2</v>
          </cell>
          <cell r="Q163">
            <v>2.1179712699999964E-2</v>
          </cell>
          <cell r="R163">
            <v>1.6877490840000064E-2</v>
          </cell>
          <cell r="S163">
            <v>1.7850653039999886E-2</v>
          </cell>
          <cell r="T163">
            <v>1.847005938000007E-2</v>
          </cell>
          <cell r="U163">
            <v>1.3563023040000011E-2</v>
          </cell>
          <cell r="V163">
            <v>1.200582067999989E-2</v>
          </cell>
          <cell r="W163">
            <v>1.2795592180000037E-2</v>
          </cell>
          <cell r="X163">
            <v>1.244265837999986E-2</v>
          </cell>
          <cell r="Y163">
            <v>1.0059962360000063E-2</v>
          </cell>
          <cell r="Z163">
            <v>7.5305981799999588E-3</v>
          </cell>
          <cell r="AA163">
            <v>0</v>
          </cell>
          <cell r="AB163">
            <v>13.789849503682358</v>
          </cell>
          <cell r="AC163">
            <v>6.2020710059171584</v>
          </cell>
          <cell r="AD163">
            <v>5.477999999999998</v>
          </cell>
          <cell r="AE163">
            <v>3.4949999999999974</v>
          </cell>
          <cell r="AF163">
            <v>4.9669999999999987</v>
          </cell>
          <cell r="AG163">
            <v>4.5434782816580181</v>
          </cell>
          <cell r="AH163">
            <v>4.3290526808717829</v>
          </cell>
          <cell r="AI163">
            <v>3.4710220515713743</v>
          </cell>
          <cell r="AJ163">
            <v>4.2089950348270477</v>
          </cell>
          <cell r="AK163">
            <v>2.8863718110600871</v>
          </cell>
          <cell r="AL163">
            <v>4.8222127195713966</v>
          </cell>
          <cell r="AM163">
            <v>3.9298665675822022</v>
          </cell>
          <cell r="AN163">
            <v>3.2002694023941416</v>
          </cell>
          <cell r="AO163">
            <v>3.7989999999999995</v>
          </cell>
          <cell r="AP163">
            <v>2.2999999999996135E-2</v>
          </cell>
          <cell r="AQ163">
            <v>3.7879999999999967</v>
          </cell>
          <cell r="AR163">
            <v>2.6718559999999982</v>
          </cell>
          <cell r="AS163">
            <v>3.0000000000000071</v>
          </cell>
          <cell r="AT163">
            <v>3.2779999999999987</v>
          </cell>
          <cell r="AU163">
            <v>2.3216060000000027</v>
          </cell>
          <cell r="AV163">
            <v>1.984382999999994</v>
          </cell>
          <cell r="AW163">
            <v>2.2499400000000094</v>
          </cell>
          <cell r="AX163">
            <v>2.6989679999999936</v>
          </cell>
          <cell r="AY163">
            <v>2.0549031439999865</v>
          </cell>
          <cell r="AZ163">
            <v>1.4329999999999998</v>
          </cell>
          <cell r="BA163">
            <v>0</v>
          </cell>
        </row>
        <row r="194">
          <cell r="B194">
            <v>0</v>
          </cell>
          <cell r="C194">
            <v>0</v>
          </cell>
          <cell r="D194">
            <v>0</v>
          </cell>
          <cell r="E194">
            <v>0</v>
          </cell>
          <cell r="F194">
            <v>0</v>
          </cell>
          <cell r="G194">
            <v>7.7456399999998454E-5</v>
          </cell>
          <cell r="H194">
            <v>2.3466660000000077E-4</v>
          </cell>
          <cell r="I194">
            <v>2.5023390000000062E-4</v>
          </cell>
          <cell r="J194">
            <v>2.3718380000000219E-4</v>
          </cell>
          <cell r="K194">
            <v>9.4487959999999937E-4</v>
          </cell>
          <cell r="L194">
            <v>3.4457149999999812E-4</v>
          </cell>
          <cell r="M194">
            <v>3.3088580000000326E-4</v>
          </cell>
          <cell r="N194">
            <v>3.2395300000000182E-4</v>
          </cell>
          <cell r="O194">
            <v>3.0930550000000598E-4</v>
          </cell>
          <cell r="P194">
            <v>3.4908459999999364E-4</v>
          </cell>
          <cell r="Q194">
            <v>4.8152580000000028E-4</v>
          </cell>
          <cell r="R194">
            <v>8.9540555999999966E-4</v>
          </cell>
          <cell r="S194">
            <v>1.0427737999999936E-3</v>
          </cell>
          <cell r="T194">
            <v>7.8522206000000011E-4</v>
          </cell>
          <cell r="U194">
            <v>2.20676442E-3</v>
          </cell>
          <cell r="V194">
            <v>2.2276476599999845E-3</v>
          </cell>
          <cell r="W194">
            <v>2.1163582999999958E-3</v>
          </cell>
          <cell r="X194">
            <v>1.376790520000018E-3</v>
          </cell>
          <cell r="Y194">
            <v>2.1943711999999546E-4</v>
          </cell>
          <cell r="Z194">
            <v>6.240932599999964E-4</v>
          </cell>
          <cell r="AA194">
            <v>0</v>
          </cell>
          <cell r="AB194">
            <v>0</v>
          </cell>
          <cell r="AC194">
            <v>0</v>
          </cell>
          <cell r="AD194">
            <v>0</v>
          </cell>
          <cell r="AE194">
            <v>0</v>
          </cell>
          <cell r="AF194">
            <v>0</v>
          </cell>
          <cell r="AG194">
            <v>8.7118492266158309E-2</v>
          </cell>
          <cell r="AH194">
            <v>0.20352436132674478</v>
          </cell>
          <cell r="AI194">
            <v>0.39393896345844048</v>
          </cell>
          <cell r="AJ194">
            <v>0.28766604097628834</v>
          </cell>
          <cell r="AK194">
            <v>0.56068741010986844</v>
          </cell>
          <cell r="AL194">
            <v>0.37858984011481445</v>
          </cell>
          <cell r="AM194">
            <v>0.40442104887250352</v>
          </cell>
          <cell r="AN194">
            <v>0.43086662780717067</v>
          </cell>
          <cell r="AO194">
            <v>0.44100000000000072</v>
          </cell>
          <cell r="AP194">
            <v>0.30299999999999905</v>
          </cell>
          <cell r="AQ194">
            <v>0.48800000000000043</v>
          </cell>
          <cell r="AR194">
            <v>0.33415899999999787</v>
          </cell>
          <cell r="AS194">
            <v>0.42400000000000126</v>
          </cell>
          <cell r="AT194">
            <v>0.5790000000000024</v>
          </cell>
          <cell r="AU194">
            <v>0.60145800000000094</v>
          </cell>
          <cell r="AV194">
            <v>0.87294600000000067</v>
          </cell>
          <cell r="AW194">
            <v>1.1136730000000021</v>
          </cell>
          <cell r="AX194">
            <v>0.65823979999999693</v>
          </cell>
          <cell r="AY194">
            <v>0.10441750699999908</v>
          </cell>
          <cell r="AZ194">
            <v>0.15300000000000047</v>
          </cell>
          <cell r="BA194">
            <v>0</v>
          </cell>
        </row>
        <row r="231">
          <cell r="B231">
            <v>0.16943003501761131</v>
          </cell>
          <cell r="C231">
            <v>0.21694947640000001</v>
          </cell>
          <cell r="D231">
            <v>0.22304332257999998</v>
          </cell>
          <cell r="E231">
            <v>0.19112170336000003</v>
          </cell>
          <cell r="F231">
            <v>0.26457416352000002</v>
          </cell>
          <cell r="G231">
            <v>0.33683943261999999</v>
          </cell>
          <cell r="H231">
            <v>0.35436247381999997</v>
          </cell>
          <cell r="I231">
            <v>0.3469228453399999</v>
          </cell>
          <cell r="J231">
            <v>0.28739532278000002</v>
          </cell>
          <cell r="K231">
            <v>0.2711300466199999</v>
          </cell>
          <cell r="L231">
            <v>0.33985975994000001</v>
          </cell>
          <cell r="M231">
            <v>0.30854295001999982</v>
          </cell>
          <cell r="N231">
            <v>0.29324013642000013</v>
          </cell>
          <cell r="O231">
            <v>0.27946804011999982</v>
          </cell>
          <cell r="P231">
            <v>0.31866002877999999</v>
          </cell>
          <cell r="Q231">
            <v>0.22647945110000003</v>
          </cell>
          <cell r="R231">
            <v>0.27208966806000001</v>
          </cell>
          <cell r="S231">
            <v>0.27858614603999998</v>
          </cell>
          <cell r="T231">
            <v>0.29426860735999999</v>
          </cell>
          <cell r="U231">
            <v>0.27010640048000001</v>
          </cell>
          <cell r="V231">
            <v>0.32792358619999989</v>
          </cell>
          <cell r="W231">
            <v>0.41531776034000001</v>
          </cell>
          <cell r="X231">
            <v>0.25325747853999991</v>
          </cell>
          <cell r="Y231">
            <v>0.19862651283999996</v>
          </cell>
          <cell r="Z231">
            <v>0.19170141269999999</v>
          </cell>
          <cell r="AA231">
            <v>0</v>
          </cell>
          <cell r="AB231">
            <v>21.863464617355106</v>
          </cell>
          <cell r="AC231">
            <v>22.62715976331361</v>
          </cell>
          <cell r="AD231">
            <v>22.875</v>
          </cell>
          <cell r="AE231">
            <v>18.779</v>
          </cell>
          <cell r="AF231">
            <v>29.716999999999999</v>
          </cell>
          <cell r="AG231">
            <v>37.003859613775546</v>
          </cell>
          <cell r="AH231">
            <v>41.037886964383276</v>
          </cell>
          <cell r="AI231">
            <v>45.332721804389216</v>
          </cell>
          <cell r="AJ231">
            <v>42.291950901189729</v>
          </cell>
          <cell r="AK231">
            <v>32.237225701098886</v>
          </cell>
          <cell r="AL231">
            <v>46.258410573224047</v>
          </cell>
          <cell r="AM231">
            <v>47.610332786044744</v>
          </cell>
          <cell r="AN231">
            <v>47.020091942224248</v>
          </cell>
          <cell r="AO231">
            <v>42.56</v>
          </cell>
          <cell r="AP231">
            <v>9.5920000000000005</v>
          </cell>
          <cell r="AQ231">
            <v>36.246000000000002</v>
          </cell>
          <cell r="AR231">
            <v>36.954217999999997</v>
          </cell>
          <cell r="AS231">
            <v>40.689</v>
          </cell>
          <cell r="AT231">
            <v>41.004999999999995</v>
          </cell>
          <cell r="AU231">
            <v>35.704374000000001</v>
          </cell>
          <cell r="AV231">
            <v>42.109350999999997</v>
          </cell>
          <cell r="AW231">
            <v>70.817106999999993</v>
          </cell>
          <cell r="AX231">
            <v>51.313232169999999</v>
          </cell>
          <cell r="AY231">
            <v>31.039283404999999</v>
          </cell>
          <cell r="AZ231">
            <v>30.590000000000003</v>
          </cell>
          <cell r="BA231">
            <v>0</v>
          </cell>
        </row>
        <row r="238">
          <cell r="B238">
            <v>0</v>
          </cell>
          <cell r="C238">
            <v>0</v>
          </cell>
          <cell r="D238">
            <v>0</v>
          </cell>
          <cell r="E238">
            <v>0</v>
          </cell>
          <cell r="F238">
            <v>1.21884E-5</v>
          </cell>
          <cell r="G238">
            <v>1.11608E-5</v>
          </cell>
          <cell r="H238">
            <v>3.1023999999999993E-6</v>
          </cell>
          <cell r="I238">
            <v>3.1052000000000596E-6</v>
          </cell>
          <cell r="J238">
            <v>5.149900000000064E-6</v>
          </cell>
          <cell r="K238">
            <v>1.9320000000001706E-7</v>
          </cell>
          <cell r="L238">
            <v>5.6210000000004668E-7</v>
          </cell>
          <cell r="M238">
            <v>2.142700000000001E-5</v>
          </cell>
          <cell r="N238">
            <v>7.2520000000000451E-7</v>
          </cell>
          <cell r="O238">
            <v>1.0794000000000019E-6</v>
          </cell>
          <cell r="P238">
            <v>3.8154199999999995E-5</v>
          </cell>
          <cell r="Q238">
            <v>7.6388059999999978E-5</v>
          </cell>
          <cell r="R238">
            <v>4.6828308939999987E-2</v>
          </cell>
          <cell r="S238">
            <v>9.2650125399999991E-2</v>
          </cell>
          <cell r="T238">
            <v>0.11239550195999999</v>
          </cell>
          <cell r="U238">
            <v>0.14007486975999994</v>
          </cell>
          <cell r="V238">
            <v>0.17301086305999999</v>
          </cell>
          <cell r="W238">
            <v>0.12050202052</v>
          </cell>
          <cell r="X238">
            <v>7.7684436966499987E-2</v>
          </cell>
          <cell r="Y238">
            <v>6.5045410045000002E-2</v>
          </cell>
          <cell r="Z238">
            <v>6.1235056959999985E-2</v>
          </cell>
          <cell r="AA238">
            <v>0</v>
          </cell>
          <cell r="AB238">
            <v>0</v>
          </cell>
          <cell r="AC238">
            <v>0</v>
          </cell>
          <cell r="AD238">
            <v>0</v>
          </cell>
          <cell r="AE238">
            <v>0</v>
          </cell>
          <cell r="AF238">
            <v>1.6E-2</v>
          </cell>
          <cell r="AG238">
            <v>1.4499006212867644E-2</v>
          </cell>
          <cell r="AH238">
            <v>5.4416023199343605E-3</v>
          </cell>
          <cell r="AI238">
            <v>4.3226437532724038E-3</v>
          </cell>
          <cell r="AJ238">
            <v>1.5984970744437665E-2</v>
          </cell>
          <cell r="AK238">
            <v>1.5739443600579217E-3</v>
          </cell>
          <cell r="AL238">
            <v>2.5387415933935675E-3</v>
          </cell>
          <cell r="AM238">
            <v>7.0606180931739732E-2</v>
          </cell>
          <cell r="AN238">
            <v>1.4304731462399564E-2</v>
          </cell>
          <cell r="AO238">
            <v>8.0000000000000071E-3</v>
          </cell>
          <cell r="AP238">
            <v>0.128</v>
          </cell>
          <cell r="AQ238">
            <v>0.14399999999999999</v>
          </cell>
          <cell r="AR238">
            <v>7.9615169999999997</v>
          </cell>
          <cell r="AS238">
            <v>15.837000000000002</v>
          </cell>
          <cell r="AT238">
            <v>21.243000000000002</v>
          </cell>
          <cell r="AU238">
            <v>23.569389999999999</v>
          </cell>
          <cell r="AV238">
            <v>28.719967</v>
          </cell>
          <cell r="AW238">
            <v>21.967961999999996</v>
          </cell>
          <cell r="AX238">
            <v>18.344596719999998</v>
          </cell>
          <cell r="AY238">
            <v>15.337946255000004</v>
          </cell>
          <cell r="AZ238">
            <v>14.186</v>
          </cell>
          <cell r="BA238">
            <v>0</v>
          </cell>
        </row>
        <row r="253">
          <cell r="B253">
            <v>7.6713292186999724E-2</v>
          </cell>
          <cell r="C253">
            <v>7.1229395600000023E-2</v>
          </cell>
          <cell r="D253">
            <v>9.2360675400000009E-2</v>
          </cell>
          <cell r="E253">
            <v>8.1275525520000017E-2</v>
          </cell>
          <cell r="F253">
            <v>0.16746723742799999</v>
          </cell>
          <cell r="G253">
            <v>0.15053254867999996</v>
          </cell>
          <cell r="H253">
            <v>7.6506016999999996E-2</v>
          </cell>
          <cell r="I253">
            <v>7.7333283140000014E-2</v>
          </cell>
          <cell r="J253">
            <v>0.11319830314000001</v>
          </cell>
          <cell r="K253">
            <v>9.9536450659999998E-2</v>
          </cell>
          <cell r="L253">
            <v>0.10473564112</v>
          </cell>
          <cell r="M253">
            <v>0.10743177673999993</v>
          </cell>
          <cell r="N253">
            <v>9.0668447179999945E-2</v>
          </cell>
          <cell r="O253">
            <v>0.10003015203999999</v>
          </cell>
          <cell r="P253">
            <v>9.1789771320000046E-2</v>
          </cell>
          <cell r="Q253">
            <v>9.3976952420000065E-2</v>
          </cell>
          <cell r="R253">
            <v>8.1575459839999975E-2</v>
          </cell>
          <cell r="S253">
            <v>8.3881371539999972E-2</v>
          </cell>
          <cell r="T253">
            <v>7.9591808759999938E-2</v>
          </cell>
          <cell r="U253">
            <v>7.3910750339999998E-2</v>
          </cell>
          <cell r="V253">
            <v>7.1315124300000088E-2</v>
          </cell>
          <cell r="W253">
            <v>7.2873354120000094E-2</v>
          </cell>
          <cell r="X253">
            <v>9.0058263120000093E-2</v>
          </cell>
          <cell r="Y253">
            <v>5.3354891240000035E-2</v>
          </cell>
          <cell r="Z253">
            <v>6.9945075100000031E-2</v>
          </cell>
          <cell r="AA253">
            <v>0</v>
          </cell>
          <cell r="AB253">
            <v>29.728786423310915</v>
          </cell>
          <cell r="AC253">
            <v>26.040591715976333</v>
          </cell>
          <cell r="AD253">
            <v>25.654</v>
          </cell>
          <cell r="AE253">
            <v>25.3</v>
          </cell>
          <cell r="AF253">
            <v>28.81</v>
          </cell>
          <cell r="AG253">
            <v>23.541936823842025</v>
          </cell>
          <cell r="AH253">
            <v>22.449476179779747</v>
          </cell>
          <cell r="AI253">
            <v>22.850468996700187</v>
          </cell>
          <cell r="AJ253">
            <v>27.519046906691432</v>
          </cell>
          <cell r="AK253">
            <v>24.023627326297333</v>
          </cell>
          <cell r="AL253">
            <v>25.483951583024385</v>
          </cell>
          <cell r="AM253">
            <v>28.442999368251549</v>
          </cell>
          <cell r="AN253">
            <v>30.400868456141236</v>
          </cell>
          <cell r="AO253">
            <v>34.646000000000001</v>
          </cell>
          <cell r="AP253">
            <v>25.822999999999993</v>
          </cell>
          <cell r="AQ253">
            <v>36.367000000000004</v>
          </cell>
          <cell r="AR253">
            <v>33.889748000000004</v>
          </cell>
          <cell r="AS253">
            <v>35.07500000000001</v>
          </cell>
          <cell r="AT253">
            <v>35.767000000000003</v>
          </cell>
          <cell r="AU253">
            <v>37.071891999999998</v>
          </cell>
          <cell r="AV253">
            <v>37.065082000000004</v>
          </cell>
          <cell r="AW253">
            <v>39.670066000000006</v>
          </cell>
          <cell r="AX253">
            <v>46.780861480000006</v>
          </cell>
          <cell r="AY253">
            <v>34.940126284000002</v>
          </cell>
          <cell r="AZ253">
            <v>43.193999999999988</v>
          </cell>
          <cell r="BA253">
            <v>0</v>
          </cell>
        </row>
        <row r="263">
          <cell r="B263">
            <v>2.2268287569388399</v>
          </cell>
          <cell r="C263">
            <v>1.7440531496</v>
          </cell>
          <cell r="D263">
            <v>2.0764790346199997</v>
          </cell>
          <cell r="E263">
            <v>2.0578590956</v>
          </cell>
          <cell r="F263">
            <v>2.4853385787480002</v>
          </cell>
          <cell r="G263">
            <v>2.3631776884599978</v>
          </cell>
          <cell r="H263">
            <v>2.1207791083000003</v>
          </cell>
          <cell r="I263">
            <v>2.0705263683599999</v>
          </cell>
          <cell r="J263">
            <v>1.918961210093751</v>
          </cell>
          <cell r="K263">
            <v>1.740347573479579</v>
          </cell>
          <cell r="L263">
            <v>2.0258902040221276</v>
          </cell>
          <cell r="M263">
            <v>1.993824470293579</v>
          </cell>
          <cell r="N263">
            <v>1.8368173001000005</v>
          </cell>
          <cell r="O263">
            <v>1.9172616591000005</v>
          </cell>
          <cell r="P263">
            <v>2.0658761100600005</v>
          </cell>
          <cell r="Q263">
            <v>1.7948763664</v>
          </cell>
          <cell r="R263">
            <v>1.8442393514133328</v>
          </cell>
          <cell r="S263">
            <v>1.9758390331000002</v>
          </cell>
          <cell r="T263">
            <v>1.85752413718</v>
          </cell>
          <cell r="U263">
            <v>1.9012035129520009</v>
          </cell>
          <cell r="V263">
            <v>2.0551134274800003</v>
          </cell>
          <cell r="W263">
            <v>2.2208832662600013</v>
          </cell>
          <cell r="X263">
            <v>1.9744922557010463</v>
          </cell>
          <cell r="Y263">
            <v>1.7269375065415509</v>
          </cell>
          <cell r="Z263">
            <v>2.0014089991000001</v>
          </cell>
          <cell r="AA263">
            <v>0</v>
          </cell>
          <cell r="AB263">
            <v>403.54165866154347</v>
          </cell>
          <cell r="AC263">
            <v>313.42266272189352</v>
          </cell>
          <cell r="AD263">
            <v>313.73000000000008</v>
          </cell>
          <cell r="AE263">
            <v>326.8850000000001</v>
          </cell>
          <cell r="AF263">
            <v>424.3239999999999</v>
          </cell>
          <cell r="AG263">
            <v>408.73566587621832</v>
          </cell>
          <cell r="AH263">
            <v>427.20082283995561</v>
          </cell>
          <cell r="AI263">
            <v>451.58266599560847</v>
          </cell>
          <cell r="AJ263">
            <v>453.41762797623608</v>
          </cell>
          <cell r="AK263">
            <v>388.92295290122843</v>
          </cell>
          <cell r="AL263">
            <v>479.28436047909224</v>
          </cell>
          <cell r="AM263">
            <v>542.06728843866301</v>
          </cell>
          <cell r="AN263">
            <v>536.95748270273089</v>
          </cell>
          <cell r="AO263">
            <v>589.74099999999999</v>
          </cell>
          <cell r="AP263">
            <v>560.95699999999999</v>
          </cell>
          <cell r="AQ263">
            <v>591.63</v>
          </cell>
          <cell r="AR263">
            <v>582.43008499999974</v>
          </cell>
          <cell r="AS263">
            <v>609.23281799999995</v>
          </cell>
          <cell r="AT263">
            <v>613.97000000000014</v>
          </cell>
          <cell r="AU263">
            <v>606.29989300000011</v>
          </cell>
          <cell r="AV263">
            <v>607.83629599999995</v>
          </cell>
          <cell r="AW263">
            <v>735.47950899999967</v>
          </cell>
          <cell r="AX263">
            <v>751.98274039</v>
          </cell>
          <cell r="AY263">
            <v>626.10316092799985</v>
          </cell>
          <cell r="AZ263">
            <v>731.04399999999987</v>
          </cell>
          <cell r="BA263">
            <v>0</v>
          </cell>
        </row>
        <row r="264">
          <cell r="B264">
            <v>0.27994377020813316</v>
          </cell>
          <cell r="C264">
            <v>0.15257373319999998</v>
          </cell>
          <cell r="D264">
            <v>0.25111041587999999</v>
          </cell>
          <cell r="E264">
            <v>0.20318520388000003</v>
          </cell>
          <cell r="F264">
            <v>0.24042854151999998</v>
          </cell>
          <cell r="G264">
            <v>0.15466185391999995</v>
          </cell>
          <cell r="H264">
            <v>0.16785789158</v>
          </cell>
          <cell r="I264">
            <v>0.16542598370000003</v>
          </cell>
          <cell r="J264">
            <v>0.1690273924194253</v>
          </cell>
          <cell r="K264">
            <v>0.16112832556999498</v>
          </cell>
          <cell r="L264">
            <v>0.25165183010191633</v>
          </cell>
          <cell r="M264">
            <v>0.27953711766053424</v>
          </cell>
          <cell r="N264">
            <v>0.27361942372000003</v>
          </cell>
          <cell r="O264">
            <v>0.28473607841999998</v>
          </cell>
          <cell r="P264">
            <v>0.30014987347999994</v>
          </cell>
          <cell r="Q264">
            <v>0.31652385959999996</v>
          </cell>
          <cell r="R264">
            <v>0.30618753677333338</v>
          </cell>
          <cell r="S264">
            <v>0.28962183869999997</v>
          </cell>
          <cell r="T264">
            <v>0.28319676325999993</v>
          </cell>
          <cell r="U264">
            <v>0.26361474090000003</v>
          </cell>
          <cell r="V264">
            <v>0.24610449555999991</v>
          </cell>
          <cell r="W264">
            <v>0.27277243293999992</v>
          </cell>
          <cell r="X264">
            <v>0.25240969262155333</v>
          </cell>
          <cell r="Y264">
            <v>0.2074062009670001</v>
          </cell>
          <cell r="Z264">
            <v>0.22854288549999996</v>
          </cell>
          <cell r="AA264">
            <v>0</v>
          </cell>
          <cell r="AB264">
            <v>56.853506243996165</v>
          </cell>
          <cell r="AC264">
            <v>38.000650887573968</v>
          </cell>
          <cell r="AD264">
            <v>48.36</v>
          </cell>
          <cell r="AE264">
            <v>46.566000000000003</v>
          </cell>
          <cell r="AF264">
            <v>66.099000000000004</v>
          </cell>
          <cell r="AG264">
            <v>58.851279535546333</v>
          </cell>
          <cell r="AH264">
            <v>71.07141551964196</v>
          </cell>
          <cell r="AI264">
            <v>81.727616620057873</v>
          </cell>
          <cell r="AJ264">
            <v>93.958294238697277</v>
          </cell>
          <cell r="AK264">
            <v>76.139679490445602</v>
          </cell>
          <cell r="AL264">
            <v>107.20471063502653</v>
          </cell>
          <cell r="AM264">
            <v>131.94968799448347</v>
          </cell>
          <cell r="AN264">
            <v>126.8877701326372</v>
          </cell>
          <cell r="AO264">
            <v>143.76899999999998</v>
          </cell>
          <cell r="AP264">
            <v>130.11000000000001</v>
          </cell>
          <cell r="AQ264">
            <v>152.79900000000001</v>
          </cell>
          <cell r="AR264">
            <v>148.36883399999999</v>
          </cell>
          <cell r="AS264">
            <v>150.49099999999999</v>
          </cell>
          <cell r="AT264">
            <v>156.76999999999998</v>
          </cell>
          <cell r="AU264">
            <v>144.143406</v>
          </cell>
          <cell r="AV264">
            <v>137.14786100000003</v>
          </cell>
          <cell r="AW264">
            <v>168.41134499999995</v>
          </cell>
          <cell r="AX264">
            <v>177.93642070999994</v>
          </cell>
          <cell r="AY264">
            <v>150.39423889700004</v>
          </cell>
          <cell r="AZ264">
            <v>163.94400000000002</v>
          </cell>
          <cell r="BA264">
            <v>0</v>
          </cell>
        </row>
        <row r="266">
          <cell r="B266">
            <v>2.2901615926993274E-2</v>
          </cell>
          <cell r="C266">
            <v>7.0016999999999979E-3</v>
          </cell>
          <cell r="D266">
            <v>6.8032728800000017E-3</v>
          </cell>
          <cell r="E266">
            <v>2.8363600399999998E-3</v>
          </cell>
          <cell r="F266">
            <v>2.3093984E-3</v>
          </cell>
          <cell r="G266">
            <v>9.057357000000002E-4</v>
          </cell>
          <cell r="H266">
            <v>7.8383865999999956E-4</v>
          </cell>
          <cell r="I266">
            <v>6.4385430000000099E-4</v>
          </cell>
          <cell r="J266">
            <v>6.3816200000000096E-5</v>
          </cell>
          <cell r="K266">
            <v>5.1502500000000031E-5</v>
          </cell>
          <cell r="L266">
            <v>3.2356799999999737E-5</v>
          </cell>
          <cell r="M266">
            <v>1.4498190000000017E-4</v>
          </cell>
          <cell r="N266">
            <v>3.7184000000000002E-5</v>
          </cell>
          <cell r="O266">
            <v>1.3220689999999733E-4</v>
          </cell>
          <cell r="P266">
            <v>1.1957050000000018E-4</v>
          </cell>
          <cell r="Q266">
            <v>1.2671049999999671E-4</v>
          </cell>
          <cell r="R266">
            <v>8.0959032000000003E-4</v>
          </cell>
          <cell r="S266">
            <v>2.6493179999999988E-4</v>
          </cell>
          <cell r="T266">
            <v>6.2814300000000142E-5</v>
          </cell>
          <cell r="U266">
            <v>1.1274899999999921E-5</v>
          </cell>
          <cell r="V266">
            <v>1.5004108000000031E-4</v>
          </cell>
          <cell r="W266">
            <v>1.2780669999999723E-4</v>
          </cell>
          <cell r="X266">
            <v>6.542350500000082E-6</v>
          </cell>
          <cell r="Y266">
            <v>2.1129244500002618E-5</v>
          </cell>
          <cell r="Z266">
            <v>3.8713038000000603E-4</v>
          </cell>
          <cell r="AA266">
            <v>0</v>
          </cell>
          <cell r="AB266">
            <v>6.0606788344540501</v>
          </cell>
          <cell r="AC266">
            <v>1.5420118343195268</v>
          </cell>
          <cell r="AD266">
            <v>1.6419999999999997</v>
          </cell>
          <cell r="AE266">
            <v>1.034</v>
          </cell>
          <cell r="AF266">
            <v>0.71699999999999997</v>
          </cell>
          <cell r="AG266">
            <v>0.30202114443842526</v>
          </cell>
          <cell r="AH266">
            <v>0.37575820156815404</v>
          </cell>
          <cell r="AI266">
            <v>0.20264675679953933</v>
          </cell>
          <cell r="AJ266">
            <v>0.10371201256807754</v>
          </cell>
          <cell r="AK266">
            <v>7.043401011259251E-2</v>
          </cell>
          <cell r="AL266">
            <v>4.4047166645378229E-2</v>
          </cell>
          <cell r="AM266">
            <v>9.3121254041957313E-2</v>
          </cell>
          <cell r="AN266">
            <v>4.6126840933127695E-2</v>
          </cell>
          <cell r="AO266">
            <v>0.13600000000000001</v>
          </cell>
          <cell r="AP266">
            <v>0.15899999999999992</v>
          </cell>
          <cell r="AQ266">
            <v>0.14399999999999946</v>
          </cell>
          <cell r="AR266">
            <v>0.28433599999999976</v>
          </cell>
          <cell r="AS266">
            <v>1.8779810000000001</v>
          </cell>
          <cell r="AT266">
            <v>0.12699999999999995</v>
          </cell>
          <cell r="AU266">
            <v>5.695099999999996E-2</v>
          </cell>
          <cell r="AV266">
            <v>0.17451000000000011</v>
          </cell>
          <cell r="AW266">
            <v>0.12900299999999962</v>
          </cell>
          <cell r="AX266">
            <v>9.696469000000095E-2</v>
          </cell>
          <cell r="AY266">
            <v>0.14283981100000126</v>
          </cell>
          <cell r="AZ266">
            <v>0.93400000000000016</v>
          </cell>
          <cell r="BA266">
            <v>0</v>
          </cell>
        </row>
        <row r="267">
          <cell r="B267">
            <v>1.6190442648158814</v>
          </cell>
          <cell r="C267">
            <v>1.3948907536000001</v>
          </cell>
          <cell r="D267">
            <v>1.5435610055999995</v>
          </cell>
          <cell r="E267">
            <v>1.5883192421199996</v>
          </cell>
          <cell r="F267">
            <v>2.0375395070680002</v>
          </cell>
          <cell r="G267">
            <v>2.0402250116599983</v>
          </cell>
          <cell r="H267">
            <v>1.8081804884000015</v>
          </cell>
          <cell r="I267">
            <v>1.7787972768800002</v>
          </cell>
          <cell r="J267">
            <v>1.6421123111600018</v>
          </cell>
          <cell r="K267">
            <v>1.5091551483051673</v>
          </cell>
          <cell r="L267">
            <v>1.6919156064833918</v>
          </cell>
          <cell r="M267">
            <v>1.6282506588599994</v>
          </cell>
          <cell r="N267">
            <v>1.4905205254800002</v>
          </cell>
          <cell r="O267">
            <v>1.5641116838600002</v>
          </cell>
          <cell r="P267">
            <v>1.6755596014</v>
          </cell>
          <cell r="Q267">
            <v>1.3937142315400002</v>
          </cell>
          <cell r="R267">
            <v>1.4196610139999997</v>
          </cell>
          <cell r="S267">
            <v>1.5115133431200003</v>
          </cell>
          <cell r="T267">
            <v>1.3931392899400006</v>
          </cell>
          <cell r="U267">
            <v>1.4406371579200008</v>
          </cell>
          <cell r="V267">
            <v>1.58582720252</v>
          </cell>
          <cell r="W267">
            <v>1.7966597223200007</v>
          </cell>
          <cell r="X267">
            <v>1.6213058722149931</v>
          </cell>
          <cell r="Y267">
            <v>1.4355878367145305</v>
          </cell>
          <cell r="Z267">
            <v>1.6950446785600004</v>
          </cell>
          <cell r="AA267">
            <v>0</v>
          </cell>
          <cell r="AB267">
            <v>294.25888568683956</v>
          </cell>
          <cell r="AC267">
            <v>242.78573964497048</v>
          </cell>
          <cell r="AD267">
            <v>224.95100000000002</v>
          </cell>
          <cell r="AE267">
            <v>245.20800000000003</v>
          </cell>
          <cell r="AF267">
            <v>321.62699999999995</v>
          </cell>
          <cell r="AG267">
            <v>317.23884709874153</v>
          </cell>
          <cell r="AH267">
            <v>328.10011010636737</v>
          </cell>
          <cell r="AI267">
            <v>340.89918093003826</v>
          </cell>
          <cell r="AJ267">
            <v>333.32083009783935</v>
          </cell>
          <cell r="AK267">
            <v>294.13079174950474</v>
          </cell>
          <cell r="AL267">
            <v>347.29981824196909</v>
          </cell>
          <cell r="AM267">
            <v>382.23560731603834</v>
          </cell>
          <cell r="AN267">
            <v>383.78809951514245</v>
          </cell>
          <cell r="AO267">
            <v>422.4700000000002</v>
          </cell>
          <cell r="AP267">
            <v>411.76099999999997</v>
          </cell>
          <cell r="AQ267">
            <v>409.79199999999997</v>
          </cell>
          <cell r="AR267">
            <v>400.91189300000002</v>
          </cell>
          <cell r="AS267">
            <v>414.51798600000006</v>
          </cell>
          <cell r="AT267">
            <v>412.66400000000004</v>
          </cell>
          <cell r="AU267">
            <v>419.54499400000014</v>
          </cell>
          <cell r="AV267">
            <v>423.31702600000011</v>
          </cell>
          <cell r="AW267">
            <v>530.4012009999999</v>
          </cell>
          <cell r="AX267">
            <v>543.11959077999984</v>
          </cell>
          <cell r="AY267">
            <v>449.41846848600005</v>
          </cell>
          <cell r="AZ267">
            <v>541.39099999999996</v>
          </cell>
          <cell r="BA267">
            <v>0</v>
          </cell>
        </row>
        <row r="268">
          <cell r="B268">
            <v>9.1619882337495906E-2</v>
          </cell>
          <cell r="C268">
            <v>5.2223379599999953E-2</v>
          </cell>
          <cell r="D268">
            <v>7.6948318999999987E-2</v>
          </cell>
          <cell r="E268">
            <v>8.4197411560000129E-2</v>
          </cell>
          <cell r="F268">
            <v>5.5218311199999953E-2</v>
          </cell>
          <cell r="G268">
            <v>7.6122803919999829E-2</v>
          </cell>
          <cell r="H268">
            <v>5.1045027860000085E-2</v>
          </cell>
          <cell r="I268">
            <v>6.7834855880000114E-2</v>
          </cell>
          <cell r="J268">
            <v>4.8636051759999979E-2</v>
          </cell>
          <cell r="K268">
            <v>2.3380793979999911E-2</v>
          </cell>
          <cell r="L268">
            <v>2.8190021956818963E-2</v>
          </cell>
          <cell r="M268">
            <v>3.9752755526201826E-2</v>
          </cell>
          <cell r="N268">
            <v>2.5512390900000296E-2</v>
          </cell>
          <cell r="O268">
            <v>2.910198501999995E-2</v>
          </cell>
          <cell r="P268">
            <v>3.4208842799999757E-2</v>
          </cell>
          <cell r="Q268">
            <v>4.0685629040000129E-2</v>
          </cell>
          <cell r="R268">
            <v>3.22531761999999E-2</v>
          </cell>
          <cell r="S268">
            <v>3.7606269720000154E-2</v>
          </cell>
          <cell r="T268">
            <v>2.958044454000007E-2</v>
          </cell>
          <cell r="U268">
            <v>1.5319452820000135E-2</v>
          </cell>
          <cell r="V268">
            <v>1.343349168E-2</v>
          </cell>
          <cell r="W268">
            <v>9.5890717999998938E-3</v>
          </cell>
          <cell r="X268">
            <v>6.0493665569999605E-3</v>
          </cell>
          <cell r="Y268">
            <v>5.5660457437199011E-3</v>
          </cell>
          <cell r="Z268">
            <v>4.1552756400000564E-3</v>
          </cell>
          <cell r="AA268">
            <v>0</v>
          </cell>
          <cell r="AB268">
            <v>15.705795709253913</v>
          </cell>
          <cell r="AC268">
            <v>9.4805621301775176</v>
          </cell>
          <cell r="AD268">
            <v>11.446000000000012</v>
          </cell>
          <cell r="AE268">
            <v>11.204000000000008</v>
          </cell>
          <cell r="AF268">
            <v>9.9180000000000064</v>
          </cell>
          <cell r="AG268">
            <v>14.199878646922347</v>
          </cell>
          <cell r="AH268">
            <v>10.354183572467619</v>
          </cell>
          <cell r="AI268">
            <v>14.361192400264631</v>
          </cell>
          <cell r="AJ268">
            <v>11.907883434463992</v>
          </cell>
          <cell r="AK268">
            <v>8.4420624522961134</v>
          </cell>
          <cell r="AL268">
            <v>10.443113544424406</v>
          </cell>
          <cell r="AM268">
            <v>13.965059123323579</v>
          </cell>
          <cell r="AN268">
            <v>12.519886493477637</v>
          </cell>
          <cell r="AO268">
            <v>11.247000000000027</v>
          </cell>
          <cell r="AP268">
            <v>8.9729999999999936</v>
          </cell>
          <cell r="AQ268">
            <v>17.191000000000003</v>
          </cell>
          <cell r="AR268">
            <v>14.65484</v>
          </cell>
          <cell r="AS268">
            <v>13.576000000000011</v>
          </cell>
          <cell r="AT268">
            <v>11.94700000000001</v>
          </cell>
          <cell r="AU268">
            <v>8.3090020000000031</v>
          </cell>
          <cell r="AV268">
            <v>8.179121999999996</v>
          </cell>
          <cell r="AW268">
            <v>6.2870770000000062</v>
          </cell>
          <cell r="AX268">
            <v>4.88645230000001</v>
          </cell>
          <cell r="AY268">
            <v>5.6135082550000011</v>
          </cell>
          <cell r="AZ268">
            <v>5.2109999999999959</v>
          </cell>
          <cell r="BA268">
            <v>0</v>
          </cell>
        </row>
        <row r="269">
          <cell r="B269">
            <v>1.9594699999999993E-2</v>
          </cell>
          <cell r="C269">
            <v>1.9866080000000005E-2</v>
          </cell>
          <cell r="D269">
            <v>6.7569283399999985E-2</v>
          </cell>
          <cell r="E269">
            <v>8.9853747759999991E-2</v>
          </cell>
          <cell r="F269">
            <v>7.1148151479999963E-2</v>
          </cell>
          <cell r="G269">
            <v>1.979009876000001E-2</v>
          </cell>
          <cell r="H269">
            <v>1.3263438819999996E-2</v>
          </cell>
          <cell r="I269">
            <v>5.0552587799999847E-3</v>
          </cell>
          <cell r="J269">
            <v>1.167195926E-2</v>
          </cell>
          <cell r="K269">
            <v>6.7388431199999852E-3</v>
          </cell>
          <cell r="L269">
            <v>9.4765059600000062E-3</v>
          </cell>
          <cell r="M269">
            <v>1.0764070570267065E-2</v>
          </cell>
          <cell r="N269">
            <v>1.7378757140000003E-2</v>
          </cell>
          <cell r="O269">
            <v>7.2997657799999888E-3</v>
          </cell>
          <cell r="P269">
            <v>2.1322993880000037E-2</v>
          </cell>
          <cell r="Q269">
            <v>5.4892483600000016E-3</v>
          </cell>
          <cell r="R269">
            <v>6.5156635599999914E-3</v>
          </cell>
          <cell r="S269">
            <v>1.2320527799999936E-2</v>
          </cell>
          <cell r="T269">
            <v>6.1610166800000251E-3</v>
          </cell>
          <cell r="U269">
            <v>4.634085259999996E-3</v>
          </cell>
          <cell r="V269">
            <v>4.6449499599999899E-3</v>
          </cell>
          <cell r="W269">
            <v>1.2363120000000148E-3</v>
          </cell>
          <cell r="X269">
            <v>2.7208421600004355E-4</v>
          </cell>
          <cell r="Y269">
            <v>3.1149712299998573E-4</v>
          </cell>
          <cell r="Z269">
            <v>1.8653998000001243E-4</v>
          </cell>
          <cell r="AA269">
            <v>0</v>
          </cell>
          <cell r="AB269">
            <v>8.8526416906820344</v>
          </cell>
          <cell r="AC269">
            <v>7.4373372781065097</v>
          </cell>
          <cell r="AD269">
            <v>11.852</v>
          </cell>
          <cell r="AE269">
            <v>11.922999999999998</v>
          </cell>
          <cell r="AF269">
            <v>13.135999999999999</v>
          </cell>
          <cell r="AG269">
            <v>4.2474932041837459</v>
          </cell>
          <cell r="AH269">
            <v>2.7027125736089523</v>
          </cell>
          <cell r="AI269">
            <v>2.4897514784253376</v>
          </cell>
          <cell r="AJ269">
            <v>2.5407222944353358</v>
          </cell>
          <cell r="AK269">
            <v>1.1529747800639765</v>
          </cell>
          <cell r="AL269">
            <v>1.5060767160108133</v>
          </cell>
          <cell r="AM269">
            <v>1.925582921874907</v>
          </cell>
          <cell r="AN269">
            <v>3.4168694142538794</v>
          </cell>
          <cell r="AO269">
            <v>1.6530000000000009</v>
          </cell>
          <cell r="AP269">
            <v>3.7020000000000013</v>
          </cell>
          <cell r="AQ269">
            <v>1.1550000000000007</v>
          </cell>
          <cell r="AR269">
            <v>1.2247870000000005</v>
          </cell>
          <cell r="AS269">
            <v>2.5920000000000001</v>
          </cell>
          <cell r="AT269">
            <v>1.7100000000000004</v>
          </cell>
          <cell r="AU269">
            <v>1.1344659999999989</v>
          </cell>
          <cell r="AV269">
            <v>1.1468019999999983</v>
          </cell>
          <cell r="AW269">
            <v>0.57086099999999596</v>
          </cell>
          <cell r="AX269">
            <v>0.2707494399999949</v>
          </cell>
          <cell r="AY269">
            <v>0.2908154349999989</v>
          </cell>
          <cell r="AZ269">
            <v>0.1949999999999969</v>
          </cell>
          <cell r="BA269">
            <v>0</v>
          </cell>
        </row>
      </sheetData>
      <sheetData sheetId="28">
        <row r="15">
          <cell r="B15">
            <v>5.9297000000000004E-3</v>
          </cell>
          <cell r="C15">
            <v>9.764440000000001E-3</v>
          </cell>
          <cell r="D15">
            <v>3.1273280000000007E-2</v>
          </cell>
          <cell r="E15">
            <v>2.6197480000000002E-2</v>
          </cell>
          <cell r="F15">
            <v>5.8314759999999993E-2</v>
          </cell>
          <cell r="G15">
            <v>0.111314882804</v>
          </cell>
          <cell r="H15">
            <v>0.1877318238</v>
          </cell>
          <cell r="I15">
            <v>0.14815359239999998</v>
          </cell>
          <cell r="J15">
            <v>0.14297350339999998</v>
          </cell>
          <cell r="K15">
            <v>0.15868125620000001</v>
          </cell>
          <cell r="L15">
            <v>0.15657972839999998</v>
          </cell>
          <cell r="M15">
            <v>0.120128236</v>
          </cell>
          <cell r="N15">
            <v>8.9877312600000009E-2</v>
          </cell>
          <cell r="O15">
            <v>0.11935311839999999</v>
          </cell>
          <cell r="P15">
            <v>0.14540522539999995</v>
          </cell>
          <cell r="Q15">
            <v>0.13507864</v>
          </cell>
          <cell r="R15">
            <v>0.15949910465999997</v>
          </cell>
          <cell r="S15">
            <v>0.16517013999999997</v>
          </cell>
          <cell r="T15">
            <v>0.12193258000000001</v>
          </cell>
          <cell r="U15">
            <v>0.12894927709999998</v>
          </cell>
          <cell r="V15">
            <v>0.18206908340000003</v>
          </cell>
          <cell r="W15">
            <v>7.4348419999999985E-2</v>
          </cell>
          <cell r="X15">
            <v>5.3818859999999996E-2</v>
          </cell>
          <cell r="Y15">
            <v>0.10188697803499998</v>
          </cell>
          <cell r="Z15">
            <v>0.15543457999999999</v>
          </cell>
          <cell r="AA15">
            <v>0</v>
          </cell>
          <cell r="AB15">
            <v>4.4969260326609035</v>
          </cell>
          <cell r="AC15">
            <v>3.0245562130177519</v>
          </cell>
          <cell r="AD15">
            <v>3.2709999999999999</v>
          </cell>
          <cell r="AE15">
            <v>5.7359999999999998</v>
          </cell>
          <cell r="AF15">
            <v>7.3290000000000006</v>
          </cell>
          <cell r="AG15">
            <v>12.92499285384884</v>
          </cell>
          <cell r="AH15">
            <v>20.94380322390192</v>
          </cell>
          <cell r="AI15">
            <v>16.681965037320854</v>
          </cell>
          <cell r="AJ15">
            <v>17.166811944536807</v>
          </cell>
          <cell r="AK15">
            <v>14.646036560911396</v>
          </cell>
          <cell r="AL15">
            <v>18.984138418538528</v>
          </cell>
          <cell r="AM15">
            <v>16.207519592279915</v>
          </cell>
          <cell r="AN15">
            <v>12.388776697071663</v>
          </cell>
          <cell r="AO15">
            <v>17.284999999999997</v>
          </cell>
          <cell r="AP15">
            <v>21.264000000000003</v>
          </cell>
          <cell r="AQ15">
            <v>18.256</v>
          </cell>
          <cell r="AR15">
            <v>18.744865999999998</v>
          </cell>
          <cell r="AS15">
            <v>19.872149</v>
          </cell>
          <cell r="AT15">
            <v>17.171000000000003</v>
          </cell>
          <cell r="AU15">
            <v>15.840598</v>
          </cell>
          <cell r="AV15">
            <v>20.777344999999997</v>
          </cell>
          <cell r="AW15">
            <v>13.830312999999999</v>
          </cell>
          <cell r="AX15">
            <v>10.545033209999998</v>
          </cell>
          <cell r="AY15">
            <v>13.608075903000001</v>
          </cell>
          <cell r="AZ15">
            <v>18.913999999999998</v>
          </cell>
          <cell r="BA15">
            <v>0</v>
          </cell>
        </row>
        <row r="31">
          <cell r="B31">
            <v>4.655179999999999E-2</v>
          </cell>
          <cell r="C31">
            <v>3.7112079999999999E-2</v>
          </cell>
          <cell r="D31">
            <v>6.8251659999999992E-2</v>
          </cell>
          <cell r="E31">
            <v>6.9124599999999994E-2</v>
          </cell>
          <cell r="F31">
            <v>6.096969428571429E-2</v>
          </cell>
          <cell r="G31">
            <v>3.0935349039999997E-2</v>
          </cell>
          <cell r="H31">
            <v>2.1349413192E-2</v>
          </cell>
          <cell r="I31">
            <v>3.1542880000000002E-2</v>
          </cell>
          <cell r="J31">
            <v>1.2417260000000001E-2</v>
          </cell>
          <cell r="K31">
            <v>9.4219200000000003E-3</v>
          </cell>
          <cell r="L31">
            <v>1.560922E-2</v>
          </cell>
          <cell r="M31">
            <v>1.6984560000000003E-2</v>
          </cell>
          <cell r="N31">
            <v>1.4301979999999999E-2</v>
          </cell>
          <cell r="O31">
            <v>1.2389939999999999E-2</v>
          </cell>
          <cell r="P31">
            <v>4.136949999999999E-2</v>
          </cell>
          <cell r="Q31">
            <v>4.2599720000000001E-2</v>
          </cell>
          <cell r="R31">
            <v>2.8973343839999999E-2</v>
          </cell>
          <cell r="S31">
            <v>4.6004320000000001E-2</v>
          </cell>
          <cell r="T31">
            <v>8.9816839999999995E-2</v>
          </cell>
          <cell r="U31">
            <v>6.3823989880000001E-2</v>
          </cell>
          <cell r="V31">
            <v>0.10958064273999998</v>
          </cell>
          <cell r="W31">
            <v>0.11601910315999997</v>
          </cell>
          <cell r="X31">
            <v>0.16172271999999999</v>
          </cell>
          <cell r="Y31">
            <v>6.7041625054999998E-2</v>
          </cell>
          <cell r="Z31">
            <v>7.3412439999999995E-2</v>
          </cell>
          <cell r="AA31">
            <v>0</v>
          </cell>
          <cell r="AB31">
            <v>9.1244636567403141</v>
          </cell>
          <cell r="AC31">
            <v>6.7971005917159761</v>
          </cell>
          <cell r="AD31">
            <v>10.787999999999998</v>
          </cell>
          <cell r="AE31">
            <v>10.1</v>
          </cell>
          <cell r="AF31">
            <v>15.217000000000002</v>
          </cell>
          <cell r="AG31">
            <v>8.1128162510442046</v>
          </cell>
          <cell r="AH31">
            <v>4.9990950199567266</v>
          </cell>
          <cell r="AI31">
            <v>8.1077576234794648</v>
          </cell>
          <cell r="AJ31">
            <v>2.9993070007722902</v>
          </cell>
          <cell r="AK31">
            <v>2.0705843419777521</v>
          </cell>
          <cell r="AL31">
            <v>3.3700207938803635</v>
          </cell>
          <cell r="AM31">
            <v>2.1122335581723002</v>
          </cell>
          <cell r="AN31">
            <v>2.5591266038229041</v>
          </cell>
          <cell r="AO31">
            <v>2.2859999999999996</v>
          </cell>
          <cell r="AP31">
            <v>6.9370000000000003</v>
          </cell>
          <cell r="AQ31">
            <v>7.7379999999999995</v>
          </cell>
          <cell r="AR31">
            <v>4.0351629999999998</v>
          </cell>
          <cell r="AS31">
            <v>5.2809999999999988</v>
          </cell>
          <cell r="AT31">
            <v>11.683</v>
          </cell>
          <cell r="AU31">
            <v>8.1698599999999999</v>
          </cell>
          <cell r="AV31">
            <v>14.017073999999999</v>
          </cell>
          <cell r="AW31">
            <v>19.520864</v>
          </cell>
          <cell r="AX31">
            <v>28.623245369999999</v>
          </cell>
          <cell r="AY31">
            <v>10.227908207</v>
          </cell>
          <cell r="AZ31">
            <v>9.4830000000000023</v>
          </cell>
          <cell r="BA31">
            <v>0</v>
          </cell>
        </row>
        <row r="39">
          <cell r="B39">
            <v>0.51629574000000011</v>
          </cell>
          <cell r="C39">
            <v>0.3518464</v>
          </cell>
          <cell r="D39">
            <v>0.44288116</v>
          </cell>
          <cell r="E39">
            <v>0.52183234000000001</v>
          </cell>
          <cell r="F39">
            <v>0.54760218000000005</v>
          </cell>
          <cell r="G39">
            <v>0.44005035626</v>
          </cell>
          <cell r="H39">
            <v>0.43119161999999994</v>
          </cell>
          <cell r="I39">
            <v>0.64563188000000027</v>
          </cell>
          <cell r="J39">
            <v>0.54360377999999998</v>
          </cell>
          <cell r="K39">
            <v>0.43097054000000007</v>
          </cell>
          <cell r="L39">
            <v>0.65538877999999989</v>
          </cell>
          <cell r="M39">
            <v>0.71249245999999999</v>
          </cell>
          <cell r="N39">
            <v>0.81267465999999988</v>
          </cell>
          <cell r="O39">
            <v>0.63479668</v>
          </cell>
          <cell r="P39">
            <v>0.70299963999999993</v>
          </cell>
          <cell r="Q39">
            <v>0.92189355999999989</v>
          </cell>
          <cell r="R39">
            <v>0.73915093590000003</v>
          </cell>
          <cell r="S39">
            <v>0.79787507999999996</v>
          </cell>
          <cell r="T39">
            <v>0.91373494000000011</v>
          </cell>
          <cell r="U39">
            <v>0.62761505999999989</v>
          </cell>
          <cell r="V39">
            <v>0.55715532000000001</v>
          </cell>
          <cell r="W39">
            <v>0.84527138000000002</v>
          </cell>
          <cell r="X39">
            <v>0.66678060000000006</v>
          </cell>
          <cell r="Y39">
            <v>0.4559824543033334</v>
          </cell>
          <cell r="Z39">
            <v>0.54741558000000001</v>
          </cell>
          <cell r="AA39">
            <v>0</v>
          </cell>
          <cell r="AB39">
            <v>51.322958693563891</v>
          </cell>
          <cell r="AC39">
            <v>35.35417159763314</v>
          </cell>
          <cell r="AD39">
            <v>42.917999999999999</v>
          </cell>
          <cell r="AE39">
            <v>55.123999999999995</v>
          </cell>
          <cell r="AF39">
            <v>67.552999999999983</v>
          </cell>
          <cell r="AG39">
            <v>48.054435879023522</v>
          </cell>
          <cell r="AH39">
            <v>44.910267164932101</v>
          </cell>
          <cell r="AI39">
            <v>61.392560993923951</v>
          </cell>
          <cell r="AJ39">
            <v>57.822904073788834</v>
          </cell>
          <cell r="AK39">
            <v>38.706681847830865</v>
          </cell>
          <cell r="AL39">
            <v>75.114985160262023</v>
          </cell>
          <cell r="AM39">
            <v>84.524883492149073</v>
          </cell>
          <cell r="AN39">
            <v>92.94568593224858</v>
          </cell>
          <cell r="AO39">
            <v>86.030999999999992</v>
          </cell>
          <cell r="AP39">
            <v>89.902000000000001</v>
          </cell>
          <cell r="AQ39">
            <v>98.743000000000009</v>
          </cell>
          <cell r="AR39">
            <v>72.234065999999999</v>
          </cell>
          <cell r="AS39">
            <v>89.759999999999991</v>
          </cell>
          <cell r="AT39">
            <v>114.691</v>
          </cell>
          <cell r="AU39">
            <v>73.037490999999989</v>
          </cell>
          <cell r="AV39">
            <v>63.466368000000003</v>
          </cell>
          <cell r="AW39">
            <v>145.79760899999999</v>
          </cell>
          <cell r="AX39">
            <v>112.10898202</v>
          </cell>
          <cell r="AY39">
            <v>58.481218405</v>
          </cell>
          <cell r="AZ39">
            <v>61.900999999999996</v>
          </cell>
          <cell r="BA39">
            <v>0</v>
          </cell>
        </row>
        <row r="46">
          <cell r="B46">
            <v>0.15137726000000001</v>
          </cell>
          <cell r="C46">
            <v>7.4534219999999998E-2</v>
          </cell>
          <cell r="D46">
            <v>0.14313112000000003</v>
          </cell>
          <cell r="E46">
            <v>0.16522324000000002</v>
          </cell>
          <cell r="F46">
            <v>0.12969187999999998</v>
          </cell>
          <cell r="G46">
            <v>0.12680168</v>
          </cell>
          <cell r="H46">
            <v>0.13959419740000001</v>
          </cell>
          <cell r="I46">
            <v>0.13342888000000003</v>
          </cell>
          <cell r="J46">
            <v>0.1018637</v>
          </cell>
          <cell r="K46">
            <v>7.0111980000000004E-2</v>
          </cell>
          <cell r="L46">
            <v>8.1068260000000003E-2</v>
          </cell>
          <cell r="M46">
            <v>0.10041027320000001</v>
          </cell>
          <cell r="N46">
            <v>8.7543220000000019E-2</v>
          </cell>
          <cell r="O46">
            <v>8.5036260000000016E-2</v>
          </cell>
          <cell r="P46">
            <v>0.11488261999999998</v>
          </cell>
          <cell r="Q46">
            <v>8.3133100000000001E-2</v>
          </cell>
          <cell r="R46">
            <v>8.677953612E-2</v>
          </cell>
          <cell r="S46">
            <v>0.12895570000000001</v>
          </cell>
          <cell r="T46">
            <v>0.12094628</v>
          </cell>
          <cell r="U46">
            <v>9.3223703139999989E-2</v>
          </cell>
          <cell r="V46">
            <v>8.1828489859999992E-2</v>
          </cell>
          <cell r="W46">
            <v>8.7118783460000015E-2</v>
          </cell>
          <cell r="X46">
            <v>0.10880330000000001</v>
          </cell>
          <cell r="Y46">
            <v>6.3519400000000004E-2</v>
          </cell>
          <cell r="Z46">
            <v>5.2778180000000001E-2</v>
          </cell>
          <cell r="AA46">
            <v>0</v>
          </cell>
          <cell r="AB46">
            <v>13.856900416266409</v>
          </cell>
          <cell r="AC46">
            <v>6.3499112426035511</v>
          </cell>
          <cell r="AD46">
            <v>11.728</v>
          </cell>
          <cell r="AE46">
            <v>13.914999999999999</v>
          </cell>
          <cell r="AF46">
            <v>13.637</v>
          </cell>
          <cell r="AG46">
            <v>14.65056127566352</v>
          </cell>
          <cell r="AH46">
            <v>16.685302349242288</v>
          </cell>
          <cell r="AI46">
            <v>17.631972546138641</v>
          </cell>
          <cell r="AJ46">
            <v>13.73029696417707</v>
          </cell>
          <cell r="AK46">
            <v>7.5127693803249906</v>
          </cell>
          <cell r="AL46">
            <v>11.034672069955022</v>
          </cell>
          <cell r="AM46">
            <v>15.348919863175018</v>
          </cell>
          <cell r="AN46">
            <v>13.214866484692223</v>
          </cell>
          <cell r="AO46">
            <v>13.321</v>
          </cell>
          <cell r="AP46">
            <v>18.887999999999998</v>
          </cell>
          <cell r="AQ46">
            <v>12.804</v>
          </cell>
          <cell r="AR46">
            <v>13.128370999999998</v>
          </cell>
          <cell r="AS46">
            <v>16.887</v>
          </cell>
          <cell r="AT46">
            <v>17.187000000000001</v>
          </cell>
          <cell r="AU46">
            <v>14.577218999999999</v>
          </cell>
          <cell r="AV46">
            <v>12.345223000000001</v>
          </cell>
          <cell r="AW46">
            <v>15.202589</v>
          </cell>
          <cell r="AX46">
            <v>20.051555199999996</v>
          </cell>
          <cell r="AY46">
            <v>10.843949025999999</v>
          </cell>
          <cell r="AZ46">
            <v>8.06</v>
          </cell>
          <cell r="BA46">
            <v>0</v>
          </cell>
        </row>
        <row r="47">
          <cell r="B47">
            <v>0.33650371199999995</v>
          </cell>
          <cell r="C47">
            <v>0.26373197999999998</v>
          </cell>
          <cell r="D47">
            <v>0.40784026000000001</v>
          </cell>
          <cell r="E47">
            <v>0.45289294000000002</v>
          </cell>
          <cell r="F47">
            <v>0.79193402000000002</v>
          </cell>
          <cell r="G47">
            <v>0.87133273922799992</v>
          </cell>
          <cell r="H47">
            <v>1.24880202242</v>
          </cell>
          <cell r="I47">
            <v>1.0700240425719998</v>
          </cell>
          <cell r="J47">
            <v>0.5551045</v>
          </cell>
          <cell r="K47">
            <v>0.43833060429557663</v>
          </cell>
          <cell r="L47">
            <v>0.64719322079335684</v>
          </cell>
          <cell r="M47">
            <v>0.80636876800000001</v>
          </cell>
          <cell r="N47">
            <v>0.72408121000000003</v>
          </cell>
          <cell r="O47">
            <v>0.81073635999999993</v>
          </cell>
          <cell r="P47">
            <v>0.87176417999999978</v>
          </cell>
          <cell r="Q47">
            <v>0.77703921999999992</v>
          </cell>
          <cell r="R47">
            <v>0.59336302751999992</v>
          </cell>
          <cell r="S47">
            <v>0.71732255999999983</v>
          </cell>
          <cell r="T47">
            <v>0.90114933999999991</v>
          </cell>
          <cell r="U47">
            <v>0.69006460877599995</v>
          </cell>
          <cell r="V47">
            <v>0.74680289881999995</v>
          </cell>
          <cell r="W47">
            <v>0.99713626621999985</v>
          </cell>
          <cell r="X47">
            <v>1.0134877170199998</v>
          </cell>
          <cell r="Y47">
            <v>0.84012850466419986</v>
          </cell>
          <cell r="Z47">
            <v>1.0177000399999998</v>
          </cell>
          <cell r="AA47">
            <v>0</v>
          </cell>
          <cell r="AB47">
            <v>38.005859750240155</v>
          </cell>
          <cell r="AC47">
            <v>31.01760355029586</v>
          </cell>
          <cell r="AD47">
            <v>42.680999999999997</v>
          </cell>
          <cell r="AE47">
            <v>46.561999999999998</v>
          </cell>
          <cell r="AF47">
            <v>93.342000000000013</v>
          </cell>
          <cell r="AG47">
            <v>101.42110850645946</v>
          </cell>
          <cell r="AH47">
            <v>145.11138539853235</v>
          </cell>
          <cell r="AI47">
            <v>146.791350247791</v>
          </cell>
          <cell r="AJ47">
            <v>87.039339203299335</v>
          </cell>
          <cell r="AK47">
            <v>60.927053228074136</v>
          </cell>
          <cell r="AL47">
            <v>93.475862517622431</v>
          </cell>
          <cell r="AM47">
            <v>127.21478852581541</v>
          </cell>
          <cell r="AN47">
            <v>117.52178947929613</v>
          </cell>
          <cell r="AO47">
            <v>140.63299999999998</v>
          </cell>
          <cell r="AP47">
            <v>153.44200000000001</v>
          </cell>
          <cell r="AQ47">
            <v>137.68700000000001</v>
          </cell>
          <cell r="AR47">
            <v>116.12375699999998</v>
          </cell>
          <cell r="AS47">
            <v>130.59699999999998</v>
          </cell>
          <cell r="AT47">
            <v>175.28399999999999</v>
          </cell>
          <cell r="AU47">
            <v>140.816577</v>
          </cell>
          <cell r="AV47">
            <v>140.081526</v>
          </cell>
          <cell r="AW47">
            <v>212.35331200000002</v>
          </cell>
          <cell r="AX47">
            <v>198.34656724999999</v>
          </cell>
          <cell r="AY47">
            <v>156.97324797099998</v>
          </cell>
          <cell r="AZ47">
            <v>171.70699999999999</v>
          </cell>
          <cell r="BA47">
            <v>0</v>
          </cell>
        </row>
        <row r="88">
          <cell r="B88">
            <v>4.69136E-2</v>
          </cell>
          <cell r="C88">
            <v>4.4500999999999999E-2</v>
          </cell>
          <cell r="D88">
            <v>2.4324800000000001E-2</v>
          </cell>
          <cell r="E88">
            <v>2.7213999999999999E-2</v>
          </cell>
          <cell r="F88">
            <v>5.0553380000000002E-2</v>
          </cell>
          <cell r="G88">
            <v>3.5045360000000005E-2</v>
          </cell>
          <cell r="H88">
            <v>2.1107799999999999E-2</v>
          </cell>
          <cell r="I88">
            <v>3.4344959999999994E-2</v>
          </cell>
          <cell r="J88">
            <v>2.7070339999999998E-2</v>
          </cell>
          <cell r="K88">
            <v>9.0699999999999999E-3</v>
          </cell>
          <cell r="L88">
            <v>9.9586599999999994E-3</v>
          </cell>
          <cell r="M88">
            <v>1.0961399999999998E-3</v>
          </cell>
          <cell r="N88">
            <v>5.733E-4</v>
          </cell>
          <cell r="O88">
            <v>3.5765800000000002E-3</v>
          </cell>
          <cell r="P88">
            <v>2.1906599999999997E-3</v>
          </cell>
          <cell r="Q88">
            <v>3.8117199999999998E-3</v>
          </cell>
          <cell r="R88">
            <v>3.0253619599999999E-3</v>
          </cell>
          <cell r="S88">
            <v>5.0814400000000004E-3</v>
          </cell>
          <cell r="T88">
            <v>7.8812800000000009E-3</v>
          </cell>
          <cell r="U88">
            <v>2.0609296820000001E-2</v>
          </cell>
          <cell r="V88">
            <v>9.0278636199999998E-3</v>
          </cell>
          <cell r="W88">
            <v>6.9478599999999993E-3</v>
          </cell>
          <cell r="X88">
            <v>1.9242639999999998E-2</v>
          </cell>
          <cell r="Y88">
            <v>2.0444189080000001E-2</v>
          </cell>
          <cell r="Z88">
            <v>1.0032039999999999E-2</v>
          </cell>
          <cell r="AA88">
            <v>0</v>
          </cell>
          <cell r="AB88">
            <v>12.741818764008965</v>
          </cell>
          <cell r="AC88">
            <v>9.8481360946745564</v>
          </cell>
          <cell r="AD88">
            <v>7.2810000000000006</v>
          </cell>
          <cell r="AE88">
            <v>8.4819999999999993</v>
          </cell>
          <cell r="AF88">
            <v>20.83</v>
          </cell>
          <cell r="AG88">
            <v>15.806997033002283</v>
          </cell>
          <cell r="AH88">
            <v>9.8897954130271675</v>
          </cell>
          <cell r="AI88">
            <v>17.987616538881472</v>
          </cell>
          <cell r="AJ88">
            <v>17.666056834394329</v>
          </cell>
          <cell r="AK88">
            <v>5.0922245635205101</v>
          </cell>
          <cell r="AL88">
            <v>5.2337109975905758</v>
          </cell>
          <cell r="AM88">
            <v>0.66987444105565763</v>
          </cell>
          <cell r="AN88">
            <v>0.3731066246445735</v>
          </cell>
          <cell r="AO88">
            <v>2.1029999999999998</v>
          </cell>
          <cell r="AP88">
            <v>2.0760000000000001</v>
          </cell>
          <cell r="AQ88">
            <v>3.4950000000000001</v>
          </cell>
          <cell r="AR88">
            <v>1.131688</v>
          </cell>
          <cell r="AS88">
            <v>2.835</v>
          </cell>
          <cell r="AT88">
            <v>2.2749999999999999</v>
          </cell>
          <cell r="AU88">
            <v>6.4578389999999999</v>
          </cell>
          <cell r="AV88">
            <v>3.6995389999999997</v>
          </cell>
          <cell r="AW88">
            <v>2.3978269999999999</v>
          </cell>
          <cell r="AX88">
            <v>6.53065958</v>
          </cell>
          <cell r="AY88">
            <v>6.9066097729999996</v>
          </cell>
          <cell r="AZ88">
            <v>3.2909999999999999</v>
          </cell>
          <cell r="BA88">
            <v>0</v>
          </cell>
        </row>
        <row r="91">
          <cell r="B91">
            <v>1.655684E-2</v>
          </cell>
          <cell r="C91">
            <v>5.9139399999999995E-3</v>
          </cell>
          <cell r="D91">
            <v>1.025996E-2</v>
          </cell>
          <cell r="E91">
            <v>5.8429200000000006E-3</v>
          </cell>
          <cell r="F91">
            <v>1.6002740000000001E-2</v>
          </cell>
          <cell r="G91">
            <v>8.0712676599999991E-3</v>
          </cell>
          <cell r="H91">
            <v>5.2564470799999997E-3</v>
          </cell>
          <cell r="I91">
            <v>2.75748448E-3</v>
          </cell>
          <cell r="J91">
            <v>2.6152199999999997E-3</v>
          </cell>
          <cell r="K91">
            <v>2.1129619999999995E-3</v>
          </cell>
          <cell r="L91">
            <v>7.0924399999999993E-3</v>
          </cell>
          <cell r="M91">
            <v>6.1457599999999992E-3</v>
          </cell>
          <cell r="N91">
            <v>5.4764052000000011E-3</v>
          </cell>
          <cell r="O91">
            <v>3.7543759999999995E-2</v>
          </cell>
          <cell r="P91">
            <v>1.9720140000000001E-2</v>
          </cell>
          <cell r="Q91">
            <v>2.5563420000000003E-2</v>
          </cell>
          <cell r="R91">
            <v>4.3961413740000004E-2</v>
          </cell>
          <cell r="S91">
            <v>7.8139120000000006E-2</v>
          </cell>
          <cell r="T91">
            <v>8.7929260000000009E-2</v>
          </cell>
          <cell r="U91">
            <v>0.22102804572000004</v>
          </cell>
          <cell r="V91">
            <v>0.24071450582000001</v>
          </cell>
          <cell r="W91">
            <v>0.16958999378</v>
          </cell>
          <cell r="X91">
            <v>0.32360195994000002</v>
          </cell>
          <cell r="Y91">
            <v>0.41317479637166671</v>
          </cell>
          <cell r="Z91">
            <v>0.26277987999999997</v>
          </cell>
          <cell r="AA91">
            <v>0</v>
          </cell>
          <cell r="AB91">
            <v>6.9325328210054433</v>
          </cell>
          <cell r="AC91">
            <v>2.2411538461538463</v>
          </cell>
          <cell r="AD91">
            <v>3.254</v>
          </cell>
          <cell r="AE91">
            <v>2.343</v>
          </cell>
          <cell r="AF91">
            <v>3.05</v>
          </cell>
          <cell r="AG91">
            <v>2.9090420255031884</v>
          </cell>
          <cell r="AH91">
            <v>2.0104036910046923</v>
          </cell>
          <cell r="AI91">
            <v>1.6825129780783112</v>
          </cell>
          <cell r="AJ91">
            <v>1.1504738666343868</v>
          </cell>
          <cell r="AK91">
            <v>0.99255352798114915</v>
          </cell>
          <cell r="AL91">
            <v>1.7598239382704981</v>
          </cell>
          <cell r="AM91">
            <v>1.2821347826419671</v>
          </cell>
          <cell r="AN91">
            <v>1.2414342600110844</v>
          </cell>
          <cell r="AO91">
            <v>5.6469999999999985</v>
          </cell>
          <cell r="AP91">
            <v>3.226</v>
          </cell>
          <cell r="AQ91">
            <v>3.9279999999999999</v>
          </cell>
          <cell r="AR91">
            <v>5.3796289999999996</v>
          </cell>
          <cell r="AS91">
            <v>9.4749999999999996</v>
          </cell>
          <cell r="AT91">
            <v>12.198</v>
          </cell>
          <cell r="AU91">
            <v>25.506692000000001</v>
          </cell>
          <cell r="AV91">
            <v>26.295737999999997</v>
          </cell>
          <cell r="AW91">
            <v>32.042176999999995</v>
          </cell>
          <cell r="AX91">
            <v>58.507639099999977</v>
          </cell>
          <cell r="AY91">
            <v>55.647019774999983</v>
          </cell>
          <cell r="AZ91">
            <v>33.97</v>
          </cell>
          <cell r="BA91">
            <v>0</v>
          </cell>
        </row>
        <row r="105">
          <cell r="B105">
            <v>0</v>
          </cell>
          <cell r="C105">
            <v>3.4269999999999998E-4</v>
          </cell>
          <cell r="D105">
            <v>3.8479999999999997E-4</v>
          </cell>
          <cell r="E105">
            <v>0</v>
          </cell>
          <cell r="F105">
            <v>0</v>
          </cell>
          <cell r="G105">
            <v>0</v>
          </cell>
          <cell r="H105">
            <v>0</v>
          </cell>
          <cell r="I105">
            <v>0</v>
          </cell>
          <cell r="J105">
            <v>0</v>
          </cell>
          <cell r="K105">
            <v>0</v>
          </cell>
          <cell r="L105">
            <v>0</v>
          </cell>
          <cell r="M105">
            <v>0</v>
          </cell>
          <cell r="N105">
            <v>0</v>
          </cell>
          <cell r="O105">
            <v>0</v>
          </cell>
          <cell r="P105">
            <v>0</v>
          </cell>
          <cell r="Q105">
            <v>3.1050000000000001E-4</v>
          </cell>
          <cell r="R105">
            <v>0</v>
          </cell>
          <cell r="S105">
            <v>3.7999999999999996E-6</v>
          </cell>
          <cell r="T105">
            <v>0</v>
          </cell>
          <cell r="U105">
            <v>0</v>
          </cell>
          <cell r="V105">
            <v>1.9319999999999997E-8</v>
          </cell>
          <cell r="W105">
            <v>0</v>
          </cell>
          <cell r="X105">
            <v>0</v>
          </cell>
          <cell r="Y105">
            <v>3.3165999999999994E-7</v>
          </cell>
          <cell r="Z105">
            <v>0</v>
          </cell>
          <cell r="AA105">
            <v>0</v>
          </cell>
          <cell r="AB105">
            <v>0</v>
          </cell>
          <cell r="AC105">
            <v>0.53130177514792909</v>
          </cell>
          <cell r="AD105">
            <v>0.24299999999999999</v>
          </cell>
          <cell r="AE105">
            <v>0</v>
          </cell>
          <cell r="AF105">
            <v>0</v>
          </cell>
          <cell r="AG105">
            <v>0</v>
          </cell>
          <cell r="AH105">
            <v>0</v>
          </cell>
          <cell r="AI105">
            <v>0</v>
          </cell>
          <cell r="AJ105">
            <v>0</v>
          </cell>
          <cell r="AK105">
            <v>4.5402241155517313E-4</v>
          </cell>
          <cell r="AL105">
            <v>0</v>
          </cell>
          <cell r="AM105">
            <v>0</v>
          </cell>
          <cell r="AN105">
            <v>0</v>
          </cell>
          <cell r="AO105">
            <v>3.0000000000000001E-3</v>
          </cell>
          <cell r="AP105">
            <v>0</v>
          </cell>
          <cell r="AQ105">
            <v>0.27700000000000002</v>
          </cell>
          <cell r="AR105">
            <v>0</v>
          </cell>
          <cell r="AS105">
            <v>0.03</v>
          </cell>
          <cell r="AT105">
            <v>7.6999999999999999E-2</v>
          </cell>
          <cell r="AU105">
            <v>0</v>
          </cell>
          <cell r="AV105">
            <v>6.7999999999999999E-5</v>
          </cell>
          <cell r="AW105">
            <v>0</v>
          </cell>
          <cell r="AX105">
            <v>0</v>
          </cell>
          <cell r="AY105">
            <v>3.7555639999999999E-3</v>
          </cell>
          <cell r="AZ105">
            <v>0</v>
          </cell>
          <cell r="BA105">
            <v>0</v>
          </cell>
        </row>
        <row r="109">
          <cell r="B109">
            <v>1.208687896</v>
          </cell>
          <cell r="C109">
            <v>0.83006559999999996</v>
          </cell>
          <cell r="D109">
            <v>0.75617120000000004</v>
          </cell>
          <cell r="E109">
            <v>0.83944406000000005</v>
          </cell>
          <cell r="F109">
            <v>0.76757415333333334</v>
          </cell>
          <cell r="G109">
            <v>0.63595045504400005</v>
          </cell>
          <cell r="H109">
            <v>0.38652767578000002</v>
          </cell>
          <cell r="I109">
            <v>0.32170437706400001</v>
          </cell>
          <cell r="J109">
            <v>0.24740835819999996</v>
          </cell>
          <cell r="K109">
            <v>0.17331211599999999</v>
          </cell>
          <cell r="L109">
            <v>0.17342185339999999</v>
          </cell>
          <cell r="M109">
            <v>0.15261743619999998</v>
          </cell>
          <cell r="N109">
            <v>0.17183874979999997</v>
          </cell>
          <cell r="O109">
            <v>0.17451310459999997</v>
          </cell>
          <cell r="P109">
            <v>0.22784409979999998</v>
          </cell>
          <cell r="Q109">
            <v>0.23747157999999996</v>
          </cell>
          <cell r="R109">
            <v>0.3470417148199999</v>
          </cell>
          <cell r="S109">
            <v>0.29431693999999997</v>
          </cell>
          <cell r="T109">
            <v>0.2610809999999999</v>
          </cell>
          <cell r="U109">
            <v>0.35274500242000001</v>
          </cell>
          <cell r="V109">
            <v>0.42001129949599997</v>
          </cell>
          <cell r="W109">
            <v>0.28411324363999996</v>
          </cell>
          <cell r="X109">
            <v>0.27393364537999998</v>
          </cell>
          <cell r="Y109">
            <v>0.34674143252299994</v>
          </cell>
          <cell r="Z109">
            <v>0.31175919999999996</v>
          </cell>
          <cell r="AA109">
            <v>0</v>
          </cell>
          <cell r="AB109">
            <v>158.0131924431636</v>
          </cell>
          <cell r="AC109">
            <v>98.361390532544377</v>
          </cell>
          <cell r="AD109">
            <v>88.406999999999996</v>
          </cell>
          <cell r="AE109">
            <v>103.583</v>
          </cell>
          <cell r="AF109">
            <v>107.18600000000001</v>
          </cell>
          <cell r="AG109">
            <v>94.259408394731025</v>
          </cell>
          <cell r="AH109">
            <v>61.437711769120192</v>
          </cell>
          <cell r="AI109">
            <v>61.254205952666055</v>
          </cell>
          <cell r="AJ109">
            <v>49.48293588514926</v>
          </cell>
          <cell r="AK109">
            <v>31.505795596083509</v>
          </cell>
          <cell r="AL109">
            <v>37.660549621687835</v>
          </cell>
          <cell r="AM109">
            <v>39.068991523687174</v>
          </cell>
          <cell r="AN109">
            <v>43.066203294819275</v>
          </cell>
          <cell r="AO109">
            <v>45.515000000000001</v>
          </cell>
          <cell r="AP109">
            <v>58.707999999999998</v>
          </cell>
          <cell r="AQ109">
            <v>59.301000000000002</v>
          </cell>
          <cell r="AR109">
            <v>80.638741999999993</v>
          </cell>
          <cell r="AS109">
            <v>65.031000000000006</v>
          </cell>
          <cell r="AT109">
            <v>65.900999999999996</v>
          </cell>
          <cell r="AU109">
            <v>86.847454999999997</v>
          </cell>
          <cell r="AV109">
            <v>93.789694999999995</v>
          </cell>
          <cell r="AW109">
            <v>68.780544999999989</v>
          </cell>
          <cell r="AX109">
            <v>73.559391329999997</v>
          </cell>
          <cell r="AY109">
            <v>80.811028937999978</v>
          </cell>
          <cell r="AZ109">
            <v>70.63</v>
          </cell>
          <cell r="BA109">
            <v>0</v>
          </cell>
        </row>
        <row r="116">
          <cell r="B116">
            <v>0</v>
          </cell>
          <cell r="C116">
            <v>0</v>
          </cell>
          <cell r="D116">
            <v>2.2636399999999999E-3</v>
          </cell>
          <cell r="E116">
            <v>5.2429599999999996E-3</v>
          </cell>
          <cell r="F116">
            <v>3.33286E-3</v>
          </cell>
          <cell r="G116">
            <v>4.2496458399999999E-3</v>
          </cell>
          <cell r="H116">
            <v>1.1347115159999999E-3</v>
          </cell>
          <cell r="I116">
            <v>1.4626591599999996E-3</v>
          </cell>
          <cell r="J116">
            <v>3.3874149999999995E-3</v>
          </cell>
          <cell r="K116">
            <v>6.3596399999999997E-3</v>
          </cell>
          <cell r="L116">
            <v>4.1556459999999996E-2</v>
          </cell>
          <cell r="M116">
            <v>6.066781999999999E-2</v>
          </cell>
          <cell r="N116">
            <v>7.0656670459999987E-2</v>
          </cell>
          <cell r="O116">
            <v>8.4069339999999992E-2</v>
          </cell>
          <cell r="P116">
            <v>4.4029199999999994E-3</v>
          </cell>
          <cell r="Q116">
            <v>9.1547939999999994E-2</v>
          </cell>
          <cell r="R116">
            <v>7.0047926947999994E-2</v>
          </cell>
          <cell r="S116">
            <v>6.9082819999999989E-2</v>
          </cell>
          <cell r="T116">
            <v>9.6590700000000002E-2</v>
          </cell>
          <cell r="U116">
            <v>9.1680902043999993E-2</v>
          </cell>
          <cell r="V116">
            <v>0.10238579995200001</v>
          </cell>
          <cell r="W116">
            <v>0.11657465551200001</v>
          </cell>
          <cell r="X116">
            <v>0.10968184422800001</v>
          </cell>
          <cell r="Y116">
            <v>0.10229740692333332</v>
          </cell>
          <cell r="Z116">
            <v>9.8237479999999988E-2</v>
          </cell>
          <cell r="AA116">
            <v>0</v>
          </cell>
          <cell r="AB116">
            <v>0</v>
          </cell>
          <cell r="AC116">
            <v>0</v>
          </cell>
          <cell r="AD116">
            <v>1.1140000000000001</v>
          </cell>
          <cell r="AE116">
            <v>1.121</v>
          </cell>
          <cell r="AF116">
            <v>1.5519999999999998</v>
          </cell>
          <cell r="AG116">
            <v>1.940315505250755</v>
          </cell>
          <cell r="AH116">
            <v>0.98751009627572728</v>
          </cell>
          <cell r="AI116">
            <v>1.0869013747224783</v>
          </cell>
          <cell r="AJ116">
            <v>2.2492185918319123</v>
          </cell>
          <cell r="AK116">
            <v>2.2043090762611359</v>
          </cell>
          <cell r="AL116">
            <v>7.2999610461836753</v>
          </cell>
          <cell r="AM116">
            <v>10.620788520713781</v>
          </cell>
          <cell r="AN116">
            <v>11.584465271299292</v>
          </cell>
          <cell r="AO116">
            <v>12.84</v>
          </cell>
          <cell r="AP116">
            <v>1.9419999999999997</v>
          </cell>
          <cell r="AQ116">
            <v>16.266999999999999</v>
          </cell>
          <cell r="AR116">
            <v>13.024248000000002</v>
          </cell>
          <cell r="AS116">
            <v>12.626999999999999</v>
          </cell>
          <cell r="AT116">
            <v>15.56</v>
          </cell>
          <cell r="AU116">
            <v>15.211390999999997</v>
          </cell>
          <cell r="AV116">
            <v>16.438478</v>
          </cell>
          <cell r="AW116">
            <v>21.148399999999999</v>
          </cell>
          <cell r="AX116">
            <v>20.064044429999999</v>
          </cell>
          <cell r="AY116">
            <v>16.157429481000001</v>
          </cell>
          <cell r="AZ116">
            <v>13.762</v>
          </cell>
          <cell r="BA116">
            <v>0</v>
          </cell>
        </row>
        <row r="138">
          <cell r="B138">
            <v>1.93681068</v>
          </cell>
          <cell r="C138">
            <v>1.4738181599999998</v>
          </cell>
          <cell r="D138">
            <v>1.6610301200000002</v>
          </cell>
          <cell r="E138">
            <v>1.8532774999999999</v>
          </cell>
          <cell r="F138">
            <v>2.1556715200000003</v>
          </cell>
          <cell r="G138">
            <v>2.3267662151240005</v>
          </cell>
          <cell r="H138">
            <v>2.1372503271080001</v>
          </cell>
          <cell r="I138">
            <v>2.0311124427959997</v>
          </cell>
          <cell r="J138">
            <v>2.1112222459999996</v>
          </cell>
          <cell r="K138">
            <v>1.5676765859888264</v>
          </cell>
          <cell r="L138">
            <v>2.2231894315999994</v>
          </cell>
          <cell r="M138">
            <v>1.7438808381999999</v>
          </cell>
          <cell r="N138">
            <v>1.6140278619999999</v>
          </cell>
          <cell r="O138">
            <v>1.5863235093999999</v>
          </cell>
          <cell r="P138">
            <v>1.4839300178000001</v>
          </cell>
          <cell r="Q138">
            <v>1.1883739199999999</v>
          </cell>
          <cell r="R138">
            <v>0.93828310187999986</v>
          </cell>
          <cell r="S138">
            <v>0.84989581999999997</v>
          </cell>
          <cell r="T138">
            <v>0.64370815999999986</v>
          </cell>
          <cell r="U138">
            <v>0.60022879609999991</v>
          </cell>
          <cell r="V138">
            <v>0.49045041324799998</v>
          </cell>
          <cell r="W138">
            <v>0.41326217651599995</v>
          </cell>
          <cell r="X138">
            <v>0.33537302764400001</v>
          </cell>
          <cell r="Y138">
            <v>0.38331938896200002</v>
          </cell>
          <cell r="Z138">
            <v>0.33367289999999999</v>
          </cell>
          <cell r="AA138">
            <v>0</v>
          </cell>
          <cell r="AB138">
            <v>243.63948126801154</v>
          </cell>
          <cell r="AC138">
            <v>173.56331360946746</v>
          </cell>
          <cell r="AD138">
            <v>197.322</v>
          </cell>
          <cell r="AE138">
            <v>223.988</v>
          </cell>
          <cell r="AF138">
            <v>295.07299999999998</v>
          </cell>
          <cell r="AG138">
            <v>339.33371465229544</v>
          </cell>
          <cell r="AH138">
            <v>351.32862777400186</v>
          </cell>
          <cell r="AI138">
            <v>362.37587112433391</v>
          </cell>
          <cell r="AJ138">
            <v>381.9611613842435</v>
          </cell>
          <cell r="AK138">
            <v>248.47199766329803</v>
          </cell>
          <cell r="AL138">
            <v>396.29511918995104</v>
          </cell>
          <cell r="AM138">
            <v>372.41053276886936</v>
          </cell>
          <cell r="AN138">
            <v>338.89163457444124</v>
          </cell>
          <cell r="AO138">
            <v>341.37799999999993</v>
          </cell>
          <cell r="AP138">
            <v>334.71100000000001</v>
          </cell>
          <cell r="AQ138">
            <v>261.8</v>
          </cell>
          <cell r="AR138">
            <v>196.31921999999997</v>
          </cell>
          <cell r="AS138">
            <v>175.73399999999998</v>
          </cell>
          <cell r="AT138">
            <v>159.07400000000001</v>
          </cell>
          <cell r="AU138">
            <v>137.35443900000001</v>
          </cell>
          <cell r="AV138">
            <v>105.89190199999999</v>
          </cell>
          <cell r="AW138">
            <v>103.92742299999999</v>
          </cell>
          <cell r="AX138">
            <v>100.74162702</v>
          </cell>
          <cell r="AY138">
            <v>95.239647325999982</v>
          </cell>
          <cell r="AZ138">
            <v>79.609000000000009</v>
          </cell>
          <cell r="BA138">
            <v>0</v>
          </cell>
        </row>
        <row r="147">
          <cell r="B147">
            <v>0</v>
          </cell>
          <cell r="C147">
            <v>0</v>
          </cell>
          <cell r="D147">
            <v>1.496E-4</v>
          </cell>
          <cell r="E147">
            <v>0</v>
          </cell>
          <cell r="F147">
            <v>0</v>
          </cell>
          <cell r="G147">
            <v>5.8899999999999995E-5</v>
          </cell>
          <cell r="H147">
            <v>4.1269999999999995E-4</v>
          </cell>
          <cell r="I147">
            <v>0</v>
          </cell>
          <cell r="J147">
            <v>3.8541999999999998E-4</v>
          </cell>
          <cell r="K147">
            <v>1.985E-4</v>
          </cell>
          <cell r="L147">
            <v>5.0151999999999998E-4</v>
          </cell>
          <cell r="M147">
            <v>4.7143999999999995E-4</v>
          </cell>
          <cell r="N147">
            <v>1.0936640000000001E-3</v>
          </cell>
          <cell r="O147">
            <v>2.4048620000000002E-3</v>
          </cell>
          <cell r="P147">
            <v>2.2669999999999999E-3</v>
          </cell>
          <cell r="Q147">
            <v>3.7315999999999998E-4</v>
          </cell>
          <cell r="R147">
            <v>1.8993016E-4</v>
          </cell>
          <cell r="S147">
            <v>2.7126E-4</v>
          </cell>
          <cell r="T147">
            <v>7.0915999999999991E-4</v>
          </cell>
          <cell r="U147">
            <v>6.9999999999999994E-5</v>
          </cell>
          <cell r="V147">
            <v>1.9999999999999998E-5</v>
          </cell>
          <cell r="W147">
            <v>1.37E-4</v>
          </cell>
          <cell r="X147">
            <v>5.9999999999999995E-5</v>
          </cell>
          <cell r="Y147">
            <v>1.4287190949999998E-3</v>
          </cell>
          <cell r="Z147">
            <v>3.7799999999999997E-4</v>
          </cell>
          <cell r="AA147">
            <v>0</v>
          </cell>
          <cell r="AB147">
            <v>0</v>
          </cell>
          <cell r="AC147">
            <v>0</v>
          </cell>
          <cell r="AD147">
            <v>0.123</v>
          </cell>
          <cell r="AE147">
            <v>0</v>
          </cell>
          <cell r="AF147">
            <v>0</v>
          </cell>
          <cell r="AG147">
            <v>6.9290315098833141E-2</v>
          </cell>
          <cell r="AH147">
            <v>0.33311519482127389</v>
          </cell>
          <cell r="AI147">
            <v>0</v>
          </cell>
          <cell r="AJ147">
            <v>0.35477754513349091</v>
          </cell>
          <cell r="AK147">
            <v>0.2032204314120955</v>
          </cell>
          <cell r="AL147">
            <v>0.633035216312684</v>
          </cell>
          <cell r="AM147">
            <v>0.3994214782573946</v>
          </cell>
          <cell r="AN147">
            <v>0.61878954207798476</v>
          </cell>
          <cell r="AO147">
            <v>0.98399999999999999</v>
          </cell>
          <cell r="AP147">
            <v>1.2110000000000001</v>
          </cell>
          <cell r="AQ147">
            <v>0.68100000000000005</v>
          </cell>
          <cell r="AR147">
            <v>0.28843199999999997</v>
          </cell>
          <cell r="AS147">
            <v>0.19800000000000001</v>
          </cell>
          <cell r="AT147">
            <v>0.252</v>
          </cell>
          <cell r="AU147">
            <v>0.11860899999999999</v>
          </cell>
          <cell r="AV147">
            <v>3.5813999999999999E-2</v>
          </cell>
          <cell r="AW147">
            <v>9.7215999999999997E-2</v>
          </cell>
          <cell r="AX147">
            <v>3.4850940000000004E-2</v>
          </cell>
          <cell r="AY147">
            <v>0.28574381900000001</v>
          </cell>
          <cell r="AZ147">
            <v>0.57600000000000007</v>
          </cell>
          <cell r="BA147">
            <v>0</v>
          </cell>
        </row>
        <row r="156">
          <cell r="B156">
            <v>3.1582200000000005E-2</v>
          </cell>
          <cell r="C156">
            <v>4.4951787999999999E-2</v>
          </cell>
          <cell r="D156">
            <v>3.8834899999999999E-2</v>
          </cell>
          <cell r="E156">
            <v>3.5819440000000001E-2</v>
          </cell>
          <cell r="F156">
            <v>3.2654895555555556E-2</v>
          </cell>
          <cell r="G156">
            <v>3.4605019399999999E-2</v>
          </cell>
          <cell r="H156">
            <v>3.1367221676E-2</v>
          </cell>
          <cell r="I156">
            <v>3.7902937999999997E-2</v>
          </cell>
          <cell r="J156">
            <v>3.8102205E-2</v>
          </cell>
          <cell r="K156">
            <v>2.4137844800000002E-2</v>
          </cell>
          <cell r="L156">
            <v>2.6650096199999997E-2</v>
          </cell>
          <cell r="M156">
            <v>3.8835396000000001E-2</v>
          </cell>
          <cell r="N156">
            <v>4.1167089400000002E-2</v>
          </cell>
          <cell r="O156">
            <v>4.8704263799999994E-2</v>
          </cell>
          <cell r="P156">
            <v>3.9926235400000003E-2</v>
          </cell>
          <cell r="Q156">
            <v>2.4345799999999996E-3</v>
          </cell>
          <cell r="R156">
            <v>5.0082583320000002E-3</v>
          </cell>
          <cell r="S156">
            <v>4.0105399999999999E-3</v>
          </cell>
          <cell r="T156">
            <v>6.0816999999999989E-3</v>
          </cell>
          <cell r="U156">
            <v>5.9479524599999993E-3</v>
          </cell>
          <cell r="V156">
            <v>4.14132292E-3</v>
          </cell>
          <cell r="W156">
            <v>3.1403540000000006E-3</v>
          </cell>
          <cell r="X156">
            <v>5.6289400000000007E-3</v>
          </cell>
          <cell r="Y156">
            <v>3.3917388399999997E-3</v>
          </cell>
          <cell r="Z156">
            <v>2.1083E-3</v>
          </cell>
          <cell r="AA156">
            <v>0</v>
          </cell>
          <cell r="AB156">
            <v>16.625808517451169</v>
          </cell>
          <cell r="AC156">
            <v>18.622278106508876</v>
          </cell>
          <cell r="AD156">
            <v>21.092000000000002</v>
          </cell>
          <cell r="AE156">
            <v>18.085000000000001</v>
          </cell>
          <cell r="AF156">
            <v>21.19</v>
          </cell>
          <cell r="AG156">
            <v>28.050194343626732</v>
          </cell>
          <cell r="AH156">
            <v>28.883571306447561</v>
          </cell>
          <cell r="AI156">
            <v>42.452714742041671</v>
          </cell>
          <cell r="AJ156">
            <v>46.666980304761076</v>
          </cell>
          <cell r="AK156">
            <v>29.582829074182726</v>
          </cell>
          <cell r="AL156">
            <v>33.617444962859004</v>
          </cell>
          <cell r="AM156">
            <v>34.752083366989751</v>
          </cell>
          <cell r="AN156">
            <v>37.740007312321715</v>
          </cell>
          <cell r="AO156">
            <v>58.333999999999996</v>
          </cell>
          <cell r="AP156">
            <v>62.76</v>
          </cell>
          <cell r="AQ156">
            <v>2.9430000000000005</v>
          </cell>
          <cell r="AR156">
            <v>7.8818580000000003</v>
          </cell>
          <cell r="AS156">
            <v>6.0129999999999999</v>
          </cell>
          <cell r="AT156">
            <v>13.307999999999998</v>
          </cell>
          <cell r="AU156">
            <v>9.4294899999999995</v>
          </cell>
          <cell r="AV156">
            <v>7.3321439999999996</v>
          </cell>
          <cell r="AW156">
            <v>8.4457360000000001</v>
          </cell>
          <cell r="AX156">
            <v>15.56572003</v>
          </cell>
          <cell r="AY156">
            <v>6.7416217690000009</v>
          </cell>
          <cell r="AZ156">
            <v>3.59</v>
          </cell>
          <cell r="BA156">
            <v>0</v>
          </cell>
        </row>
        <row r="163">
          <cell r="B163">
            <v>0.31018466000000006</v>
          </cell>
          <cell r="C163">
            <v>0.37192642000000004</v>
          </cell>
          <cell r="D163">
            <v>0.43444126</v>
          </cell>
          <cell r="E163">
            <v>0.30747062000000003</v>
          </cell>
          <cell r="F163">
            <v>0.35465337000000002</v>
          </cell>
          <cell r="G163">
            <v>0.30559587999999999</v>
          </cell>
          <cell r="H163">
            <v>0.29744321039999999</v>
          </cell>
          <cell r="I163">
            <v>0.19878576521199998</v>
          </cell>
          <cell r="J163">
            <v>0.25037777999999999</v>
          </cell>
          <cell r="K163">
            <v>0.21086130000000003</v>
          </cell>
          <cell r="L163">
            <v>0.25186819999999999</v>
          </cell>
          <cell r="M163">
            <v>0.30773362000000004</v>
          </cell>
          <cell r="N163">
            <v>0.28367378000000004</v>
          </cell>
          <cell r="O163">
            <v>0.34681763999999993</v>
          </cell>
          <cell r="P163">
            <v>0.20560232000000001</v>
          </cell>
          <cell r="Q163">
            <v>0.29584552000000003</v>
          </cell>
          <cell r="R163">
            <v>0.30503662242000001</v>
          </cell>
          <cell r="S163">
            <v>0.30987980000000004</v>
          </cell>
          <cell r="T163">
            <v>0.35982257999999995</v>
          </cell>
          <cell r="U163">
            <v>0.29282638159999991</v>
          </cell>
          <cell r="V163">
            <v>0.27734346146000005</v>
          </cell>
          <cell r="W163">
            <v>0.36935594284000006</v>
          </cell>
          <cell r="X163">
            <v>0.34020956000000002</v>
          </cell>
          <cell r="Y163">
            <v>0.28757348180499998</v>
          </cell>
          <cell r="Z163">
            <v>0.35764003999999999</v>
          </cell>
          <cell r="AA163">
            <v>0</v>
          </cell>
          <cell r="AB163">
            <v>24.04899135446686</v>
          </cell>
          <cell r="AC163">
            <v>24.927751479289945</v>
          </cell>
          <cell r="AD163">
            <v>27.334</v>
          </cell>
          <cell r="AE163">
            <v>24.216000000000001</v>
          </cell>
          <cell r="AF163">
            <v>33.738000000000007</v>
          </cell>
          <cell r="AG163">
            <v>30.746916157978397</v>
          </cell>
          <cell r="AH163">
            <v>31.179287116604733</v>
          </cell>
          <cell r="AI163">
            <v>26.237108171623166</v>
          </cell>
          <cell r="AJ163">
            <v>31.315065147742047</v>
          </cell>
          <cell r="AK163">
            <v>23.590429409352158</v>
          </cell>
          <cell r="AL163">
            <v>37.362533092893351</v>
          </cell>
          <cell r="AM163">
            <v>47.113470696819412</v>
          </cell>
          <cell r="AN163">
            <v>42.822684686637871</v>
          </cell>
          <cell r="AO163">
            <v>54.664000000000001</v>
          </cell>
          <cell r="AP163">
            <v>34.451000000000008</v>
          </cell>
          <cell r="AQ163">
            <v>46.489000000000004</v>
          </cell>
          <cell r="AR163">
            <v>44.512875000000001</v>
          </cell>
          <cell r="AS163">
            <v>45.341999999999992</v>
          </cell>
          <cell r="AT163">
            <v>55.056000000000004</v>
          </cell>
          <cell r="AU163">
            <v>43.076603999999996</v>
          </cell>
          <cell r="AV163">
            <v>38.959552000000002</v>
          </cell>
          <cell r="AW163">
            <v>69.730977999999993</v>
          </cell>
          <cell r="AX163">
            <v>62.478231000000008</v>
          </cell>
          <cell r="AY163">
            <v>46.245142956000002</v>
          </cell>
          <cell r="AZ163">
            <v>50.976999999999997</v>
          </cell>
          <cell r="BA163">
            <v>0</v>
          </cell>
        </row>
        <row r="184">
          <cell r="B184">
            <v>9.3277579999999999E-2</v>
          </cell>
          <cell r="C184">
            <v>9.4022980000000006E-2</v>
          </cell>
          <cell r="D184">
            <v>0.10382746000000001</v>
          </cell>
          <cell r="E184">
            <v>0.10526323999999999</v>
          </cell>
          <cell r="F184">
            <v>0.10814345333333333</v>
          </cell>
          <cell r="G184">
            <v>0.10127372389999999</v>
          </cell>
          <cell r="H184">
            <v>7.8894182324000001E-2</v>
          </cell>
          <cell r="I184">
            <v>5.7048496475999994E-2</v>
          </cell>
          <cell r="J184">
            <v>5.6649933199999988E-2</v>
          </cell>
          <cell r="K184">
            <v>4.1711661799999994E-2</v>
          </cell>
          <cell r="L184">
            <v>5.6318116399999993E-2</v>
          </cell>
          <cell r="M184">
            <v>8.3570511999999986E-2</v>
          </cell>
          <cell r="N184">
            <v>8.2983522000000004E-2</v>
          </cell>
          <cell r="O184">
            <v>5.2190300000000002E-2</v>
          </cell>
          <cell r="P184">
            <v>8.076216E-2</v>
          </cell>
          <cell r="Q184">
            <v>7.4540419999999982E-2</v>
          </cell>
          <cell r="R184">
            <v>6.4483866860000003E-2</v>
          </cell>
          <cell r="S184">
            <v>3.543698E-2</v>
          </cell>
          <cell r="T184">
            <v>2.5537019999999997E-2</v>
          </cell>
          <cell r="U184">
            <v>5.0867650399999992E-2</v>
          </cell>
          <cell r="V184">
            <v>8.8392747279999989E-2</v>
          </cell>
          <cell r="W184">
            <v>7.8930288399999993E-2</v>
          </cell>
          <cell r="X184">
            <v>8.2560580000000008E-2</v>
          </cell>
          <cell r="Y184">
            <v>5.8332045254999992E-2</v>
          </cell>
          <cell r="Z184">
            <v>3.1272000000000001E-2</v>
          </cell>
          <cell r="AA184">
            <v>0</v>
          </cell>
          <cell r="AB184">
            <v>9.8308677553634318</v>
          </cell>
          <cell r="AC184">
            <v>9.378224852071007</v>
          </cell>
          <cell r="AD184">
            <v>12.162999999999998</v>
          </cell>
          <cell r="AE184">
            <v>12.785</v>
          </cell>
          <cell r="AF184">
            <v>15.785</v>
          </cell>
          <cell r="AG184">
            <v>14.242504480638285</v>
          </cell>
          <cell r="AH184">
            <v>12.364826554615906</v>
          </cell>
          <cell r="AI184">
            <v>10.606489242096464</v>
          </cell>
          <cell r="AJ184">
            <v>11.577146777870754</v>
          </cell>
          <cell r="AK184">
            <v>6.9422145498039889</v>
          </cell>
          <cell r="AL184">
            <v>10.996114932005359</v>
          </cell>
          <cell r="AM184">
            <v>15.734669046280892</v>
          </cell>
          <cell r="AN184">
            <v>18.302075381504739</v>
          </cell>
          <cell r="AO184">
            <v>8.9049999999999994</v>
          </cell>
          <cell r="AP184">
            <v>16.979000000000003</v>
          </cell>
          <cell r="AQ184">
            <v>14.576000000000001</v>
          </cell>
          <cell r="AR184">
            <v>11.723523999999998</v>
          </cell>
          <cell r="AS184">
            <v>9.245000000000001</v>
          </cell>
          <cell r="AT184">
            <v>5.8090000000000002</v>
          </cell>
          <cell r="AU184">
            <v>10.090046000000001</v>
          </cell>
          <cell r="AV184">
            <v>15.239224999999999</v>
          </cell>
          <cell r="AW184">
            <v>20.412141999999999</v>
          </cell>
          <cell r="AX184">
            <v>19.331234979999998</v>
          </cell>
          <cell r="AY184">
            <v>12.397885668999999</v>
          </cell>
          <cell r="AZ184">
            <v>7.504999999999999</v>
          </cell>
          <cell r="BA184">
            <v>0</v>
          </cell>
        </row>
        <row r="187">
          <cell r="B187">
            <v>4.0222000000000001E-3</v>
          </cell>
          <cell r="C187">
            <v>7.2344999999999996E-3</v>
          </cell>
          <cell r="D187">
            <v>1.291482E-2</v>
          </cell>
          <cell r="E187">
            <v>2.3794680000000002E-2</v>
          </cell>
          <cell r="F187">
            <v>8.8025320000000004E-2</v>
          </cell>
          <cell r="G187">
            <v>9.4173919679999996E-2</v>
          </cell>
          <cell r="H187">
            <v>9.1389536000000007E-2</v>
          </cell>
          <cell r="I187">
            <v>9.6915560000000012E-2</v>
          </cell>
          <cell r="J187">
            <v>5.5129059999999994E-2</v>
          </cell>
          <cell r="K187">
            <v>2.8696179999999998E-2</v>
          </cell>
          <cell r="L187">
            <v>4.3211593999999992E-2</v>
          </cell>
          <cell r="M187">
            <v>4.2279440000000001E-2</v>
          </cell>
          <cell r="N187">
            <v>3.2840322000000005E-2</v>
          </cell>
          <cell r="O187">
            <v>3.0165260000000003E-2</v>
          </cell>
          <cell r="P187">
            <v>3.1036559999999998E-2</v>
          </cell>
          <cell r="Q187">
            <v>3.038604E-2</v>
          </cell>
          <cell r="R187">
            <v>1.8194413019999998E-2</v>
          </cell>
          <cell r="S187">
            <v>1.332848E-2</v>
          </cell>
          <cell r="T187">
            <v>1.4665559999999998E-2</v>
          </cell>
          <cell r="U187">
            <v>9.2206549399999997E-3</v>
          </cell>
          <cell r="V187">
            <v>1.0607582999999999E-3</v>
          </cell>
          <cell r="W187">
            <v>1.3588464399999999E-3</v>
          </cell>
          <cell r="X187">
            <v>3.6833999999999993E-4</v>
          </cell>
          <cell r="Y187">
            <v>5.2752293999999993E-4</v>
          </cell>
          <cell r="Z187">
            <v>4.0027999999999993E-4</v>
          </cell>
          <cell r="AA187">
            <v>0</v>
          </cell>
          <cell r="AB187">
            <v>0.40365033621517771</v>
          </cell>
          <cell r="AC187">
            <v>0.54349112426035506</v>
          </cell>
          <cell r="AD187">
            <v>0.8580000000000001</v>
          </cell>
          <cell r="AE187">
            <v>1.66</v>
          </cell>
          <cell r="AF187">
            <v>6.5200000000000005</v>
          </cell>
          <cell r="AG187">
            <v>7.531175860178652</v>
          </cell>
          <cell r="AH187">
            <v>8.3201637470637628</v>
          </cell>
          <cell r="AI187">
            <v>9.4389492525682215</v>
          </cell>
          <cell r="AJ187">
            <v>5.9402561718426643</v>
          </cell>
          <cell r="AK187">
            <v>2.7882121656818586</v>
          </cell>
          <cell r="AL187">
            <v>4.3954185234520224</v>
          </cell>
          <cell r="AM187">
            <v>4.6287521224792769</v>
          </cell>
          <cell r="AN187">
            <v>3.3161613993720223</v>
          </cell>
          <cell r="AO187">
            <v>3.0149999999999997</v>
          </cell>
          <cell r="AP187">
            <v>3.6789999999999994</v>
          </cell>
          <cell r="AQ187">
            <v>3.6989999999999998</v>
          </cell>
          <cell r="AR187">
            <v>2.4719920000000002</v>
          </cell>
          <cell r="AS187">
            <v>1.9350000000000001</v>
          </cell>
          <cell r="AT187">
            <v>2.1870000000000003</v>
          </cell>
          <cell r="AU187">
            <v>1.568981</v>
          </cell>
          <cell r="AV187">
            <v>0.24032699999999999</v>
          </cell>
          <cell r="AW187">
            <v>0.43197799999999997</v>
          </cell>
          <cell r="AX187">
            <v>5.1437039999999996E-2</v>
          </cell>
          <cell r="AY187">
            <v>0.17657568499999998</v>
          </cell>
          <cell r="AZ187">
            <v>0.114</v>
          </cell>
          <cell r="BA187">
            <v>0</v>
          </cell>
        </row>
        <row r="194">
          <cell r="B194">
            <v>3.4030000000000002E-3</v>
          </cell>
          <cell r="C194">
            <v>0</v>
          </cell>
          <cell r="D194">
            <v>2.2423999999999999E-3</v>
          </cell>
          <cell r="E194">
            <v>4.1698999999999998E-3</v>
          </cell>
          <cell r="F194">
            <v>1.3004789999999999E-2</v>
          </cell>
          <cell r="G194">
            <v>1.052618E-2</v>
          </cell>
          <cell r="H194">
            <v>1.4080200000000001E-2</v>
          </cell>
          <cell r="I194">
            <v>2.3331199999999996E-2</v>
          </cell>
          <cell r="J194">
            <v>1.3200659999999996E-2</v>
          </cell>
          <cell r="K194">
            <v>6.6018600000000002E-3</v>
          </cell>
          <cell r="L194">
            <v>1.6347559999999997E-2</v>
          </cell>
          <cell r="M194">
            <v>2.6619259999999992E-2</v>
          </cell>
          <cell r="N194">
            <v>2.2383199999999999E-2</v>
          </cell>
          <cell r="O194">
            <v>2.3781259999999995E-2</v>
          </cell>
          <cell r="P194">
            <v>4.4115299999999996E-2</v>
          </cell>
          <cell r="Q194">
            <v>4.5119419999999993E-2</v>
          </cell>
          <cell r="R194">
            <v>5.866570334E-2</v>
          </cell>
          <cell r="S194">
            <v>4.5458219999999994E-2</v>
          </cell>
          <cell r="T194">
            <v>5.3477440000000001E-2</v>
          </cell>
          <cell r="U194">
            <v>4.3177659959999989E-2</v>
          </cell>
          <cell r="V194">
            <v>3.6860110680000002E-2</v>
          </cell>
          <cell r="W194">
            <v>6.6134614000000008E-2</v>
          </cell>
          <cell r="X194">
            <v>4.5544399999999999E-2</v>
          </cell>
          <cell r="Y194">
            <v>2.7376591119999998E-2</v>
          </cell>
          <cell r="Z194">
            <v>1.782034E-2</v>
          </cell>
          <cell r="AA194">
            <v>0</v>
          </cell>
          <cell r="AB194">
            <v>0.27137367915465899</v>
          </cell>
          <cell r="AC194">
            <v>0</v>
          </cell>
          <cell r="AD194">
            <v>0.499</v>
          </cell>
          <cell r="AE194">
            <v>0.79700000000000004</v>
          </cell>
          <cell r="AF194">
            <v>2.4969999999999999</v>
          </cell>
          <cell r="AG194">
            <v>2.6778979972727299</v>
          </cell>
          <cell r="AH194">
            <v>3.0182954201861514</v>
          </cell>
          <cell r="AI194">
            <v>4.4994155298587133</v>
          </cell>
          <cell r="AJ194">
            <v>3.617424252435673</v>
          </cell>
          <cell r="AK194">
            <v>1.2409643234233696</v>
          </cell>
          <cell r="AL194">
            <v>3.4508479793600308</v>
          </cell>
          <cell r="AM194">
            <v>5.9262937451800486</v>
          </cell>
          <cell r="AN194">
            <v>5.7371780190520427</v>
          </cell>
          <cell r="AO194">
            <v>5.9719999999999995</v>
          </cell>
          <cell r="AP194">
            <v>10.47</v>
          </cell>
          <cell r="AQ194">
            <v>7.9460000000000006</v>
          </cell>
          <cell r="AR194">
            <v>9.5830850000000005</v>
          </cell>
          <cell r="AS194">
            <v>8.2479999999999993</v>
          </cell>
          <cell r="AT194">
            <v>11.238999999999999</v>
          </cell>
          <cell r="AU194">
            <v>8.3382119999999986</v>
          </cell>
          <cell r="AV194">
            <v>6.542997999999999</v>
          </cell>
          <cell r="AW194">
            <v>15.517368999999999</v>
          </cell>
          <cell r="AX194">
            <v>11.92446631</v>
          </cell>
          <cell r="AY194">
            <v>6.0785882580000008</v>
          </cell>
          <cell r="AZ194">
            <v>4.069</v>
          </cell>
          <cell r="BA194">
            <v>0</v>
          </cell>
        </row>
        <row r="209">
          <cell r="B209">
            <v>0</v>
          </cell>
          <cell r="C209">
            <v>0</v>
          </cell>
          <cell r="D209">
            <v>0</v>
          </cell>
          <cell r="E209">
            <v>0</v>
          </cell>
          <cell r="F209">
            <v>7.2069999999999999E-3</v>
          </cell>
          <cell r="G209">
            <v>0</v>
          </cell>
          <cell r="H209">
            <v>7.6440000000000007E-5</v>
          </cell>
          <cell r="I209">
            <v>8.5499999999999991E-5</v>
          </cell>
          <cell r="J209">
            <v>1.2012E-4</v>
          </cell>
          <cell r="K209">
            <v>2.2061999999999997E-3</v>
          </cell>
          <cell r="L209">
            <v>3.0273999999999996E-4</v>
          </cell>
          <cell r="M209">
            <v>1.6584199999999999E-3</v>
          </cell>
          <cell r="N209">
            <v>3.3881199999999997E-3</v>
          </cell>
          <cell r="O209">
            <v>5.6058599999999998E-3</v>
          </cell>
          <cell r="P209">
            <v>1.6664719999999997E-2</v>
          </cell>
          <cell r="Q209">
            <v>3.2779299999999997E-2</v>
          </cell>
          <cell r="R209">
            <v>3.8366384680000004E-2</v>
          </cell>
          <cell r="S209">
            <v>4.3471799999999991E-2</v>
          </cell>
          <cell r="T209">
            <v>8.2428200000000007E-2</v>
          </cell>
          <cell r="U209">
            <v>5.7645416999999997E-2</v>
          </cell>
          <cell r="V209">
            <v>4.0387667000000002E-2</v>
          </cell>
          <cell r="W209">
            <v>1.0139836399999999E-2</v>
          </cell>
          <cell r="X209">
            <v>1.7918199999999999E-2</v>
          </cell>
          <cell r="Y209">
            <v>9.1755521849999997E-3</v>
          </cell>
          <cell r="Z209">
            <v>1.3996999999999999E-2</v>
          </cell>
          <cell r="AA209">
            <v>0</v>
          </cell>
          <cell r="AB209">
            <v>0</v>
          </cell>
          <cell r="AC209">
            <v>0</v>
          </cell>
          <cell r="AD209">
            <v>0</v>
          </cell>
          <cell r="AE209">
            <v>0</v>
          </cell>
          <cell r="AF209">
            <v>1.0209999999999999</v>
          </cell>
          <cell r="AG209">
            <v>0</v>
          </cell>
          <cell r="AH209">
            <v>1.6877098740944937E-2</v>
          </cell>
          <cell r="AI209">
            <v>9.4276251435807742E-2</v>
          </cell>
          <cell r="AJ209">
            <v>5.2014587343011363E-2</v>
          </cell>
          <cell r="AK209">
            <v>0.38313437903102543</v>
          </cell>
          <cell r="AL209">
            <v>0.11383082619378374</v>
          </cell>
          <cell r="AM209">
            <v>1.0456584936157693</v>
          </cell>
          <cell r="AN209">
            <v>2.7559772937581948</v>
          </cell>
          <cell r="AO209">
            <v>3.3459999999999996</v>
          </cell>
          <cell r="AP209">
            <v>6.6950000000000003</v>
          </cell>
          <cell r="AQ209">
            <v>7.527000000000001</v>
          </cell>
          <cell r="AR209">
            <v>7.8915439999999997</v>
          </cell>
          <cell r="AS209">
            <v>10.468</v>
          </cell>
          <cell r="AT209">
            <v>18.690000000000001</v>
          </cell>
          <cell r="AU209">
            <v>12.251822000000001</v>
          </cell>
          <cell r="AV209">
            <v>7.8464039999999997</v>
          </cell>
          <cell r="AW209">
            <v>2.230788</v>
          </cell>
          <cell r="AX209">
            <v>4.01581732</v>
          </cell>
          <cell r="AY209">
            <v>1.7221987309999998</v>
          </cell>
          <cell r="AZ209">
            <v>3.379</v>
          </cell>
          <cell r="BA209">
            <v>0</v>
          </cell>
        </row>
        <row r="225">
          <cell r="B225">
            <v>1.090726E-2</v>
          </cell>
          <cell r="C225">
            <v>5.9095399999999996E-3</v>
          </cell>
          <cell r="D225">
            <v>1.07016E-2</v>
          </cell>
          <cell r="E225">
            <v>4.5245200000000006E-3</v>
          </cell>
          <cell r="F225">
            <v>1.3140400000000002E-2</v>
          </cell>
          <cell r="G225">
            <v>1.200528E-2</v>
          </cell>
          <cell r="H225">
            <v>9.3928000000000015E-3</v>
          </cell>
          <cell r="I225">
            <v>2.2877400000000003E-3</v>
          </cell>
          <cell r="J225">
            <v>9.2588200000000009E-3</v>
          </cell>
          <cell r="K225">
            <v>7.1707999999999997E-3</v>
          </cell>
          <cell r="L225">
            <v>7.6785800000000008E-3</v>
          </cell>
          <cell r="M225">
            <v>1.3387919999999999E-2</v>
          </cell>
          <cell r="N225">
            <v>9.6933200000000018E-3</v>
          </cell>
          <cell r="O225">
            <v>2.9698760000000001E-2</v>
          </cell>
          <cell r="P225">
            <v>2.4406199999999999E-2</v>
          </cell>
          <cell r="Q225">
            <v>9.2883700000000013E-2</v>
          </cell>
          <cell r="R225">
            <v>8.6639279999999999E-2</v>
          </cell>
          <cell r="S225">
            <v>0.14239315999999999</v>
          </cell>
          <cell r="T225">
            <v>7.8558479999999986E-2</v>
          </cell>
          <cell r="U225">
            <v>9.8821145360000001E-2</v>
          </cell>
          <cell r="V225">
            <v>0.11539710266</v>
          </cell>
          <cell r="W225">
            <v>8.1781700000000013E-2</v>
          </cell>
          <cell r="X225">
            <v>0.11360621999999998</v>
          </cell>
          <cell r="Y225">
            <v>0.10835916</v>
          </cell>
          <cell r="Z225">
            <v>9.5324320000000004E-2</v>
          </cell>
          <cell r="AA225">
            <v>0</v>
          </cell>
          <cell r="AB225">
            <v>1.3382324687800191</v>
          </cell>
          <cell r="AC225">
            <v>0.66168639053254441</v>
          </cell>
          <cell r="AD225">
            <v>1.0580000000000001</v>
          </cell>
          <cell r="AE225">
            <v>0.53600000000000003</v>
          </cell>
          <cell r="AF225">
            <v>1.3540000000000001</v>
          </cell>
          <cell r="AG225">
            <v>1.3221475751278917</v>
          </cell>
          <cell r="AH225">
            <v>1.1517620791042678</v>
          </cell>
          <cell r="AI225">
            <v>0.40297998595648138</v>
          </cell>
          <cell r="AJ225">
            <v>1.1421959353560172</v>
          </cell>
          <cell r="AK225">
            <v>0.73103661892536953</v>
          </cell>
          <cell r="AL225">
            <v>1.0441526830928538</v>
          </cell>
          <cell r="AM225">
            <v>1.9390511529196899</v>
          </cell>
          <cell r="AN225">
            <v>1.1984524309597608</v>
          </cell>
          <cell r="AO225">
            <v>3.8759999999999999</v>
          </cell>
          <cell r="AP225">
            <v>3.3479999999999999</v>
          </cell>
          <cell r="AQ225">
            <v>10.162000000000001</v>
          </cell>
          <cell r="AR225">
            <v>8.5177689999999995</v>
          </cell>
          <cell r="AS225">
            <v>15.341999999999999</v>
          </cell>
          <cell r="AT225">
            <v>10.306000000000001</v>
          </cell>
          <cell r="AU225">
            <v>10.909766000000001</v>
          </cell>
          <cell r="AV225">
            <v>11.840078999999999</v>
          </cell>
          <cell r="AW225">
            <v>14.083471999999999</v>
          </cell>
          <cell r="AX225">
            <v>19.339561539999998</v>
          </cell>
          <cell r="AY225">
            <v>13.071287104</v>
          </cell>
          <cell r="AZ225">
            <v>12.097</v>
          </cell>
          <cell r="BA225">
            <v>0</v>
          </cell>
        </row>
        <row r="244">
          <cell r="B244">
            <v>0</v>
          </cell>
          <cell r="C244">
            <v>0</v>
          </cell>
          <cell r="D244">
            <v>6.4599999999999998E-5</v>
          </cell>
          <cell r="E244">
            <v>0</v>
          </cell>
          <cell r="F244">
            <v>1.985E-4</v>
          </cell>
          <cell r="G244">
            <v>3.4199999999999991E-5</v>
          </cell>
          <cell r="H244">
            <v>1.2571800000000001E-3</v>
          </cell>
          <cell r="I244">
            <v>6.3153999999999999E-4</v>
          </cell>
          <cell r="J244">
            <v>0</v>
          </cell>
          <cell r="K244">
            <v>0</v>
          </cell>
          <cell r="L244">
            <v>0</v>
          </cell>
          <cell r="M244">
            <v>5.6419999999999999E-5</v>
          </cell>
          <cell r="N244">
            <v>8.9908000000000013E-4</v>
          </cell>
          <cell r="O244">
            <v>2.5480000000000001E-4</v>
          </cell>
          <cell r="P244">
            <v>4.6591999999999998E-4</v>
          </cell>
          <cell r="Q244">
            <v>1.0069E-3</v>
          </cell>
          <cell r="R244">
            <v>1.7999799999999999E-3</v>
          </cell>
          <cell r="S244">
            <v>2.6328119999999997E-2</v>
          </cell>
          <cell r="T244">
            <v>0.15676185999999998</v>
          </cell>
          <cell r="U244">
            <v>0.12162050172</v>
          </cell>
          <cell r="V244">
            <v>0.12681028121999999</v>
          </cell>
          <cell r="W244">
            <v>0.23489298971999997</v>
          </cell>
          <cell r="X244">
            <v>4.9389279999999994E-2</v>
          </cell>
          <cell r="Y244">
            <v>1.267566566E-2</v>
          </cell>
          <cell r="Z244">
            <v>5.2224600000000008E-3</v>
          </cell>
          <cell r="AA244">
            <v>0</v>
          </cell>
          <cell r="AB244">
            <v>0</v>
          </cell>
          <cell r="AC244">
            <v>0</v>
          </cell>
          <cell r="AD244">
            <v>5.2999999999999999E-2</v>
          </cell>
          <cell r="AE244">
            <v>0</v>
          </cell>
          <cell r="AF244">
            <v>0.187</v>
          </cell>
          <cell r="AG244">
            <v>2.610443393260934E-2</v>
          </cell>
          <cell r="AH244">
            <v>0.18202058587456282</v>
          </cell>
          <cell r="AI244">
            <v>0.11290623718934804</v>
          </cell>
          <cell r="AJ244">
            <v>0</v>
          </cell>
          <cell r="AK244">
            <v>0</v>
          </cell>
          <cell r="AL244">
            <v>0</v>
          </cell>
          <cell r="AM244">
            <v>1.5951011010108828E-2</v>
          </cell>
          <cell r="AN244">
            <v>0.12948656446696927</v>
          </cell>
          <cell r="AO244">
            <v>4.7E-2</v>
          </cell>
          <cell r="AP244">
            <v>0.123</v>
          </cell>
          <cell r="AQ244">
            <v>0.20700000000000002</v>
          </cell>
          <cell r="AR244">
            <v>0.43595399999999995</v>
          </cell>
          <cell r="AS244">
            <v>2.8579999999999997</v>
          </cell>
          <cell r="AT244">
            <v>18.225000000000001</v>
          </cell>
          <cell r="AU244">
            <v>13.864652999999999</v>
          </cell>
          <cell r="AV244">
            <v>14.819790999999999</v>
          </cell>
          <cell r="AW244">
            <v>44.911071999999997</v>
          </cell>
          <cell r="AX244">
            <v>8.939774019999998</v>
          </cell>
          <cell r="AY244">
            <v>1.9335053529999999</v>
          </cell>
          <cell r="AZ244">
            <v>1.5129999999999999</v>
          </cell>
          <cell r="BA244">
            <v>0</v>
          </cell>
        </row>
        <row r="247">
          <cell r="B247">
            <v>0.22643980000000002</v>
          </cell>
          <cell r="C247">
            <v>0.18864976</v>
          </cell>
          <cell r="D247">
            <v>0.19957134000000001</v>
          </cell>
          <cell r="E247">
            <v>0.17990564000000001</v>
          </cell>
          <cell r="F247">
            <v>0.20338204666666668</v>
          </cell>
          <cell r="G247">
            <v>0.19806281050000002</v>
          </cell>
          <cell r="H247">
            <v>0.21119451404400003</v>
          </cell>
          <cell r="I247">
            <v>0.20801700450000002</v>
          </cell>
          <cell r="J247">
            <v>0.22688655999999999</v>
          </cell>
          <cell r="K247">
            <v>0.27123187999999998</v>
          </cell>
          <cell r="L247">
            <v>0.32730130000000002</v>
          </cell>
          <cell r="M247">
            <v>0.37769093859999997</v>
          </cell>
          <cell r="N247">
            <v>0.391291654908</v>
          </cell>
          <cell r="O247">
            <v>0.42648342</v>
          </cell>
          <cell r="P247">
            <v>0.41670926000000003</v>
          </cell>
          <cell r="Q247">
            <v>0.2761807</v>
          </cell>
          <cell r="R247">
            <v>0.22258254922000001</v>
          </cell>
          <cell r="S247">
            <v>0.18617987999999999</v>
          </cell>
          <cell r="T247">
            <v>0.16120113999999999</v>
          </cell>
          <cell r="U247">
            <v>0.16512532125999993</v>
          </cell>
          <cell r="V247">
            <v>0.10777983072000001</v>
          </cell>
          <cell r="W247">
            <v>0.10078778954000001</v>
          </cell>
          <cell r="X247">
            <v>5.99667374142E-2</v>
          </cell>
          <cell r="Y247">
            <v>8.666100908833331E-2</v>
          </cell>
          <cell r="Z247">
            <v>7.2246180000000007E-2</v>
          </cell>
          <cell r="AA247">
            <v>0</v>
          </cell>
          <cell r="AB247">
            <v>69.978194044188285</v>
          </cell>
          <cell r="AC247">
            <v>58.240295857988173</v>
          </cell>
          <cell r="AD247">
            <v>62.188999999999993</v>
          </cell>
          <cell r="AE247">
            <v>59.454000000000001</v>
          </cell>
          <cell r="AF247">
            <v>72.137</v>
          </cell>
          <cell r="AG247">
            <v>64.916344512127267</v>
          </cell>
          <cell r="AH247">
            <v>64.725794836939386</v>
          </cell>
          <cell r="AI247">
            <v>57.6121046201553</v>
          </cell>
          <cell r="AJ247">
            <v>55.035810246133664</v>
          </cell>
          <cell r="AK247">
            <v>44.258437628166753</v>
          </cell>
          <cell r="AL247">
            <v>64.213501821150402</v>
          </cell>
          <cell r="AM247">
            <v>69.837131334808845</v>
          </cell>
          <cell r="AN247">
            <v>67.000622965982586</v>
          </cell>
          <cell r="AO247">
            <v>81.305999999999983</v>
          </cell>
          <cell r="AP247">
            <v>84.231999999999999</v>
          </cell>
          <cell r="AQ247">
            <v>60.906999999999996</v>
          </cell>
          <cell r="AR247">
            <v>47.734368999999994</v>
          </cell>
          <cell r="AS247">
            <v>47.686</v>
          </cell>
          <cell r="AT247">
            <v>51.401000000000003</v>
          </cell>
          <cell r="AU247">
            <v>42.486715000000004</v>
          </cell>
          <cell r="AV247">
            <v>28.835197999999995</v>
          </cell>
          <cell r="AW247">
            <v>33.696035000000002</v>
          </cell>
          <cell r="AX247">
            <v>27.361123150000001</v>
          </cell>
          <cell r="AY247">
            <v>24.028577111000004</v>
          </cell>
          <cell r="AZ247">
            <v>23.245000000000005</v>
          </cell>
          <cell r="BA247">
            <v>0</v>
          </cell>
        </row>
        <row r="248">
          <cell r="B248">
            <v>0</v>
          </cell>
          <cell r="C248">
            <v>0</v>
          </cell>
          <cell r="D248">
            <v>1.96378E-3</v>
          </cell>
          <cell r="E248">
            <v>1.0030020000000001E-2</v>
          </cell>
          <cell r="F248">
            <v>1.504958E-2</v>
          </cell>
          <cell r="G248">
            <v>3.4169600000000001E-3</v>
          </cell>
          <cell r="H248">
            <v>1.2966200000000001E-3</v>
          </cell>
          <cell r="I248">
            <v>2.1340199999999999E-3</v>
          </cell>
          <cell r="J248">
            <v>4.4821799999999997E-3</v>
          </cell>
          <cell r="K248">
            <v>4.8931000000000001E-3</v>
          </cell>
          <cell r="L248">
            <v>8.7942999999999997E-3</v>
          </cell>
          <cell r="M248">
            <v>1.7413319999999999E-2</v>
          </cell>
          <cell r="N248">
            <v>1.1968320000000001E-2</v>
          </cell>
          <cell r="O248">
            <v>1.7235400000000001E-2</v>
          </cell>
          <cell r="P248">
            <v>2.211836E-2</v>
          </cell>
          <cell r="Q248">
            <v>1.7674019999999999E-2</v>
          </cell>
          <cell r="R248">
            <v>1.7082540000000004E-2</v>
          </cell>
          <cell r="S248">
            <v>3.3362120000000002E-2</v>
          </cell>
          <cell r="T248">
            <v>4.098033999999999E-2</v>
          </cell>
          <cell r="U248">
            <v>1.6825940000000001E-2</v>
          </cell>
          <cell r="V248">
            <v>1.53749E-2</v>
          </cell>
          <cell r="W248">
            <v>2.22293E-2</v>
          </cell>
          <cell r="X248">
            <v>2.4939300000000005E-2</v>
          </cell>
          <cell r="Y248">
            <v>1.5993049820000001E-2</v>
          </cell>
          <cell r="Z248">
            <v>1.2714399999999999E-2</v>
          </cell>
          <cell r="AA248">
            <v>0</v>
          </cell>
          <cell r="AB248">
            <v>0</v>
          </cell>
          <cell r="AC248">
            <v>0</v>
          </cell>
          <cell r="AD248">
            <v>0.187</v>
          </cell>
          <cell r="AE248">
            <v>0.78800000000000003</v>
          </cell>
          <cell r="AF248">
            <v>1.37</v>
          </cell>
          <cell r="AG248">
            <v>0.44361980811816915</v>
          </cell>
          <cell r="AH248">
            <v>0.24445662875773069</v>
          </cell>
          <cell r="AI248">
            <v>0.28249390162231053</v>
          </cell>
          <cell r="AJ248">
            <v>0.60279832136663047</v>
          </cell>
          <cell r="AK248">
            <v>0.53347633357732838</v>
          </cell>
          <cell r="AL248">
            <v>1.128153295564263</v>
          </cell>
          <cell r="AM248">
            <v>2.4601968708469766</v>
          </cell>
          <cell r="AN248">
            <v>1.7601244991843343</v>
          </cell>
          <cell r="AO248">
            <v>2.8329999999999997</v>
          </cell>
          <cell r="AP248">
            <v>3.6890000000000001</v>
          </cell>
          <cell r="AQ248">
            <v>2.9670000000000001</v>
          </cell>
          <cell r="AR248">
            <v>2.5177829999999997</v>
          </cell>
          <cell r="AS248">
            <v>4.5789999999999997</v>
          </cell>
          <cell r="AT248">
            <v>6.0050000000000008</v>
          </cell>
          <cell r="AU248">
            <v>2.5423900000000001</v>
          </cell>
          <cell r="AV248">
            <v>1.992108</v>
          </cell>
          <cell r="AW248">
            <v>3.5378919999999998</v>
          </cell>
          <cell r="AX248">
            <v>4.8490169299999994</v>
          </cell>
          <cell r="AY248">
            <v>2.3011332969999998</v>
          </cell>
          <cell r="AZ248">
            <v>1.9239999999999999</v>
          </cell>
          <cell r="BA248">
            <v>0</v>
          </cell>
        </row>
        <row r="253">
          <cell r="B253">
            <v>1.3195020000000002E-2</v>
          </cell>
          <cell r="C253">
            <v>8.5435600000000004E-3</v>
          </cell>
          <cell r="D253">
            <v>1.4390819999999999E-2</v>
          </cell>
          <cell r="E253">
            <v>1.7623344000000003E-2</v>
          </cell>
          <cell r="F253">
            <v>8.90487142857143E-3</v>
          </cell>
          <cell r="G253">
            <v>1.1387164639999999E-2</v>
          </cell>
          <cell r="H253">
            <v>1.538944014E-2</v>
          </cell>
          <cell r="I253">
            <v>2.035730115E-2</v>
          </cell>
          <cell r="J253">
            <v>2.2309985012985142E-2</v>
          </cell>
          <cell r="K253">
            <v>2.209418963311478E-2</v>
          </cell>
          <cell r="L253">
            <v>8.3613975000000007E-2</v>
          </cell>
          <cell r="M253">
            <v>0.13347415499999998</v>
          </cell>
          <cell r="N253">
            <v>0.147499299</v>
          </cell>
          <cell r="O253">
            <v>0.21504409999999996</v>
          </cell>
          <cell r="P253">
            <v>0.26857306719999996</v>
          </cell>
          <cell r="Q253">
            <v>0.24283935999999998</v>
          </cell>
          <cell r="R253">
            <v>0.21847226535199998</v>
          </cell>
          <cell r="S253">
            <v>0.1930557</v>
          </cell>
          <cell r="T253">
            <v>0.24504703999999999</v>
          </cell>
          <cell r="U253">
            <v>0.17939181575199997</v>
          </cell>
          <cell r="V253">
            <v>0.17540036439999998</v>
          </cell>
          <cell r="W253">
            <v>0.23363817056</v>
          </cell>
          <cell r="X253">
            <v>0.245614573088</v>
          </cell>
          <cell r="Y253">
            <v>0.19934176431566664</v>
          </cell>
          <cell r="Z253">
            <v>0.18325005999999999</v>
          </cell>
          <cell r="AA253">
            <v>0</v>
          </cell>
          <cell r="AB253">
            <v>4.1775536343259692</v>
          </cell>
          <cell r="AC253">
            <v>2.0578994082840238</v>
          </cell>
          <cell r="AD253">
            <v>3.0900000000000003</v>
          </cell>
          <cell r="AE253">
            <v>1.7190000000000001</v>
          </cell>
          <cell r="AF253">
            <v>2.0710000000000002</v>
          </cell>
          <cell r="AG253">
            <v>3.6689641880419854</v>
          </cell>
          <cell r="AH253">
            <v>4.3722752689041444</v>
          </cell>
          <cell r="AI253">
            <v>5.4521627424637851</v>
          </cell>
          <cell r="AJ253">
            <v>4.3916804147634743</v>
          </cell>
          <cell r="AK253">
            <v>7.7734085127184303</v>
          </cell>
          <cell r="AL253">
            <v>14.857318755667542</v>
          </cell>
          <cell r="AM253">
            <v>21.672900541705175</v>
          </cell>
          <cell r="AN253">
            <v>21.200457460577741</v>
          </cell>
          <cell r="AO253">
            <v>30.673000000000002</v>
          </cell>
          <cell r="AP253">
            <v>33.146000000000001</v>
          </cell>
          <cell r="AQ253">
            <v>31.018000000000001</v>
          </cell>
          <cell r="AR253">
            <v>29.178159999999998</v>
          </cell>
          <cell r="AS253">
            <v>24.492999999999995</v>
          </cell>
          <cell r="AT253">
            <v>28.053000000000004</v>
          </cell>
          <cell r="AU253">
            <v>25.496366999999999</v>
          </cell>
          <cell r="AV253">
            <v>23.305546999999997</v>
          </cell>
          <cell r="AW253">
            <v>36.727581000000001</v>
          </cell>
          <cell r="AX253">
            <v>37.139771439999997</v>
          </cell>
          <cell r="AY253">
            <v>27.911059458</v>
          </cell>
          <cell r="AZ253">
            <v>25.778000000000006</v>
          </cell>
          <cell r="BA253">
            <v>0</v>
          </cell>
        </row>
        <row r="263">
          <cell r="B263">
            <v>5.1715232279999981</v>
          </cell>
          <cell r="C263">
            <v>3.9649757680000004</v>
          </cell>
          <cell r="D263">
            <v>4.5272136399999985</v>
          </cell>
          <cell r="E263">
            <v>4.7651961017200009</v>
          </cell>
          <cell r="F263">
            <v>5.601463234603175</v>
          </cell>
          <cell r="G263">
            <v>5.5197385028040022</v>
          </cell>
          <cell r="H263">
            <v>5.4791217818474269</v>
          </cell>
          <cell r="I263">
            <v>5.2118922648919987</v>
          </cell>
          <cell r="J263">
            <v>4.5854656036129846</v>
          </cell>
          <cell r="K263">
            <v>3.5804924123979651</v>
          </cell>
          <cell r="L263">
            <v>4.967607643966784</v>
          </cell>
          <cell r="M263">
            <v>4.9039889128090808</v>
          </cell>
          <cell r="N263">
            <v>4.7574845059679998</v>
          </cell>
          <cell r="O263">
            <v>4.9023972252000005</v>
          </cell>
          <cell r="P263">
            <v>4.9264359097999986</v>
          </cell>
          <cell r="Q263">
            <v>4.8406316799999987</v>
          </cell>
          <cell r="R263">
            <v>4.2525374717999984</v>
          </cell>
          <cell r="S263">
            <v>4.4364875599999998</v>
          </cell>
          <cell r="T263">
            <v>4.7032028399999994</v>
          </cell>
          <cell r="U263">
            <v>4.2314405115400007</v>
          </cell>
          <cell r="V263">
            <v>4.3063571122560003</v>
          </cell>
          <cell r="W263">
            <v>4.5517134105839991</v>
          </cell>
          <cell r="X263">
            <v>4.3344405277501989</v>
          </cell>
          <cell r="Y263">
            <v>3.879036153415532</v>
          </cell>
          <cell r="Z263">
            <v>3.9379429599999991</v>
          </cell>
          <cell r="AA263">
            <v>0</v>
          </cell>
          <cell r="AB263">
            <v>702.12180595581174</v>
          </cell>
          <cell r="AC263">
            <v>506.34473372781071</v>
          </cell>
          <cell r="AD263">
            <v>568.98400000000004</v>
          </cell>
          <cell r="AE263">
            <v>613.06299999999999</v>
          </cell>
          <cell r="AF263">
            <v>822.7399999999999</v>
          </cell>
          <cell r="AG263">
            <v>830.80323019266268</v>
          </cell>
          <cell r="AH263">
            <v>847.91134311840381</v>
          </cell>
          <cell r="AI263">
            <v>894.43891881141428</v>
          </cell>
          <cell r="AJ263">
            <v>830.6675363956748</v>
          </cell>
          <cell r="AK263">
            <v>553.88978656406448</v>
          </cell>
          <cell r="AL263">
            <v>858.0696202280584</v>
          </cell>
          <cell r="AM263">
            <v>915.92402353199282</v>
          </cell>
          <cell r="AN263">
            <v>880.63332287870526</v>
          </cell>
          <cell r="AO263">
            <v>966.21100000000001</v>
          </cell>
          <cell r="AP263">
            <v>1001.0270000000002</v>
          </cell>
          <cell r="AQ263">
            <v>867.58999999999992</v>
          </cell>
          <cell r="AR263">
            <v>741.88236399999982</v>
          </cell>
          <cell r="AS263">
            <v>751.01818199999968</v>
          </cell>
          <cell r="AT263">
            <v>862.73799999999972</v>
          </cell>
          <cell r="AU263">
            <v>761.42316199999993</v>
          </cell>
          <cell r="AV263">
            <v>716.02007100000003</v>
          </cell>
          <cell r="AW263">
            <v>945.85067099999981</v>
          </cell>
          <cell r="AX263">
            <v>910.24101888999996</v>
          </cell>
          <cell r="AY263">
            <v>707.55854183099984</v>
          </cell>
          <cell r="AZ263">
            <v>663.7439999999998</v>
          </cell>
          <cell r="BA263">
            <v>0</v>
          </cell>
        </row>
        <row r="264">
          <cell r="B264">
            <v>0.11321539999999999</v>
          </cell>
          <cell r="C264">
            <v>6.2479919999999994E-2</v>
          </cell>
          <cell r="D264">
            <v>8.2434920000000009E-2</v>
          </cell>
          <cell r="E264">
            <v>5.7777997720000002E-2</v>
          </cell>
          <cell r="F264">
            <v>0.12363336</v>
          </cell>
          <cell r="G264">
            <v>0.10652539822800002</v>
          </cell>
          <cell r="H264">
            <v>9.2313469023428532E-2</v>
          </cell>
          <cell r="I264">
            <v>4.9253974710000009E-2</v>
          </cell>
          <cell r="J264">
            <v>0.100259504</v>
          </cell>
          <cell r="K264">
            <v>4.832075108044822E-2</v>
          </cell>
          <cell r="L264">
            <v>6.8121539999999994E-2</v>
          </cell>
          <cell r="M264">
            <v>8.9234276209081753E-2</v>
          </cell>
          <cell r="N264">
            <v>7.5397367860000009E-2</v>
          </cell>
          <cell r="O264">
            <v>0.15388172000000003</v>
          </cell>
          <cell r="P264">
            <v>0.14944032139999999</v>
          </cell>
          <cell r="Q264">
            <v>0.26522606000000004</v>
          </cell>
          <cell r="R264">
            <v>0.27966016744</v>
          </cell>
          <cell r="S264">
            <v>0.41374666000000004</v>
          </cell>
          <cell r="T264">
            <v>0.33385693999999999</v>
          </cell>
          <cell r="U264">
            <v>0.53987278033599995</v>
          </cell>
          <cell r="V264">
            <v>0.64280173656000006</v>
          </cell>
          <cell r="W264">
            <v>0.41849984638800009</v>
          </cell>
          <cell r="X264">
            <v>0.62029700665400012</v>
          </cell>
          <cell r="Y264">
            <v>0.69922346015066683</v>
          </cell>
          <cell r="Z264">
            <v>0.54399069999999983</v>
          </cell>
          <cell r="AA264">
            <v>0</v>
          </cell>
          <cell r="AB264">
            <v>20.757508805635609</v>
          </cell>
          <cell r="AC264">
            <v>7.4753846153846162</v>
          </cell>
          <cell r="AD264">
            <v>13.655999999999999</v>
          </cell>
          <cell r="AE264">
            <v>11.67</v>
          </cell>
          <cell r="AF264">
            <v>22.763999999999999</v>
          </cell>
          <cell r="AG264">
            <v>20.289585711315702</v>
          </cell>
          <cell r="AH264">
            <v>16.837503653188403</v>
          </cell>
          <cell r="AI264">
            <v>12.951797448625479</v>
          </cell>
          <cell r="AJ264">
            <v>14.997327909156315</v>
          </cell>
          <cell r="AK264">
            <v>7.4529292264820199</v>
          </cell>
          <cell r="AL264">
            <v>12.624717664167331</v>
          </cell>
          <cell r="AM264">
            <v>15.796330417200565</v>
          </cell>
          <cell r="AN264">
            <v>12.387085830468541</v>
          </cell>
          <cell r="AO264">
            <v>24.891999999999999</v>
          </cell>
          <cell r="AP264">
            <v>27.398000000000003</v>
          </cell>
          <cell r="AQ264">
            <v>36.941000000000003</v>
          </cell>
          <cell r="AR264">
            <v>35.141017000000005</v>
          </cell>
          <cell r="AS264">
            <v>51.411999999999999</v>
          </cell>
          <cell r="AT264">
            <v>49.83100000000001</v>
          </cell>
          <cell r="AU264">
            <v>66.262024000000011</v>
          </cell>
          <cell r="AV264">
            <v>75.249853999999985</v>
          </cell>
          <cell r="AW264">
            <v>79.287445999999974</v>
          </cell>
          <cell r="AX264">
            <v>115.99580205999997</v>
          </cell>
          <cell r="AY264">
            <v>98.311152632999978</v>
          </cell>
          <cell r="AZ264">
            <v>73.697000000000003</v>
          </cell>
          <cell r="BA264">
            <v>0</v>
          </cell>
        </row>
        <row r="266">
          <cell r="B266">
            <v>9.2006859999999996E-2</v>
          </cell>
          <cell r="C266">
            <v>7.9409279999999999E-2</v>
          </cell>
          <cell r="D266">
            <v>6.6423880000000005E-2</v>
          </cell>
          <cell r="E266">
            <v>5.8174219999999999E-2</v>
          </cell>
          <cell r="F266">
            <v>7.4179660000000008E-2</v>
          </cell>
          <cell r="G266">
            <v>5.3700318696000011E-2</v>
          </cell>
          <cell r="H266">
            <v>3.9314440287999998E-2</v>
          </cell>
          <cell r="I266">
            <v>6.4704167879999996E-2</v>
          </cell>
          <cell r="J266">
            <v>5.0149571999999996E-2</v>
          </cell>
          <cell r="K266">
            <v>1.9715119999999999E-2</v>
          </cell>
          <cell r="L266">
            <v>2.9696031199999997E-2</v>
          </cell>
          <cell r="M266">
            <v>2.7673315400000002E-2</v>
          </cell>
          <cell r="N266">
            <v>3.3967819999999996E-2</v>
          </cell>
          <cell r="O266">
            <v>2.6997817E-2</v>
          </cell>
          <cell r="P266">
            <v>2.1004511999999999E-2</v>
          </cell>
          <cell r="Q266">
            <v>3.4892220000000002E-2</v>
          </cell>
          <cell r="R266">
            <v>2.2967416827999996E-2</v>
          </cell>
          <cell r="S266">
            <v>4.3961639999999996E-2</v>
          </cell>
          <cell r="T266">
            <v>4.0043579999999995E-2</v>
          </cell>
          <cell r="U266">
            <v>6.2718895539999986E-2</v>
          </cell>
          <cell r="V266">
            <v>4.5012319420000002E-2</v>
          </cell>
          <cell r="W266">
            <v>4.5119428079999996E-2</v>
          </cell>
          <cell r="X266">
            <v>8.9919319999999997E-2</v>
          </cell>
          <cell r="Y266">
            <v>8.5031136691999992E-2</v>
          </cell>
          <cell r="Z266">
            <v>6.859367999999999E-2</v>
          </cell>
          <cell r="AA266">
            <v>0</v>
          </cell>
          <cell r="AB266">
            <v>20.439641370477105</v>
          </cell>
          <cell r="AC266">
            <v>16.519349112426038</v>
          </cell>
          <cell r="AD266">
            <v>15.189</v>
          </cell>
          <cell r="AE266">
            <v>15.831</v>
          </cell>
          <cell r="AF266">
            <v>27.467999999999996</v>
          </cell>
          <cell r="AG266">
            <v>23.319442417343712</v>
          </cell>
          <cell r="AH266">
            <v>16.691542879377831</v>
          </cell>
          <cell r="AI266">
            <v>29.042625732109734</v>
          </cell>
          <cell r="AJ266">
            <v>29.317134101958104</v>
          </cell>
          <cell r="AK266">
            <v>9.558291685184896</v>
          </cell>
          <cell r="AL266">
            <v>12.849808840691585</v>
          </cell>
          <cell r="AM266">
            <v>13.056837805596629</v>
          </cell>
          <cell r="AN266">
            <v>17.5624226946357</v>
          </cell>
          <cell r="AO266">
            <v>12.821999999999997</v>
          </cell>
          <cell r="AP266">
            <v>10.256</v>
          </cell>
          <cell r="AQ266">
            <v>18.706000000000003</v>
          </cell>
          <cell r="AR266">
            <v>9.9662300000000013</v>
          </cell>
          <cell r="AS266">
            <v>13.354018999999997</v>
          </cell>
          <cell r="AT266">
            <v>15.193</v>
          </cell>
          <cell r="AU266">
            <v>20.966953999999998</v>
          </cell>
          <cell r="AV266">
            <v>17.353254</v>
          </cell>
          <cell r="AW266">
            <v>18.198817000000002</v>
          </cell>
          <cell r="AX266">
            <v>28.752038979999995</v>
          </cell>
          <cell r="AY266">
            <v>26.167161914000001</v>
          </cell>
          <cell r="AZ266">
            <v>20.785000000000004</v>
          </cell>
          <cell r="BA266">
            <v>0</v>
          </cell>
        </row>
        <row r="267">
          <cell r="B267">
            <v>3.5736314079999998</v>
          </cell>
          <cell r="C267">
            <v>2.6777415279999994</v>
          </cell>
          <cell r="D267">
            <v>2.9318045600000007</v>
          </cell>
          <cell r="E267">
            <v>3.2373728839999996</v>
          </cell>
          <cell r="F267">
            <v>3.8639420403174602</v>
          </cell>
          <cell r="G267">
            <v>3.9989702580880007</v>
          </cell>
          <cell r="H267">
            <v>3.9312215438040004</v>
          </cell>
          <cell r="I267">
            <v>3.6058741567419998</v>
          </cell>
          <cell r="J267">
            <v>3.0477360692129851</v>
          </cell>
          <cell r="K267">
            <v>2.2804739909175176</v>
          </cell>
          <cell r="L267">
            <v>3.2670399309933567</v>
          </cell>
          <cell r="M267">
            <v>2.9968426114000004</v>
          </cell>
          <cell r="N267">
            <v>2.8285904110600004</v>
          </cell>
          <cell r="O267">
            <v>2.9768182285999996</v>
          </cell>
          <cell r="P267">
            <v>2.9466225335999994</v>
          </cell>
          <cell r="Q267">
            <v>2.5933093199999995</v>
          </cell>
          <cell r="R267">
            <v>2.2003695920519997</v>
          </cell>
          <cell r="S267">
            <v>2.1470540199999997</v>
          </cell>
          <cell r="T267">
            <v>2.1739600799999996</v>
          </cell>
          <cell r="U267">
            <v>1.9362980488319996</v>
          </cell>
          <cell r="V267">
            <v>1.9490220230159998</v>
          </cell>
          <cell r="W267">
            <v>2.0591275736959997</v>
          </cell>
          <cell r="X267">
            <v>1.9924055510979999</v>
          </cell>
          <cell r="Y267">
            <v>1.8881595317261999</v>
          </cell>
          <cell r="Z267">
            <v>1.9569269000000002</v>
          </cell>
          <cell r="AA267">
            <v>0</v>
          </cell>
          <cell r="AB267">
            <v>468.63070765289785</v>
          </cell>
          <cell r="AC267">
            <v>334.21180473372777</v>
          </cell>
          <cell r="AD267">
            <v>362.13099999999997</v>
          </cell>
          <cell r="AE267">
            <v>398.95400000000001</v>
          </cell>
          <cell r="AF267">
            <v>534.10600000000011</v>
          </cell>
          <cell r="AG267">
            <v>582.03805566900076</v>
          </cell>
          <cell r="AH267">
            <v>605.82574691384559</v>
          </cell>
          <cell r="AI267">
            <v>637.68474735872269</v>
          </cell>
          <cell r="AJ267">
            <v>582.87968402195406</v>
          </cell>
          <cell r="AK267">
            <v>389.56382066921896</v>
          </cell>
          <cell r="AL267">
            <v>595.56675422680644</v>
          </cell>
          <cell r="AM267">
            <v>616.74624883407125</v>
          </cell>
          <cell r="AN267">
            <v>582.75747912147506</v>
          </cell>
          <cell r="AO267">
            <v>642.1959999999998</v>
          </cell>
          <cell r="AP267">
            <v>659.92499999999995</v>
          </cell>
          <cell r="AQ267">
            <v>522.58500000000004</v>
          </cell>
          <cell r="AR267">
            <v>450.90317599999997</v>
          </cell>
          <cell r="AS267">
            <v>419.679014</v>
          </cell>
          <cell r="AT267">
            <v>461.89299999999997</v>
          </cell>
          <cell r="AU267">
            <v>419.07475199999999</v>
          </cell>
          <cell r="AV267">
            <v>389.56795499999998</v>
          </cell>
          <cell r="AW267">
            <v>457.68702399999989</v>
          </cell>
          <cell r="AX267">
            <v>449.32109983000004</v>
          </cell>
          <cell r="AY267">
            <v>390.90605000899996</v>
          </cell>
          <cell r="AZ267">
            <v>372.04500000000002</v>
          </cell>
          <cell r="BA267">
            <v>0</v>
          </cell>
        </row>
        <row r="268">
          <cell r="B268">
            <v>0.74273554000000019</v>
          </cell>
          <cell r="C268">
            <v>0.54049616</v>
          </cell>
          <cell r="D268">
            <v>0.64260210000000006</v>
          </cell>
          <cell r="E268">
            <v>0.70173797999999998</v>
          </cell>
          <cell r="F268">
            <v>0.75098422666666675</v>
          </cell>
          <cell r="G268">
            <v>0.63817206675999993</v>
          </cell>
          <cell r="H268">
            <v>0.64279883404399996</v>
          </cell>
          <cell r="I268">
            <v>0.85364888450000032</v>
          </cell>
          <cell r="J268">
            <v>0.77087575999999991</v>
          </cell>
          <cell r="K268">
            <v>0.7024009200000001</v>
          </cell>
          <cell r="L268">
            <v>0.98319159999999994</v>
          </cell>
          <cell r="M268">
            <v>1.0906548385999999</v>
          </cell>
          <cell r="N268">
            <v>1.2050599789079999</v>
          </cell>
          <cell r="O268">
            <v>1.063684962</v>
          </cell>
          <cell r="P268">
            <v>1.1219759</v>
          </cell>
          <cell r="Q268">
            <v>1.1984474199999999</v>
          </cell>
          <cell r="R268">
            <v>0.96192341528000003</v>
          </cell>
          <cell r="S268">
            <v>0.98432621999999992</v>
          </cell>
          <cell r="T268">
            <v>1.0756452400000001</v>
          </cell>
          <cell r="U268">
            <v>0.79281038125999981</v>
          </cell>
          <cell r="V268">
            <v>0.66495515072</v>
          </cell>
          <cell r="W268">
            <v>0.94619616954000008</v>
          </cell>
          <cell r="X268">
            <v>0.72680733741420001</v>
          </cell>
          <cell r="Y268">
            <v>0.54407218248666667</v>
          </cell>
          <cell r="Z268">
            <v>0.62003976000000005</v>
          </cell>
          <cell r="AA268">
            <v>0</v>
          </cell>
          <cell r="AB268">
            <v>121.30115273775218</v>
          </cell>
          <cell r="AC268">
            <v>93.594467455621313</v>
          </cell>
          <cell r="AD268">
            <v>105.22999999999999</v>
          </cell>
          <cell r="AE268">
            <v>114.578</v>
          </cell>
          <cell r="AF268">
            <v>139.69</v>
          </cell>
          <cell r="AG268">
            <v>113.04007070624962</v>
          </cell>
          <cell r="AH268">
            <v>109.96917719669275</v>
          </cell>
          <cell r="AI268">
            <v>119.00466561407924</v>
          </cell>
          <cell r="AJ268">
            <v>113.213491865056</v>
          </cell>
          <cell r="AK268">
            <v>83.168339907409717</v>
          </cell>
          <cell r="AL268">
            <v>139.96152219772512</v>
          </cell>
          <cell r="AM268">
            <v>154.76143630521531</v>
          </cell>
          <cell r="AN268">
            <v>160.56509844030916</v>
          </cell>
          <cell r="AO268">
            <v>168.32099999999997</v>
          </cell>
          <cell r="AP268">
            <v>175.345</v>
          </cell>
          <cell r="AQ268">
            <v>160.33100000000002</v>
          </cell>
          <cell r="AR268">
            <v>120.256867</v>
          </cell>
          <cell r="AS268">
            <v>137.64399999999998</v>
          </cell>
          <cell r="AT268">
            <v>166.34399999999999</v>
          </cell>
          <cell r="AU268">
            <v>115.642815</v>
          </cell>
          <cell r="AV268">
            <v>92.337379999999996</v>
          </cell>
          <cell r="AW268">
            <v>179.59085999999999</v>
          </cell>
          <cell r="AX268">
            <v>139.50495610999999</v>
          </cell>
          <cell r="AY268">
            <v>82.795539335000001</v>
          </cell>
          <cell r="AZ268">
            <v>85.722000000000008</v>
          </cell>
          <cell r="BA268">
            <v>0</v>
          </cell>
        </row>
        <row r="269">
          <cell r="B269">
            <v>0.23270373999999999</v>
          </cell>
          <cell r="C269">
            <v>0.12750908</v>
          </cell>
          <cell r="D269">
            <v>0.23157628000000002</v>
          </cell>
          <cell r="E269">
            <v>0.26542107999999998</v>
          </cell>
          <cell r="F269">
            <v>0.24281965428571423</v>
          </cell>
          <cell r="G269">
            <v>0.19123760540799997</v>
          </cell>
          <cell r="H269">
            <v>0.19321035555200003</v>
          </cell>
          <cell r="I269">
            <v>0.207641789972</v>
          </cell>
          <cell r="J269">
            <v>0.14958307999999995</v>
          </cell>
          <cell r="K269">
            <v>0.10689037999999999</v>
          </cell>
          <cell r="L269">
            <v>0.135507965173427</v>
          </cell>
          <cell r="M269">
            <v>0.15800867939999999</v>
          </cell>
          <cell r="N269">
            <v>0.12990457999999999</v>
          </cell>
          <cell r="O269">
            <v>0.13102383200000001</v>
          </cell>
          <cell r="P269">
            <v>0.19193969099999997</v>
          </cell>
          <cell r="Q269">
            <v>0.16275525999999996</v>
          </cell>
          <cell r="R269">
            <v>0.15729367996000002</v>
          </cell>
          <cell r="S269">
            <v>0.21629021999999998</v>
          </cell>
          <cell r="T269">
            <v>0.26998191999999993</v>
          </cell>
          <cell r="U269">
            <v>0.19633772869199997</v>
          </cell>
          <cell r="V269">
            <v>0.23072875259999998</v>
          </cell>
          <cell r="W269">
            <v>0.24278438662000001</v>
          </cell>
          <cell r="X269">
            <v>0.31306571999999999</v>
          </cell>
          <cell r="Y269">
            <v>0.16307009057999997</v>
          </cell>
          <cell r="Z269">
            <v>0.16564547999999998</v>
          </cell>
          <cell r="AA269">
            <v>0</v>
          </cell>
          <cell r="AB269">
            <v>31.777905859750241</v>
          </cell>
          <cell r="AC269">
            <v>16.405147928994083</v>
          </cell>
          <cell r="AD269">
            <v>28.981000000000002</v>
          </cell>
          <cell r="AE269">
            <v>27.990999999999996</v>
          </cell>
          <cell r="AF269">
            <v>36.437999999999995</v>
          </cell>
          <cell r="AG269">
            <v>30.449530961878416</v>
          </cell>
          <cell r="AH269">
            <v>30.20687111045979</v>
          </cell>
          <cell r="AI269">
            <v>36.140406774983056</v>
          </cell>
          <cell r="AJ269">
            <v>24.653550603480216</v>
          </cell>
          <cell r="AK269">
            <v>15.758149323935406</v>
          </cell>
          <cell r="AL269">
            <v>24.760378494637301</v>
          </cell>
          <cell r="AM269">
            <v>27.886108420960447</v>
          </cell>
          <cell r="AN269">
            <v>23.667296565202328</v>
          </cell>
          <cell r="AO269">
            <v>24.962999999999994</v>
          </cell>
          <cell r="AP269">
            <v>35.910000000000004</v>
          </cell>
          <cell r="AQ269">
            <v>32.173999999999999</v>
          </cell>
          <cell r="AR269">
            <v>28.670772999999997</v>
          </cell>
          <cell r="AS269">
            <v>29.844999999999999</v>
          </cell>
          <cell r="AT269">
            <v>40.811000000000007</v>
          </cell>
          <cell r="AU269">
            <v>32.098859000000004</v>
          </cell>
          <cell r="AV269">
            <v>33.597905999999995</v>
          </cell>
          <cell r="AW269">
            <v>42.781529999999997</v>
          </cell>
          <cell r="AX269">
            <v>58.17924021999999</v>
          </cell>
          <cell r="AY269">
            <v>26.61262953</v>
          </cell>
          <cell r="AZ269">
            <v>24.182000000000002</v>
          </cell>
          <cell r="BA269">
            <v>0</v>
          </cell>
        </row>
      </sheetData>
      <sheetData sheetId="29" refreshError="1"/>
      <sheetData sheetId="30">
        <row r="15">
          <cell r="B15">
            <v>0.59987515000000002</v>
          </cell>
          <cell r="C15">
            <v>0.46486929999999999</v>
          </cell>
          <cell r="D15">
            <v>0.65125142305999983</v>
          </cell>
          <cell r="E15">
            <v>0.97652465399999999</v>
          </cell>
          <cell r="F15">
            <v>0.63400596790999997</v>
          </cell>
          <cell r="G15">
            <v>0.94070222679999993</v>
          </cell>
          <cell r="H15">
            <v>0.84268971688999994</v>
          </cell>
          <cell r="I15">
            <v>1.1972630552000001</v>
          </cell>
          <cell r="J15">
            <v>1.3066761280999999</v>
          </cell>
          <cell r="K15">
            <v>0.90423605579999999</v>
          </cell>
          <cell r="L15">
            <v>1.1569432314999999</v>
          </cell>
          <cell r="M15">
            <v>0.96253148452999993</v>
          </cell>
          <cell r="N15">
            <v>0.88226485472999994</v>
          </cell>
          <cell r="O15">
            <v>1.2453425425</v>
          </cell>
          <cell r="P15">
            <v>1.3478919033999999</v>
          </cell>
          <cell r="Q15">
            <v>1.3558064302999997</v>
          </cell>
          <cell r="R15">
            <v>1.4336736056999999</v>
          </cell>
          <cell r="S15">
            <v>1.3921423952099998</v>
          </cell>
          <cell r="T15">
            <v>1.1001425035999999</v>
          </cell>
          <cell r="U15">
            <v>0.93815056271999997</v>
          </cell>
          <cell r="V15">
            <v>0.76212298849999993</v>
          </cell>
          <cell r="W15">
            <v>0.88712046499999997</v>
          </cell>
          <cell r="X15">
            <v>0.79118613578199992</v>
          </cell>
          <cell r="Y15">
            <v>0.49957594822449991</v>
          </cell>
          <cell r="Z15">
            <v>0.59545676015000004</v>
          </cell>
          <cell r="AA15">
            <v>0</v>
          </cell>
          <cell r="AB15">
            <v>25.518219660582773</v>
          </cell>
          <cell r="AC15">
            <v>17.940055690915422</v>
          </cell>
          <cell r="AD15">
            <v>23.727</v>
          </cell>
          <cell r="AE15">
            <v>41.326000000000001</v>
          </cell>
          <cell r="AF15">
            <v>36.024000000000001</v>
          </cell>
          <cell r="AG15">
            <v>49.910837607973633</v>
          </cell>
          <cell r="AH15">
            <v>47.928716292757045</v>
          </cell>
          <cell r="AI15">
            <v>63.685236446583907</v>
          </cell>
          <cell r="AJ15">
            <v>95.350921382382808</v>
          </cell>
          <cell r="AK15">
            <v>48.595532116788696</v>
          </cell>
          <cell r="AL15">
            <v>74.251781284238291</v>
          </cell>
          <cell r="AM15">
            <v>70.735251479252213</v>
          </cell>
          <cell r="AN15">
            <v>62.556281551676499</v>
          </cell>
          <cell r="AO15">
            <v>84.070999999999998</v>
          </cell>
          <cell r="AP15">
            <v>87.249000000000009</v>
          </cell>
          <cell r="AQ15">
            <v>79.335999999999999</v>
          </cell>
          <cell r="AR15">
            <v>79.461539999999999</v>
          </cell>
          <cell r="AS15">
            <v>78.662000000000006</v>
          </cell>
          <cell r="AT15">
            <v>73.373537999999996</v>
          </cell>
          <cell r="AU15">
            <v>65.877208999999993</v>
          </cell>
          <cell r="AV15">
            <v>48.143322999999995</v>
          </cell>
          <cell r="AW15">
            <v>62.257894999999998</v>
          </cell>
          <cell r="AX15">
            <v>67.295653009999995</v>
          </cell>
          <cell r="AY15">
            <v>42.234297376000001</v>
          </cell>
          <cell r="AZ15">
            <v>48.939</v>
          </cell>
          <cell r="BA15">
            <v>0</v>
          </cell>
        </row>
        <row r="31">
          <cell r="B31">
            <v>0.19975999999999999</v>
          </cell>
          <cell r="C31">
            <v>0.24082400000000001</v>
          </cell>
          <cell r="D31">
            <v>0.30937494600000004</v>
          </cell>
          <cell r="E31">
            <v>0.28658171799999999</v>
          </cell>
          <cell r="F31">
            <v>0.34263756350000002</v>
          </cell>
          <cell r="G31">
            <v>0.30338749749999999</v>
          </cell>
          <cell r="H31">
            <v>0.35954266450000005</v>
          </cell>
          <cell r="I31">
            <v>0.34901348800000004</v>
          </cell>
          <cell r="J31">
            <v>0.36646355999999997</v>
          </cell>
          <cell r="K31">
            <v>0.54611931349999987</v>
          </cell>
          <cell r="L31">
            <v>0.6841556554999999</v>
          </cell>
          <cell r="M31">
            <v>0.51977901500000001</v>
          </cell>
          <cell r="N31">
            <v>0.42967769199999994</v>
          </cell>
          <cell r="O31">
            <v>0.43697492699999996</v>
          </cell>
          <cell r="P31">
            <v>0.44707222199999996</v>
          </cell>
          <cell r="Q31">
            <v>0.44627748550000002</v>
          </cell>
          <cell r="R31">
            <v>0.87773661599999997</v>
          </cell>
          <cell r="S31">
            <v>1.5553846849999999</v>
          </cell>
          <cell r="T31">
            <v>1.3712488060000001</v>
          </cell>
          <cell r="U31">
            <v>0.97131476399999994</v>
          </cell>
          <cell r="V31">
            <v>1.229868172</v>
          </cell>
          <cell r="W31">
            <v>1.2211576035</v>
          </cell>
          <cell r="X31">
            <v>1.2256498315</v>
          </cell>
          <cell r="Y31">
            <v>1.1134989894864999</v>
          </cell>
          <cell r="Z31">
            <v>1.2820637435000002</v>
          </cell>
          <cell r="AA31">
            <v>0</v>
          </cell>
          <cell r="AB31">
            <v>29.872878642331091</v>
          </cell>
          <cell r="AC31">
            <v>24.40267200371273</v>
          </cell>
          <cell r="AD31">
            <v>32.176000000000002</v>
          </cell>
          <cell r="AE31">
            <v>32.082999999999998</v>
          </cell>
          <cell r="AF31">
            <v>40.693999999999996</v>
          </cell>
          <cell r="AG31">
            <v>38.144396246275733</v>
          </cell>
          <cell r="AH31">
            <v>48.693288829707946</v>
          </cell>
          <cell r="AI31">
            <v>51.777448787833286</v>
          </cell>
          <cell r="AJ31">
            <v>61.841316391942605</v>
          </cell>
          <cell r="AK31">
            <v>66.492883703168232</v>
          </cell>
          <cell r="AL31">
            <v>129.45465450503661</v>
          </cell>
          <cell r="AM31">
            <v>84.890294285949935</v>
          </cell>
          <cell r="AN31">
            <v>59.171403333553663</v>
          </cell>
          <cell r="AO31">
            <v>63.368000000000002</v>
          </cell>
          <cell r="AP31">
            <v>60.146000000000001</v>
          </cell>
          <cell r="AQ31">
            <v>61.096000000000004</v>
          </cell>
          <cell r="AR31">
            <v>85.88841699999999</v>
          </cell>
          <cell r="AS31">
            <v>165.58300000000003</v>
          </cell>
          <cell r="AT31">
            <v>165.98700000000002</v>
          </cell>
          <cell r="AU31">
            <v>126.68586499999999</v>
          </cell>
          <cell r="AV31">
            <v>125.91922199999999</v>
          </cell>
          <cell r="AW31">
            <v>126.090648</v>
          </cell>
          <cell r="AX31">
            <v>128.34983069999998</v>
          </cell>
          <cell r="AY31">
            <v>118.48812648000001</v>
          </cell>
          <cell r="AZ31">
            <v>164.80500000000001</v>
          </cell>
          <cell r="BA31">
            <v>0</v>
          </cell>
        </row>
        <row r="39">
          <cell r="B39">
            <v>1.4478694999999999</v>
          </cell>
          <cell r="C39">
            <v>1.3375180000000002</v>
          </cell>
          <cell r="D39">
            <v>1.2841023942000001</v>
          </cell>
          <cell r="E39">
            <v>1.5305200544999997</v>
          </cell>
          <cell r="F39">
            <v>1.6264651939600001</v>
          </cell>
          <cell r="G39">
            <v>1.6392473560999998</v>
          </cell>
          <cell r="H39">
            <v>1.8385325095000002</v>
          </cell>
          <cell r="I39">
            <v>1.8668168174400002</v>
          </cell>
          <cell r="J39">
            <v>1.3648004669399998</v>
          </cell>
          <cell r="K39">
            <v>1.1424184233399999</v>
          </cell>
          <cell r="L39">
            <v>1.13790126268</v>
          </cell>
          <cell r="M39">
            <v>1.1078848364699998</v>
          </cell>
          <cell r="N39">
            <v>0.96376714335000002</v>
          </cell>
          <cell r="O39">
            <v>0.91878019503999997</v>
          </cell>
          <cell r="P39">
            <v>0.93118731448000003</v>
          </cell>
          <cell r="Q39">
            <v>1.01822816488</v>
          </cell>
          <cell r="R39">
            <v>0.85186048213999987</v>
          </cell>
          <cell r="S39">
            <v>0.58486236601999997</v>
          </cell>
          <cell r="T39">
            <v>0.63162383967000002</v>
          </cell>
          <cell r="U39">
            <v>0.56680823554999993</v>
          </cell>
          <cell r="V39">
            <v>0.42772708572999996</v>
          </cell>
          <cell r="W39">
            <v>0.49346415349999995</v>
          </cell>
          <cell r="X39">
            <v>0.31261406510899997</v>
          </cell>
          <cell r="Y39">
            <v>0.22876658218899998</v>
          </cell>
          <cell r="Z39">
            <v>0.2735239195000001</v>
          </cell>
          <cell r="AA39">
            <v>0</v>
          </cell>
          <cell r="AB39">
            <v>208.2001921229587</v>
          </cell>
          <cell r="AC39">
            <v>160.79824921684653</v>
          </cell>
          <cell r="AD39">
            <v>132.64600000000002</v>
          </cell>
          <cell r="AE39">
            <v>170.423</v>
          </cell>
          <cell r="AF39">
            <v>209.09299999999996</v>
          </cell>
          <cell r="AG39">
            <v>215.09117036678236</v>
          </cell>
          <cell r="AH39">
            <v>264.89313529051589</v>
          </cell>
          <cell r="AI39">
            <v>309.16001696586943</v>
          </cell>
          <cell r="AJ39">
            <v>265.96244694802823</v>
          </cell>
          <cell r="AK39">
            <v>161.32911529697355</v>
          </cell>
          <cell r="AL39">
            <v>203.94926642268302</v>
          </cell>
          <cell r="AM39">
            <v>203.62492677074505</v>
          </cell>
          <cell r="AN39">
            <v>157.4818031895189</v>
          </cell>
          <cell r="AO39">
            <v>149.16399999999999</v>
          </cell>
          <cell r="AP39">
            <v>155.02700000000002</v>
          </cell>
          <cell r="AQ39">
            <v>158.46199999999999</v>
          </cell>
          <cell r="AR39">
            <v>133.35012899999998</v>
          </cell>
          <cell r="AS39">
            <v>90.242000000000019</v>
          </cell>
          <cell r="AT39">
            <v>117.341571</v>
          </cell>
          <cell r="AU39">
            <v>91.752870000000001</v>
          </cell>
          <cell r="AV39">
            <v>56.024423999999996</v>
          </cell>
          <cell r="AW39">
            <v>64.044448000000003</v>
          </cell>
          <cell r="AX39">
            <v>58.560083059999997</v>
          </cell>
          <cell r="AY39">
            <v>40.952783537000002</v>
          </cell>
          <cell r="AZ39">
            <v>44.78</v>
          </cell>
          <cell r="BA39">
            <v>0</v>
          </cell>
        </row>
        <row r="46">
          <cell r="B46">
            <v>0.83746350000000003</v>
          </cell>
          <cell r="C46">
            <v>0.62798850000000006</v>
          </cell>
          <cell r="D46">
            <v>0.61269554050000008</v>
          </cell>
          <cell r="E46">
            <v>0.71168555550000001</v>
          </cell>
          <cell r="F46">
            <v>0.75523637600000004</v>
          </cell>
          <cell r="G46">
            <v>0.84120008549999992</v>
          </cell>
          <cell r="H46">
            <v>0.90499811450000001</v>
          </cell>
          <cell r="I46">
            <v>0.84051404650000006</v>
          </cell>
          <cell r="J46">
            <v>0.81145993699999996</v>
          </cell>
          <cell r="K46">
            <v>0.92920046700000003</v>
          </cell>
          <cell r="L46">
            <v>0.87958852850000002</v>
          </cell>
          <cell r="M46">
            <v>0.98563573999999987</v>
          </cell>
          <cell r="N46">
            <v>0.97729705050000004</v>
          </cell>
          <cell r="O46">
            <v>1.0288664124999998</v>
          </cell>
          <cell r="P46">
            <v>1.1090768165</v>
          </cell>
          <cell r="Q46">
            <v>1.0540336479999999</v>
          </cell>
          <cell r="R46">
            <v>1.1428331376999998</v>
          </cell>
          <cell r="S46">
            <v>1.2952813592999999</v>
          </cell>
          <cell r="T46">
            <v>1.314296701</v>
          </cell>
          <cell r="U46">
            <v>1.1561883779999997</v>
          </cell>
          <cell r="V46">
            <v>1.212282946</v>
          </cell>
          <cell r="W46">
            <v>0.83626702599999991</v>
          </cell>
          <cell r="X46">
            <v>0.83505687549999996</v>
          </cell>
          <cell r="Y46">
            <v>0.87939662848650002</v>
          </cell>
          <cell r="Z46">
            <v>0.84995729650000007</v>
          </cell>
          <cell r="AA46">
            <v>0</v>
          </cell>
          <cell r="AB46">
            <v>116.70832532821005</v>
          </cell>
          <cell r="AC46">
            <v>58.856627218934918</v>
          </cell>
          <cell r="AD46">
            <v>56.335000000000001</v>
          </cell>
          <cell r="AE46">
            <v>70.003000000000014</v>
          </cell>
          <cell r="AF46">
            <v>82.774000000000001</v>
          </cell>
          <cell r="AG46">
            <v>93.068747515430545</v>
          </cell>
          <cell r="AH46">
            <v>113.74257676327929</v>
          </cell>
          <cell r="AI46">
            <v>122.87142265714739</v>
          </cell>
          <cell r="AJ46">
            <v>120.98853088921157</v>
          </cell>
          <cell r="AK46">
            <v>103.05291732100547</v>
          </cell>
          <cell r="AL46">
            <v>145.84857834437554</v>
          </cell>
          <cell r="AM46">
            <v>163.96401329477658</v>
          </cell>
          <cell r="AN46">
            <v>135.19337452182927</v>
          </cell>
          <cell r="AO46">
            <v>151.036</v>
          </cell>
          <cell r="AP46">
            <v>163.96099999999998</v>
          </cell>
          <cell r="AQ46">
            <v>148.41200000000001</v>
          </cell>
          <cell r="AR46">
            <v>135.90835899999999</v>
          </cell>
          <cell r="AS46">
            <v>159.42600000000002</v>
          </cell>
          <cell r="AT46">
            <v>204.37190100000001</v>
          </cell>
          <cell r="AU46">
            <v>156.675567</v>
          </cell>
          <cell r="AV46">
            <v>122.309473</v>
          </cell>
          <cell r="AW46">
            <v>107.24582299999999</v>
          </cell>
          <cell r="AX46">
            <v>127.11574429999997</v>
          </cell>
          <cell r="AY46">
            <v>115.395789029</v>
          </cell>
          <cell r="AZ46">
            <v>114.351</v>
          </cell>
          <cell r="BA46">
            <v>0</v>
          </cell>
        </row>
        <row r="47">
          <cell r="B47">
            <v>1.38437967</v>
          </cell>
          <cell r="C47">
            <v>1.13793045</v>
          </cell>
          <cell r="D47">
            <v>1.08265761177</v>
          </cell>
          <cell r="E47">
            <v>1.339642158</v>
          </cell>
          <cell r="F47">
            <v>1.5711254543400002</v>
          </cell>
          <cell r="G47">
            <v>1.4639898588299998</v>
          </cell>
          <cell r="H47">
            <v>0.88467179903000004</v>
          </cell>
          <cell r="I47">
            <v>0.94113810467000003</v>
          </cell>
          <cell r="J47">
            <v>0.94311119052999992</v>
          </cell>
          <cell r="K47">
            <v>0.68121540720000007</v>
          </cell>
          <cell r="L47">
            <v>0.74454163752000013</v>
          </cell>
          <cell r="M47">
            <v>0.84098872093999999</v>
          </cell>
          <cell r="N47">
            <v>0.96182160361000002</v>
          </cell>
          <cell r="O47">
            <v>0.96350857254999989</v>
          </cell>
          <cell r="P47">
            <v>1.0103862154399998</v>
          </cell>
          <cell r="Q47">
            <v>1.0258969252700001</v>
          </cell>
          <cell r="R47">
            <v>1.1218633951799999</v>
          </cell>
          <cell r="S47">
            <v>1.29222205074</v>
          </cell>
          <cell r="T47">
            <v>1.1806464060799999</v>
          </cell>
          <cell r="U47">
            <v>1.23514606029</v>
          </cell>
          <cell r="V47">
            <v>1.22925513124</v>
          </cell>
          <cell r="W47">
            <v>1.3457259727799999</v>
          </cell>
          <cell r="X47">
            <v>1.4519233628465</v>
          </cell>
          <cell r="Y47">
            <v>1.3892820085949997</v>
          </cell>
          <cell r="Z47">
            <v>1.66439790253</v>
          </cell>
          <cell r="AA47">
            <v>0</v>
          </cell>
          <cell r="AB47">
            <v>84.496445725264167</v>
          </cell>
          <cell r="AC47">
            <v>64.61789708782922</v>
          </cell>
          <cell r="AD47">
            <v>80.318000000000012</v>
          </cell>
          <cell r="AE47">
            <v>124.91900000000001</v>
          </cell>
          <cell r="AF47">
            <v>123.83399999999997</v>
          </cell>
          <cell r="AG47">
            <v>190.02917142163204</v>
          </cell>
          <cell r="AH47">
            <v>211.95982124433283</v>
          </cell>
          <cell r="AI47">
            <v>234.60187030445215</v>
          </cell>
          <cell r="AJ47">
            <v>266.04823930093244</v>
          </cell>
          <cell r="AK47">
            <v>222.64892817920366</v>
          </cell>
          <cell r="AL47">
            <v>289.33454029339919</v>
          </cell>
          <cell r="AM47">
            <v>341.0770673607114</v>
          </cell>
          <cell r="AN47">
            <v>396.72140289308294</v>
          </cell>
          <cell r="AO47">
            <v>384.822</v>
          </cell>
          <cell r="AP47">
            <v>400.149</v>
          </cell>
          <cell r="AQ47">
            <v>376.84900000000005</v>
          </cell>
          <cell r="AR47">
            <v>388.64935199999996</v>
          </cell>
          <cell r="AS47">
            <v>447.37900000000002</v>
          </cell>
          <cell r="AT47">
            <v>468.66375800000003</v>
          </cell>
          <cell r="AU47">
            <v>493.58881199999996</v>
          </cell>
          <cell r="AV47">
            <v>479.68995199999995</v>
          </cell>
          <cell r="AW47">
            <v>615.16599299999996</v>
          </cell>
          <cell r="AX47">
            <v>652.63013339999975</v>
          </cell>
          <cell r="AY47">
            <v>587.7962521369999</v>
          </cell>
          <cell r="AZ47">
            <v>646.19299999999987</v>
          </cell>
          <cell r="BA47">
            <v>0</v>
          </cell>
        </row>
        <row r="84">
          <cell r="B84">
            <v>0.15981699999999999</v>
          </cell>
          <cell r="C84">
            <v>0.16088650000000002</v>
          </cell>
          <cell r="D84">
            <v>0.21067424097999998</v>
          </cell>
          <cell r="E84">
            <v>0.32536902849999999</v>
          </cell>
          <cell r="F84">
            <v>0.35452487636000002</v>
          </cell>
          <cell r="G84">
            <v>0.27317976266999999</v>
          </cell>
          <cell r="H84">
            <v>0.27654328931</v>
          </cell>
          <cell r="I84">
            <v>0.27356061152</v>
          </cell>
          <cell r="J84">
            <v>0.21743667749999998</v>
          </cell>
          <cell r="K84">
            <v>0.14844737149999998</v>
          </cell>
          <cell r="L84">
            <v>0.27904876649999993</v>
          </cell>
          <cell r="M84">
            <v>0.27135542150000003</v>
          </cell>
          <cell r="N84">
            <v>0.36329614599999999</v>
          </cell>
          <cell r="O84">
            <v>0.28158091800000001</v>
          </cell>
          <cell r="P84">
            <v>0.26973929400000002</v>
          </cell>
          <cell r="Q84">
            <v>0.24662777850000001</v>
          </cell>
          <cell r="R84">
            <v>0.33131870299999999</v>
          </cell>
          <cell r="S84">
            <v>0.33297108450000001</v>
          </cell>
          <cell r="T84">
            <v>0.45418106549999998</v>
          </cell>
          <cell r="U84">
            <v>0.38507746799999998</v>
          </cell>
          <cell r="V84">
            <v>0.48571861699999996</v>
          </cell>
          <cell r="W84">
            <v>0.43446538499999998</v>
          </cell>
          <cell r="X84">
            <v>0.32449750378849995</v>
          </cell>
          <cell r="Y84">
            <v>0.32922171873700001</v>
          </cell>
          <cell r="Z84">
            <v>0.3276276695</v>
          </cell>
          <cell r="AA84">
            <v>0</v>
          </cell>
          <cell r="AB84">
            <v>32.996221581812364</v>
          </cell>
          <cell r="AC84">
            <v>30.474281239122874</v>
          </cell>
          <cell r="AD84">
            <v>38.453000000000003</v>
          </cell>
          <cell r="AE84">
            <v>61.234999999999999</v>
          </cell>
          <cell r="AF84">
            <v>70.363</v>
          </cell>
          <cell r="AG84">
            <v>63.71728292107256</v>
          </cell>
          <cell r="AH84">
            <v>67.038326262781951</v>
          </cell>
          <cell r="AI84">
            <v>66.078885204381905</v>
          </cell>
          <cell r="AJ84">
            <v>62.803681406423699</v>
          </cell>
          <cell r="AK84">
            <v>40.796577276380098</v>
          </cell>
          <cell r="AL84">
            <v>76.147840443264286</v>
          </cell>
          <cell r="AM84">
            <v>80.246713505047609</v>
          </cell>
          <cell r="AN84">
            <v>92.628276453510793</v>
          </cell>
          <cell r="AO84">
            <v>70.369</v>
          </cell>
          <cell r="AP84">
            <v>70.112000000000009</v>
          </cell>
          <cell r="AQ84">
            <v>58.991000000000007</v>
          </cell>
          <cell r="AR84">
            <v>66.442541999999989</v>
          </cell>
          <cell r="AS84">
            <v>62.480000000000004</v>
          </cell>
          <cell r="AT84">
            <v>99.41</v>
          </cell>
          <cell r="AU84">
            <v>88.027197999999984</v>
          </cell>
          <cell r="AV84">
            <v>87.248823000000002</v>
          </cell>
          <cell r="AW84">
            <v>91.141769999999994</v>
          </cell>
          <cell r="AX84">
            <v>84.378867170000007</v>
          </cell>
          <cell r="AY84">
            <v>76.564032232999992</v>
          </cell>
          <cell r="AZ84">
            <v>76.343000000000004</v>
          </cell>
          <cell r="BA84">
            <v>0</v>
          </cell>
        </row>
        <row r="85">
          <cell r="B85">
            <v>5.4704999999999997E-2</v>
          </cell>
          <cell r="C85">
            <v>2.8216999999999999E-2</v>
          </cell>
          <cell r="D85">
            <v>4.319268943E-2</v>
          </cell>
          <cell r="E85">
            <v>4.91891785E-2</v>
          </cell>
          <cell r="F85">
            <v>4.8911673439999998E-2</v>
          </cell>
          <cell r="G85">
            <v>5.9152665510000001E-2</v>
          </cell>
          <cell r="H85">
            <v>4.8641381499999997E-2</v>
          </cell>
          <cell r="I85">
            <v>4.7044206999999998E-2</v>
          </cell>
          <cell r="J85">
            <v>5.2946491319999997E-2</v>
          </cell>
          <cell r="K85">
            <v>5.3758628199999998E-2</v>
          </cell>
          <cell r="L85">
            <v>7.2399004000000017E-2</v>
          </cell>
          <cell r="M85">
            <v>8.6412042500000008E-2</v>
          </cell>
          <cell r="N85">
            <v>4.5035663019999998E-2</v>
          </cell>
          <cell r="O85">
            <v>4.1641870000000004E-2</v>
          </cell>
          <cell r="P85">
            <v>4.1455125910000001E-2</v>
          </cell>
          <cell r="Q85">
            <v>3.9753615499999999E-2</v>
          </cell>
          <cell r="R85">
            <v>2.91042325E-2</v>
          </cell>
          <cell r="S85">
            <v>3.1754408999999997E-2</v>
          </cell>
          <cell r="T85">
            <v>2.6814870000000001E-2</v>
          </cell>
          <cell r="U85">
            <v>3.00219465E-2</v>
          </cell>
          <cell r="V85">
            <v>3.1246649500000001E-2</v>
          </cell>
          <cell r="W85">
            <v>2.39220905E-2</v>
          </cell>
          <cell r="X85">
            <v>2.4122108342500004E-2</v>
          </cell>
          <cell r="Y85">
            <v>2.1339133402999998E-2</v>
          </cell>
          <cell r="Z85">
            <v>2.2913997399999997E-2</v>
          </cell>
          <cell r="AA85">
            <v>0</v>
          </cell>
          <cell r="AB85">
            <v>13.173230867755363</v>
          </cell>
          <cell r="AC85">
            <v>8.5303689523146549</v>
          </cell>
          <cell r="AD85">
            <v>15.479000000000001</v>
          </cell>
          <cell r="AE85">
            <v>15.993000000000002</v>
          </cell>
          <cell r="AF85">
            <v>18.028999999999996</v>
          </cell>
          <cell r="AG85">
            <v>21.897015234868025</v>
          </cell>
          <cell r="AH85">
            <v>19.220525402187619</v>
          </cell>
          <cell r="AI85">
            <v>19.11147347357911</v>
          </cell>
          <cell r="AJ85">
            <v>23.067962027236828</v>
          </cell>
          <cell r="AK85">
            <v>21.603475995582869</v>
          </cell>
          <cell r="AL85">
            <v>29.886129505968821</v>
          </cell>
          <cell r="AM85">
            <v>33.446413190703865</v>
          </cell>
          <cell r="AN85">
            <v>23.966985761939412</v>
          </cell>
          <cell r="AO85">
            <v>26.073999999999998</v>
          </cell>
          <cell r="AP85">
            <v>26.911999999999999</v>
          </cell>
          <cell r="AQ85">
            <v>21.866000000000003</v>
          </cell>
          <cell r="AR85">
            <v>17.178712000000001</v>
          </cell>
          <cell r="AS85">
            <v>18.881</v>
          </cell>
          <cell r="AT85">
            <v>19.893999999999998</v>
          </cell>
          <cell r="AU85">
            <v>19.249472999999998</v>
          </cell>
          <cell r="AV85">
            <v>19.122197</v>
          </cell>
          <cell r="AW85">
            <v>18.836023999999998</v>
          </cell>
          <cell r="AX85">
            <v>21.112291559999989</v>
          </cell>
          <cell r="AY85">
            <v>18.338127955000008</v>
          </cell>
          <cell r="AZ85">
            <v>20.851000000000003</v>
          </cell>
          <cell r="BA85">
            <v>0</v>
          </cell>
        </row>
        <row r="91">
          <cell r="B91">
            <v>8.4929000000000004E-2</v>
          </cell>
          <cell r="C91">
            <v>8.9099999999999999E-2</v>
          </cell>
          <cell r="D91">
            <v>0.14443392690000001</v>
          </cell>
          <cell r="E91">
            <v>0.13362036299999999</v>
          </cell>
          <cell r="F91">
            <v>0.15522366219</v>
          </cell>
          <cell r="G91">
            <v>0.17551851664999998</v>
          </cell>
          <cell r="H91">
            <v>0.12283130945</v>
          </cell>
          <cell r="I91">
            <v>9.239195607999999E-2</v>
          </cell>
          <cell r="J91">
            <v>9.0381231359999994E-2</v>
          </cell>
          <cell r="K91">
            <v>0.11583168878</v>
          </cell>
          <cell r="L91">
            <v>0.10903606852000003</v>
          </cell>
          <cell r="M91">
            <v>0.14378718403999999</v>
          </cell>
          <cell r="N91">
            <v>0.16462815149999999</v>
          </cell>
          <cell r="O91">
            <v>0.12223252205</v>
          </cell>
          <cell r="P91">
            <v>7.9808826829999985E-2</v>
          </cell>
          <cell r="Q91">
            <v>7.8943098049999993E-2</v>
          </cell>
          <cell r="R91">
            <v>7.2590778029999997E-2</v>
          </cell>
          <cell r="S91">
            <v>6.6613384730000003E-2</v>
          </cell>
          <cell r="T91">
            <v>5.0648515279999994E-2</v>
          </cell>
          <cell r="U91">
            <v>9.1803845649999993E-2</v>
          </cell>
          <cell r="V91">
            <v>7.0705329060000002E-2</v>
          </cell>
          <cell r="W91">
            <v>5.3138346559999994E-2</v>
          </cell>
          <cell r="X91">
            <v>3.5995252782999997E-2</v>
          </cell>
          <cell r="Y91">
            <v>3.7301270153499988E-2</v>
          </cell>
          <cell r="Z91">
            <v>4.5380417819999998E-2</v>
          </cell>
          <cell r="AA91">
            <v>0</v>
          </cell>
          <cell r="AB91">
            <v>21.751905219340379</v>
          </cell>
          <cell r="AC91">
            <v>24.198329272537421</v>
          </cell>
          <cell r="AD91">
            <v>40.396999999999998</v>
          </cell>
          <cell r="AE91">
            <v>44.006</v>
          </cell>
          <cell r="AF91">
            <v>51.80299999999999</v>
          </cell>
          <cell r="AG91">
            <v>108.44544142413248</v>
          </cell>
          <cell r="AH91">
            <v>89.202967778667741</v>
          </cell>
          <cell r="AI91">
            <v>88.579067851301062</v>
          </cell>
          <cell r="AJ91">
            <v>81.92284820039572</v>
          </cell>
          <cell r="AK91">
            <v>65.340635358962743</v>
          </cell>
          <cell r="AL91">
            <v>85.836852531641043</v>
          </cell>
          <cell r="AM91">
            <v>84.89461364287591</v>
          </cell>
          <cell r="AN91">
            <v>101.49105520576317</v>
          </cell>
          <cell r="AO91">
            <v>79.801000000000002</v>
          </cell>
          <cell r="AP91">
            <v>73.147000000000006</v>
          </cell>
          <cell r="AQ91">
            <v>50.625999999999998</v>
          </cell>
          <cell r="AR91">
            <v>55.571457999999993</v>
          </cell>
          <cell r="AS91">
            <v>48.531000000000006</v>
          </cell>
          <cell r="AT91">
            <v>34.933894000000002</v>
          </cell>
          <cell r="AU91">
            <v>44.892631000000002</v>
          </cell>
          <cell r="AV91">
            <v>35.768014999999998</v>
          </cell>
          <cell r="AW91">
            <v>50.704281999999999</v>
          </cell>
          <cell r="AX91">
            <v>37.106127180000016</v>
          </cell>
          <cell r="AY91">
            <v>50.023625081999988</v>
          </cell>
          <cell r="AZ91">
            <v>49.997999999999998</v>
          </cell>
          <cell r="BA91">
            <v>0</v>
          </cell>
        </row>
        <row r="105">
          <cell r="B105">
            <v>6.8704999999999999E-3</v>
          </cell>
          <cell r="C105">
            <v>3.3005E-3</v>
          </cell>
          <cell r="D105">
            <v>5.9924794999999999E-3</v>
          </cell>
          <cell r="E105">
            <v>9.1638854999999998E-3</v>
          </cell>
          <cell r="F105">
            <v>5.8364215000000002E-3</v>
          </cell>
          <cell r="G105">
            <v>7.3378409999999995E-3</v>
          </cell>
          <cell r="H105">
            <v>1.0058877500000001E-2</v>
          </cell>
          <cell r="I105">
            <v>1.1140591E-2</v>
          </cell>
          <cell r="J105">
            <v>4.6902764999999999E-3</v>
          </cell>
          <cell r="K105">
            <v>3.3587294999999997E-3</v>
          </cell>
          <cell r="L105">
            <v>2.6711789999999988E-3</v>
          </cell>
          <cell r="M105">
            <v>3.8866134999999999E-3</v>
          </cell>
          <cell r="N105">
            <v>2.80189E-3</v>
          </cell>
          <cell r="O105">
            <v>2.091159E-3</v>
          </cell>
          <cell r="P105">
            <v>1.0048534999999999E-3</v>
          </cell>
          <cell r="Q105">
            <v>1.0203585E-3</v>
          </cell>
          <cell r="R105">
            <v>4.7118399999999998E-4</v>
          </cell>
          <cell r="S105">
            <v>5.9016649999999999E-4</v>
          </cell>
          <cell r="T105">
            <v>6.2246449999999994E-4</v>
          </cell>
          <cell r="U105">
            <v>4.1665049999999997E-4</v>
          </cell>
          <cell r="V105">
            <v>3.6508499999999996E-4</v>
          </cell>
          <cell r="W105">
            <v>4.3037749999999997E-4</v>
          </cell>
          <cell r="X105">
            <v>3.76690895E-4</v>
          </cell>
          <cell r="Y105">
            <v>4.2677877199999995E-4</v>
          </cell>
          <cell r="Z105">
            <v>2.5081700000000002E-4</v>
          </cell>
          <cell r="AA105">
            <v>0</v>
          </cell>
          <cell r="AB105">
            <v>2.2134165866154341</v>
          </cell>
          <cell r="AC105">
            <v>5.3836291913214991</v>
          </cell>
          <cell r="AD105">
            <v>8.0860000000000003</v>
          </cell>
          <cell r="AE105">
            <v>10.491999999999999</v>
          </cell>
          <cell r="AF105">
            <v>9.9059999999999988</v>
          </cell>
          <cell r="AG105">
            <v>10.704404713478963</v>
          </cell>
          <cell r="AH105">
            <v>11.205133161349226</v>
          </cell>
          <cell r="AI105">
            <v>12.236582554378048</v>
          </cell>
          <cell r="AJ105">
            <v>7.0403329779355603</v>
          </cell>
          <cell r="AK105">
            <v>3.9993320825856684</v>
          </cell>
          <cell r="AL105">
            <v>3.8639647051449977</v>
          </cell>
          <cell r="AM105">
            <v>6.3190491292839654</v>
          </cell>
          <cell r="AN105">
            <v>5.4797943047250373</v>
          </cell>
          <cell r="AO105">
            <v>2.6859999999999999</v>
          </cell>
          <cell r="AP105">
            <v>2.605</v>
          </cell>
          <cell r="AQ105">
            <v>2.4180000000000001</v>
          </cell>
          <cell r="AR105">
            <v>1.6382699999999999</v>
          </cell>
          <cell r="AS105">
            <v>1.996</v>
          </cell>
          <cell r="AT105">
            <v>1.534</v>
          </cell>
          <cell r="AU105">
            <v>1.233074</v>
          </cell>
          <cell r="AV105">
            <v>0.92299999999999993</v>
          </cell>
          <cell r="AW105">
            <v>1.188426</v>
          </cell>
          <cell r="AX105">
            <v>1.1315811099999999</v>
          </cell>
          <cell r="AY105">
            <v>1.2075902279999999</v>
          </cell>
          <cell r="AZ105">
            <v>0.96800000000000019</v>
          </cell>
          <cell r="BA105">
            <v>0</v>
          </cell>
        </row>
        <row r="109">
          <cell r="B109">
            <v>1.39057268</v>
          </cell>
          <cell r="C109">
            <v>1.58750941</v>
          </cell>
          <cell r="D109">
            <v>1.5196803398799998</v>
          </cell>
          <cell r="E109">
            <v>1.648887754</v>
          </cell>
          <cell r="F109">
            <v>1.80716778138</v>
          </cell>
          <cell r="G109">
            <v>1.70614903843</v>
          </cell>
          <cell r="H109">
            <v>1.2683499822900002</v>
          </cell>
          <cell r="I109">
            <v>1.1303248187000001</v>
          </cell>
          <cell r="J109">
            <v>1.1269543494800001</v>
          </cell>
          <cell r="K109">
            <v>1.0326500823</v>
          </cell>
          <cell r="L109">
            <v>1.0873423090600001</v>
          </cell>
          <cell r="M109">
            <v>1.1367776619800001</v>
          </cell>
          <cell r="N109">
            <v>1.13857173769</v>
          </cell>
          <cell r="O109">
            <v>0.91090595765999993</v>
          </cell>
          <cell r="P109">
            <v>0.79374898451999998</v>
          </cell>
          <cell r="Q109">
            <v>0.85428354147000007</v>
          </cell>
          <cell r="R109">
            <v>0.70828399786999996</v>
          </cell>
          <cell r="S109">
            <v>0.82073777474999998</v>
          </cell>
          <cell r="T109">
            <v>0.77985744162000004</v>
          </cell>
          <cell r="U109">
            <v>0.7505917890799999</v>
          </cell>
          <cell r="V109">
            <v>0.82966323297</v>
          </cell>
          <cell r="W109">
            <v>0.77013359961999994</v>
          </cell>
          <cell r="X109">
            <v>0.750876075556</v>
          </cell>
          <cell r="Y109">
            <v>0.6907588603625</v>
          </cell>
          <cell r="Z109">
            <v>0.65650105178000018</v>
          </cell>
          <cell r="AA109">
            <v>0</v>
          </cell>
          <cell r="AB109">
            <v>176.15225744476464</v>
          </cell>
          <cell r="AC109">
            <v>170.84804037591368</v>
          </cell>
          <cell r="AD109">
            <v>152.27199999999999</v>
          </cell>
          <cell r="AE109">
            <v>169.47900000000001</v>
          </cell>
          <cell r="AF109">
            <v>206.62799999999999</v>
          </cell>
          <cell r="AG109">
            <v>204.04715910220156</v>
          </cell>
          <cell r="AH109">
            <v>164.02449552310713</v>
          </cell>
          <cell r="AI109">
            <v>172.67244913283304</v>
          </cell>
          <cell r="AJ109">
            <v>184.11825495288292</v>
          </cell>
          <cell r="AK109">
            <v>121.27937461944094</v>
          </cell>
          <cell r="AL109">
            <v>183.2455431201293</v>
          </cell>
          <cell r="AM109">
            <v>193.05770507805028</v>
          </cell>
          <cell r="AN109">
            <v>190.01495588419129</v>
          </cell>
          <cell r="AO109">
            <v>150.14499999999998</v>
          </cell>
          <cell r="AP109">
            <v>115.586</v>
          </cell>
          <cell r="AQ109">
            <v>157.66500000000002</v>
          </cell>
          <cell r="AR109">
            <v>144.84845299999998</v>
          </cell>
          <cell r="AS109">
            <v>155.41</v>
          </cell>
          <cell r="AT109">
            <v>187.53516100000002</v>
          </cell>
          <cell r="AU109">
            <v>176.000066</v>
          </cell>
          <cell r="AV109">
            <v>194.66884599999997</v>
          </cell>
          <cell r="AW109">
            <v>197.167494</v>
          </cell>
          <cell r="AX109">
            <v>211.05239296999997</v>
          </cell>
          <cell r="AY109">
            <v>192.632356031</v>
          </cell>
          <cell r="AZ109">
            <v>176.12</v>
          </cell>
          <cell r="BA109">
            <v>0</v>
          </cell>
        </row>
        <row r="116">
          <cell r="B116">
            <v>0.52257750000000003</v>
          </cell>
          <cell r="C116">
            <v>0.391899</v>
          </cell>
          <cell r="D116">
            <v>0.61833157482000001</v>
          </cell>
          <cell r="E116">
            <v>0.61644107800000003</v>
          </cell>
          <cell r="F116">
            <v>0.77683308386000005</v>
          </cell>
          <cell r="G116">
            <v>0.72156140371999999</v>
          </cell>
          <cell r="H116">
            <v>0.72350562525000006</v>
          </cell>
          <cell r="I116">
            <v>0.73186256001999994</v>
          </cell>
          <cell r="J116">
            <v>0.70470486749999994</v>
          </cell>
          <cell r="K116">
            <v>0.49437616428999998</v>
          </cell>
          <cell r="L116">
            <v>0.65954377199999992</v>
          </cell>
          <cell r="M116">
            <v>0.58302276901999994</v>
          </cell>
          <cell r="N116">
            <v>0.59515907522</v>
          </cell>
          <cell r="O116">
            <v>0.64674413899999994</v>
          </cell>
          <cell r="P116">
            <v>0.62350035069999998</v>
          </cell>
          <cell r="Q116">
            <v>0.68287601490999994</v>
          </cell>
          <cell r="R116">
            <v>0.78281826762999995</v>
          </cell>
          <cell r="S116">
            <v>0.86173776770999999</v>
          </cell>
          <cell r="T116">
            <v>0.85269916424999992</v>
          </cell>
          <cell r="U116">
            <v>0.80634904187999989</v>
          </cell>
          <cell r="V116">
            <v>0.81479963985000003</v>
          </cell>
          <cell r="W116">
            <v>0.95767298696000003</v>
          </cell>
          <cell r="X116">
            <v>0.95453427828100013</v>
          </cell>
          <cell r="Y116">
            <v>0.76211053965849995</v>
          </cell>
          <cell r="Z116">
            <v>0.83801413032000027</v>
          </cell>
          <cell r="AA116">
            <v>0</v>
          </cell>
          <cell r="AB116">
            <v>203.87460774895933</v>
          </cell>
          <cell r="AC116">
            <v>150.96388560157791</v>
          </cell>
          <cell r="AD116">
            <v>202.511</v>
          </cell>
          <cell r="AE116">
            <v>211.16699999999997</v>
          </cell>
          <cell r="AF116">
            <v>232.06299999999999</v>
          </cell>
          <cell r="AG116">
            <v>262.59850211437441</v>
          </cell>
          <cell r="AH116">
            <v>249.93516864465238</v>
          </cell>
          <cell r="AI116">
            <v>275.27977449193719</v>
          </cell>
          <cell r="AJ116">
            <v>321.70073956919873</v>
          </cell>
          <cell r="AK116">
            <v>243.67936735508238</v>
          </cell>
          <cell r="AL116">
            <v>339.27533207930071</v>
          </cell>
          <cell r="AM116">
            <v>349.13052535454017</v>
          </cell>
          <cell r="AN116">
            <v>343.40996831129996</v>
          </cell>
          <cell r="AO116">
            <v>253.48400000000001</v>
          </cell>
          <cell r="AP116">
            <v>241.46500000000003</v>
          </cell>
          <cell r="AQ116">
            <v>236.61699999999999</v>
          </cell>
          <cell r="AR116">
            <v>263.02939499999997</v>
          </cell>
          <cell r="AS116">
            <v>279.30500000000001</v>
          </cell>
          <cell r="AT116">
            <v>294.79816300000005</v>
          </cell>
          <cell r="AU116">
            <v>279.71002799999997</v>
          </cell>
          <cell r="AV116">
            <v>260.925364</v>
          </cell>
          <cell r="AW116">
            <v>311.64943999999997</v>
          </cell>
          <cell r="AX116">
            <v>298.17689391999983</v>
          </cell>
          <cell r="AY116">
            <v>253.88116798800002</v>
          </cell>
          <cell r="AZ116">
            <v>259.56299999999999</v>
          </cell>
          <cell r="BA116">
            <v>0</v>
          </cell>
        </row>
        <row r="121">
          <cell r="B121">
            <v>0.17567199999999999</v>
          </cell>
          <cell r="C121">
            <v>0.13135150000000001</v>
          </cell>
          <cell r="D121">
            <v>0.1214499605</v>
          </cell>
          <cell r="E121">
            <v>0.22372012599999996</v>
          </cell>
          <cell r="F121">
            <v>0.34661891950000001</v>
          </cell>
          <cell r="G121">
            <v>0.35203484400000001</v>
          </cell>
          <cell r="H121">
            <v>0.36192980249999995</v>
          </cell>
          <cell r="I121">
            <v>0.456486216</v>
          </cell>
          <cell r="J121">
            <v>0.41552329100000002</v>
          </cell>
          <cell r="K121">
            <v>0.41227758599999997</v>
          </cell>
          <cell r="L121">
            <v>0.50465594299999994</v>
          </cell>
          <cell r="M121">
            <v>0.68338256899999994</v>
          </cell>
          <cell r="N121">
            <v>0.55780500249999998</v>
          </cell>
          <cell r="O121">
            <v>0.50072096199999994</v>
          </cell>
          <cell r="P121">
            <v>0.52576155449999995</v>
          </cell>
          <cell r="Q121">
            <v>0.44378708499999997</v>
          </cell>
          <cell r="R121">
            <v>0.38766329699999996</v>
          </cell>
          <cell r="S121">
            <v>0.33593278299999996</v>
          </cell>
          <cell r="T121">
            <v>0.25348129450000001</v>
          </cell>
          <cell r="U121">
            <v>0.25419886310000001</v>
          </cell>
          <cell r="V121">
            <v>0.28029441649999998</v>
          </cell>
          <cell r="W121">
            <v>0.31585747549999998</v>
          </cell>
          <cell r="X121">
            <v>0.2597829482695001</v>
          </cell>
          <cell r="Y121">
            <v>0.23125198305299999</v>
          </cell>
          <cell r="Z121">
            <v>0.20002245550000006</v>
          </cell>
          <cell r="AA121">
            <v>0</v>
          </cell>
          <cell r="AB121">
            <v>58.594236311239193</v>
          </cell>
          <cell r="AC121">
            <v>47.995040027845462</v>
          </cell>
          <cell r="AD121">
            <v>57.106000000000002</v>
          </cell>
          <cell r="AE121">
            <v>64.989000000000004</v>
          </cell>
          <cell r="AF121">
            <v>65.617999999999995</v>
          </cell>
          <cell r="AG121">
            <v>93.596498896080021</v>
          </cell>
          <cell r="AH121">
            <v>83.661684433585265</v>
          </cell>
          <cell r="AI121">
            <v>98.172353750553029</v>
          </cell>
          <cell r="AJ121">
            <v>113.69757640567573</v>
          </cell>
          <cell r="AK121">
            <v>89.012909875037906</v>
          </cell>
          <cell r="AL121">
            <v>114.2466720667816</v>
          </cell>
          <cell r="AM121">
            <v>156.67953687650976</v>
          </cell>
          <cell r="AN121">
            <v>126.31909787667567</v>
          </cell>
          <cell r="AO121">
            <v>101.99300000000001</v>
          </cell>
          <cell r="AP121">
            <v>107.017</v>
          </cell>
          <cell r="AQ121">
            <v>86.37</v>
          </cell>
          <cell r="AR121">
            <v>76.147227000000001</v>
          </cell>
          <cell r="AS121">
            <v>73.543999999999997</v>
          </cell>
          <cell r="AT121">
            <v>66.222999999999999</v>
          </cell>
          <cell r="AU121">
            <v>62.180698999999997</v>
          </cell>
          <cell r="AV121">
            <v>58.181914999999996</v>
          </cell>
          <cell r="AW121">
            <v>75.004019999999997</v>
          </cell>
          <cell r="AX121">
            <v>73.216519689999998</v>
          </cell>
          <cell r="AY121">
            <v>60.641052636000026</v>
          </cell>
          <cell r="AZ121">
            <v>52.898999999999994</v>
          </cell>
          <cell r="BA121">
            <v>0</v>
          </cell>
        </row>
        <row r="138">
          <cell r="B138">
            <v>3.9008969999999997E-2</v>
          </cell>
          <cell r="C138">
            <v>3.0576559999999996E-2</v>
          </cell>
          <cell r="D138">
            <v>3.4226314849999995E-2</v>
          </cell>
          <cell r="E138">
            <v>6.7552358999999992E-2</v>
          </cell>
          <cell r="F138">
            <v>1.7060348859999998E-2</v>
          </cell>
          <cell r="G138">
            <v>1.2777975699999999E-2</v>
          </cell>
          <cell r="H138">
            <v>1.5496811609999999E-2</v>
          </cell>
          <cell r="I138">
            <v>2.393531238E-2</v>
          </cell>
          <cell r="J138">
            <v>2.213090103E-2</v>
          </cell>
          <cell r="K138">
            <v>2.260303185E-2</v>
          </cell>
          <cell r="L138">
            <v>3.0439510220000004E-2</v>
          </cell>
          <cell r="M138">
            <v>2.7125675709999998E-2</v>
          </cell>
          <cell r="N138">
            <v>3.0408200900000001E-2</v>
          </cell>
          <cell r="O138">
            <v>2.1060035500000001E-2</v>
          </cell>
          <cell r="P138">
            <v>2.4412100999999999E-2</v>
          </cell>
          <cell r="Q138">
            <v>3.1101025269999999E-2</v>
          </cell>
          <cell r="R138">
            <v>2.7930912660000001E-2</v>
          </cell>
          <cell r="S138">
            <v>3.2646127499999997E-2</v>
          </cell>
          <cell r="T138">
            <v>2.69530324E-2</v>
          </cell>
          <cell r="U138">
            <v>2.2039380299999998E-2</v>
          </cell>
          <cell r="V138">
            <v>2.0044889900000001E-2</v>
          </cell>
          <cell r="W138">
            <v>2.2179364059999998E-2</v>
          </cell>
          <cell r="X138">
            <v>2.5376673693E-2</v>
          </cell>
          <cell r="Y138">
            <v>3.4458451772500003E-2</v>
          </cell>
          <cell r="Z138">
            <v>3.9718294000000001E-2</v>
          </cell>
          <cell r="AA138">
            <v>0</v>
          </cell>
          <cell r="AB138">
            <v>2.9861031059878318</v>
          </cell>
          <cell r="AC138">
            <v>4.7492075646826777</v>
          </cell>
          <cell r="AD138">
            <v>6.49</v>
          </cell>
          <cell r="AE138">
            <v>7.1229999999999993</v>
          </cell>
          <cell r="AF138">
            <v>5.306</v>
          </cell>
          <cell r="AG138">
            <v>5.6795345345559491</v>
          </cell>
          <cell r="AH138">
            <v>6.7328249611098627</v>
          </cell>
          <cell r="AI138">
            <v>9.0327425043733811</v>
          </cell>
          <cell r="AJ138">
            <v>12.079087545730813</v>
          </cell>
          <cell r="AK138">
            <v>9.6902911343043705</v>
          </cell>
          <cell r="AL138">
            <v>12.723569914960089</v>
          </cell>
          <cell r="AM138">
            <v>15.191008255243387</v>
          </cell>
          <cell r="AN138">
            <v>18.759218076324402</v>
          </cell>
          <cell r="AO138">
            <v>13.052000000000001</v>
          </cell>
          <cell r="AP138">
            <v>12.779</v>
          </cell>
          <cell r="AQ138">
            <v>15.571</v>
          </cell>
          <cell r="AR138">
            <v>17.989522999999998</v>
          </cell>
          <cell r="AS138">
            <v>16.434000000000001</v>
          </cell>
          <cell r="AT138">
            <v>14.807632</v>
          </cell>
          <cell r="AU138">
            <v>12.157687999999998</v>
          </cell>
          <cell r="AV138">
            <v>11.730232999999998</v>
          </cell>
          <cell r="AW138">
            <v>13.337228999999999</v>
          </cell>
          <cell r="AX138">
            <v>14.227851780000004</v>
          </cell>
          <cell r="AY138">
            <v>12.852212562000005</v>
          </cell>
          <cell r="AZ138">
            <v>11.78</v>
          </cell>
          <cell r="BA138">
            <v>0</v>
          </cell>
        </row>
        <row r="147">
          <cell r="B147">
            <v>0</v>
          </cell>
          <cell r="C147">
            <v>4.795E-4</v>
          </cell>
          <cell r="D147">
            <v>0</v>
          </cell>
          <cell r="E147">
            <v>5.4250000000000001E-4</v>
          </cell>
          <cell r="F147">
            <v>5.9333050000000005E-4</v>
          </cell>
          <cell r="G147">
            <v>5.4115249999999999E-4</v>
          </cell>
          <cell r="H147">
            <v>4.3425899999999999E-4</v>
          </cell>
          <cell r="I147">
            <v>2.7772499999999999E-4</v>
          </cell>
          <cell r="J147">
            <v>4.1493899999999997E-4</v>
          </cell>
          <cell r="K147">
            <v>6.6950449999999997E-4</v>
          </cell>
          <cell r="L147">
            <v>9.5260550000000009E-4</v>
          </cell>
          <cell r="M147">
            <v>1.1191565E-3</v>
          </cell>
          <cell r="N147">
            <v>9.2491349999999993E-4</v>
          </cell>
          <cell r="O147">
            <v>1.1631935E-3</v>
          </cell>
          <cell r="P147">
            <v>1.4771749999999999E-4</v>
          </cell>
          <cell r="Q147">
            <v>1.0087524999999999E-3</v>
          </cell>
          <cell r="R147">
            <v>1.7875199999999999E-4</v>
          </cell>
          <cell r="S147">
            <v>1.839915E-4</v>
          </cell>
          <cell r="T147">
            <v>1.083985E-4</v>
          </cell>
          <cell r="U147">
            <v>1.641185E-4</v>
          </cell>
          <cell r="V147">
            <v>8.2991999999999994E-5</v>
          </cell>
          <cell r="W147">
            <v>2.4098899999999999E-4</v>
          </cell>
          <cell r="X147">
            <v>1.78309733E-4</v>
          </cell>
          <cell r="Y147">
            <v>3.6878365999999996E-5</v>
          </cell>
          <cell r="Z147">
            <v>2.9199800000000002E-4</v>
          </cell>
          <cell r="AA147">
            <v>0</v>
          </cell>
          <cell r="AB147">
            <v>0</v>
          </cell>
          <cell r="AC147">
            <v>0.306715976331361</v>
          </cell>
          <cell r="AD147">
            <v>0</v>
          </cell>
          <cell r="AE147">
            <v>0.54700000000000004</v>
          </cell>
          <cell r="AF147">
            <v>0.50900000000000001</v>
          </cell>
          <cell r="AG147">
            <v>0.52560453209007096</v>
          </cell>
          <cell r="AH147">
            <v>0.5106782591704504</v>
          </cell>
          <cell r="AI147">
            <v>0.25820186137504719</v>
          </cell>
          <cell r="AJ147">
            <v>0.44091877636740484</v>
          </cell>
          <cell r="AK147">
            <v>0.58708124630160918</v>
          </cell>
          <cell r="AL147">
            <v>0.64246029447815767</v>
          </cell>
          <cell r="AM147">
            <v>0.76632874217435409</v>
          </cell>
          <cell r="AN147">
            <v>0.62957727100589378</v>
          </cell>
          <cell r="AO147">
            <v>0.77900000000000003</v>
          </cell>
          <cell r="AP147">
            <v>0.154</v>
          </cell>
          <cell r="AQ147">
            <v>1.155</v>
          </cell>
          <cell r="AR147">
            <v>0.162518</v>
          </cell>
          <cell r="AS147">
            <v>0.24399999999999999</v>
          </cell>
          <cell r="AT147">
            <v>0.17500000000000002</v>
          </cell>
          <cell r="AU147">
            <v>0.33232899999999999</v>
          </cell>
          <cell r="AV147">
            <v>0.251446</v>
          </cell>
          <cell r="AW147">
            <v>0.29400499999999996</v>
          </cell>
          <cell r="AX147">
            <v>0.3439432</v>
          </cell>
          <cell r="AY147">
            <v>0.25585980399999997</v>
          </cell>
          <cell r="AZ147">
            <v>0.66900000000000015</v>
          </cell>
          <cell r="BA147">
            <v>0</v>
          </cell>
        </row>
        <row r="163">
          <cell r="B163">
            <v>0.28268199999999999</v>
          </cell>
          <cell r="C163">
            <v>0.2352805</v>
          </cell>
          <cell r="D163">
            <v>0.20341068050000002</v>
          </cell>
          <cell r="E163">
            <v>0.15249582</v>
          </cell>
          <cell r="F163">
            <v>0.18540060451999998</v>
          </cell>
          <cell r="G163">
            <v>0.15536501502000002</v>
          </cell>
          <cell r="H163">
            <v>0.23931158750000003</v>
          </cell>
          <cell r="I163">
            <v>0.22136011932000002</v>
          </cell>
          <cell r="J163">
            <v>0.19452084912000001</v>
          </cell>
          <cell r="K163">
            <v>0.23091915282999997</v>
          </cell>
          <cell r="L163">
            <v>0.25986765299999992</v>
          </cell>
          <cell r="M163">
            <v>0.23485219689999998</v>
          </cell>
          <cell r="N163">
            <v>0.26238769208000001</v>
          </cell>
          <cell r="O163">
            <v>0.22666207052000001</v>
          </cell>
          <cell r="P163">
            <v>0.16119506033</v>
          </cell>
          <cell r="Q163">
            <v>0.15384508126999999</v>
          </cell>
          <cell r="R163">
            <v>0.13811497240999998</v>
          </cell>
          <cell r="S163">
            <v>0.13566100040000001</v>
          </cell>
          <cell r="T163">
            <v>0.14247615420000001</v>
          </cell>
          <cell r="U163">
            <v>0.1427906806</v>
          </cell>
          <cell r="V163">
            <v>0.1234212683</v>
          </cell>
          <cell r="W163">
            <v>0.14058001199999998</v>
          </cell>
          <cell r="X163">
            <v>0.11129402249999999</v>
          </cell>
          <cell r="Y163">
            <v>0.1078444195</v>
          </cell>
          <cell r="Z163">
            <v>9.685959299999998E-2</v>
          </cell>
          <cell r="AA163">
            <v>0</v>
          </cell>
          <cell r="AB163">
            <v>33.797054114633362</v>
          </cell>
          <cell r="AC163">
            <v>20.994467455621304</v>
          </cell>
          <cell r="AD163">
            <v>17.878</v>
          </cell>
          <cell r="AE163">
            <v>14.395999999999999</v>
          </cell>
          <cell r="AF163">
            <v>20.251999999999999</v>
          </cell>
          <cell r="AG163">
            <v>17.084838632063388</v>
          </cell>
          <cell r="AH163">
            <v>29.545836039008897</v>
          </cell>
          <cell r="AI163">
            <v>30.403132191722445</v>
          </cell>
          <cell r="AJ163">
            <v>30.857495360182519</v>
          </cell>
          <cell r="AK163">
            <v>27.602746532908306</v>
          </cell>
          <cell r="AL163">
            <v>43.144294931957759</v>
          </cell>
          <cell r="AM163">
            <v>41.160988724607833</v>
          </cell>
          <cell r="AN163">
            <v>42.116578793174739</v>
          </cell>
          <cell r="AO163">
            <v>35.713000000000001</v>
          </cell>
          <cell r="AP163">
            <v>26.657</v>
          </cell>
          <cell r="AQ163">
            <v>24.193999999999999</v>
          </cell>
          <cell r="AR163">
            <v>20.196556999999999</v>
          </cell>
          <cell r="AS163">
            <v>21.307000000000002</v>
          </cell>
          <cell r="AT163">
            <v>27.791398999999998</v>
          </cell>
          <cell r="AU163">
            <v>21.842502</v>
          </cell>
          <cell r="AV163">
            <v>17.267007999999997</v>
          </cell>
          <cell r="AW163">
            <v>24.715229999999998</v>
          </cell>
          <cell r="AX163">
            <v>22.409870169999998</v>
          </cell>
          <cell r="AY163">
            <v>17.847593574000001</v>
          </cell>
          <cell r="AZ163">
            <v>16.099</v>
          </cell>
          <cell r="BA163">
            <v>0</v>
          </cell>
        </row>
        <row r="171">
          <cell r="B171">
            <v>0.27333499999999999</v>
          </cell>
          <cell r="C171">
            <v>0.31657750000000001</v>
          </cell>
          <cell r="D171">
            <v>0.20450780699999999</v>
          </cell>
          <cell r="E171">
            <v>0.24606127300000002</v>
          </cell>
          <cell r="F171">
            <v>0.27408565699999998</v>
          </cell>
          <cell r="G171">
            <v>0.19237774499999999</v>
          </cell>
          <cell r="H171">
            <v>0.12533325400000001</v>
          </cell>
          <cell r="I171">
            <v>6.2292799500000003E-2</v>
          </cell>
          <cell r="J171">
            <v>3.45503255E-2</v>
          </cell>
          <cell r="K171">
            <v>5.7076406999999996E-2</v>
          </cell>
          <cell r="L171">
            <v>6.9716860499999991E-2</v>
          </cell>
          <cell r="M171">
            <v>2.5599543999999998E-2</v>
          </cell>
          <cell r="N171">
            <v>2.3182076499999999E-2</v>
          </cell>
          <cell r="O171">
            <v>5.6330636500000003E-2</v>
          </cell>
          <cell r="P171">
            <v>3.2012073999999995E-2</v>
          </cell>
          <cell r="Q171">
            <v>6.5552618000000007E-2</v>
          </cell>
          <cell r="R171">
            <v>5.4705308999999994E-2</v>
          </cell>
          <cell r="S171">
            <v>1.8701541500000002E-2</v>
          </cell>
          <cell r="T171">
            <v>2.2881808499999996E-2</v>
          </cell>
          <cell r="U171">
            <v>1.3425598E-2</v>
          </cell>
          <cell r="V171">
            <v>2.0831090999999999E-2</v>
          </cell>
          <cell r="W171">
            <v>1.6768261499999999E-2</v>
          </cell>
          <cell r="X171">
            <v>8.1372679999999996E-3</v>
          </cell>
          <cell r="Y171">
            <v>8.740935E-3</v>
          </cell>
          <cell r="Z171">
            <v>7.4173290000000003E-3</v>
          </cell>
          <cell r="AA171">
            <v>0</v>
          </cell>
          <cell r="AB171">
            <v>44.821421709894338</v>
          </cell>
          <cell r="AC171">
            <v>55.845695556329041</v>
          </cell>
          <cell r="AD171">
            <v>28.982000000000003</v>
          </cell>
          <cell r="AE171">
            <v>33.638000000000005</v>
          </cell>
          <cell r="AF171">
            <v>42.562999999999995</v>
          </cell>
          <cell r="AG171">
            <v>33.92204294986022</v>
          </cell>
          <cell r="AH171">
            <v>23.151075658689876</v>
          </cell>
          <cell r="AI171">
            <v>15.566509860904226</v>
          </cell>
          <cell r="AJ171">
            <v>10.17348239248072</v>
          </cell>
          <cell r="AK171">
            <v>11.754731039645742</v>
          </cell>
          <cell r="AL171">
            <v>21.611133016572428</v>
          </cell>
          <cell r="AM171">
            <v>10.629121138405631</v>
          </cell>
          <cell r="AN171">
            <v>6.3190728518499375</v>
          </cell>
          <cell r="AO171">
            <v>13.093</v>
          </cell>
          <cell r="AP171">
            <v>7.5870000000000006</v>
          </cell>
          <cell r="AQ171">
            <v>13.035</v>
          </cell>
          <cell r="AR171">
            <v>11.078207000000001</v>
          </cell>
          <cell r="AS171">
            <v>3.8990000000000005</v>
          </cell>
          <cell r="AT171">
            <v>5.6890000000000001</v>
          </cell>
          <cell r="AU171">
            <v>3.5703930000000001</v>
          </cell>
          <cell r="AV171">
            <v>4.0178899999999995</v>
          </cell>
          <cell r="AW171">
            <v>4.0861320000000001</v>
          </cell>
          <cell r="AX171">
            <v>2.9976858599999998</v>
          </cell>
          <cell r="AY171">
            <v>2.969976698</v>
          </cell>
          <cell r="AZ171">
            <v>2.617</v>
          </cell>
          <cell r="BA171">
            <v>0</v>
          </cell>
        </row>
        <row r="187">
          <cell r="B187">
            <v>0.11536</v>
          </cell>
          <cell r="C187">
            <v>9.4633000000000009E-2</v>
          </cell>
          <cell r="D187">
            <v>6.3893261879999996E-2</v>
          </cell>
          <cell r="E187">
            <v>2.66823975E-2</v>
          </cell>
          <cell r="F187">
            <v>2.967945596E-2</v>
          </cell>
          <cell r="G187">
            <v>4.6370110499999999E-2</v>
          </cell>
          <cell r="H187">
            <v>7.0941440499999994E-2</v>
          </cell>
          <cell r="I187">
            <v>5.0268746499999996E-2</v>
          </cell>
          <cell r="J187">
            <v>4.1854565060000001E-2</v>
          </cell>
          <cell r="K187">
            <v>3.1439814000000003E-2</v>
          </cell>
          <cell r="L187">
            <v>3.5812377999999992E-2</v>
          </cell>
          <cell r="M187">
            <v>1.5901334190000001E-2</v>
          </cell>
          <cell r="N187">
            <v>6.0887370000000003E-3</v>
          </cell>
          <cell r="O187">
            <v>1.536857E-3</v>
          </cell>
          <cell r="P187">
            <v>4.0110657999999997E-3</v>
          </cell>
          <cell r="Q187">
            <v>1.1084821999999999E-3</v>
          </cell>
          <cell r="R187">
            <v>1.8148521999999999E-3</v>
          </cell>
          <cell r="S187">
            <v>2.5633019999999999E-3</v>
          </cell>
          <cell r="T187">
            <v>8.016509199999999E-3</v>
          </cell>
          <cell r="U187">
            <v>4.8230417999999995E-3</v>
          </cell>
          <cell r="V187">
            <v>5.5767463000000001E-3</v>
          </cell>
          <cell r="W187">
            <v>4.6246426999999998E-3</v>
          </cell>
          <cell r="X187">
            <v>5.2765755399999999E-3</v>
          </cell>
          <cell r="Y187">
            <v>4.8621807084999998E-3</v>
          </cell>
          <cell r="Z187">
            <v>3.7218138800000004E-3</v>
          </cell>
          <cell r="AA187">
            <v>0</v>
          </cell>
          <cell r="AB187">
            <v>20.790265770092859</v>
          </cell>
          <cell r="AC187">
            <v>19.145782573384384</v>
          </cell>
          <cell r="AD187">
            <v>10.303000000000001</v>
          </cell>
          <cell r="AE187">
            <v>5.9569999999999999</v>
          </cell>
          <cell r="AF187">
            <v>4.6919999999999993</v>
          </cell>
          <cell r="AG187">
            <v>9.9147378085807212</v>
          </cell>
          <cell r="AH187">
            <v>15.026950634159817</v>
          </cell>
          <cell r="AI187">
            <v>10.964842497473384</v>
          </cell>
          <cell r="AJ187">
            <v>9.4955483653728745</v>
          </cell>
          <cell r="AK187">
            <v>6.5308097086134618</v>
          </cell>
          <cell r="AL187">
            <v>8.5393746920784128</v>
          </cell>
          <cell r="AM187">
            <v>5.646317790733959</v>
          </cell>
          <cell r="AN187">
            <v>3.776178567416991</v>
          </cell>
          <cell r="AO187">
            <v>2.2520000000000002</v>
          </cell>
          <cell r="AP187">
            <v>2.214</v>
          </cell>
          <cell r="AQ187">
            <v>1.7969999999999999</v>
          </cell>
          <cell r="AR187">
            <v>2.2433479999999997</v>
          </cell>
          <cell r="AS187">
            <v>3.407</v>
          </cell>
          <cell r="AT187">
            <v>7.9730720000000002</v>
          </cell>
          <cell r="AU187">
            <v>7.1540509999999999</v>
          </cell>
          <cell r="AV187">
            <v>7.3562179999999993</v>
          </cell>
          <cell r="AW187">
            <v>6.9097729999999995</v>
          </cell>
          <cell r="AX187">
            <v>7.6123484900000005</v>
          </cell>
          <cell r="AY187">
            <v>6.2129860770000001</v>
          </cell>
          <cell r="AZ187">
            <v>5.7770000000000001</v>
          </cell>
          <cell r="BA187">
            <v>0</v>
          </cell>
        </row>
        <row r="194">
          <cell r="B194">
            <v>9.8868999999999999E-2</v>
          </cell>
          <cell r="C194">
            <v>0.120865</v>
          </cell>
          <cell r="D194">
            <v>0.13642132299999998</v>
          </cell>
          <cell r="E194">
            <v>0.12917159</v>
          </cell>
          <cell r="F194">
            <v>0.17310502849999998</v>
          </cell>
          <cell r="G194">
            <v>0.19265630549999999</v>
          </cell>
          <cell r="H194">
            <v>0.20989938800000002</v>
          </cell>
          <cell r="I194">
            <v>0.15245601389000002</v>
          </cell>
          <cell r="J194">
            <v>0.14405729490999999</v>
          </cell>
          <cell r="K194">
            <v>0.11489347879</v>
          </cell>
          <cell r="L194">
            <v>0.12682367249999998</v>
          </cell>
          <cell r="M194">
            <v>0.19329625049999999</v>
          </cell>
          <cell r="N194">
            <v>0.2374209595</v>
          </cell>
          <cell r="O194">
            <v>0.13509726649999998</v>
          </cell>
          <cell r="P194">
            <v>0.18620441799999998</v>
          </cell>
          <cell r="Q194">
            <v>0.18249857250000001</v>
          </cell>
          <cell r="R194">
            <v>0.16963681050000001</v>
          </cell>
          <cell r="S194">
            <v>0.121931126</v>
          </cell>
          <cell r="T194">
            <v>9.1237371999999997E-2</v>
          </cell>
          <cell r="U194">
            <v>7.4360920499999997E-2</v>
          </cell>
          <cell r="V194">
            <v>0.10653355349999999</v>
          </cell>
          <cell r="W194">
            <v>6.7882818799999994E-2</v>
          </cell>
          <cell r="X194">
            <v>3.3789708500000001E-2</v>
          </cell>
          <cell r="Y194">
            <v>1.3793240363E-2</v>
          </cell>
          <cell r="Z194">
            <v>8.4708539999999999E-3</v>
          </cell>
          <cell r="AA194">
            <v>0</v>
          </cell>
          <cell r="AB194">
            <v>13.731027857829011</v>
          </cell>
          <cell r="AC194">
            <v>14.34800266852303</v>
          </cell>
          <cell r="AD194">
            <v>15.579000000000001</v>
          </cell>
          <cell r="AE194">
            <v>14.46</v>
          </cell>
          <cell r="AF194">
            <v>22.314</v>
          </cell>
          <cell r="AG194">
            <v>28.212919241681018</v>
          </cell>
          <cell r="AH194">
            <v>30.219936259758331</v>
          </cell>
          <cell r="AI194">
            <v>25.300616534822655</v>
          </cell>
          <cell r="AJ194">
            <v>27.416698691230522</v>
          </cell>
          <cell r="AK194">
            <v>18.529592928550496</v>
          </cell>
          <cell r="AL194">
            <v>22.945463863790167</v>
          </cell>
          <cell r="AM194">
            <v>35.955789511274972</v>
          </cell>
          <cell r="AN194">
            <v>39.239670719961367</v>
          </cell>
          <cell r="AO194">
            <v>23.888000000000002</v>
          </cell>
          <cell r="AP194">
            <v>31.775000000000002</v>
          </cell>
          <cell r="AQ194">
            <v>28.906000000000002</v>
          </cell>
          <cell r="AR194">
            <v>25.349283</v>
          </cell>
          <cell r="AS194">
            <v>20.353000000000002</v>
          </cell>
          <cell r="AT194">
            <v>21.212</v>
          </cell>
          <cell r="AU194">
            <v>15.622757999999999</v>
          </cell>
          <cell r="AV194">
            <v>15.845444999999998</v>
          </cell>
          <cell r="AW194">
            <v>14.513902999999999</v>
          </cell>
          <cell r="AX194">
            <v>8.6736911600000006</v>
          </cell>
          <cell r="AY194">
            <v>3.7334795569999999</v>
          </cell>
          <cell r="AZ194">
            <v>2.87</v>
          </cell>
          <cell r="BA194">
            <v>0</v>
          </cell>
        </row>
        <row r="211">
          <cell r="B211">
            <v>0.51932250000000002</v>
          </cell>
          <cell r="C211">
            <v>0.45415649999999996</v>
          </cell>
          <cell r="D211">
            <v>0.43158042484999998</v>
          </cell>
          <cell r="E211">
            <v>0.34448504950000003</v>
          </cell>
          <cell r="F211">
            <v>0.33390564700000003</v>
          </cell>
          <cell r="G211">
            <v>0.35480238349999998</v>
          </cell>
          <cell r="H211">
            <v>0.23229293600000001</v>
          </cell>
          <cell r="I211">
            <v>0.21377249549999999</v>
          </cell>
          <cell r="J211">
            <v>0.20274750209</v>
          </cell>
          <cell r="K211">
            <v>0.16494434049999998</v>
          </cell>
          <cell r="L211">
            <v>0.10150313700000001</v>
          </cell>
          <cell r="M211">
            <v>0.12298791999999999</v>
          </cell>
          <cell r="N211">
            <v>0.14491904949999998</v>
          </cell>
          <cell r="O211">
            <v>0.13545248699999998</v>
          </cell>
          <cell r="P211">
            <v>0.157702604</v>
          </cell>
          <cell r="Q211">
            <v>0.25754368779999998</v>
          </cell>
          <cell r="R211">
            <v>0.12690218919999999</v>
          </cell>
          <cell r="S211">
            <v>8.9886017499999998E-2</v>
          </cell>
          <cell r="T211">
            <v>9.6895715999999993E-2</v>
          </cell>
          <cell r="U211">
            <v>9.2383447499999993E-2</v>
          </cell>
          <cell r="V211">
            <v>0.10820804699999999</v>
          </cell>
          <cell r="W211">
            <v>9.6361021999999991E-2</v>
          </cell>
          <cell r="X211">
            <v>6.4978062999999989E-2</v>
          </cell>
          <cell r="Y211">
            <v>8.1204970499999987E-2</v>
          </cell>
          <cell r="Z211">
            <v>4.41456395E-2</v>
          </cell>
          <cell r="AA211">
            <v>0</v>
          </cell>
          <cell r="AB211">
            <v>75.253858469420436</v>
          </cell>
          <cell r="AC211">
            <v>58.685299338670383</v>
          </cell>
          <cell r="AD211">
            <v>42.566999999999993</v>
          </cell>
          <cell r="AE211">
            <v>38.384</v>
          </cell>
          <cell r="AF211">
            <v>42.276000000000003</v>
          </cell>
          <cell r="AG211">
            <v>49.151475492885126</v>
          </cell>
          <cell r="AH211">
            <v>35.213036681801604</v>
          </cell>
          <cell r="AI211">
            <v>35.766071914180301</v>
          </cell>
          <cell r="AJ211">
            <v>34.333719037708995</v>
          </cell>
          <cell r="AK211">
            <v>19.489608183703524</v>
          </cell>
          <cell r="AL211">
            <v>22.169624432849094</v>
          </cell>
          <cell r="AM211">
            <v>39.980035728224024</v>
          </cell>
          <cell r="AN211">
            <v>26.458545336301619</v>
          </cell>
          <cell r="AO211">
            <v>23.451999999999998</v>
          </cell>
          <cell r="AP211">
            <v>26.815999999999999</v>
          </cell>
          <cell r="AQ211">
            <v>32.433</v>
          </cell>
          <cell r="AR211">
            <v>21.130710000000001</v>
          </cell>
          <cell r="AS211">
            <v>13.632000000000001</v>
          </cell>
          <cell r="AT211">
            <v>17.853999999999999</v>
          </cell>
          <cell r="AU211">
            <v>15.686291999999998</v>
          </cell>
          <cell r="AV211">
            <v>8.6110229999999994</v>
          </cell>
          <cell r="AW211">
            <v>11.766171</v>
          </cell>
          <cell r="AX211">
            <v>13.277979599999998</v>
          </cell>
          <cell r="AY211">
            <v>8.2074150140000004</v>
          </cell>
          <cell r="AZ211">
            <v>7.8849999999999998</v>
          </cell>
          <cell r="BA211">
            <v>0</v>
          </cell>
        </row>
        <row r="225">
          <cell r="B225">
            <v>0.36291300000000004</v>
          </cell>
          <cell r="C225">
            <v>0.34151950000000003</v>
          </cell>
          <cell r="D225">
            <v>0.57121887050000009</v>
          </cell>
          <cell r="E225">
            <v>0.58726062550000013</v>
          </cell>
          <cell r="F225">
            <v>0.66560667349999991</v>
          </cell>
          <cell r="G225">
            <v>0.53656681900000003</v>
          </cell>
          <cell r="H225">
            <v>0.39939997050000003</v>
          </cell>
          <cell r="I225">
            <v>0.39438790449999994</v>
          </cell>
          <cell r="J225">
            <v>0.35841765850000001</v>
          </cell>
          <cell r="K225">
            <v>0.25902122699999997</v>
          </cell>
          <cell r="L225">
            <v>0.32691975549999991</v>
          </cell>
          <cell r="M225">
            <v>0.30055875249999997</v>
          </cell>
          <cell r="N225">
            <v>0.26710967399999996</v>
          </cell>
          <cell r="O225">
            <v>0.16137147949999997</v>
          </cell>
          <cell r="P225">
            <v>0.133154574</v>
          </cell>
          <cell r="Q225">
            <v>0.12248911179999999</v>
          </cell>
          <cell r="R225">
            <v>0.16792547549999998</v>
          </cell>
          <cell r="S225">
            <v>0.18913273487999999</v>
          </cell>
          <cell r="T225">
            <v>0.21727414149999999</v>
          </cell>
          <cell r="U225">
            <v>0.17495930911999999</v>
          </cell>
          <cell r="V225">
            <v>0.23802921344</v>
          </cell>
          <cell r="W225">
            <v>0.24902294213999998</v>
          </cell>
          <cell r="X225">
            <v>0.14759073074200002</v>
          </cell>
          <cell r="Y225">
            <v>0.21494281342049998</v>
          </cell>
          <cell r="Z225">
            <v>0.19071218138000001</v>
          </cell>
          <cell r="AA225">
            <v>0</v>
          </cell>
          <cell r="AB225">
            <v>131.79641370477106</v>
          </cell>
          <cell r="AC225">
            <v>99.009763313609483</v>
          </cell>
          <cell r="AD225">
            <v>76.480999999999995</v>
          </cell>
          <cell r="AE225">
            <v>81.988000000000014</v>
          </cell>
          <cell r="AF225">
            <v>110.04599999999999</v>
          </cell>
          <cell r="AG225">
            <v>94.77667444256133</v>
          </cell>
          <cell r="AH225">
            <v>74.315737388182967</v>
          </cell>
          <cell r="AI225">
            <v>80.031374681889957</v>
          </cell>
          <cell r="AJ225">
            <v>89.71831246494699</v>
          </cell>
          <cell r="AK225">
            <v>49.36700699850325</v>
          </cell>
          <cell r="AL225">
            <v>73.342213639865221</v>
          </cell>
          <cell r="AM225">
            <v>88.8076789323366</v>
          </cell>
          <cell r="AN225">
            <v>64.139101778857622</v>
          </cell>
          <cell r="AO225">
            <v>39.504000000000005</v>
          </cell>
          <cell r="AP225">
            <v>35.423999999999999</v>
          </cell>
          <cell r="AQ225">
            <v>29.164999999999999</v>
          </cell>
          <cell r="AR225">
            <v>36.459899999999998</v>
          </cell>
          <cell r="AS225">
            <v>45.131999999999998</v>
          </cell>
          <cell r="AT225">
            <v>56.131967000000003</v>
          </cell>
          <cell r="AU225">
            <v>41.488920999999998</v>
          </cell>
          <cell r="AV225">
            <v>49.286011999999999</v>
          </cell>
          <cell r="AW225">
            <v>54.610251999999996</v>
          </cell>
          <cell r="AX225">
            <v>41.368219520000004</v>
          </cell>
          <cell r="AY225">
            <v>56.969588025999983</v>
          </cell>
          <cell r="AZ225">
            <v>46.865000000000009</v>
          </cell>
          <cell r="BA225">
            <v>0</v>
          </cell>
        </row>
        <row r="226">
          <cell r="B226">
            <v>0</v>
          </cell>
          <cell r="C226">
            <v>0</v>
          </cell>
          <cell r="D226">
            <v>5.7512978599999999E-3</v>
          </cell>
          <cell r="E226">
            <v>1.8251073E-2</v>
          </cell>
          <cell r="F226">
            <v>7.6071732000000003E-2</v>
          </cell>
          <cell r="G226">
            <v>8.9716116999999998E-2</v>
          </cell>
          <cell r="H226">
            <v>7.3349547000000015E-2</v>
          </cell>
          <cell r="I226">
            <v>9.4911023499999997E-2</v>
          </cell>
          <cell r="J226">
            <v>6.1094080499999995E-2</v>
          </cell>
          <cell r="K226">
            <v>3.9728995E-3</v>
          </cell>
          <cell r="L226">
            <v>5.5960729999999992E-3</v>
          </cell>
          <cell r="M226">
            <v>3.9518766000000002E-3</v>
          </cell>
          <cell r="N226">
            <v>3.3652464999999999E-3</v>
          </cell>
          <cell r="O226">
            <v>4.4065069999999996E-3</v>
          </cell>
          <cell r="P226">
            <v>5.7409618E-4</v>
          </cell>
          <cell r="Q226">
            <v>4.9627899999999999E-3</v>
          </cell>
          <cell r="R226">
            <v>1.6349654999999999E-3</v>
          </cell>
          <cell r="S226">
            <v>5.804645E-4</v>
          </cell>
          <cell r="T226">
            <v>4.3215199999999999E-4</v>
          </cell>
          <cell r="U226">
            <v>1.4159635000000001E-3</v>
          </cell>
          <cell r="V226">
            <v>6.3717954999999995E-4</v>
          </cell>
          <cell r="W226">
            <v>2.0219849999999999E-4</v>
          </cell>
          <cell r="X226">
            <v>1.2329895200000003E-4</v>
          </cell>
          <cell r="Y226">
            <v>7.4736071550000004E-4</v>
          </cell>
          <cell r="Z226">
            <v>9.3501100000000013E-4</v>
          </cell>
          <cell r="AA226">
            <v>0</v>
          </cell>
          <cell r="AB226">
            <v>0</v>
          </cell>
          <cell r="AC226">
            <v>0</v>
          </cell>
          <cell r="AD226">
            <v>1.4040000000000001</v>
          </cell>
          <cell r="AE226">
            <v>2.7839999999999998</v>
          </cell>
          <cell r="AF226">
            <v>12.084</v>
          </cell>
          <cell r="AG226">
            <v>16.208146576140702</v>
          </cell>
          <cell r="AH226">
            <v>13.459440133611945</v>
          </cell>
          <cell r="AI226">
            <v>23.1800858034638</v>
          </cell>
          <cell r="AJ226">
            <v>23.287723658761053</v>
          </cell>
          <cell r="AK226">
            <v>2.7557344291752788</v>
          </cell>
          <cell r="AL226">
            <v>2.477113641213931</v>
          </cell>
          <cell r="AM226">
            <v>2.8446196372590449</v>
          </cell>
          <cell r="AN226">
            <v>2.9140733211499632</v>
          </cell>
          <cell r="AO226">
            <v>2.7760000000000002</v>
          </cell>
          <cell r="AP226">
            <v>1.411</v>
          </cell>
          <cell r="AQ226">
            <v>2.4279999999999999</v>
          </cell>
          <cell r="AR226">
            <v>1.0809929999999999</v>
          </cell>
          <cell r="AS226">
            <v>0.79600000000000004</v>
          </cell>
          <cell r="AT226">
            <v>1.022</v>
          </cell>
          <cell r="AU226">
            <v>1.3426179999999999</v>
          </cell>
          <cell r="AV226">
            <v>0.44224400000000003</v>
          </cell>
          <cell r="AW226">
            <v>0.794651</v>
          </cell>
          <cell r="AX226">
            <v>0.43177535</v>
          </cell>
          <cell r="AY226">
            <v>2.0269771570000001</v>
          </cell>
          <cell r="AZ226">
            <v>1.548</v>
          </cell>
          <cell r="BA226">
            <v>0</v>
          </cell>
        </row>
        <row r="231">
          <cell r="B231">
            <v>0.24125104999999997</v>
          </cell>
          <cell r="C231">
            <v>0.40032631000000002</v>
          </cell>
          <cell r="D231">
            <v>0.38495665498999998</v>
          </cell>
          <cell r="E231">
            <v>0.27856109499999998</v>
          </cell>
          <cell r="F231">
            <v>0.34908346359999998</v>
          </cell>
          <cell r="G231">
            <v>0.26574927339999999</v>
          </cell>
          <cell r="H231">
            <v>0.23355742159999998</v>
          </cell>
          <cell r="I231">
            <v>0.36547618039999996</v>
          </cell>
          <cell r="J231">
            <v>0.44643543679999997</v>
          </cell>
          <cell r="K231">
            <v>0.57237194419999993</v>
          </cell>
          <cell r="L231">
            <v>1.2549316650199998</v>
          </cell>
          <cell r="M231">
            <v>1.2354779618999998</v>
          </cell>
          <cell r="N231">
            <v>0.84824345259999989</v>
          </cell>
          <cell r="O231">
            <v>0.78304675609999985</v>
          </cell>
          <cell r="P231">
            <v>0.6747490493099999</v>
          </cell>
          <cell r="Q231">
            <v>0.67062322330999991</v>
          </cell>
          <cell r="R231">
            <v>0.29668673671000001</v>
          </cell>
          <cell r="S231">
            <v>0.16454790421999999</v>
          </cell>
          <cell r="T231">
            <v>0.23238413351999998</v>
          </cell>
          <cell r="U231">
            <v>0.13875425378</v>
          </cell>
          <cell r="V231">
            <v>0.14825033099999999</v>
          </cell>
          <cell r="W231">
            <v>0.23499807449999999</v>
          </cell>
          <cell r="X231">
            <v>0.68847122558149998</v>
          </cell>
          <cell r="Y231">
            <v>0.93368483369900002</v>
          </cell>
          <cell r="Z231">
            <v>1.0946134419000004</v>
          </cell>
          <cell r="AA231">
            <v>0</v>
          </cell>
          <cell r="AB231">
            <v>60.156548190842145</v>
          </cell>
          <cell r="AC231">
            <v>65.294023668639056</v>
          </cell>
          <cell r="AD231">
            <v>59.055</v>
          </cell>
          <cell r="AE231">
            <v>57.228999999999999</v>
          </cell>
          <cell r="AF231">
            <v>67.477000000000004</v>
          </cell>
          <cell r="AG231">
            <v>70.299302808011419</v>
          </cell>
          <cell r="AH231">
            <v>68.315206359874651</v>
          </cell>
          <cell r="AI231">
            <v>73.762384475823637</v>
          </cell>
          <cell r="AJ231">
            <v>82.113874944034109</v>
          </cell>
          <cell r="AK231">
            <v>73.442786365807876</v>
          </cell>
          <cell r="AL231">
            <v>111.09933064491176</v>
          </cell>
          <cell r="AM231">
            <v>122.35534193066754</v>
          </cell>
          <cell r="AN231">
            <v>100.69059895584593</v>
          </cell>
          <cell r="AO231">
            <v>71.472999999999999</v>
          </cell>
          <cell r="AP231">
            <v>76.159000000000006</v>
          </cell>
          <cell r="AQ231">
            <v>71.713999999999999</v>
          </cell>
          <cell r="AR231">
            <v>51.750968999999998</v>
          </cell>
          <cell r="AS231">
            <v>47.027999999999999</v>
          </cell>
          <cell r="AT231">
            <v>58.510551</v>
          </cell>
          <cell r="AU231">
            <v>45.130329000000003</v>
          </cell>
          <cell r="AV231">
            <v>45.148467999999994</v>
          </cell>
          <cell r="AW231">
            <v>57.687414999999994</v>
          </cell>
          <cell r="AX231">
            <v>115.54039017999997</v>
          </cell>
          <cell r="AY231">
            <v>115.78877504899999</v>
          </cell>
          <cell r="AZ231">
            <v>129.828</v>
          </cell>
          <cell r="BA231">
            <v>0</v>
          </cell>
        </row>
        <row r="247">
          <cell r="B247">
            <v>1.3045654099999999</v>
          </cell>
          <cell r="C247">
            <v>1.0272415000000001</v>
          </cell>
          <cell r="D247">
            <v>1.2090305295400001</v>
          </cell>
          <cell r="E247">
            <v>1.3333959064999998</v>
          </cell>
          <cell r="F247">
            <v>1.20104427386</v>
          </cell>
          <cell r="G247">
            <v>1.11815945219</v>
          </cell>
          <cell r="H247">
            <v>1.03748328534</v>
          </cell>
          <cell r="I247">
            <v>1.12683555021</v>
          </cell>
          <cell r="J247">
            <v>1.2772329548100001</v>
          </cell>
          <cell r="K247">
            <v>1.0872711501099999</v>
          </cell>
          <cell r="L247">
            <v>1.1954290203399998</v>
          </cell>
          <cell r="M247">
            <v>1.2250622141900001</v>
          </cell>
          <cell r="N247">
            <v>1.1337816057099999</v>
          </cell>
          <cell r="O247">
            <v>1.3357561876699999</v>
          </cell>
          <cell r="P247">
            <v>1.3111357309599998</v>
          </cell>
          <cell r="Q247">
            <v>1.1351998624899999</v>
          </cell>
          <cell r="R247">
            <v>1.1610395899600001</v>
          </cell>
          <cell r="S247">
            <v>1.06481553827</v>
          </cell>
          <cell r="T247">
            <v>1.0589152648</v>
          </cell>
          <cell r="U247">
            <v>1.06352964953</v>
          </cell>
          <cell r="V247">
            <v>1.0760267475799998</v>
          </cell>
          <cell r="W247">
            <v>0.90810635089000002</v>
          </cell>
          <cell r="X247">
            <v>0.72419701986299989</v>
          </cell>
          <cell r="Y247">
            <v>0.74220975846449999</v>
          </cell>
          <cell r="Z247">
            <v>0.68064041339000014</v>
          </cell>
          <cell r="AA247">
            <v>0</v>
          </cell>
          <cell r="AB247">
            <v>253.79839897534418</v>
          </cell>
          <cell r="AC247">
            <v>181.48227810650889</v>
          </cell>
          <cell r="AD247">
            <v>217.83100000000002</v>
          </cell>
          <cell r="AE247">
            <v>247.00200000000004</v>
          </cell>
          <cell r="AF247">
            <v>234.09800000000001</v>
          </cell>
          <cell r="AG247">
            <v>232.59620015529373</v>
          </cell>
          <cell r="AH247">
            <v>227.47024388559436</v>
          </cell>
          <cell r="AI247">
            <v>261.80362817957848</v>
          </cell>
          <cell r="AJ247">
            <v>329.69462045473648</v>
          </cell>
          <cell r="AK247">
            <v>249.18163469255876</v>
          </cell>
          <cell r="AL247">
            <v>320.59669947725723</v>
          </cell>
          <cell r="AM247">
            <v>355.76410529367809</v>
          </cell>
          <cell r="AN247">
            <v>309.94913856349149</v>
          </cell>
          <cell r="AO247">
            <v>343.04399999999998</v>
          </cell>
          <cell r="AP247">
            <v>351.98099999999999</v>
          </cell>
          <cell r="AQ247">
            <v>309.24800000000005</v>
          </cell>
          <cell r="AR247">
            <v>295.36503099999999</v>
          </cell>
          <cell r="AS247">
            <v>277.88600000000002</v>
          </cell>
          <cell r="AT247">
            <v>302.90882899999997</v>
          </cell>
          <cell r="AU247">
            <v>280.83667400000002</v>
          </cell>
          <cell r="AV247">
            <v>256.75577599999997</v>
          </cell>
          <cell r="AW247">
            <v>239.04295399999998</v>
          </cell>
          <cell r="AX247">
            <v>236.78253714999991</v>
          </cell>
          <cell r="AY247">
            <v>226.14671631599998</v>
          </cell>
          <cell r="AZ247">
            <v>199.30600000000004</v>
          </cell>
          <cell r="BA247">
            <v>0</v>
          </cell>
        </row>
        <row r="253">
          <cell r="B253">
            <v>0.42415778999999998</v>
          </cell>
          <cell r="C253">
            <v>0.36930725999999997</v>
          </cell>
          <cell r="D253">
            <v>0.35927507784000001</v>
          </cell>
          <cell r="E253">
            <v>0.3830586165</v>
          </cell>
          <cell r="F253">
            <v>0.41084236186</v>
          </cell>
          <cell r="G253">
            <v>0.47738273918999996</v>
          </cell>
          <cell r="H253">
            <v>0.8725839984399999</v>
          </cell>
          <cell r="I253">
            <v>0.81859388729999993</v>
          </cell>
          <cell r="J253">
            <v>0.98906640461999995</v>
          </cell>
          <cell r="K253">
            <v>0.45240869205000001</v>
          </cell>
          <cell r="L253">
            <v>0.51374449769999997</v>
          </cell>
          <cell r="M253">
            <v>0.61231318141000002</v>
          </cell>
          <cell r="N253">
            <v>0.83991021023000001</v>
          </cell>
          <cell r="O253">
            <v>0.75190250089999999</v>
          </cell>
          <cell r="P253">
            <v>0.70565316457999994</v>
          </cell>
          <cell r="Q253">
            <v>0.70256189744999997</v>
          </cell>
          <cell r="R253">
            <v>0.63755352779999996</v>
          </cell>
          <cell r="S253">
            <v>0.60944767351999996</v>
          </cell>
          <cell r="T253">
            <v>0.67627873522999993</v>
          </cell>
          <cell r="U253">
            <v>0.97026845026999986</v>
          </cell>
          <cell r="V253">
            <v>0.98302880962999994</v>
          </cell>
          <cell r="W253">
            <v>0.93650079088999993</v>
          </cell>
          <cell r="X253">
            <v>1.0086943992999999</v>
          </cell>
          <cell r="Y253">
            <v>0.81409628786499999</v>
          </cell>
          <cell r="Z253">
            <v>0.67683176630999997</v>
          </cell>
          <cell r="AA253">
            <v>0</v>
          </cell>
          <cell r="AB253">
            <v>20.921837976304836</v>
          </cell>
          <cell r="AC253">
            <v>17.241035502958582</v>
          </cell>
          <cell r="AD253">
            <v>16.213000000000001</v>
          </cell>
          <cell r="AE253">
            <v>19.073</v>
          </cell>
          <cell r="AF253">
            <v>24.733999999999998</v>
          </cell>
          <cell r="AG253">
            <v>33.033340987503699</v>
          </cell>
          <cell r="AH253">
            <v>55.270992041734367</v>
          </cell>
          <cell r="AI253">
            <v>54.184035035737921</v>
          </cell>
          <cell r="AJ253">
            <v>71.433948081618496</v>
          </cell>
          <cell r="AK253">
            <v>29.472229214727882</v>
          </cell>
          <cell r="AL253">
            <v>34.894844529844889</v>
          </cell>
          <cell r="AM253">
            <v>41.845487759979804</v>
          </cell>
          <cell r="AN253">
            <v>55.77648136780828</v>
          </cell>
          <cell r="AO253">
            <v>53.997</v>
          </cell>
          <cell r="AP253">
            <v>47.32</v>
          </cell>
          <cell r="AQ253">
            <v>46.83</v>
          </cell>
          <cell r="AR253">
            <v>43.395035999999998</v>
          </cell>
          <cell r="AS253">
            <v>47.004000000000005</v>
          </cell>
          <cell r="AT253">
            <v>50.106451</v>
          </cell>
          <cell r="AU253">
            <v>73.709555999999992</v>
          </cell>
          <cell r="AV253">
            <v>74.118026</v>
          </cell>
          <cell r="AW253">
            <v>76.663763999999986</v>
          </cell>
          <cell r="AX253">
            <v>132.76609688000002</v>
          </cell>
          <cell r="AY253">
            <v>121.23723110199998</v>
          </cell>
          <cell r="AZ253">
            <v>120.71900000000001</v>
          </cell>
          <cell r="BA253">
            <v>0</v>
          </cell>
        </row>
        <row r="263">
          <cell r="B263">
            <v>10.687857520000003</v>
          </cell>
          <cell r="C263">
            <v>9.8117637900000005</v>
          </cell>
          <cell r="D263">
            <v>10.477184939589998</v>
          </cell>
          <cell r="E263">
            <v>11.667844483500001</v>
          </cell>
          <cell r="F263">
            <v>12.412176753639999</v>
          </cell>
          <cell r="G263">
            <v>12.192596635039994</v>
          </cell>
          <cell r="H263">
            <v>11.450970654980008</v>
          </cell>
          <cell r="I263">
            <v>11.839320958470005</v>
          </cell>
          <cell r="J263">
            <v>11.479618766270001</v>
          </cell>
          <cell r="K263">
            <v>9.6660880417799966</v>
          </cell>
          <cell r="L263">
            <v>11.416739578050002</v>
          </cell>
          <cell r="M263">
            <v>11.532804286010004</v>
          </cell>
          <cell r="N263">
            <v>11.24432004518</v>
          </cell>
          <cell r="O263">
            <v>11.03249737132</v>
          </cell>
          <cell r="P263">
            <v>10.681588673969994</v>
          </cell>
          <cell r="Q263">
            <v>10.726187044369997</v>
          </cell>
          <cell r="R263">
            <v>10.632739371080003</v>
          </cell>
          <cell r="S263">
            <v>11.111402343750003</v>
          </cell>
          <cell r="T263">
            <v>10.758027685559995</v>
          </cell>
          <cell r="U263">
            <v>10.138960918480002</v>
          </cell>
          <cell r="V263">
            <v>10.320652485649999</v>
          </cell>
          <cell r="W263">
            <v>10.152475631119998</v>
          </cell>
          <cell r="X263">
            <v>9.8898182082859982</v>
          </cell>
          <cell r="Y263">
            <v>9.2448226958397122</v>
          </cell>
          <cell r="Z263">
            <v>9.6665909793600022</v>
          </cell>
          <cell r="AA263">
            <v>0</v>
          </cell>
          <cell r="AB263">
            <v>1669.41921229587</v>
          </cell>
          <cell r="AC263">
            <v>1403.8950278454577</v>
          </cell>
          <cell r="AD263">
            <v>1477.6020000000001</v>
          </cell>
          <cell r="AE263">
            <v>1665.5550000000003</v>
          </cell>
          <cell r="AF263">
            <v>1855.6440000000002</v>
          </cell>
          <cell r="AG263">
            <v>2062.3455509701803</v>
          </cell>
          <cell r="AH263">
            <v>2072.8757014753401</v>
          </cell>
          <cell r="AI263">
            <v>2284.5609675416126</v>
          </cell>
          <cell r="AJ263">
            <v>2471.818443717204</v>
          </cell>
          <cell r="AK263">
            <v>1789.8781454294319</v>
          </cell>
          <cell r="AL263">
            <v>2456.331280390521</v>
          </cell>
          <cell r="AM263">
            <v>2620.8728672112356</v>
          </cell>
          <cell r="AN263">
            <v>2484.6865059765128</v>
          </cell>
          <cell r="AO263">
            <v>2231.0779999999995</v>
          </cell>
          <cell r="AP263">
            <v>2177.0840000000003</v>
          </cell>
          <cell r="AQ263">
            <v>2075.2139999999999</v>
          </cell>
          <cell r="AR263">
            <v>2026.2317260000009</v>
          </cell>
          <cell r="AS263">
            <v>2137.17</v>
          </cell>
          <cell r="AT263">
            <v>2365.8054400000005</v>
          </cell>
          <cell r="AU263">
            <v>2203.0294699999999</v>
          </cell>
          <cell r="AV263">
            <v>2032.860617</v>
          </cell>
          <cell r="AW263">
            <v>2287.3231839999994</v>
          </cell>
          <cell r="AX263">
            <v>2427.3660721599999</v>
          </cell>
          <cell r="AY263">
            <v>2184.8241677929996</v>
          </cell>
          <cell r="AZ263">
            <v>2243.9269999999997</v>
          </cell>
          <cell r="BA263">
            <v>0</v>
          </cell>
        </row>
        <row r="264">
          <cell r="B264">
            <v>0.81120700000000012</v>
          </cell>
          <cell r="C264">
            <v>0.78949150000000001</v>
          </cell>
          <cell r="D264">
            <v>1.1425792554399998</v>
          </cell>
          <cell r="E264">
            <v>1.2643675750000001</v>
          </cell>
          <cell r="F264">
            <v>1.41993589713</v>
          </cell>
          <cell r="G264">
            <v>1.2219958473900001</v>
          </cell>
          <cell r="H264">
            <v>1.0196373004400001</v>
          </cell>
          <cell r="I264">
            <v>1.0445069138699998</v>
          </cell>
          <cell r="J264">
            <v>0.93430401273999997</v>
          </cell>
          <cell r="K264">
            <v>0.73016307179999995</v>
          </cell>
          <cell r="L264">
            <v>0.92168108678000005</v>
          </cell>
          <cell r="M264">
            <v>0.9933836638200001</v>
          </cell>
          <cell r="N264">
            <v>1.1944006474599997</v>
          </cell>
          <cell r="O264">
            <v>0.91571624125000006</v>
          </cell>
          <cell r="P264">
            <v>0.62934472794999996</v>
          </cell>
          <cell r="Q264">
            <v>0.63072596624999999</v>
          </cell>
          <cell r="R264">
            <v>0.69170729939000009</v>
          </cell>
          <cell r="S264">
            <v>0.72297963231000006</v>
          </cell>
          <cell r="T264">
            <v>0.90014635198999993</v>
          </cell>
          <cell r="U264">
            <v>0.8955192448799999</v>
          </cell>
          <cell r="V264">
            <v>0.90513180933999993</v>
          </cell>
          <cell r="W264">
            <v>0.84356905499000012</v>
          </cell>
          <cell r="X264">
            <v>0.60301603840600004</v>
          </cell>
          <cell r="Y264">
            <v>0.67250880935816659</v>
          </cell>
          <cell r="Z264">
            <v>0.63694821974999993</v>
          </cell>
          <cell r="AA264">
            <v>0</v>
          </cell>
          <cell r="AB264">
            <v>230.19362792187002</v>
          </cell>
          <cell r="AC264">
            <v>223.41128379162319</v>
          </cell>
          <cell r="AD264">
            <v>226.22499999999999</v>
          </cell>
          <cell r="AE264">
            <v>253.63300000000001</v>
          </cell>
          <cell r="AF264">
            <v>310.17899999999997</v>
          </cell>
          <cell r="AG264">
            <v>342.23983198555828</v>
          </cell>
          <cell r="AH264">
            <v>307.07217142149671</v>
          </cell>
          <cell r="AI264">
            <v>327.03685814828498</v>
          </cell>
          <cell r="AJ264">
            <v>339.74932563404673</v>
          </cell>
          <cell r="AK264">
            <v>225.04126307017023</v>
          </cell>
          <cell r="AL264">
            <v>323.09161604389482</v>
          </cell>
          <cell r="AM264">
            <v>362.04404213583695</v>
          </cell>
          <cell r="AN264">
            <v>390.97455311706108</v>
          </cell>
          <cell r="AO264">
            <v>297.46299999999997</v>
          </cell>
          <cell r="AP264">
            <v>252.893</v>
          </cell>
          <cell r="AQ264">
            <v>212.18499999999997</v>
          </cell>
          <cell r="AR264">
            <v>215.70525399999994</v>
          </cell>
          <cell r="AS264">
            <v>223.58500000000004</v>
          </cell>
          <cell r="AT264">
            <v>267.14568999999995</v>
          </cell>
          <cell r="AU264">
            <v>258.01501100000002</v>
          </cell>
          <cell r="AV264">
            <v>230.30746199999996</v>
          </cell>
          <cell r="AW264">
            <v>260.62445400000001</v>
          </cell>
          <cell r="AX264">
            <v>229.02076783999999</v>
          </cell>
          <cell r="AY264">
            <v>237.219401648</v>
          </cell>
          <cell r="AZ264">
            <v>223.595</v>
          </cell>
          <cell r="BA264">
            <v>0</v>
          </cell>
        </row>
        <row r="266">
          <cell r="B266">
            <v>0.51932250000000002</v>
          </cell>
          <cell r="C266">
            <v>0.45415649999999996</v>
          </cell>
          <cell r="D266">
            <v>0.43163904172999995</v>
          </cell>
          <cell r="E266">
            <v>0.34448504950000003</v>
          </cell>
          <cell r="F266">
            <v>0.33404270000000003</v>
          </cell>
          <cell r="G266">
            <v>0.35590472300000003</v>
          </cell>
          <cell r="H266">
            <v>0.27181575800000002</v>
          </cell>
          <cell r="I266">
            <v>0.25428835149999995</v>
          </cell>
          <cell r="J266">
            <v>0.20348154813</v>
          </cell>
          <cell r="K266">
            <v>0.16661013399999997</v>
          </cell>
          <cell r="L266">
            <v>0.10154255400000001</v>
          </cell>
          <cell r="M266">
            <v>0.12303363699999999</v>
          </cell>
          <cell r="N266">
            <v>0.14492871649999997</v>
          </cell>
          <cell r="O266">
            <v>0.13545372249999998</v>
          </cell>
          <cell r="P266">
            <v>0.15770451849999997</v>
          </cell>
          <cell r="Q266">
            <v>0.25772455379999992</v>
          </cell>
          <cell r="R266">
            <v>0.12717700569999998</v>
          </cell>
          <cell r="S266">
            <v>9.0023437999999997E-2</v>
          </cell>
          <cell r="T266">
            <v>9.7059271000000003E-2</v>
          </cell>
          <cell r="U266">
            <v>9.2401304499999989E-2</v>
          </cell>
          <cell r="V266">
            <v>0.10822959299999999</v>
          </cell>
          <cell r="W266">
            <v>9.6371717999999995E-2</v>
          </cell>
          <cell r="X266">
            <v>6.5026461384999984E-2</v>
          </cell>
          <cell r="Y266">
            <v>8.1267963499999998E-2</v>
          </cell>
          <cell r="Z266">
            <v>4.4156888499999998E-2</v>
          </cell>
          <cell r="AA266">
            <v>0</v>
          </cell>
          <cell r="AB266">
            <v>75.253858469420436</v>
          </cell>
          <cell r="AC266">
            <v>58.685299338670383</v>
          </cell>
          <cell r="AD266">
            <v>42.618999999999993</v>
          </cell>
          <cell r="AE266">
            <v>38.384</v>
          </cell>
          <cell r="AF266">
            <v>42.289000000000001</v>
          </cell>
          <cell r="AG266">
            <v>49.270330007333961</v>
          </cell>
          <cell r="AH266">
            <v>40.041331773516639</v>
          </cell>
          <cell r="AI266">
            <v>41.461094176810349</v>
          </cell>
          <cell r="AJ266">
            <v>34.528710307821697</v>
          </cell>
          <cell r="AK266">
            <v>19.872954439859942</v>
          </cell>
          <cell r="AL266">
            <v>22.179017776744651</v>
          </cell>
          <cell r="AM266">
            <v>40.002244705174135</v>
          </cell>
          <cell r="AN266">
            <v>26.463381214786544</v>
          </cell>
          <cell r="AO266">
            <v>23.460999999999999</v>
          </cell>
          <cell r="AP266">
            <v>26.824999999999999</v>
          </cell>
          <cell r="AQ266">
            <v>32.475999999999999</v>
          </cell>
          <cell r="AR266">
            <v>21.203695999999997</v>
          </cell>
          <cell r="AS266">
            <v>13.692</v>
          </cell>
          <cell r="AT266">
            <v>17.952000000000005</v>
          </cell>
          <cell r="AU266">
            <v>15.729388999999996</v>
          </cell>
          <cell r="AV266">
            <v>8.6483639999999991</v>
          </cell>
          <cell r="AW266">
            <v>11.807200999999999</v>
          </cell>
          <cell r="AX266">
            <v>13.389784559999999</v>
          </cell>
          <cell r="AY266">
            <v>8.5187737030000008</v>
          </cell>
          <cell r="AZ266">
            <v>7.9769999999999994</v>
          </cell>
          <cell r="BA266">
            <v>0</v>
          </cell>
        </row>
        <row r="267">
          <cell r="B267">
            <v>4.3026739599999999</v>
          </cell>
          <cell r="C267">
            <v>4.1739004900000003</v>
          </cell>
          <cell r="D267">
            <v>4.2687474324700005</v>
          </cell>
          <cell r="E267">
            <v>4.666995182</v>
          </cell>
          <cell r="F267">
            <v>5.3845015022600009</v>
          </cell>
          <cell r="G267">
            <v>5.121245202419999</v>
          </cell>
          <cell r="H267">
            <v>4.5158644604200004</v>
          </cell>
          <cell r="I267">
            <v>4.5888311474700005</v>
          </cell>
          <cell r="J267">
            <v>4.7423240980199992</v>
          </cell>
          <cell r="K267">
            <v>3.7467957706100004</v>
          </cell>
          <cell r="L267">
            <v>4.8701147029500005</v>
          </cell>
          <cell r="M267">
            <v>5.1534372335</v>
          </cell>
          <cell r="N267">
            <v>4.9861313454499996</v>
          </cell>
          <cell r="O267">
            <v>4.5861326563399993</v>
          </cell>
          <cell r="P267">
            <v>4.3659771003499994</v>
          </cell>
          <cell r="Q267">
            <v>4.4174637578799993</v>
          </cell>
          <cell r="R267">
            <v>3.9707330625799999</v>
          </cell>
          <cell r="S267">
            <v>4.1252218239400005</v>
          </cell>
          <cell r="T267">
            <v>4.0159397188000003</v>
          </cell>
          <cell r="U267">
            <v>4.1882823641999991</v>
          </cell>
          <cell r="V267">
            <v>4.3166570171499998</v>
          </cell>
          <cell r="W267">
            <v>4.6009148044400003</v>
          </cell>
          <cell r="X267">
            <v>5.1696409959135003</v>
          </cell>
          <cell r="Y267">
            <v>4.8739895826109993</v>
          </cell>
          <cell r="Z267">
            <v>5.1824191432200006</v>
          </cell>
          <cell r="AA267">
            <v>0</v>
          </cell>
          <cell r="AB267">
            <v>631.86775536343259</v>
          </cell>
          <cell r="AC267">
            <v>570.43004176818658</v>
          </cell>
          <cell r="AD267">
            <v>671.51199999999994</v>
          </cell>
          <cell r="AE267">
            <v>743.2700000000001</v>
          </cell>
          <cell r="AF267">
            <v>800.84500000000014</v>
          </cell>
          <cell r="AG267">
            <v>940.99654859537952</v>
          </cell>
          <cell r="AH267">
            <v>922.85918780041436</v>
          </cell>
          <cell r="AI267">
            <v>998.95539153411244</v>
          </cell>
          <cell r="AJ267">
            <v>1122.8428932162724</v>
          </cell>
          <cell r="AK267">
            <v>852.41651410672864</v>
          </cell>
          <cell r="AL267">
            <v>1143.0243235245348</v>
          </cell>
          <cell r="AM267">
            <v>1245.6118989780639</v>
          </cell>
          <cell r="AN267">
            <v>1247.5410276522466</v>
          </cell>
          <cell r="AO267">
            <v>1039.578</v>
          </cell>
          <cell r="AP267">
            <v>1008.9290000000002</v>
          </cell>
          <cell r="AQ267">
            <v>1001.3730000000002</v>
          </cell>
          <cell r="AR267">
            <v>997.02006599999993</v>
          </cell>
          <cell r="AS267">
            <v>1077.1809999999998</v>
          </cell>
          <cell r="AT267">
            <v>1155.212788</v>
          </cell>
          <cell r="AU267">
            <v>1156.075566</v>
          </cell>
          <cell r="AV267">
            <v>1138.472366</v>
          </cell>
          <cell r="AW267">
            <v>1364.2234670000003</v>
          </cell>
          <cell r="AX267">
            <v>1528.3427099299995</v>
          </cell>
          <cell r="AY267">
            <v>1364.4547238889998</v>
          </cell>
          <cell r="AZ267">
            <v>1411.9719999999998</v>
          </cell>
          <cell r="BA267">
            <v>0</v>
          </cell>
        </row>
        <row r="268">
          <cell r="B268">
            <v>2.7524349099999998</v>
          </cell>
          <cell r="C268">
            <v>2.3652390000000003</v>
          </cell>
          <cell r="D268">
            <v>2.4931329237400002</v>
          </cell>
          <cell r="E268">
            <v>2.8644584609999995</v>
          </cell>
          <cell r="F268">
            <v>2.8281027983200002</v>
          </cell>
          <cell r="G268">
            <v>2.7579479607900002</v>
          </cell>
          <cell r="H268">
            <v>2.8764500538400002</v>
          </cell>
          <cell r="I268">
            <v>2.9939300926500003</v>
          </cell>
          <cell r="J268">
            <v>2.6424483607499996</v>
          </cell>
          <cell r="K268">
            <v>2.2303590779499998</v>
          </cell>
          <cell r="L268">
            <v>2.3342828885199998</v>
          </cell>
          <cell r="M268">
            <v>2.3340662071599998</v>
          </cell>
          <cell r="N268">
            <v>2.09847366256</v>
          </cell>
          <cell r="O268">
            <v>2.2556995762100001</v>
          </cell>
          <cell r="P268">
            <v>2.24247076294</v>
          </cell>
          <cell r="Q268">
            <v>2.1544367798700002</v>
          </cell>
          <cell r="R268">
            <v>2.0130788240999999</v>
          </cell>
          <cell r="S268">
            <v>1.64986189579</v>
          </cell>
          <cell r="T268">
            <v>1.6906475029700001</v>
          </cell>
          <cell r="U268">
            <v>1.6305020035799997</v>
          </cell>
          <cell r="V268">
            <v>1.5038368253099998</v>
          </cell>
          <cell r="W268">
            <v>1.4018114933899999</v>
          </cell>
          <cell r="X268">
            <v>1.036989394705</v>
          </cell>
          <cell r="Y268">
            <v>0.9710132190195</v>
          </cell>
          <cell r="Z268">
            <v>0.95445633089000026</v>
          </cell>
          <cell r="AA268">
            <v>0</v>
          </cell>
          <cell r="AB268">
            <v>461.99859109830288</v>
          </cell>
          <cell r="AC268">
            <v>342.58724329968675</v>
          </cell>
          <cell r="AD268">
            <v>350.47700000000003</v>
          </cell>
          <cell r="AE268">
            <v>417.97200000000004</v>
          </cell>
          <cell r="AF268">
            <v>443.69999999999993</v>
          </cell>
          <cell r="AG268">
            <v>448.21297505416612</v>
          </cell>
          <cell r="AH268">
            <v>492.87405743528069</v>
          </cell>
          <cell r="AI268">
            <v>571.22184700682294</v>
          </cell>
          <cell r="AJ268">
            <v>596.09798617913214</v>
          </cell>
          <cell r="AK268">
            <v>411.09783123583395</v>
          </cell>
          <cell r="AL268">
            <v>525.18842619441841</v>
          </cell>
          <cell r="AM268">
            <v>560.15536080659751</v>
          </cell>
          <cell r="AN268">
            <v>468.06051902401629</v>
          </cell>
          <cell r="AO268">
            <v>492.98699999999997</v>
          </cell>
          <cell r="AP268">
            <v>507.16200000000003</v>
          </cell>
          <cell r="AQ268">
            <v>468.86500000000001</v>
          </cell>
          <cell r="AR268">
            <v>428.87767799999995</v>
          </cell>
          <cell r="AS268">
            <v>368.37200000000007</v>
          </cell>
          <cell r="AT268">
            <v>420.42539999999997</v>
          </cell>
          <cell r="AU268">
            <v>372.92187300000001</v>
          </cell>
          <cell r="AV268">
            <v>313.03164599999997</v>
          </cell>
          <cell r="AW268">
            <v>303.38140699999997</v>
          </cell>
          <cell r="AX268">
            <v>295.68656340999991</v>
          </cell>
          <cell r="AY268">
            <v>267.35535965700001</v>
          </cell>
          <cell r="AZ268">
            <v>244.75500000000005</v>
          </cell>
          <cell r="BA268">
            <v>0</v>
          </cell>
        </row>
        <row r="269">
          <cell r="B269">
            <v>1.0372235000000001</v>
          </cell>
          <cell r="C269">
            <v>0.86932000000000009</v>
          </cell>
          <cell r="D269">
            <v>0.92459931504000015</v>
          </cell>
          <cell r="E269">
            <v>0.99867842550000008</v>
          </cell>
          <cell r="F269">
            <v>1.10066759</v>
          </cell>
          <cell r="G269">
            <v>1.1492346729999998</v>
          </cell>
          <cell r="H269">
            <v>1.265539924</v>
          </cell>
          <cell r="I269">
            <v>1.1915508390000003</v>
          </cell>
          <cell r="J269">
            <v>1.1991177729999998</v>
          </cell>
          <cell r="K269">
            <v>1.4769012555000001</v>
          </cell>
          <cell r="L269">
            <v>1.5645476012999999</v>
          </cell>
          <cell r="M269">
            <v>1.5058540504999998</v>
          </cell>
          <cell r="N269">
            <v>1.407110686</v>
          </cell>
          <cell r="O269">
            <v>1.4658912284999999</v>
          </cell>
          <cell r="P269">
            <v>1.5561513100000004</v>
          </cell>
          <cell r="Q269">
            <v>1.500408129</v>
          </cell>
          <cell r="R269">
            <v>2.0215560222</v>
          </cell>
          <cell r="S269">
            <v>2.8514627422999994</v>
          </cell>
          <cell r="T269">
            <v>2.6858215974999999</v>
          </cell>
          <cell r="U269">
            <v>2.1277193509999996</v>
          </cell>
          <cell r="V269">
            <v>2.4437041599999998</v>
          </cell>
          <cell r="W269">
            <v>2.0576627869999999</v>
          </cell>
          <cell r="X269">
            <v>2.0608476485000002</v>
          </cell>
          <cell r="Y269">
            <v>1.9931190054065466</v>
          </cell>
          <cell r="Z269">
            <v>2.1321001578500001</v>
          </cell>
          <cell r="AA269">
            <v>0</v>
          </cell>
          <cell r="AB269">
            <v>146.58120397054114</v>
          </cell>
          <cell r="AC269">
            <v>83.976961944541131</v>
          </cell>
          <cell r="AD269">
            <v>89.350999999999999</v>
          </cell>
          <cell r="AE269">
            <v>102.17900000000002</v>
          </cell>
          <cell r="AF269">
            <v>123.869</v>
          </cell>
          <cell r="AG269">
            <v>132.61979627433234</v>
          </cell>
          <cell r="AH269">
            <v>162.92367215550328</v>
          </cell>
          <cell r="AI269">
            <v>175.72493576916682</v>
          </cell>
          <cell r="AJ269">
            <v>185.75535065708064</v>
          </cell>
          <cell r="AK269">
            <v>170.45436040601712</v>
          </cell>
          <cell r="AL269">
            <v>275.71742854037427</v>
          </cell>
          <cell r="AM269">
            <v>249.08469595723497</v>
          </cell>
          <cell r="AN269">
            <v>194.53153111978267</v>
          </cell>
          <cell r="AO269">
            <v>214.453</v>
          </cell>
          <cell r="AP269">
            <v>224.11499999999998</v>
          </cell>
          <cell r="AQ269">
            <v>209.54599999999999</v>
          </cell>
          <cell r="AR269">
            <v>221.87795700000001</v>
          </cell>
          <cell r="AS269">
            <v>325.63100000000003</v>
          </cell>
          <cell r="AT269">
            <v>370.45790100000005</v>
          </cell>
          <cell r="AU269">
            <v>283.53634599999998</v>
          </cell>
          <cell r="AV269">
            <v>248.56367399999999</v>
          </cell>
          <cell r="AW269">
            <v>233.56545</v>
          </cell>
          <cell r="AX269">
            <v>255.62562740999996</v>
          </cell>
          <cell r="AY269">
            <v>234.10905673200003</v>
          </cell>
          <cell r="AZ269">
            <v>279.27100000000002</v>
          </cell>
          <cell r="BA269">
            <v>0</v>
          </cell>
        </row>
      </sheetData>
      <sheetData sheetId="31">
        <row r="15">
          <cell r="B15">
            <v>0.51594865000000001</v>
          </cell>
          <cell r="C15">
            <v>0.41244979999999998</v>
          </cell>
          <cell r="D15">
            <v>0.60871740705999988</v>
          </cell>
          <cell r="E15">
            <v>0.90126994999999999</v>
          </cell>
          <cell r="F15">
            <v>0.53655790740999998</v>
          </cell>
          <cell r="G15">
            <v>0.84637962429999991</v>
          </cell>
          <cell r="H15">
            <v>0.71346996888999992</v>
          </cell>
          <cell r="I15">
            <v>1.0887089996999999</v>
          </cell>
          <cell r="J15">
            <v>1.1753245685999998</v>
          </cell>
          <cell r="K15">
            <v>0.73742496729999996</v>
          </cell>
          <cell r="L15">
            <v>0.99102181499999986</v>
          </cell>
          <cell r="M15">
            <v>0.79285918802999988</v>
          </cell>
          <cell r="N15">
            <v>0.68236894522999991</v>
          </cell>
          <cell r="O15">
            <v>1.0398217199999999</v>
          </cell>
          <cell r="P15">
            <v>1.1715881288999999</v>
          </cell>
          <cell r="Q15">
            <v>1.2013023532999998</v>
          </cell>
          <cell r="R15">
            <v>1.3018938491999998</v>
          </cell>
          <cell r="S15">
            <v>1.2639724582099998</v>
          </cell>
          <cell r="T15">
            <v>0.9716362235999999</v>
          </cell>
          <cell r="U15">
            <v>0.75266212321999992</v>
          </cell>
          <cell r="V15">
            <v>0.58482734799999991</v>
          </cell>
          <cell r="W15">
            <v>0.75651484999999996</v>
          </cell>
          <cell r="X15">
            <v>0.66380641963999998</v>
          </cell>
          <cell r="Y15">
            <v>0.34808839974999994</v>
          </cell>
          <cell r="Z15">
            <v>0.43818253465000007</v>
          </cell>
          <cell r="AB15">
            <v>17.804322766570603</v>
          </cell>
          <cell r="AC15">
            <v>14.073017751479291</v>
          </cell>
          <cell r="AD15">
            <v>19.013999999999999</v>
          </cell>
          <cell r="AE15">
            <v>34.024999999999999</v>
          </cell>
          <cell r="AF15">
            <v>26.268000000000001</v>
          </cell>
          <cell r="AG15">
            <v>41.185080536342532</v>
          </cell>
          <cell r="AH15">
            <v>37.673988203675677</v>
          </cell>
          <cell r="AI15">
            <v>53.817310463233184</v>
          </cell>
          <cell r="AJ15">
            <v>80.826799353200727</v>
          </cell>
          <cell r="AK15">
            <v>36.672661444063685</v>
          </cell>
          <cell r="AL15">
            <v>51.864015479976864</v>
          </cell>
          <cell r="AM15">
            <v>47.482248548381477</v>
          </cell>
          <cell r="AN15">
            <v>39.199732450795658</v>
          </cell>
          <cell r="AO15">
            <v>59.422000000000004</v>
          </cell>
          <cell r="AP15">
            <v>66.382000000000005</v>
          </cell>
          <cell r="AQ15">
            <v>62.279000000000003</v>
          </cell>
          <cell r="AR15">
            <v>64.965362999999996</v>
          </cell>
          <cell r="AS15">
            <v>63.686</v>
          </cell>
          <cell r="AT15">
            <v>54.963538</v>
          </cell>
          <cell r="AU15">
            <v>45.948710999999996</v>
          </cell>
          <cell r="AV15">
            <v>28.875133999999999</v>
          </cell>
          <cell r="AW15">
            <v>41.965395999999998</v>
          </cell>
          <cell r="AX15">
            <v>45.622857750000001</v>
          </cell>
          <cell r="AY15">
            <v>25.695437453</v>
          </cell>
          <cell r="AZ15">
            <v>31.504999999999999</v>
          </cell>
        </row>
        <row r="46">
          <cell r="B46">
            <v>0</v>
          </cell>
          <cell r="C46">
            <v>0</v>
          </cell>
          <cell r="D46">
            <v>0</v>
          </cell>
          <cell r="E46">
            <v>0</v>
          </cell>
          <cell r="R46">
            <v>9.8065937199999995E-2</v>
          </cell>
          <cell r="S46">
            <v>9.691037579999999E-2</v>
          </cell>
          <cell r="T46">
            <v>0.17217822999999999</v>
          </cell>
          <cell r="V46">
            <v>0.26144129899999996</v>
          </cell>
          <cell r="W46">
            <v>9.2471798999999993E-2</v>
          </cell>
          <cell r="AB46">
            <v>0</v>
          </cell>
          <cell r="AC46">
            <v>0</v>
          </cell>
          <cell r="AD46">
            <v>0</v>
          </cell>
          <cell r="AE46">
            <v>0</v>
          </cell>
          <cell r="AR46">
            <v>4.2491519999999996</v>
          </cell>
          <cell r="AS46">
            <v>4.9660000000000002</v>
          </cell>
          <cell r="AT46">
            <v>9.9409010000000002</v>
          </cell>
          <cell r="AV46">
            <v>13.721957</v>
          </cell>
          <cell r="AW46">
            <v>5.6211209999999996</v>
          </cell>
        </row>
        <row r="47">
          <cell r="B47">
            <v>1.0236331699999999</v>
          </cell>
          <cell r="C47">
            <v>0.8385604499999999</v>
          </cell>
          <cell r="D47">
            <v>0.73528451576999998</v>
          </cell>
          <cell r="E47">
            <v>0.86943219999999999</v>
          </cell>
          <cell r="F47">
            <v>1.02759971734</v>
          </cell>
          <cell r="G47">
            <v>0.86099499982999994</v>
          </cell>
          <cell r="H47">
            <v>0.14349007953000001</v>
          </cell>
          <cell r="I47">
            <v>0.20237079666999999</v>
          </cell>
          <cell r="J47">
            <v>0.18552162502999997</v>
          </cell>
          <cell r="K47">
            <v>2.590812E-4</v>
          </cell>
          <cell r="L47">
            <v>8.9786801999999994E-4</v>
          </cell>
          <cell r="M47">
            <v>1.4909169939999998E-2</v>
          </cell>
          <cell r="N47">
            <v>2.4102521099999999E-3</v>
          </cell>
          <cell r="O47">
            <v>3.2506704999999997E-4</v>
          </cell>
          <cell r="P47">
            <v>2.5375274399999999E-3</v>
          </cell>
          <cell r="Q47">
            <v>4.2942032699999997E-3</v>
          </cell>
          <cell r="R47">
            <v>4.8578336799999997E-3</v>
          </cell>
          <cell r="S47">
            <v>2.8809887399999998E-3</v>
          </cell>
          <cell r="T47">
            <v>3.7534380799999997E-3</v>
          </cell>
          <cell r="U47">
            <v>3.8222832899999994E-3</v>
          </cell>
          <cell r="V47">
            <v>4.6505397399999992E-3</v>
          </cell>
          <cell r="W47">
            <v>3.9854712799999997E-3</v>
          </cell>
          <cell r="X47">
            <v>5.2177781599999995E-3</v>
          </cell>
          <cell r="Y47">
            <v>4.8118263199999995E-3</v>
          </cell>
          <cell r="Z47">
            <v>5.0709735299999999E-3</v>
          </cell>
          <cell r="AB47">
            <v>34.792154979186677</v>
          </cell>
          <cell r="AC47">
            <v>26.487781065088761</v>
          </cell>
          <cell r="AD47">
            <v>23.587</v>
          </cell>
          <cell r="AE47">
            <v>30.347999999999999</v>
          </cell>
          <cell r="AF47">
            <v>41.642000000000003</v>
          </cell>
          <cell r="AG47">
            <v>41.06600822566304</v>
          </cell>
          <cell r="AH47">
            <v>9.5026980954570774</v>
          </cell>
          <cell r="AI47">
            <v>12.097770895822258</v>
          </cell>
          <cell r="AJ47">
            <v>14.299095506499974</v>
          </cell>
          <cell r="AK47">
            <v>5.5905292942826985E-2</v>
          </cell>
          <cell r="AL47">
            <v>0.1517215444751826</v>
          </cell>
          <cell r="AM47">
            <v>1.488069477026208</v>
          </cell>
          <cell r="AN47">
            <v>0.4983322052716791</v>
          </cell>
          <cell r="AO47">
            <v>8.3000000000000004E-2</v>
          </cell>
          <cell r="AP47">
            <v>0.497</v>
          </cell>
          <cell r="AQ47">
            <v>0.72399999999999998</v>
          </cell>
          <cell r="AR47">
            <v>1.179837</v>
          </cell>
          <cell r="AS47">
            <v>0.59599999999999997</v>
          </cell>
          <cell r="AT47">
            <v>0.77275799999999994</v>
          </cell>
          <cell r="AU47">
            <v>0.84741899999999992</v>
          </cell>
          <cell r="AV47">
            <v>0.78199999999999992</v>
          </cell>
          <cell r="AW47">
            <v>0.68180200000000002</v>
          </cell>
          <cell r="AX47">
            <v>1.2847175799999999</v>
          </cell>
          <cell r="AY47">
            <v>0.961777357</v>
          </cell>
          <cell r="AZ47">
            <v>1.05</v>
          </cell>
        </row>
        <row r="105">
          <cell r="C105">
            <v>0</v>
          </cell>
          <cell r="D105">
            <v>0</v>
          </cell>
          <cell r="E105">
            <v>0</v>
          </cell>
          <cell r="T105">
            <v>0</v>
          </cell>
          <cell r="AC105">
            <v>0</v>
          </cell>
          <cell r="AD105">
            <v>0</v>
          </cell>
          <cell r="AE105">
            <v>0</v>
          </cell>
          <cell r="AT105">
            <v>0</v>
          </cell>
        </row>
        <row r="109">
          <cell r="B109">
            <v>0.29847467999999999</v>
          </cell>
          <cell r="C109">
            <v>0.29057440999999995</v>
          </cell>
          <cell r="D109">
            <v>0.33790302937999994</v>
          </cell>
          <cell r="E109">
            <v>0.42509956999999998</v>
          </cell>
          <cell r="F109">
            <v>0.43270852337999999</v>
          </cell>
          <cell r="G109">
            <v>0.38027324642999993</v>
          </cell>
          <cell r="H109">
            <v>0.26344444329</v>
          </cell>
          <cell r="I109">
            <v>0.19626941669999998</v>
          </cell>
          <cell r="J109">
            <v>0.22379840097999998</v>
          </cell>
          <cell r="K109">
            <v>0.22289907429999997</v>
          </cell>
          <cell r="L109">
            <v>0.24291091705999998</v>
          </cell>
          <cell r="M109">
            <v>0.27389789797999997</v>
          </cell>
          <cell r="N109">
            <v>0.26279680469</v>
          </cell>
          <cell r="O109">
            <v>0.16446682265999998</v>
          </cell>
          <cell r="P109">
            <v>0.22384165201999998</v>
          </cell>
          <cell r="Q109">
            <v>0.17604726446999999</v>
          </cell>
          <cell r="R109">
            <v>3.1447432869999993E-2</v>
          </cell>
          <cell r="S109">
            <v>0.17462482624999998</v>
          </cell>
          <cell r="T109">
            <v>0.14192832961999999</v>
          </cell>
          <cell r="U109">
            <v>0.13401612307999999</v>
          </cell>
          <cell r="V109">
            <v>8.6042468469999994E-2</v>
          </cell>
          <cell r="W109">
            <v>4.5032170119999992E-2</v>
          </cell>
          <cell r="X109">
            <v>4.4608695039999993E-2</v>
          </cell>
          <cell r="Y109">
            <v>1.2649769999999999E-4</v>
          </cell>
          <cell r="Z109">
            <v>2.6563357799999996E-3</v>
          </cell>
          <cell r="AB109">
            <v>14.417387127761769</v>
          </cell>
          <cell r="AC109">
            <v>12.731213017751481</v>
          </cell>
          <cell r="AD109">
            <v>13.895</v>
          </cell>
          <cell r="AE109">
            <v>18.25</v>
          </cell>
          <cell r="AF109">
            <v>21.37</v>
          </cell>
          <cell r="AG109">
            <v>22.667982777676279</v>
          </cell>
          <cell r="AH109">
            <v>15.460713590871537</v>
          </cell>
          <cell r="AI109">
            <v>14.653244823989255</v>
          </cell>
          <cell r="AJ109">
            <v>14.78578077648687</v>
          </cell>
          <cell r="AK109">
            <v>13.979713269713024</v>
          </cell>
          <cell r="AL109">
            <v>13.241758808441633</v>
          </cell>
          <cell r="AM109">
            <v>16.708122856795462</v>
          </cell>
          <cell r="AN109">
            <v>17.818859523664955</v>
          </cell>
          <cell r="AO109">
            <v>10.27</v>
          </cell>
          <cell r="AP109">
            <v>14.923999999999999</v>
          </cell>
          <cell r="AQ109">
            <v>11.794</v>
          </cell>
          <cell r="AR109">
            <v>4.6500269999999997</v>
          </cell>
          <cell r="AS109">
            <v>9.9489999999999998</v>
          </cell>
          <cell r="AT109">
            <v>9.2861609999999999</v>
          </cell>
          <cell r="AU109">
            <v>8.967803</v>
          </cell>
          <cell r="AV109">
            <v>4.8600589999999997</v>
          </cell>
          <cell r="AW109">
            <v>2.8344969999999998</v>
          </cell>
          <cell r="AX109">
            <v>3.4624324099999999</v>
          </cell>
          <cell r="AY109">
            <v>2.8632160000000004E-2</v>
          </cell>
          <cell r="AZ109">
            <v>0.66500000000000004</v>
          </cell>
        </row>
        <row r="138">
          <cell r="B138">
            <v>3.3692469999999995E-2</v>
          </cell>
          <cell r="C138">
            <v>2.3338559999999994E-2</v>
          </cell>
          <cell r="D138">
            <v>2.1651014349999997E-2</v>
          </cell>
          <cell r="E138">
            <v>5.8117779999999994E-2</v>
          </cell>
          <cell r="F138">
            <v>1.0997523599999999E-3</v>
          </cell>
          <cell r="G138">
            <v>1.8993169999999998E-4</v>
          </cell>
          <cell r="H138">
            <v>1.3395360999999997E-4</v>
          </cell>
          <cell r="I138">
            <v>1.6680887999999999E-4</v>
          </cell>
          <cell r="J138">
            <v>4.2058029999999998E-5</v>
          </cell>
          <cell r="K138">
            <v>5.6349999999999992E-8</v>
          </cell>
          <cell r="L138">
            <v>4.0736219999999993E-5</v>
          </cell>
          <cell r="M138">
            <v>2.0947870999999998E-4</v>
          </cell>
          <cell r="N138">
            <v>1.6900813999999999E-3</v>
          </cell>
          <cell r="O138">
            <v>2.0607999999999998E-4</v>
          </cell>
          <cell r="P138">
            <v>2.0724724999999999E-3</v>
          </cell>
          <cell r="Q138">
            <v>5.0653932699999994E-3</v>
          </cell>
          <cell r="R138">
            <v>3.8117651599999997E-3</v>
          </cell>
          <cell r="S138">
            <v>8.1796049999999995E-3</v>
          </cell>
          <cell r="T138">
            <v>3.8930443999999997E-3</v>
          </cell>
          <cell r="U138">
            <v>2.0548429999999997E-4</v>
          </cell>
          <cell r="V138">
            <v>2.9944389999999997E-4</v>
          </cell>
          <cell r="W138">
            <v>2.4012505999999997E-4</v>
          </cell>
          <cell r="X138">
            <v>1.3826937599999999E-3</v>
          </cell>
          <cell r="Y138">
            <v>2.8516319999999998E-3</v>
          </cell>
          <cell r="Z138">
            <v>3.7058175000000003E-3</v>
          </cell>
          <cell r="AB138">
            <v>0.95853346141530582</v>
          </cell>
          <cell r="AC138">
            <v>0.67852071005917169</v>
          </cell>
          <cell r="AD138">
            <v>0.89100000000000001</v>
          </cell>
          <cell r="AE138">
            <v>2.4809999999999999</v>
          </cell>
          <cell r="AF138">
            <v>0.67700000000000005</v>
          </cell>
          <cell r="AG138">
            <v>7.4548538382040494E-2</v>
          </cell>
          <cell r="AH138">
            <v>5.5519199136878972E-2</v>
          </cell>
          <cell r="AI138">
            <v>3.6559824983663253E-2</v>
          </cell>
          <cell r="AJ138">
            <v>1.0244336409629677E-2</v>
          </cell>
          <cell r="AK138">
            <v>3.5716429709006952E-3</v>
          </cell>
          <cell r="AL138">
            <v>5.2996230762090554E-3</v>
          </cell>
          <cell r="AM138">
            <v>2.8671006996848061E-2</v>
          </cell>
          <cell r="AN138">
            <v>0.15400413021221679</v>
          </cell>
          <cell r="AO138">
            <v>2.1000000000000001E-2</v>
          </cell>
          <cell r="AP138">
            <v>0.22800000000000001</v>
          </cell>
          <cell r="AQ138">
            <v>0.41400000000000003</v>
          </cell>
          <cell r="AR138">
            <v>1.629513</v>
          </cell>
          <cell r="AS138">
            <v>0.505</v>
          </cell>
          <cell r="AT138">
            <v>0.285632</v>
          </cell>
          <cell r="AU138">
            <v>2.9901999999999998E-2</v>
          </cell>
          <cell r="AV138">
            <v>4.6730999999999995E-2</v>
          </cell>
          <cell r="AW138">
            <v>4.5904E-2</v>
          </cell>
          <cell r="AX138">
            <v>0.13735571999999999</v>
          </cell>
          <cell r="AY138">
            <v>0.23749927099999998</v>
          </cell>
          <cell r="AZ138">
            <v>0.31</v>
          </cell>
        </row>
        <row r="194">
          <cell r="B194">
            <v>0</v>
          </cell>
          <cell r="D194">
            <v>0</v>
          </cell>
          <cell r="E194">
            <v>0</v>
          </cell>
          <cell r="I194">
            <v>5.9407390000000002E-5</v>
          </cell>
          <cell r="J194">
            <v>1.9369909999999996E-5</v>
          </cell>
          <cell r="K194">
            <v>3.7012289999999997E-5</v>
          </cell>
          <cell r="V194">
            <v>4.1859999999999996E-5</v>
          </cell>
          <cell r="W194">
            <v>1.7730929999999997E-4</v>
          </cell>
          <cell r="AB194">
            <v>0</v>
          </cell>
          <cell r="AD194">
            <v>0</v>
          </cell>
          <cell r="AE194">
            <v>0</v>
          </cell>
          <cell r="AI194">
            <v>4.8310110115798152E-2</v>
          </cell>
          <cell r="AJ194">
            <v>1.6999889521862249E-2</v>
          </cell>
          <cell r="AK194">
            <v>4.1134430486898688E-2</v>
          </cell>
          <cell r="AV194">
            <v>3.3669999999999998E-3</v>
          </cell>
          <cell r="AW194">
            <v>1.5969999999999998E-2</v>
          </cell>
        </row>
        <row r="231">
          <cell r="B231">
            <v>8.517704999999999E-2</v>
          </cell>
          <cell r="C231">
            <v>0.18099780999999998</v>
          </cell>
          <cell r="D231">
            <v>0.20007672698999995</v>
          </cell>
          <cell r="E231">
            <v>0.10295145</v>
          </cell>
          <cell r="F231">
            <v>0.15280576009999999</v>
          </cell>
          <cell r="G231">
            <v>6.0449607399999994E-2</v>
          </cell>
          <cell r="H231">
            <v>2.0255410000000001E-4</v>
          </cell>
          <cell r="I231">
            <v>0.1096412254</v>
          </cell>
          <cell r="J231">
            <v>0.24659497379999998</v>
          </cell>
          <cell r="K231">
            <v>0.38447020569999996</v>
          </cell>
          <cell r="L231">
            <v>1.06652853202</v>
          </cell>
          <cell r="M231">
            <v>1.0312694643999998</v>
          </cell>
          <cell r="N231">
            <v>0.65365655459999994</v>
          </cell>
          <cell r="O231">
            <v>0.6462039450999999</v>
          </cell>
          <cell r="P231">
            <v>0.49620919830999993</v>
          </cell>
          <cell r="Q231">
            <v>0.50033747980999999</v>
          </cell>
          <cell r="R231">
            <v>0.12789350720999998</v>
          </cell>
          <cell r="S231">
            <v>8.5290071999999991E-4</v>
          </cell>
          <cell r="T231">
            <v>6.4525631519999987E-2</v>
          </cell>
          <cell r="U231">
            <v>4.7349777999999994E-4</v>
          </cell>
          <cell r="V231">
            <v>1.0545499999999999E-5</v>
          </cell>
          <cell r="W231">
            <v>6.7090148999999988E-2</v>
          </cell>
          <cell r="X231">
            <v>0.51505288946999994</v>
          </cell>
          <cell r="Y231">
            <v>0.77781446735999993</v>
          </cell>
          <cell r="Z231">
            <v>0.91829093440000031</v>
          </cell>
          <cell r="AB231">
            <v>2.7986551392891452</v>
          </cell>
          <cell r="AC231">
            <v>5.3555029585798826</v>
          </cell>
          <cell r="AD231">
            <v>5.9569999999999999</v>
          </cell>
          <cell r="AE231">
            <v>3.3479999999999999</v>
          </cell>
          <cell r="AF231">
            <v>6.2619999999999996</v>
          </cell>
          <cell r="AG231">
            <v>3.2977149559992029</v>
          </cell>
          <cell r="AH231">
            <v>7.6300471903506986E-2</v>
          </cell>
          <cell r="AI231">
            <v>5.3570645798917926</v>
          </cell>
          <cell r="AJ231">
            <v>13.228546493587777</v>
          </cell>
          <cell r="AK231">
            <v>15.053657882005631</v>
          </cell>
          <cell r="AL231">
            <v>55.40920944380138</v>
          </cell>
          <cell r="AM231">
            <v>54.365126804585664</v>
          </cell>
          <cell r="AN231">
            <v>35.898247773538721</v>
          </cell>
          <cell r="AO231">
            <v>34.692999999999998</v>
          </cell>
          <cell r="AP231">
            <v>27.922000000000001</v>
          </cell>
          <cell r="AQ231">
            <v>27.375</v>
          </cell>
          <cell r="AR231">
            <v>7.2623389999999999</v>
          </cell>
          <cell r="AS231">
            <v>0.29299999999999998</v>
          </cell>
          <cell r="AT231">
            <v>3.8465509999999998</v>
          </cell>
          <cell r="AU231">
            <v>0.17414399999999999</v>
          </cell>
          <cell r="AV231">
            <v>1.2107999999999999E-2</v>
          </cell>
          <cell r="AW231">
            <v>3.440534</v>
          </cell>
          <cell r="AX231">
            <v>41.062552920000002</v>
          </cell>
          <cell r="AY231">
            <v>47.830247568000004</v>
          </cell>
          <cell r="AZ231">
            <v>54.93</v>
          </cell>
        </row>
        <row r="253">
          <cell r="B253">
            <v>0.14657278999999998</v>
          </cell>
          <cell r="C253">
            <v>0.10990825999999998</v>
          </cell>
          <cell r="D253">
            <v>9.3380312339999993E-2</v>
          </cell>
          <cell r="E253">
            <v>7.5302919999999995E-2</v>
          </cell>
          <cell r="F253">
            <v>6.3029287859999991E-2</v>
          </cell>
          <cell r="G253">
            <v>6.8730705189999991E-2</v>
          </cell>
          <cell r="H253">
            <v>0.45108272243999997</v>
          </cell>
          <cell r="I253">
            <v>0.40142030179999993</v>
          </cell>
          <cell r="J253">
            <v>0.61954537511999996</v>
          </cell>
          <cell r="K253">
            <v>0.11325288204999999</v>
          </cell>
          <cell r="L253">
            <v>0.13888974119999997</v>
          </cell>
          <cell r="M253">
            <v>0.21828884090999998</v>
          </cell>
          <cell r="N253">
            <v>0.41534046322999996</v>
          </cell>
          <cell r="O253">
            <v>0.28271501789999998</v>
          </cell>
          <cell r="P253">
            <v>0.23620644557999998</v>
          </cell>
          <cell r="Q253">
            <v>0.21093003644999997</v>
          </cell>
          <cell r="R253">
            <v>0.10292597979999998</v>
          </cell>
          <cell r="S253">
            <v>7.576528301999999E-2</v>
          </cell>
          <cell r="T253">
            <v>0.10013909072999999</v>
          </cell>
          <cell r="U253">
            <v>0.37470778876999994</v>
          </cell>
          <cell r="V253">
            <v>0.38211093262999996</v>
          </cell>
          <cell r="W253">
            <v>0.34051725238999997</v>
          </cell>
          <cell r="X253">
            <v>0.36770239379999997</v>
          </cell>
          <cell r="Y253">
            <v>0.20591915616999998</v>
          </cell>
          <cell r="Z253">
            <v>3.0832660809999982E-2</v>
          </cell>
          <cell r="AB253">
            <v>5.7869036183157219</v>
          </cell>
          <cell r="AC253">
            <v>4.1477810650887577</v>
          </cell>
          <cell r="AD253">
            <v>3.528</v>
          </cell>
          <cell r="AE253">
            <v>2.9260000000000002</v>
          </cell>
          <cell r="AF253">
            <v>2.694</v>
          </cell>
          <cell r="AG253">
            <v>3.2964392923624484</v>
          </cell>
          <cell r="AH253">
            <v>19.302267124504873</v>
          </cell>
          <cell r="AI253">
            <v>19.610647503622499</v>
          </cell>
          <cell r="AJ253">
            <v>41.26393332829398</v>
          </cell>
          <cell r="AK253">
            <v>4.5776355622638771</v>
          </cell>
          <cell r="AL253">
            <v>5.7940112672525341</v>
          </cell>
          <cell r="AM253">
            <v>10.040804318676713</v>
          </cell>
          <cell r="AN253">
            <v>20.195778342335593</v>
          </cell>
          <cell r="AO253">
            <v>14.315</v>
          </cell>
          <cell r="AP253">
            <v>12.31</v>
          </cell>
          <cell r="AQ253">
            <v>11.196</v>
          </cell>
          <cell r="AR253">
            <v>5.7874270000000001</v>
          </cell>
          <cell r="AS253">
            <v>3.9079999999999999</v>
          </cell>
          <cell r="AT253">
            <v>4.4294509999999994</v>
          </cell>
          <cell r="AU253">
            <v>20.992438</v>
          </cell>
          <cell r="AV253">
            <v>18.050954000000001</v>
          </cell>
          <cell r="AW253">
            <v>17.711815999999999</v>
          </cell>
          <cell r="AX253">
            <v>25.295549859999998</v>
          </cell>
          <cell r="AY253">
            <v>11.607066701000001</v>
          </cell>
          <cell r="AZ253">
            <v>1.73</v>
          </cell>
        </row>
        <row r="263">
          <cell r="B263">
            <v>2.1052875200000001</v>
          </cell>
          <cell r="C263">
            <v>1.85582929</v>
          </cell>
          <cell r="D263">
            <v>2.0460075920899992</v>
          </cell>
          <cell r="E263">
            <v>2.4341155299999997</v>
          </cell>
          <cell r="F263">
            <v>2.2360729301400011</v>
          </cell>
          <cell r="G263">
            <v>2.2198828345399986</v>
          </cell>
          <cell r="H263">
            <v>1.57473555498</v>
          </cell>
          <cell r="I263">
            <v>2.0509020854699993</v>
          </cell>
          <cell r="J263">
            <v>2.4693652837699998</v>
          </cell>
          <cell r="K263">
            <v>1.4619010072799998</v>
          </cell>
          <cell r="L263">
            <v>2.4443850840499999</v>
          </cell>
          <cell r="M263">
            <v>2.3352987870100002</v>
          </cell>
          <cell r="N263">
            <v>2.02270206768</v>
          </cell>
          <cell r="O263">
            <v>2.13423807632</v>
          </cell>
          <cell r="P263">
            <v>2.1368595829699997</v>
          </cell>
          <cell r="Q263">
            <v>2.2202149823699999</v>
          </cell>
          <cell r="R263">
            <v>1.6764808895799996</v>
          </cell>
          <cell r="S263">
            <v>1.6289746952500002</v>
          </cell>
          <cell r="T263">
            <v>1.4635675150599994</v>
          </cell>
          <cell r="U263">
            <v>1.2713898199799998</v>
          </cell>
          <cell r="V263">
            <v>1.3858997771499992</v>
          </cell>
          <cell r="W263">
            <v>1.6272268261199998</v>
          </cell>
          <cell r="X263">
            <v>1.6032573248299997</v>
          </cell>
          <cell r="Y263">
            <v>1.3981788291800468</v>
          </cell>
          <cell r="Z263">
            <v>1.4037469668600002</v>
          </cell>
          <cell r="AA263">
            <v>0</v>
          </cell>
          <cell r="AB263">
            <v>77.4113352545629</v>
          </cell>
          <cell r="AC263">
            <v>63.473816568047347</v>
          </cell>
          <cell r="AD263">
            <v>69.861999999999981</v>
          </cell>
          <cell r="AE263">
            <v>91.816999999999993</v>
          </cell>
          <cell r="AF263">
            <v>100.64300000000001</v>
          </cell>
          <cell r="AG263">
            <v>112.62059516598806</v>
          </cell>
          <cell r="AH263">
            <v>83.493774208953113</v>
          </cell>
          <cell r="AI263">
            <v>111.52073854296465</v>
          </cell>
          <cell r="AJ263">
            <v>166.96124331779063</v>
          </cell>
          <cell r="AK263">
            <v>72.748071539806929</v>
          </cell>
          <cell r="AL263">
            <v>128.31069754305346</v>
          </cell>
          <cell r="AM263">
            <v>131.66195760398128</v>
          </cell>
          <cell r="AN263">
            <v>115.34672631570601</v>
          </cell>
          <cell r="AO263">
            <v>118.99799999999999</v>
          </cell>
          <cell r="AP263">
            <v>123.94</v>
          </cell>
          <cell r="AQ263">
            <v>123.47600000000001</v>
          </cell>
          <cell r="AR263">
            <v>91.460273000000001</v>
          </cell>
          <cell r="AS263">
            <v>85.592999999999989</v>
          </cell>
          <cell r="AT263">
            <v>85.129440000000017</v>
          </cell>
          <cell r="AU263">
            <v>78.617413999999997</v>
          </cell>
          <cell r="AV263">
            <v>71.779850999999979</v>
          </cell>
          <cell r="AW263">
            <v>96.377246999999969</v>
          </cell>
          <cell r="AX263">
            <v>118.93560570999998</v>
          </cell>
          <cell r="AY263">
            <v>92.239818710999998</v>
          </cell>
          <cell r="AZ263">
            <v>92.882000000000005</v>
          </cell>
          <cell r="BA263">
            <v>0</v>
          </cell>
        </row>
        <row r="264">
          <cell r="B264">
            <v>0</v>
          </cell>
          <cell r="C264">
            <v>0</v>
          </cell>
          <cell r="D264">
            <v>7.9478293999999988E-4</v>
          </cell>
          <cell r="E264">
            <v>4.8460999999999996E-4</v>
          </cell>
          <cell r="F264">
            <v>1.3037506299999999E-3</v>
          </cell>
          <cell r="G264">
            <v>1.4893288899999997E-3</v>
          </cell>
          <cell r="H264">
            <v>1.5354634399999999E-3</v>
          </cell>
          <cell r="I264">
            <v>1.3348783700000001E-3</v>
          </cell>
          <cell r="J264">
            <v>1.6806532399999997E-3</v>
          </cell>
          <cell r="K264">
            <v>1.9755987999999997E-3</v>
          </cell>
          <cell r="L264">
            <v>1.79136328E-3</v>
          </cell>
          <cell r="M264">
            <v>1.9190588199999999E-3</v>
          </cell>
          <cell r="N264">
            <v>8.3902895999999987E-4</v>
          </cell>
          <cell r="O264">
            <v>3.2179874999999991E-4</v>
          </cell>
          <cell r="P264">
            <v>1.7722799499999995E-3</v>
          </cell>
          <cell r="Q264">
            <v>1.6293602499999999E-3</v>
          </cell>
          <cell r="R264">
            <v>3.4961938899999998E-3</v>
          </cell>
          <cell r="S264">
            <v>3.9889698099999996E-3</v>
          </cell>
          <cell r="T264">
            <v>3.9020909899999999E-3</v>
          </cell>
          <cell r="U264">
            <v>3.9420173799999984E-3</v>
          </cell>
          <cell r="V264">
            <v>3.6944573399999995E-3</v>
          </cell>
          <cell r="W264">
            <v>4.0759709899999986E-3</v>
          </cell>
          <cell r="X264">
            <v>3.89308948E-3</v>
          </cell>
          <cell r="Y264">
            <v>2.5566123799999996E-3</v>
          </cell>
          <cell r="Z264">
            <v>3.5833367499999991E-3</v>
          </cell>
          <cell r="AA264">
            <v>0</v>
          </cell>
          <cell r="AB264">
            <v>0</v>
          </cell>
          <cell r="AC264">
            <v>0</v>
          </cell>
          <cell r="AD264">
            <v>0.20199999999999999</v>
          </cell>
          <cell r="AE264">
            <v>0.11700000000000001</v>
          </cell>
          <cell r="AF264">
            <v>0.38400000000000012</v>
          </cell>
          <cell r="AG264">
            <v>0.4493447376099452</v>
          </cell>
          <cell r="AH264">
            <v>0.44968706809206288</v>
          </cell>
          <cell r="AI264">
            <v>0.44477568928917882</v>
          </cell>
          <cell r="AJ264">
            <v>0.61494563048393136</v>
          </cell>
          <cell r="AK264">
            <v>0.67694741562876304</v>
          </cell>
          <cell r="AL264">
            <v>0.62154741060257823</v>
          </cell>
          <cell r="AM264">
            <v>0.76979783198891949</v>
          </cell>
          <cell r="AN264">
            <v>0.30053463003864089</v>
          </cell>
          <cell r="AO264">
            <v>0.11499999999999999</v>
          </cell>
          <cell r="AP264">
            <v>0.66700000000000004</v>
          </cell>
          <cell r="AQ264">
            <v>0.42599999999999999</v>
          </cell>
          <cell r="AR264">
            <v>0.86507999999999996</v>
          </cell>
          <cell r="AS264">
            <v>0.9890000000000001</v>
          </cell>
          <cell r="AT264">
            <v>1.0206900000000001</v>
          </cell>
          <cell r="AU264">
            <v>0.97893699999999995</v>
          </cell>
          <cell r="AV264">
            <v>1.1955829999999998</v>
          </cell>
          <cell r="AW264">
            <v>1.4408399999999997</v>
          </cell>
          <cell r="AX264">
            <v>1.5089319800000001</v>
          </cell>
          <cell r="AY264">
            <v>1.5662625950000004</v>
          </cell>
          <cell r="AZ264">
            <v>1.9460000000000002</v>
          </cell>
          <cell r="BA264">
            <v>0</v>
          </cell>
        </row>
        <row r="266">
          <cell r="B266">
            <v>0</v>
          </cell>
          <cell r="C266">
            <v>0</v>
          </cell>
          <cell r="D266">
            <v>4.6142427729999998E-2</v>
          </cell>
          <cell r="E266">
            <v>0</v>
          </cell>
          <cell r="F266">
            <v>1.2235999999999998E-5</v>
          </cell>
          <cell r="G266">
            <v>0</v>
          </cell>
          <cell r="H266">
            <v>0</v>
          </cell>
          <cell r="I266">
            <v>0</v>
          </cell>
          <cell r="J266">
            <v>8.4497629999999991E-5</v>
          </cell>
          <cell r="K266">
            <v>0</v>
          </cell>
          <cell r="L266">
            <v>0</v>
          </cell>
          <cell r="M266">
            <v>0</v>
          </cell>
          <cell r="N266">
            <v>9.659999999999999E-6</v>
          </cell>
          <cell r="O266">
            <v>0</v>
          </cell>
          <cell r="P266">
            <v>1.6743999999999998E-4</v>
          </cell>
          <cell r="Q266">
            <v>0.11860093979999999</v>
          </cell>
          <cell r="R266">
            <v>1.5765119999999999E-4</v>
          </cell>
          <cell r="S266">
            <v>7.8728999999999984E-5</v>
          </cell>
          <cell r="T266">
            <v>0</v>
          </cell>
          <cell r="U266">
            <v>0</v>
          </cell>
          <cell r="V266">
            <v>6.1683124999999991E-2</v>
          </cell>
          <cell r="W266">
            <v>4.9969569999999991E-2</v>
          </cell>
          <cell r="X266">
            <v>2.1557899999999998E-4</v>
          </cell>
          <cell r="Y266">
            <v>5.4733559999999994E-2</v>
          </cell>
          <cell r="Z266">
            <v>0</v>
          </cell>
          <cell r="AA266">
            <v>0</v>
          </cell>
          <cell r="AB266">
            <v>0</v>
          </cell>
          <cell r="AC266">
            <v>0</v>
          </cell>
          <cell r="AD266">
            <v>1.7909999999999999</v>
          </cell>
          <cell r="AE266">
            <v>0</v>
          </cell>
          <cell r="AF266">
            <v>8.0000000000000002E-3</v>
          </cell>
          <cell r="AG266">
            <v>0</v>
          </cell>
          <cell r="AH266">
            <v>0</v>
          </cell>
          <cell r="AI266">
            <v>0</v>
          </cell>
          <cell r="AJ266">
            <v>2.6070726095094719E-2</v>
          </cell>
          <cell r="AK266">
            <v>0</v>
          </cell>
          <cell r="AL266">
            <v>0</v>
          </cell>
          <cell r="AM266">
            <v>0</v>
          </cell>
          <cell r="AN266">
            <v>4.7344264887374506E-3</v>
          </cell>
          <cell r="AO266">
            <v>0</v>
          </cell>
          <cell r="AP266">
            <v>1.7000000000000001E-2</v>
          </cell>
          <cell r="AQ266">
            <v>8.5120000000000005</v>
          </cell>
          <cell r="AR266">
            <v>1.5646E-2</v>
          </cell>
          <cell r="AS266">
            <v>9.0000000000000011E-3</v>
          </cell>
          <cell r="AT266">
            <v>0</v>
          </cell>
          <cell r="AU266">
            <v>0</v>
          </cell>
          <cell r="AV266">
            <v>3.6395769999999996</v>
          </cell>
          <cell r="AW266">
            <v>3.6997069999999996</v>
          </cell>
          <cell r="AX266">
            <v>3.582461E-2</v>
          </cell>
          <cell r="AY266">
            <v>3.9944109779999999</v>
          </cell>
          <cell r="AZ266">
            <v>0</v>
          </cell>
          <cell r="BA266">
            <v>0</v>
          </cell>
        </row>
        <row r="267">
          <cell r="B267">
            <v>1.58848396</v>
          </cell>
          <cell r="C267">
            <v>1.4433794899999999</v>
          </cell>
          <cell r="D267">
            <v>1.3889909964699996</v>
          </cell>
          <cell r="E267">
            <v>1.5315463099999997</v>
          </cell>
          <cell r="F267">
            <v>1.6778043707599999</v>
          </cell>
          <cell r="G267">
            <v>1.3710556689199997</v>
          </cell>
          <cell r="H267">
            <v>0.85876059191999987</v>
          </cell>
          <cell r="I267">
            <v>0.91049215396999994</v>
          </cell>
          <cell r="J267">
            <v>1.2756317095199998</v>
          </cell>
          <cell r="K267">
            <v>0.72145178860999992</v>
          </cell>
          <cell r="L267">
            <v>1.4504423104499997</v>
          </cell>
          <cell r="M267">
            <v>1.5390932654999996</v>
          </cell>
          <cell r="N267">
            <v>1.33662062345</v>
          </cell>
          <cell r="O267">
            <v>1.0939252773399999</v>
          </cell>
          <cell r="P267">
            <v>0.96113672934999994</v>
          </cell>
          <cell r="Q267">
            <v>0.89684930537999996</v>
          </cell>
          <cell r="R267">
            <v>0.27112992157999993</v>
          </cell>
          <cell r="S267">
            <v>0.26245310993999998</v>
          </cell>
          <cell r="T267">
            <v>0.31458865479999998</v>
          </cell>
          <cell r="U267">
            <v>0.51354020269999989</v>
          </cell>
          <cell r="V267">
            <v>0.47328311064999995</v>
          </cell>
          <cell r="W267">
            <v>0.45695326543999992</v>
          </cell>
          <cell r="X267">
            <v>0.93447717404999997</v>
          </cell>
          <cell r="Y267">
            <v>0.99242595234999997</v>
          </cell>
          <cell r="Z267">
            <v>0.96120123722000028</v>
          </cell>
          <cell r="AA267">
            <v>0</v>
          </cell>
          <cell r="AB267">
            <v>59.45994236311239</v>
          </cell>
          <cell r="AC267">
            <v>49.400798816568056</v>
          </cell>
          <cell r="AD267">
            <v>48.006999999999998</v>
          </cell>
          <cell r="AE267">
            <v>57.419000000000004</v>
          </cell>
          <cell r="AF267">
            <v>72.843000000000004</v>
          </cell>
          <cell r="AG267">
            <v>70.673445618547333</v>
          </cell>
          <cell r="AH267">
            <v>45.056074231103864</v>
          </cell>
          <cell r="AI267">
            <v>54.097764807591616</v>
          </cell>
          <cell r="AJ267">
            <v>83.671140943144991</v>
          </cell>
          <cell r="AK267">
            <v>35.023228291044511</v>
          </cell>
          <cell r="AL267">
            <v>75.465141094530821</v>
          </cell>
          <cell r="AM267">
            <v>82.913899401496991</v>
          </cell>
          <cell r="AN267">
            <v>74.882665271093003</v>
          </cell>
          <cell r="AO267">
            <v>59.396000000000001</v>
          </cell>
          <cell r="AP267">
            <v>56.124000000000002</v>
          </cell>
          <cell r="AQ267">
            <v>51.692</v>
          </cell>
          <cell r="AR267">
            <v>20.746414000000001</v>
          </cell>
          <cell r="AS267">
            <v>15.407</v>
          </cell>
          <cell r="AT267">
            <v>18.783787999999998</v>
          </cell>
          <cell r="AU267">
            <v>31.239862000000002</v>
          </cell>
          <cell r="AV267">
            <v>23.969798000000001</v>
          </cell>
          <cell r="AW267">
            <v>24.829563</v>
          </cell>
          <cell r="AX267">
            <v>71.369555779999999</v>
          </cell>
          <cell r="AY267">
            <v>60.836919719000008</v>
          </cell>
          <cell r="AZ267">
            <v>58.918999999999997</v>
          </cell>
          <cell r="BA267">
            <v>0</v>
          </cell>
        </row>
        <row r="268">
          <cell r="B268">
            <v>8.5490999999999985E-4</v>
          </cell>
          <cell r="C268">
            <v>0</v>
          </cell>
          <cell r="D268">
            <v>1.23645424E-3</v>
          </cell>
          <cell r="E268">
            <v>8.1465999999999993E-4</v>
          </cell>
          <cell r="F268">
            <v>9.4742382000000006E-4</v>
          </cell>
          <cell r="G268">
            <v>8.8660928999999993E-4</v>
          </cell>
          <cell r="H268">
            <v>9.3902283999999986E-4</v>
          </cell>
          <cell r="I268">
            <v>5.0214636150000005E-2</v>
          </cell>
          <cell r="J268">
            <v>1.4629667499999998E-3</v>
          </cell>
          <cell r="K268">
            <v>1.00591995E-3</v>
          </cell>
          <cell r="L268">
            <v>1.1039480199999999E-3</v>
          </cell>
          <cell r="M268">
            <v>1.2473571599999999E-3</v>
          </cell>
          <cell r="N268">
            <v>1.8654200599999998E-3</v>
          </cell>
          <cell r="O268">
            <v>1.3517720999999997E-4</v>
          </cell>
          <cell r="P268">
            <v>1.8204334399999998E-3</v>
          </cell>
          <cell r="Q268">
            <v>1.4931413699999997E-3</v>
          </cell>
          <cell r="R268">
            <v>1.4262345999999997E-3</v>
          </cell>
          <cell r="S268">
            <v>1.19170429E-3</v>
          </cell>
          <cell r="T268">
            <v>1.1735724699999998E-3</v>
          </cell>
          <cell r="U268">
            <v>1.1573935799999999E-3</v>
          </cell>
          <cell r="V268">
            <v>8.5268980999999992E-4</v>
          </cell>
          <cell r="W268">
            <v>0.26706406138999994</v>
          </cell>
          <cell r="X268">
            <v>8.4896265999999984E-4</v>
          </cell>
          <cell r="Y268">
            <v>3.7392571999999994E-4</v>
          </cell>
          <cell r="Z268">
            <v>6.5132389000000001E-4</v>
          </cell>
          <cell r="AA268">
            <v>0</v>
          </cell>
          <cell r="AB268">
            <v>0.14707012487992316</v>
          </cell>
          <cell r="AC268">
            <v>0</v>
          </cell>
          <cell r="AD268">
            <v>0.41099999999999998</v>
          </cell>
          <cell r="AE268">
            <v>0.25600000000000001</v>
          </cell>
          <cell r="AF268">
            <v>0.27</v>
          </cell>
          <cell r="AG268">
            <v>0.24057149364354638</v>
          </cell>
          <cell r="AH268">
            <v>0.2762126269351371</v>
          </cell>
          <cell r="AI268">
            <v>3.0056377015711702</v>
          </cell>
          <cell r="AJ268">
            <v>0.40818764579546113</v>
          </cell>
          <cell r="AK268">
            <v>0.33067965641601776</v>
          </cell>
          <cell r="AL268">
            <v>0.35812123601807899</v>
          </cell>
          <cell r="AM268">
            <v>0.40081591632011199</v>
          </cell>
          <cell r="AN268">
            <v>0.59234438840518</v>
          </cell>
          <cell r="AO268">
            <v>5.2999999999999999E-2</v>
          </cell>
          <cell r="AP268">
            <v>0.57499999999999996</v>
          </cell>
          <cell r="AQ268">
            <v>0.44400000000000001</v>
          </cell>
          <cell r="AR268">
            <v>0.5126949999999999</v>
          </cell>
          <cell r="AS268">
            <v>0.40900000000000003</v>
          </cell>
          <cell r="AT268">
            <v>0.39440000000000003</v>
          </cell>
          <cell r="AU268">
            <v>0.41669999999999996</v>
          </cell>
          <cell r="AV268">
            <v>0.338723</v>
          </cell>
          <cell r="AW268">
            <v>18.804649999999999</v>
          </cell>
          <cell r="AX268">
            <v>0.38127872000000002</v>
          </cell>
          <cell r="AY268">
            <v>0.14608179200000002</v>
          </cell>
          <cell r="AZ268">
            <v>0.32200000000000001</v>
          </cell>
          <cell r="BA268">
            <v>0</v>
          </cell>
        </row>
        <row r="269">
          <cell r="B269">
            <v>0</v>
          </cell>
          <cell r="C269">
            <v>0</v>
          </cell>
          <cell r="D269">
            <v>1.0690399999999997E-6</v>
          </cell>
          <cell r="E269">
            <v>0</v>
          </cell>
          <cell r="F269">
            <v>1.8942455E-2</v>
          </cell>
          <cell r="G269">
            <v>0</v>
          </cell>
          <cell r="H269">
            <v>0</v>
          </cell>
          <cell r="I269">
            <v>0</v>
          </cell>
          <cell r="J269">
            <v>1.5127559999999998E-2</v>
          </cell>
          <cell r="K269">
            <v>0</v>
          </cell>
          <cell r="L269">
            <v>2.5647299999999998E-5</v>
          </cell>
          <cell r="M269">
            <v>0</v>
          </cell>
          <cell r="N269">
            <v>0</v>
          </cell>
          <cell r="O269">
            <v>0</v>
          </cell>
          <cell r="P269">
            <v>0</v>
          </cell>
          <cell r="Q269">
            <v>0</v>
          </cell>
          <cell r="R269">
            <v>9.8065937199999995E-2</v>
          </cell>
          <cell r="S269">
            <v>9.6910456299999989E-2</v>
          </cell>
          <cell r="T269">
            <v>0.17217822999999999</v>
          </cell>
          <cell r="U269">
            <v>0</v>
          </cell>
          <cell r="V269">
            <v>0.26144129899999996</v>
          </cell>
          <cell r="W269">
            <v>9.2471798999999993E-2</v>
          </cell>
          <cell r="X269">
            <v>0</v>
          </cell>
          <cell r="Y269">
            <v>3.7898004666666663E-7</v>
          </cell>
          <cell r="Z269">
            <v>5.6349999999999998E-8</v>
          </cell>
          <cell r="AA269">
            <v>0</v>
          </cell>
          <cell r="AB269">
            <v>0</v>
          </cell>
          <cell r="AC269">
            <v>0</v>
          </cell>
          <cell r="AD269">
            <v>0</v>
          </cell>
          <cell r="AE269">
            <v>0</v>
          </cell>
          <cell r="AF269">
            <v>0.78400000000000003</v>
          </cell>
          <cell r="AG269">
            <v>0</v>
          </cell>
          <cell r="AH269">
            <v>0</v>
          </cell>
          <cell r="AI269">
            <v>0</v>
          </cell>
          <cell r="AJ269">
            <v>1.3877111308573897</v>
          </cell>
          <cell r="AK269">
            <v>0</v>
          </cell>
          <cell r="AL269">
            <v>1.8723219251277502E-3</v>
          </cell>
          <cell r="AM269">
            <v>0</v>
          </cell>
          <cell r="AN269">
            <v>0</v>
          </cell>
          <cell r="AO269">
            <v>0</v>
          </cell>
          <cell r="AP269">
            <v>0</v>
          </cell>
          <cell r="AQ269">
            <v>0</v>
          </cell>
          <cell r="AR269">
            <v>4.2491519999999996</v>
          </cell>
          <cell r="AS269">
            <v>4.9660000000000002</v>
          </cell>
          <cell r="AT269">
            <v>9.9409010000000002</v>
          </cell>
          <cell r="AU269">
            <v>0</v>
          </cell>
          <cell r="AV269">
            <v>13.721957</v>
          </cell>
          <cell r="AW269">
            <v>5.6211209999999996</v>
          </cell>
          <cell r="AX269">
            <v>0</v>
          </cell>
          <cell r="AY269">
            <v>7.0617399999999995E-4</v>
          </cell>
          <cell r="AZ269">
            <v>2E-3</v>
          </cell>
          <cell r="BA269">
            <v>0</v>
          </cell>
        </row>
      </sheetData>
      <sheetData sheetId="32" refreshError="1"/>
      <sheetData sheetId="33" refreshError="1"/>
      <sheetData sheetId="34">
        <row r="31">
          <cell r="B31">
            <v>0.19092599999999998</v>
          </cell>
          <cell r="C31">
            <v>0.2244825</v>
          </cell>
          <cell r="D31">
            <v>0.29174556150000003</v>
          </cell>
          <cell r="E31">
            <v>0.26039410200000002</v>
          </cell>
          <cell r="F31">
            <v>0.30764632050000001</v>
          </cell>
          <cell r="G31">
            <v>0.28817600399999999</v>
          </cell>
          <cell r="H31">
            <v>0.34403544900000005</v>
          </cell>
          <cell r="I31">
            <v>0.33856923600000005</v>
          </cell>
          <cell r="J31">
            <v>0.36306412199999999</v>
          </cell>
          <cell r="K31">
            <v>0.53257832099999991</v>
          </cell>
          <cell r="L31">
            <v>0.63598955849999994</v>
          </cell>
          <cell r="M31">
            <v>0.49609255500000005</v>
          </cell>
          <cell r="N31">
            <v>0.42164216099999996</v>
          </cell>
          <cell r="O31">
            <v>0.42332826599999995</v>
          </cell>
          <cell r="P31">
            <v>0.42964825949999996</v>
          </cell>
          <cell r="Q31">
            <v>0.438851889</v>
          </cell>
          <cell r="R31">
            <v>0.86072197499999992</v>
          </cell>
          <cell r="S31">
            <v>1.5379233704999999</v>
          </cell>
          <cell r="T31">
            <v>1.357148727</v>
          </cell>
          <cell r="U31">
            <v>0.95534557649999996</v>
          </cell>
          <cell r="V31">
            <v>1.2089984805</v>
          </cell>
          <cell r="W31">
            <v>1.2048501375</v>
          </cell>
          <cell r="X31">
            <v>1.2189251205</v>
          </cell>
          <cell r="Y31">
            <v>1.1035004129999999</v>
          </cell>
          <cell r="Z31">
            <v>1.2686842305000001</v>
          </cell>
          <cell r="AB31">
            <v>28.11287223823247</v>
          </cell>
          <cell r="AC31">
            <v>21.916449704142014</v>
          </cell>
          <cell r="AD31">
            <v>28.216999999999999</v>
          </cell>
          <cell r="AE31">
            <v>26.688000000000002</v>
          </cell>
          <cell r="AF31">
            <v>35.018999999999998</v>
          </cell>
          <cell r="AG31">
            <v>33.822945664907465</v>
          </cell>
          <cell r="AH31">
            <v>44.764490840288083</v>
          </cell>
          <cell r="AI31">
            <v>48.950713743571846</v>
          </cell>
          <cell r="AJ31">
            <v>60.638066748882139</v>
          </cell>
          <cell r="AK31">
            <v>63.531598194201536</v>
          </cell>
          <cell r="AL31">
            <v>117.97154546687854</v>
          </cell>
          <cell r="AM31">
            <v>78.497884110293256</v>
          </cell>
          <cell r="AN31">
            <v>57.027249211468593</v>
          </cell>
          <cell r="AO31">
            <v>59.783999999999999</v>
          </cell>
          <cell r="AP31">
            <v>55.64</v>
          </cell>
          <cell r="AQ31">
            <v>59.178000000000004</v>
          </cell>
          <cell r="AR31">
            <v>81.975350999999989</v>
          </cell>
          <cell r="AS31">
            <v>161.60400000000001</v>
          </cell>
          <cell r="AT31">
            <v>162.13900000000001</v>
          </cell>
          <cell r="AU31">
            <v>122.69184999999999</v>
          </cell>
          <cell r="AV31">
            <v>121.71682199999999</v>
          </cell>
          <cell r="AW31">
            <v>122.278764</v>
          </cell>
          <cell r="AX31">
            <v>126.63780273999998</v>
          </cell>
          <cell r="AY31">
            <v>116.173800563</v>
          </cell>
          <cell r="AZ31">
            <v>162.01300000000001</v>
          </cell>
        </row>
        <row r="39">
          <cell r="B39">
            <v>1.0985624999999999</v>
          </cell>
          <cell r="C39">
            <v>1.0693620000000001</v>
          </cell>
          <cell r="D39">
            <v>1.0318258305000001</v>
          </cell>
          <cell r="E39">
            <v>1.0820085434999998</v>
          </cell>
          <cell r="F39">
            <v>1.1247904799999999</v>
          </cell>
          <cell r="G39">
            <v>1.1434231754999999</v>
          </cell>
          <cell r="H39">
            <v>1.3638949650000003</v>
          </cell>
          <cell r="I39">
            <v>1.2002332815000003</v>
          </cell>
          <cell r="J39">
            <v>1.0128341114999999</v>
          </cell>
          <cell r="K39">
            <v>0.90227268449999998</v>
          </cell>
          <cell r="L39">
            <v>0.87587630549999995</v>
          </cell>
          <cell r="M39">
            <v>0.8358767909999999</v>
          </cell>
          <cell r="N39">
            <v>0.71425167749999996</v>
          </cell>
          <cell r="O39">
            <v>0.66543484949999998</v>
          </cell>
          <cell r="P39">
            <v>0.62125870500000002</v>
          </cell>
          <cell r="Q39">
            <v>0.75961524149999993</v>
          </cell>
          <cell r="R39">
            <v>0.69187291649999993</v>
          </cell>
          <cell r="S39">
            <v>0.44807955299999996</v>
          </cell>
          <cell r="T39">
            <v>0.43621062299999996</v>
          </cell>
          <cell r="U39">
            <v>0.36370496699999999</v>
          </cell>
          <cell r="V39">
            <v>0.25779612599999996</v>
          </cell>
          <cell r="W39">
            <v>0.19391937299999998</v>
          </cell>
          <cell r="X39">
            <v>0.24476427899999997</v>
          </cell>
          <cell r="Y39">
            <v>0.148717872</v>
          </cell>
          <cell r="Z39">
            <v>0.2025229230000001</v>
          </cell>
          <cell r="AB39">
            <v>152.248479026577</v>
          </cell>
          <cell r="AC39">
            <v>113.25508875739646</v>
          </cell>
          <cell r="AD39">
            <v>98.5</v>
          </cell>
          <cell r="AE39">
            <v>112.678</v>
          </cell>
          <cell r="AF39">
            <v>134.97</v>
          </cell>
          <cell r="AG39">
            <v>131.7140750922367</v>
          </cell>
          <cell r="AH39">
            <v>180.52802321869694</v>
          </cell>
          <cell r="AI39">
            <v>190.61659570495624</v>
          </cell>
          <cell r="AJ39">
            <v>187.36095216296636</v>
          </cell>
          <cell r="AK39">
            <v>116.63890235541784</v>
          </cell>
          <cell r="AL39">
            <v>156.77532216234141</v>
          </cell>
          <cell r="AM39">
            <v>145.89134776690099</v>
          </cell>
          <cell r="AN39">
            <v>107.15884005942316</v>
          </cell>
          <cell r="AO39">
            <v>101.898</v>
          </cell>
          <cell r="AP39">
            <v>99.307000000000002</v>
          </cell>
          <cell r="AQ39">
            <v>118.092</v>
          </cell>
          <cell r="AR39">
            <v>108.25006599999999</v>
          </cell>
          <cell r="AS39">
            <v>67.329000000000008</v>
          </cell>
          <cell r="AT39">
            <v>78.22</v>
          </cell>
          <cell r="AU39">
            <v>55.242438999999997</v>
          </cell>
          <cell r="AV39">
            <v>32.329855999999999</v>
          </cell>
          <cell r="AW39">
            <v>31.490245999999999</v>
          </cell>
          <cell r="AX39">
            <v>41.872921419999997</v>
          </cell>
          <cell r="AY39">
            <v>23.644386170000004</v>
          </cell>
          <cell r="AZ39">
            <v>31.765000000000001</v>
          </cell>
        </row>
        <row r="46">
          <cell r="B46">
            <v>0.83746350000000003</v>
          </cell>
          <cell r="C46">
            <v>0.62798850000000006</v>
          </cell>
          <cell r="D46">
            <v>0.61052524650000006</v>
          </cell>
          <cell r="E46">
            <v>0.71159601149999996</v>
          </cell>
          <cell r="F46">
            <v>0.75339636300000001</v>
          </cell>
          <cell r="G46">
            <v>0.83738596049999992</v>
          </cell>
          <cell r="H46">
            <v>0.90378446850000005</v>
          </cell>
          <cell r="I46">
            <v>0.83768509800000002</v>
          </cell>
          <cell r="J46">
            <v>0.81078814349999995</v>
          </cell>
          <cell r="K46">
            <v>0.92349059850000004</v>
          </cell>
          <cell r="L46">
            <v>0.866837682</v>
          </cell>
          <cell r="M46">
            <v>0.97854339599999984</v>
          </cell>
          <cell r="N46">
            <v>0.9761842395</v>
          </cell>
          <cell r="O46">
            <v>1.0280108024999999</v>
          </cell>
          <cell r="P46">
            <v>1.1087603324999999</v>
          </cell>
          <cell r="Q46">
            <v>1.0533294899999999</v>
          </cell>
          <cell r="R46">
            <v>1.044455256</v>
          </cell>
          <cell r="S46">
            <v>1.1980353824999999</v>
          </cell>
          <cell r="T46">
            <v>1.138857633</v>
          </cell>
          <cell r="U46">
            <v>1.1536835399999998</v>
          </cell>
          <cell r="V46">
            <v>0.948454731</v>
          </cell>
          <cell r="W46">
            <v>0.73942230599999992</v>
          </cell>
          <cell r="X46">
            <v>0.83325365099999993</v>
          </cell>
          <cell r="Y46">
            <v>0.87832592549999999</v>
          </cell>
          <cell r="Z46">
            <v>0.84929866650000008</v>
          </cell>
          <cell r="AB46">
            <v>116.70832532821005</v>
          </cell>
          <cell r="AC46">
            <v>58.856627218934918</v>
          </cell>
          <cell r="AD46">
            <v>56.075000000000003</v>
          </cell>
          <cell r="AE46">
            <v>69.990000000000009</v>
          </cell>
          <cell r="AF46">
            <v>82.391000000000005</v>
          </cell>
          <cell r="AG46">
            <v>92.257892148663288</v>
          </cell>
          <cell r="AH46">
            <v>113.4761706837</v>
          </cell>
          <cell r="AI46">
            <v>122.29398442224722</v>
          </cell>
          <cell r="AJ46">
            <v>120.79807503738549</v>
          </cell>
          <cell r="AK46">
            <v>102.08554690278524</v>
          </cell>
          <cell r="AL46">
            <v>143.4206210872637</v>
          </cell>
          <cell r="AM46">
            <v>162.3987055533496</v>
          </cell>
          <cell r="AN46">
            <v>134.82578012231087</v>
          </cell>
          <cell r="AO46">
            <v>150.75</v>
          </cell>
          <cell r="AP46">
            <v>163.85499999999999</v>
          </cell>
          <cell r="AQ46">
            <v>148.19800000000001</v>
          </cell>
          <cell r="AR46">
            <v>131.56983099999999</v>
          </cell>
          <cell r="AS46">
            <v>154.38900000000001</v>
          </cell>
          <cell r="AT46">
            <v>193.58100000000002</v>
          </cell>
          <cell r="AU46">
            <v>156.08465799999999</v>
          </cell>
          <cell r="AV46">
            <v>108.05724099999999</v>
          </cell>
          <cell r="AW46">
            <v>100.54658599999999</v>
          </cell>
          <cell r="AX46">
            <v>126.53304842999998</v>
          </cell>
          <cell r="AY46">
            <v>115.08831429999999</v>
          </cell>
          <cell r="AZ46">
            <v>114.184</v>
          </cell>
        </row>
        <row r="109">
          <cell r="B109">
            <v>0.24075449999999998</v>
          </cell>
          <cell r="C109">
            <v>0.46753650000000002</v>
          </cell>
          <cell r="D109">
            <v>0.3786702435</v>
          </cell>
          <cell r="E109">
            <v>0.47233797750000001</v>
          </cell>
          <cell r="F109">
            <v>0.57332969099999997</v>
          </cell>
          <cell r="G109">
            <v>0.61818363899999995</v>
          </cell>
          <cell r="H109">
            <v>0.46444284000000008</v>
          </cell>
          <cell r="I109">
            <v>0.50610807450000006</v>
          </cell>
          <cell r="J109">
            <v>0.42083826299999999</v>
          </cell>
          <cell r="K109">
            <v>0.34593833699999993</v>
          </cell>
          <cell r="L109">
            <v>0.30284654399999994</v>
          </cell>
          <cell r="M109">
            <v>0.36469268999999999</v>
          </cell>
          <cell r="N109">
            <v>0.35138564099999997</v>
          </cell>
          <cell r="O109">
            <v>0.28584287999999997</v>
          </cell>
          <cell r="P109">
            <v>0.211074183</v>
          </cell>
          <cell r="Q109">
            <v>0.17419826699999999</v>
          </cell>
          <cell r="R109">
            <v>0.15610136399999999</v>
          </cell>
          <cell r="S109">
            <v>0.10541110499999999</v>
          </cell>
          <cell r="T109">
            <v>5.2284559499999994E-2</v>
          </cell>
          <cell r="U109">
            <v>2.9549236499999999E-2</v>
          </cell>
          <cell r="V109">
            <v>2.2360031999999998E-2</v>
          </cell>
          <cell r="W109">
            <v>2.3083357499999999E-2</v>
          </cell>
          <cell r="X109">
            <v>6.10913295E-2</v>
          </cell>
          <cell r="Y109">
            <v>4.3941553240499996E-2</v>
          </cell>
          <cell r="Z109">
            <v>5.4155178000000012E-2</v>
          </cell>
          <cell r="AB109">
            <v>33.786007044508487</v>
          </cell>
          <cell r="AC109">
            <v>39.194881656804739</v>
          </cell>
          <cell r="AD109">
            <v>34.115000000000002</v>
          </cell>
          <cell r="AE109">
            <v>45.947000000000003</v>
          </cell>
          <cell r="AF109">
            <v>58.334000000000003</v>
          </cell>
          <cell r="AG109">
            <v>67.693433135594461</v>
          </cell>
          <cell r="AH109">
            <v>58.093802086886512</v>
          </cell>
          <cell r="AI109">
            <v>80.151647678151789</v>
          </cell>
          <cell r="AJ109">
            <v>66.429510454984921</v>
          </cell>
          <cell r="AK109">
            <v>34.145693773990672</v>
          </cell>
          <cell r="AL109">
            <v>56.093717645920123</v>
          </cell>
          <cell r="AM109">
            <v>59.152096631156681</v>
          </cell>
          <cell r="AN109">
            <v>47.310379920647975</v>
          </cell>
          <cell r="AO109">
            <v>38.274000000000001</v>
          </cell>
          <cell r="AP109">
            <v>26.51</v>
          </cell>
          <cell r="AQ109">
            <v>23.03</v>
          </cell>
          <cell r="AR109">
            <v>19.717451999999998</v>
          </cell>
          <cell r="AS109">
            <v>14.39</v>
          </cell>
          <cell r="AT109">
            <v>8.8439999999999994</v>
          </cell>
          <cell r="AU109">
            <v>3.9356409999999999</v>
          </cell>
          <cell r="AV109">
            <v>2.3520209999999997</v>
          </cell>
          <cell r="AW109">
            <v>3.6269459999999998</v>
          </cell>
          <cell r="AX109">
            <v>10.660296649999999</v>
          </cell>
          <cell r="AY109">
            <v>5.9259904019999992</v>
          </cell>
          <cell r="AZ109">
            <v>7.952</v>
          </cell>
        </row>
        <row r="116">
          <cell r="B116">
            <v>6.0052499999999995E-2</v>
          </cell>
          <cell r="C116">
            <v>1.6209000000000001E-2</v>
          </cell>
          <cell r="D116">
            <v>2.2227529499999996E-2</v>
          </cell>
          <cell r="E116">
            <v>6.0951906000000007E-2</v>
          </cell>
          <cell r="F116">
            <v>0.1108758375</v>
          </cell>
          <cell r="G116">
            <v>0.150013539</v>
          </cell>
          <cell r="H116">
            <v>0.14674378050000003</v>
          </cell>
          <cell r="I116">
            <v>0.14033434050000002</v>
          </cell>
          <cell r="J116">
            <v>7.7548256999999982E-2</v>
          </cell>
          <cell r="K116">
            <v>9.1008472499999993E-2</v>
          </cell>
          <cell r="L116">
            <v>0.12867844049999999</v>
          </cell>
          <cell r="M116">
            <v>9.2059762499999989E-2</v>
          </cell>
          <cell r="N116">
            <v>0.1461571515</v>
          </cell>
          <cell r="O116">
            <v>0.14811110549999998</v>
          </cell>
          <cell r="P116">
            <v>9.0027836999999999E-2</v>
          </cell>
          <cell r="Q116">
            <v>7.6788787499999997E-2</v>
          </cell>
          <cell r="R116">
            <v>9.3079822499999992E-2</v>
          </cell>
          <cell r="S116">
            <v>9.9795365999999996E-2</v>
          </cell>
          <cell r="T116">
            <v>0.11504885399999999</v>
          </cell>
          <cell r="U116">
            <v>0.12306021299999999</v>
          </cell>
          <cell r="V116">
            <v>8.2176002999999997E-2</v>
          </cell>
          <cell r="W116">
            <v>0.11979372599999999</v>
          </cell>
          <cell r="X116">
            <v>9.6304022999999989E-2</v>
          </cell>
          <cell r="Y116">
            <v>6.5795894999999993E-2</v>
          </cell>
          <cell r="Z116">
            <v>8.1331726500000007E-2</v>
          </cell>
          <cell r="AB116">
            <v>9.0691002241434511</v>
          </cell>
          <cell r="AC116">
            <v>1.6256213017751482</v>
          </cell>
          <cell r="AD116">
            <v>2.1</v>
          </cell>
          <cell r="AE116">
            <v>5.42</v>
          </cell>
          <cell r="AF116">
            <v>14.279</v>
          </cell>
          <cell r="AG116">
            <v>20.625147475276602</v>
          </cell>
          <cell r="AH116">
            <v>20.225957809148174</v>
          </cell>
          <cell r="AI116">
            <v>24.600287364486135</v>
          </cell>
          <cell r="AJ116">
            <v>21.333053525864837</v>
          </cell>
          <cell r="AK116">
            <v>18.599149162000749</v>
          </cell>
          <cell r="AL116">
            <v>40.753085959410278</v>
          </cell>
          <cell r="AM116">
            <v>37.599015730791834</v>
          </cell>
          <cell r="AN116">
            <v>32.407284584736104</v>
          </cell>
          <cell r="AO116">
            <v>26.643000000000001</v>
          </cell>
          <cell r="AP116">
            <v>15.614000000000001</v>
          </cell>
          <cell r="AQ116">
            <v>12.290000000000001</v>
          </cell>
          <cell r="AR116">
            <v>16.228109</v>
          </cell>
          <cell r="AS116">
            <v>18.475000000000001</v>
          </cell>
          <cell r="AT116">
            <v>24.010999999999999</v>
          </cell>
          <cell r="AU116">
            <v>22.313067999999998</v>
          </cell>
          <cell r="AV116">
            <v>12.138634999999999</v>
          </cell>
          <cell r="AW116">
            <v>23.414113999999998</v>
          </cell>
          <cell r="AX116">
            <v>19.870048269999998</v>
          </cell>
          <cell r="AY116">
            <v>13.937891419</v>
          </cell>
          <cell r="AZ116">
            <v>17.195</v>
          </cell>
        </row>
        <row r="147">
          <cell r="J147">
            <v>0</v>
          </cell>
          <cell r="AJ147">
            <v>0</v>
          </cell>
        </row>
        <row r="163">
          <cell r="B163">
            <v>0.27868500000000002</v>
          </cell>
          <cell r="C163">
            <v>0.230769</v>
          </cell>
          <cell r="D163">
            <v>0.19076832000000002</v>
          </cell>
          <cell r="E163">
            <v>0.1390598415</v>
          </cell>
          <cell r="F163">
            <v>0.16776166949999999</v>
          </cell>
          <cell r="G163">
            <v>0.138063564</v>
          </cell>
          <cell r="H163">
            <v>0.21720806550000005</v>
          </cell>
          <cell r="I163">
            <v>0.19359094950000003</v>
          </cell>
          <cell r="J163">
            <v>0.15055826849999998</v>
          </cell>
          <cell r="K163">
            <v>0.18463421699999999</v>
          </cell>
          <cell r="L163">
            <v>0.16393684949999998</v>
          </cell>
          <cell r="M163">
            <v>0.13581578249999998</v>
          </cell>
          <cell r="N163">
            <v>0.15901816050000001</v>
          </cell>
          <cell r="O163">
            <v>0.1465827435</v>
          </cell>
          <cell r="P163">
            <v>0.1034187075</v>
          </cell>
          <cell r="Q163">
            <v>9.6711650999999996E-2</v>
          </cell>
          <cell r="R163">
            <v>9.368990549999999E-2</v>
          </cell>
          <cell r="S163">
            <v>8.8433437499999989E-2</v>
          </cell>
          <cell r="T163">
            <v>9.5432138999999999E-2</v>
          </cell>
          <cell r="U163">
            <v>0.11704237199999999</v>
          </cell>
          <cell r="V163">
            <v>9.3189311999999996E-2</v>
          </cell>
          <cell r="W163">
            <v>0.11448683999999999</v>
          </cell>
          <cell r="X163">
            <v>8.6972872499999992E-2</v>
          </cell>
          <cell r="Y163">
            <v>8.9957358000000001E-2</v>
          </cell>
          <cell r="Z163">
            <v>7.665287849999998E-2</v>
          </cell>
          <cell r="AB163">
            <v>32.98318924111431</v>
          </cell>
          <cell r="AC163">
            <v>20.135207100591717</v>
          </cell>
          <cell r="AD163">
            <v>15.925000000000001</v>
          </cell>
          <cell r="AE163">
            <v>12.613999999999999</v>
          </cell>
          <cell r="AF163">
            <v>17.565999999999999</v>
          </cell>
          <cell r="AG163">
            <v>14.133824161536253</v>
          </cell>
          <cell r="AH163">
            <v>25.714580917175589</v>
          </cell>
          <cell r="AI163">
            <v>25.49257844685178</v>
          </cell>
          <cell r="AJ163">
            <v>22.359548720594447</v>
          </cell>
          <cell r="AK163">
            <v>19.496025033786836</v>
          </cell>
          <cell r="AL163">
            <v>25.637450246614943</v>
          </cell>
          <cell r="AM163">
            <v>20.089465105462882</v>
          </cell>
          <cell r="AN163">
            <v>20.847235427185868</v>
          </cell>
          <cell r="AO163">
            <v>19.966000000000001</v>
          </cell>
          <cell r="AP163">
            <v>15.02</v>
          </cell>
          <cell r="AQ163">
            <v>12.891999999999999</v>
          </cell>
          <cell r="AR163">
            <v>11.420283</v>
          </cell>
          <cell r="AS163">
            <v>11.967000000000001</v>
          </cell>
          <cell r="AT163">
            <v>17.477</v>
          </cell>
          <cell r="AU163">
            <v>16.164550999999999</v>
          </cell>
          <cell r="AV163">
            <v>11.177731999999999</v>
          </cell>
          <cell r="AW163">
            <v>18.508704999999999</v>
          </cell>
          <cell r="AX163">
            <v>15.529928849999999</v>
          </cell>
          <cell r="AY163">
            <v>13.68684644</v>
          </cell>
          <cell r="AZ163">
            <v>11.965</v>
          </cell>
        </row>
        <row r="171">
          <cell r="B171">
            <v>4.0693500000000001E-2</v>
          </cell>
          <cell r="C171">
            <v>7.5879000000000002E-2</v>
          </cell>
          <cell r="D171">
            <v>1.9455187499999999E-2</v>
          </cell>
          <cell r="E171">
            <v>6.3367177499999996E-2</v>
          </cell>
          <cell r="F171">
            <v>8.1589499999999995E-2</v>
          </cell>
          <cell r="G171">
            <v>6.8315939999999992E-2</v>
          </cell>
          <cell r="H171">
            <v>3.7093410000000007E-2</v>
          </cell>
          <cell r="I171">
            <v>5.2259629500000002E-2</v>
          </cell>
          <cell r="J171">
            <v>3.0671401500000001E-2</v>
          </cell>
          <cell r="K171">
            <v>5.7076406999999996E-2</v>
          </cell>
          <cell r="L171">
            <v>6.7982386499999992E-2</v>
          </cell>
          <cell r="M171">
            <v>2.4948998999999999E-2</v>
          </cell>
          <cell r="N171">
            <v>2.27817045E-2</v>
          </cell>
          <cell r="O171">
            <v>5.59146825E-2</v>
          </cell>
          <cell r="P171">
            <v>3.1338134999999996E-2</v>
          </cell>
          <cell r="Q171">
            <v>6.4493910000000002E-2</v>
          </cell>
          <cell r="R171">
            <v>5.4179531999999996E-2</v>
          </cell>
          <cell r="S171">
            <v>1.8087624E-2</v>
          </cell>
          <cell r="T171">
            <v>2.2355999999999997E-2</v>
          </cell>
          <cell r="U171">
            <v>1.2952125E-2</v>
          </cell>
          <cell r="V171">
            <v>1.0372859999999999E-2</v>
          </cell>
          <cell r="W171">
            <v>1.2349903499999999E-2</v>
          </cell>
          <cell r="X171">
            <v>7.3439999999999998E-3</v>
          </cell>
          <cell r="Y171">
            <v>6.0479999999999996E-3</v>
          </cell>
          <cell r="Z171">
            <v>5.1840000000000002E-3</v>
          </cell>
          <cell r="AB171">
            <v>7.6002241434518094</v>
          </cell>
          <cell r="AC171">
            <v>11.939644970414202</v>
          </cell>
          <cell r="AD171">
            <v>4.3470000000000004</v>
          </cell>
          <cell r="AE171">
            <v>9.7940000000000005</v>
          </cell>
          <cell r="AF171">
            <v>14.081999999999999</v>
          </cell>
          <cell r="AG171">
            <v>12.567682580568645</v>
          </cell>
          <cell r="AH171">
            <v>7.6373636739578838</v>
          </cell>
          <cell r="AI171">
            <v>13.684120270966853</v>
          </cell>
          <cell r="AJ171">
            <v>9.2351265503280775</v>
          </cell>
          <cell r="AK171">
            <v>11.754731039645742</v>
          </cell>
          <cell r="AL171">
            <v>21.159744761267053</v>
          </cell>
          <cell r="AM171">
            <v>10.064033616160518</v>
          </cell>
          <cell r="AN171">
            <v>6.0400122276709274</v>
          </cell>
          <cell r="AO171">
            <v>12.89</v>
          </cell>
          <cell r="AP171">
            <v>7.0600000000000005</v>
          </cell>
          <cell r="AQ171">
            <v>12.223000000000001</v>
          </cell>
          <cell r="AR171">
            <v>10.664263</v>
          </cell>
          <cell r="AS171">
            <v>3.4290000000000003</v>
          </cell>
          <cell r="AT171">
            <v>5.34</v>
          </cell>
          <cell r="AU171">
            <v>3.2169289999999999</v>
          </cell>
          <cell r="AV171">
            <v>2.5507209999999998</v>
          </cell>
          <cell r="AW171">
            <v>2.9024239999999999</v>
          </cell>
          <cell r="AX171">
            <v>2.3580130399999999</v>
          </cell>
          <cell r="AY171">
            <v>2.1353749190000002</v>
          </cell>
          <cell r="AZ171">
            <v>1.7949999999999999</v>
          </cell>
        </row>
        <row r="194">
          <cell r="B194">
            <v>3.7363500000000001E-2</v>
          </cell>
          <cell r="C194">
            <v>6.7171500000000009E-2</v>
          </cell>
          <cell r="D194">
            <v>5.5369957499999997E-2</v>
          </cell>
          <cell r="E194">
            <v>7.8805732500000003E-2</v>
          </cell>
          <cell r="F194">
            <v>8.1660262499999997E-2</v>
          </cell>
          <cell r="G194">
            <v>5.2342348499999997E-2</v>
          </cell>
          <cell r="H194">
            <v>8.9776255500000013E-2</v>
          </cell>
          <cell r="I194">
            <v>5.1216489000000004E-2</v>
          </cell>
          <cell r="J194">
            <v>6.6483945000000003E-2</v>
          </cell>
          <cell r="K194">
            <v>1.5812405999999998E-2</v>
          </cell>
          <cell r="L194">
            <v>5.1641005499999997E-2</v>
          </cell>
          <cell r="M194">
            <v>0.110594502</v>
          </cell>
          <cell r="N194">
            <v>0.12810295350000001</v>
          </cell>
          <cell r="O194">
            <v>6.3618912E-2</v>
          </cell>
          <cell r="P194">
            <v>8.6661008999999997E-2</v>
          </cell>
          <cell r="Q194">
            <v>8.0630176499999998E-2</v>
          </cell>
          <cell r="R194">
            <v>7.0113473999999995E-2</v>
          </cell>
          <cell r="S194">
            <v>5.1120728999999997E-2</v>
          </cell>
          <cell r="T194">
            <v>3.3710867999999998E-2</v>
          </cell>
          <cell r="U194">
            <v>2.1517150499999999E-2</v>
          </cell>
          <cell r="V194">
            <v>5.3111884499999998E-2</v>
          </cell>
          <cell r="W194">
            <v>2.0433455999999999E-2</v>
          </cell>
          <cell r="X194">
            <v>1.2677166E-2</v>
          </cell>
          <cell r="Y194">
            <v>5.4668249999999998E-3</v>
          </cell>
          <cell r="AB194">
            <v>4.3946525776496959</v>
          </cell>
          <cell r="AC194">
            <v>5.9685502958579884</v>
          </cell>
          <cell r="AD194">
            <v>4.7190000000000003</v>
          </cell>
          <cell r="AE194">
            <v>7.0249999999999995</v>
          </cell>
          <cell r="AF194">
            <v>8.1880000000000006</v>
          </cell>
          <cell r="AG194">
            <v>5.1454048357226903</v>
          </cell>
          <cell r="AH194">
            <v>9.8760539501178712</v>
          </cell>
          <cell r="AI194">
            <v>6.8552563753921847</v>
          </cell>
          <cell r="AJ194">
            <v>10.33412500521996</v>
          </cell>
          <cell r="AK194">
            <v>1.5970995030472472</v>
          </cell>
          <cell r="AL194">
            <v>8.136825478175945</v>
          </cell>
          <cell r="AM194">
            <v>17.109142837222315</v>
          </cell>
          <cell r="AN194">
            <v>17.239670077432056</v>
          </cell>
          <cell r="AO194">
            <v>9.072000000000001</v>
          </cell>
          <cell r="AP194">
            <v>12.076000000000001</v>
          </cell>
          <cell r="AQ194">
            <v>10.928000000000001</v>
          </cell>
          <cell r="AR194">
            <v>8.6756289999999989</v>
          </cell>
          <cell r="AS194">
            <v>6.476</v>
          </cell>
          <cell r="AT194">
            <v>5.9450000000000003</v>
          </cell>
          <cell r="AU194">
            <v>3.1059889999999997</v>
          </cell>
          <cell r="AV194">
            <v>5.7724259999999994</v>
          </cell>
          <cell r="AW194">
            <v>2.9607159999999997</v>
          </cell>
          <cell r="AX194">
            <v>2.33870735</v>
          </cell>
          <cell r="AY194">
            <v>1.1399900820000002</v>
          </cell>
        </row>
        <row r="211">
          <cell r="B211">
            <v>0.51932250000000002</v>
          </cell>
          <cell r="C211">
            <v>0.45089099999999999</v>
          </cell>
          <cell r="D211">
            <v>0.37170478349999997</v>
          </cell>
          <cell r="E211">
            <v>0.33244165800000003</v>
          </cell>
          <cell r="F211">
            <v>0.32879075400000002</v>
          </cell>
          <cell r="G211">
            <v>0.35132130449999999</v>
          </cell>
          <cell r="H211">
            <v>0.22494978900000001</v>
          </cell>
          <cell r="I211">
            <v>0.2067208425</v>
          </cell>
          <cell r="J211">
            <v>0.19586334599999999</v>
          </cell>
          <cell r="K211">
            <v>0.16340400449999998</v>
          </cell>
          <cell r="L211">
            <v>0.10021838850000001</v>
          </cell>
          <cell r="M211">
            <v>0.11952006749999999</v>
          </cell>
          <cell r="N211">
            <v>0.14382751499999999</v>
          </cell>
          <cell r="O211">
            <v>0.13497605999999998</v>
          </cell>
          <cell r="P211">
            <v>0.157423752</v>
          </cell>
          <cell r="Q211">
            <v>0.138524022</v>
          </cell>
          <cell r="R211">
            <v>0.12555451349999999</v>
          </cell>
          <cell r="S211">
            <v>8.9806630499999998E-2</v>
          </cell>
          <cell r="T211">
            <v>9.6893626499999996E-2</v>
          </cell>
          <cell r="U211">
            <v>9.2125683E-2</v>
          </cell>
          <cell r="V211">
            <v>4.6444243499999996E-2</v>
          </cell>
          <cell r="W211">
            <v>4.6308631499999996E-2</v>
          </cell>
          <cell r="X211">
            <v>6.4278850499999998E-2</v>
          </cell>
          <cell r="Y211">
            <v>2.6469751499999999E-2</v>
          </cell>
          <cell r="Z211">
            <v>4.4144649000000001E-2</v>
          </cell>
          <cell r="AB211">
            <v>75.253858469420436</v>
          </cell>
          <cell r="AC211">
            <v>58.354112426035506</v>
          </cell>
          <cell r="AD211">
            <v>38.923999999999999</v>
          </cell>
          <cell r="AE211">
            <v>36.823</v>
          </cell>
          <cell r="AF211">
            <v>41.545000000000002</v>
          </cell>
          <cell r="AG211">
            <v>48.520955405108808</v>
          </cell>
          <cell r="AH211">
            <v>33.679434086374428</v>
          </cell>
          <cell r="AI211">
            <v>34.326114044736322</v>
          </cell>
          <cell r="AJ211">
            <v>32.605629521872821</v>
          </cell>
          <cell r="AK211">
            <v>19.152965699615748</v>
          </cell>
          <cell r="AL211">
            <v>21.903056565542769</v>
          </cell>
          <cell r="AM211">
            <v>39.197381857510543</v>
          </cell>
          <cell r="AN211">
            <v>26.199842746024178</v>
          </cell>
          <cell r="AO211">
            <v>23.315999999999999</v>
          </cell>
          <cell r="AP211">
            <v>26.757999999999999</v>
          </cell>
          <cell r="AQ211">
            <v>23.805</v>
          </cell>
          <cell r="AR211">
            <v>20.852243999999999</v>
          </cell>
          <cell r="AS211">
            <v>13.617000000000001</v>
          </cell>
          <cell r="AT211">
            <v>17.852</v>
          </cell>
          <cell r="AU211">
            <v>15.643348999999999</v>
          </cell>
          <cell r="AV211">
            <v>4.9555639999999999</v>
          </cell>
          <cell r="AW211">
            <v>8.0482049999999994</v>
          </cell>
          <cell r="AX211">
            <v>13.073574439999998</v>
          </cell>
          <cell r="AY211">
            <v>4.2079966180000001</v>
          </cell>
          <cell r="AZ211">
            <v>7.875</v>
          </cell>
        </row>
        <row r="212">
          <cell r="B212">
            <v>5.0976E-2</v>
          </cell>
          <cell r="C212">
            <v>3.1364999999999997E-2</v>
          </cell>
          <cell r="D212">
            <v>4.8038400000000002E-2</v>
          </cell>
          <cell r="E212">
            <v>3.6548999999999998E-2</v>
          </cell>
          <cell r="F212">
            <v>6.0290999999999997E-2</v>
          </cell>
          <cell r="G212">
            <v>4.3304404499999997E-2</v>
          </cell>
          <cell r="H212">
            <v>4.2704100000000009E-2</v>
          </cell>
          <cell r="I212">
            <v>3.6696568499999999E-2</v>
          </cell>
          <cell r="J212">
            <v>7.1739013500000004E-2</v>
          </cell>
          <cell r="K212">
            <v>3.0630959999999999E-2</v>
          </cell>
          <cell r="L212">
            <v>1.70862705E-2</v>
          </cell>
          <cell r="M212">
            <v>2.16954E-2</v>
          </cell>
          <cell r="N212">
            <v>2.9199599999999999E-2</v>
          </cell>
          <cell r="O212">
            <v>9.3203999999999995E-3</v>
          </cell>
          <cell r="S212">
            <v>4.2375599999999999E-2</v>
          </cell>
          <cell r="T212">
            <v>9.3203999999999995E-2</v>
          </cell>
          <cell r="U212">
            <v>0.10780866</v>
          </cell>
          <cell r="V212">
            <v>1.0267199999999999E-2</v>
          </cell>
          <cell r="Y212">
            <v>6.9027299999999993E-4</v>
          </cell>
          <cell r="AB212">
            <v>7.0766890810118479</v>
          </cell>
          <cell r="AC212">
            <v>4.753668639053255</v>
          </cell>
          <cell r="AD212">
            <v>5.3109999999999999</v>
          </cell>
          <cell r="AE212">
            <v>4.3840000000000003</v>
          </cell>
          <cell r="AF212">
            <v>9.8079999999999998</v>
          </cell>
          <cell r="AG212">
            <v>7.3534230222084522</v>
          </cell>
          <cell r="AH212">
            <v>6.7715592860890803</v>
          </cell>
          <cell r="AI212">
            <v>7.9836490419154398</v>
          </cell>
          <cell r="AJ212">
            <v>23.597020156181202</v>
          </cell>
          <cell r="AK212">
            <v>5.7252528778715037</v>
          </cell>
          <cell r="AL212">
            <v>6.2874474301984895</v>
          </cell>
          <cell r="AM212">
            <v>8.1998739904140887</v>
          </cell>
          <cell r="AN212">
            <v>8.3994813029973621</v>
          </cell>
          <cell r="AO212">
            <v>1.865</v>
          </cell>
          <cell r="AS212">
            <v>8.072000000000001</v>
          </cell>
          <cell r="AT212">
            <v>19.38</v>
          </cell>
          <cell r="AU212">
            <v>19.468343999999998</v>
          </cell>
          <cell r="AV212">
            <v>1.444688</v>
          </cell>
          <cell r="AY212">
            <v>0.10027675699999999</v>
          </cell>
        </row>
        <row r="225">
          <cell r="B225">
            <v>3.6656999999999995E-2</v>
          </cell>
          <cell r="C225">
            <v>0.114471</v>
          </cell>
          <cell r="D225">
            <v>0.25047562950000002</v>
          </cell>
          <cell r="E225">
            <v>0.23113199249999999</v>
          </cell>
          <cell r="F225">
            <v>0.20509722899999999</v>
          </cell>
          <cell r="G225">
            <v>0.176155425</v>
          </cell>
          <cell r="H225">
            <v>0.11971477800000001</v>
          </cell>
          <cell r="I225">
            <v>0.1249059015</v>
          </cell>
          <cell r="J225">
            <v>0.13206230550000003</v>
          </cell>
          <cell r="K225">
            <v>8.6353766999999998E-2</v>
          </cell>
          <cell r="L225">
            <v>9.7700768999999979E-2</v>
          </cell>
          <cell r="M225">
            <v>9.8852296499999992E-2</v>
          </cell>
          <cell r="N225">
            <v>7.0274888999999993E-2</v>
          </cell>
          <cell r="O225">
            <v>2.9639924999999998E-2</v>
          </cell>
          <cell r="P225">
            <v>2.3354036999999998E-2</v>
          </cell>
          <cell r="Q225">
            <v>3.3465194999999996E-2</v>
          </cell>
          <cell r="R225">
            <v>4.4353799999999999E-2</v>
          </cell>
          <cell r="S225">
            <v>4.3446510000000001E-2</v>
          </cell>
          <cell r="T225">
            <v>6.4986281999999992E-2</v>
          </cell>
          <cell r="U225">
            <v>7.0882209000000002E-2</v>
          </cell>
          <cell r="V225">
            <v>7.6638473999999998E-2</v>
          </cell>
          <cell r="W225">
            <v>0.11374987049999999</v>
          </cell>
          <cell r="X225">
            <v>6.6004595999999999E-2</v>
          </cell>
          <cell r="Y225">
            <v>9.4711508999999999E-2</v>
          </cell>
          <cell r="Z225">
            <v>0.10669100400000001</v>
          </cell>
          <cell r="AB225">
            <v>4.5195004803073964</v>
          </cell>
          <cell r="AC225">
            <v>12.670384615384616</v>
          </cell>
          <cell r="AD225">
            <v>23.141999999999999</v>
          </cell>
          <cell r="AE225">
            <v>24.489000000000001</v>
          </cell>
          <cell r="AF225">
            <v>27.681000000000001</v>
          </cell>
          <cell r="AG225">
            <v>23.700336911030249</v>
          </cell>
          <cell r="AH225">
            <v>16.212774326023588</v>
          </cell>
          <cell r="AI225">
            <v>22.614184765623417</v>
          </cell>
          <cell r="AJ225">
            <v>33.303100735446094</v>
          </cell>
          <cell r="AK225">
            <v>12.924141431008017</v>
          </cell>
          <cell r="AL225">
            <v>27.738290649418033</v>
          </cell>
          <cell r="AM225">
            <v>40.326706634889355</v>
          </cell>
          <cell r="AN225">
            <v>19.419366215514714</v>
          </cell>
          <cell r="AO225">
            <v>8.729000000000001</v>
          </cell>
          <cell r="AP225">
            <v>5.4960000000000004</v>
          </cell>
          <cell r="AQ225">
            <v>6.6029999999999998</v>
          </cell>
          <cell r="AR225">
            <v>8.5020290000000003</v>
          </cell>
          <cell r="AS225">
            <v>9.8239999999999998</v>
          </cell>
          <cell r="AT225">
            <v>14.067</v>
          </cell>
          <cell r="AU225">
            <v>13.755203999999999</v>
          </cell>
          <cell r="AV225">
            <v>14.043742</v>
          </cell>
          <cell r="AW225">
            <v>19.060099999999998</v>
          </cell>
          <cell r="AX225">
            <v>15.9523709</v>
          </cell>
          <cell r="AY225">
            <v>22.005227122999997</v>
          </cell>
          <cell r="AZ225">
            <v>21.814</v>
          </cell>
        </row>
        <row r="226">
          <cell r="E226">
            <v>1.3131E-2</v>
          </cell>
          <cell r="F226">
            <v>7.1338499999999999E-2</v>
          </cell>
          <cell r="G226">
            <v>8.8464447000000002E-2</v>
          </cell>
          <cell r="H226">
            <v>7.109177400000001E-2</v>
          </cell>
          <cell r="I226">
            <v>9.2011567500000002E-2</v>
          </cell>
          <cell r="J226">
            <v>5.9212669499999995E-2</v>
          </cell>
          <cell r="K226">
            <v>1.7355149999999999E-4</v>
          </cell>
          <cell r="AE226">
            <v>1.7869999999999999</v>
          </cell>
          <cell r="AF226">
            <v>11.250999999999999</v>
          </cell>
          <cell r="AG226">
            <v>15.072432574462386</v>
          </cell>
          <cell r="AH226">
            <v>11.86124958835831</v>
          </cell>
          <cell r="AI226">
            <v>21.502169439517491</v>
          </cell>
          <cell r="AJ226">
            <v>21.066478765731905</v>
          </cell>
          <cell r="AK226">
            <v>1.56486391182683E-2</v>
          </cell>
        </row>
        <row r="231">
          <cell r="B231">
            <v>2.8012499999999999E-2</v>
          </cell>
          <cell r="C231">
            <v>7.8092999999999996E-2</v>
          </cell>
          <cell r="D231">
            <v>3.8992473000000007E-2</v>
          </cell>
          <cell r="E231">
            <v>3.4448057999999997E-2</v>
          </cell>
          <cell r="F231">
            <v>7.3422540000000003E-3</v>
          </cell>
          <cell r="G231">
            <v>1.3044897E-2</v>
          </cell>
          <cell r="H231">
            <v>5.6491537500000008E-2</v>
          </cell>
          <cell r="I231">
            <v>7.6888687499999997E-2</v>
          </cell>
          <cell r="J231">
            <v>3.7430428500000001E-2</v>
          </cell>
          <cell r="K231">
            <v>2.1676378499999999E-2</v>
          </cell>
          <cell r="L231">
            <v>1.6549195499999999E-2</v>
          </cell>
          <cell r="M231">
            <v>2.3761709999999998E-2</v>
          </cell>
          <cell r="N231">
            <v>1.15864335E-2</v>
          </cell>
          <cell r="P231">
            <v>4.2994349999999997E-4</v>
          </cell>
          <cell r="Q231">
            <v>4.2853499999999996E-4</v>
          </cell>
          <cell r="R231">
            <v>1.0712267999999999E-2</v>
          </cell>
          <cell r="T231">
            <v>9.0909629999999988E-3</v>
          </cell>
          <cell r="U231">
            <v>4.7519999999999995E-4</v>
          </cell>
          <cell r="V231">
            <v>1.0545214499999999E-2</v>
          </cell>
          <cell r="W231">
            <v>1.0741405499999999E-2</v>
          </cell>
          <cell r="X231">
            <v>8.9041544999999989E-3</v>
          </cell>
          <cell r="Y231">
            <v>3.0327164999999997E-3</v>
          </cell>
          <cell r="Z231">
            <v>5.4818235E-3</v>
          </cell>
          <cell r="AB231">
            <v>4.1396093499839894</v>
          </cell>
          <cell r="AC231">
            <v>6.9015384615384621</v>
          </cell>
          <cell r="AD231">
            <v>3.6320000000000001</v>
          </cell>
          <cell r="AE231">
            <v>3.5649999999999999</v>
          </cell>
          <cell r="AF231">
            <v>0.745</v>
          </cell>
          <cell r="AG231">
            <v>1.4225827512118763</v>
          </cell>
          <cell r="AH231">
            <v>7.4116286356067755</v>
          </cell>
          <cell r="AI231">
            <v>10.738360317724464</v>
          </cell>
          <cell r="AJ231">
            <v>5.9037825282789678</v>
          </cell>
          <cell r="AK231">
            <v>1.986045368946179</v>
          </cell>
          <cell r="AL231">
            <v>2.5995127202854178</v>
          </cell>
          <cell r="AM231">
            <v>3.7133205396475306</v>
          </cell>
          <cell r="AN231">
            <v>1.5964486120022685</v>
          </cell>
          <cell r="AP231">
            <v>6.2E-2</v>
          </cell>
          <cell r="AQ231">
            <v>6.0999999999999999E-2</v>
          </cell>
          <cell r="AR231">
            <v>1.518902</v>
          </cell>
          <cell r="AT231">
            <v>1.7230000000000001</v>
          </cell>
          <cell r="AU231">
            <v>8.576099999999999E-2</v>
          </cell>
          <cell r="AV231">
            <v>1.0851469999999999</v>
          </cell>
          <cell r="AW231">
            <v>1.5558559999999999</v>
          </cell>
          <cell r="AX231">
            <v>1.5083614799999998</v>
          </cell>
          <cell r="AY231">
            <v>0.49647266200000001</v>
          </cell>
          <cell r="AZ231">
            <v>0.878</v>
          </cell>
        </row>
        <row r="247">
          <cell r="B247">
            <v>0.67938749999999992</v>
          </cell>
          <cell r="C247">
            <v>0.60669899999999999</v>
          </cell>
          <cell r="D247">
            <v>0.59414341950000005</v>
          </cell>
          <cell r="E247">
            <v>0.54243765450000003</v>
          </cell>
          <cell r="F247">
            <v>0.51248542050000001</v>
          </cell>
          <cell r="G247">
            <v>0.42530750099999998</v>
          </cell>
          <cell r="H247">
            <v>0.44885403000000007</v>
          </cell>
          <cell r="I247">
            <v>0.3848327325</v>
          </cell>
          <cell r="J247">
            <v>0.41395863150000001</v>
          </cell>
          <cell r="K247">
            <v>0.38091445200000001</v>
          </cell>
          <cell r="L247">
            <v>0.40030205399999996</v>
          </cell>
          <cell r="M247">
            <v>0.43121375550000002</v>
          </cell>
          <cell r="N247">
            <v>0.38271136949999995</v>
          </cell>
          <cell r="O247">
            <v>0.57923566199999998</v>
          </cell>
          <cell r="P247">
            <v>0.5980582485</v>
          </cell>
          <cell r="Q247">
            <v>0.44862403499999998</v>
          </cell>
          <cell r="R247">
            <v>0.45986079149999998</v>
          </cell>
          <cell r="S247">
            <v>0.39456672749999999</v>
          </cell>
          <cell r="T247">
            <v>0.39736682549999996</v>
          </cell>
          <cell r="U247">
            <v>0.437964354</v>
          </cell>
          <cell r="V247">
            <v>0.47598228899999995</v>
          </cell>
          <cell r="W247">
            <v>0.35408804849999997</v>
          </cell>
          <cell r="X247">
            <v>0.35591452199999996</v>
          </cell>
          <cell r="Y247">
            <v>0.40076752499999996</v>
          </cell>
          <cell r="Z247">
            <v>0.31204274850000013</v>
          </cell>
          <cell r="AB247">
            <v>101.77512007684918</v>
          </cell>
          <cell r="AC247">
            <v>71.039349112426038</v>
          </cell>
          <cell r="AD247">
            <v>68.403000000000006</v>
          </cell>
          <cell r="AE247">
            <v>64.429000000000002</v>
          </cell>
          <cell r="AF247">
            <v>67.117000000000004</v>
          </cell>
          <cell r="AG247">
            <v>56.674561778781914</v>
          </cell>
          <cell r="AH247">
            <v>63.008234939388664</v>
          </cell>
          <cell r="AI247">
            <v>62.800433887903502</v>
          </cell>
          <cell r="AJ247">
            <v>75.994136729646257</v>
          </cell>
          <cell r="AK247">
            <v>55.899118238029835</v>
          </cell>
          <cell r="AL247">
            <v>77.524123995312848</v>
          </cell>
          <cell r="AM247">
            <v>92.047740797771624</v>
          </cell>
          <cell r="AN247">
            <v>70.673726305273362</v>
          </cell>
          <cell r="AO247">
            <v>109.495</v>
          </cell>
          <cell r="AP247">
            <v>114.258</v>
          </cell>
          <cell r="AQ247">
            <v>82.409000000000006</v>
          </cell>
          <cell r="AR247">
            <v>75.34258899999999</v>
          </cell>
          <cell r="AS247">
            <v>64.010999999999996</v>
          </cell>
          <cell r="AT247">
            <v>75.658000000000001</v>
          </cell>
          <cell r="AU247">
            <v>70.932324999999992</v>
          </cell>
          <cell r="AV247">
            <v>66.125518999999997</v>
          </cell>
          <cell r="AW247">
            <v>64.733222999999995</v>
          </cell>
          <cell r="AX247">
            <v>76.880875969999991</v>
          </cell>
          <cell r="AY247">
            <v>81.771233451000001</v>
          </cell>
          <cell r="AZ247">
            <v>61.841999999999999</v>
          </cell>
        </row>
        <row r="263">
          <cell r="B263">
            <v>4.1419484999999998</v>
          </cell>
          <cell r="C263">
            <v>4.1163435000000002</v>
          </cell>
          <cell r="D263">
            <v>3.9676216634999997</v>
          </cell>
          <cell r="E263">
            <v>4.0926223395000001</v>
          </cell>
          <cell r="F263">
            <v>4.4184005190000004</v>
          </cell>
          <cell r="G263">
            <v>4.427118945000001</v>
          </cell>
          <cell r="H263">
            <v>4.6189518345000007</v>
          </cell>
          <cell r="I263">
            <v>4.3433856359999998</v>
          </cell>
          <cell r="J263">
            <v>3.8850152489999994</v>
          </cell>
          <cell r="K263">
            <v>3.7876823999999991</v>
          </cell>
          <cell r="L263">
            <v>3.7656935729999996</v>
          </cell>
          <cell r="M263">
            <v>3.8396115764999998</v>
          </cell>
          <cell r="N263">
            <v>3.7645365329999998</v>
          </cell>
          <cell r="O263">
            <v>3.7136846024999994</v>
          </cell>
          <cell r="P263">
            <v>3.5028409950000001</v>
          </cell>
          <cell r="Q263">
            <v>3.4536117735</v>
          </cell>
          <cell r="R263">
            <v>3.8015129834999999</v>
          </cell>
          <cell r="S263">
            <v>4.2328025684999995</v>
          </cell>
          <cell r="T263">
            <v>4.0586444909999999</v>
          </cell>
          <cell r="U263">
            <v>3.6003996854999984</v>
          </cell>
          <cell r="V263">
            <v>3.5541311579999992</v>
          </cell>
          <cell r="W263">
            <v>3.1729282650000004</v>
          </cell>
          <cell r="X263">
            <v>3.239649103644</v>
          </cell>
          <cell r="Y263">
            <v>3.0479931644984997</v>
          </cell>
          <cell r="Z263">
            <v>3.1995759600000002</v>
          </cell>
          <cell r="AA263">
            <v>0</v>
          </cell>
          <cell r="AB263">
            <v>585.67470381043859</v>
          </cell>
          <cell r="AC263">
            <v>434.05088757396447</v>
          </cell>
          <cell r="AD263">
            <v>391.78699999999998</v>
          </cell>
          <cell r="AE263">
            <v>430.87299999999993</v>
          </cell>
          <cell r="AF263">
            <v>528.0139999999999</v>
          </cell>
          <cell r="AG263">
            <v>535.43523166736213</v>
          </cell>
          <cell r="AH263">
            <v>610.79293222798606</v>
          </cell>
          <cell r="AI263">
            <v>687.69383911647617</v>
          </cell>
          <cell r="AJ263">
            <v>700.28710572123441</v>
          </cell>
          <cell r="AK263">
            <v>470.28803686258408</v>
          </cell>
          <cell r="AL263">
            <v>715.37631687303212</v>
          </cell>
          <cell r="AM263">
            <v>737.62535700590331</v>
          </cell>
          <cell r="AN263">
            <v>591.16504276683531</v>
          </cell>
          <cell r="AO263">
            <v>589.31500000000005</v>
          </cell>
          <cell r="AP263">
            <v>548.96600000000001</v>
          </cell>
          <cell r="AQ263">
            <v>524.64600000000007</v>
          </cell>
          <cell r="AR263">
            <v>508.26287999999988</v>
          </cell>
          <cell r="AS263">
            <v>550.05899999999997</v>
          </cell>
          <cell r="AT263">
            <v>650.923</v>
          </cell>
          <cell r="AU263">
            <v>521.35235399999999</v>
          </cell>
          <cell r="AV263">
            <v>414.43365299999999</v>
          </cell>
          <cell r="AW263">
            <v>434.80743299999995</v>
          </cell>
          <cell r="AX263">
            <v>490.28249413999998</v>
          </cell>
          <cell r="AY263">
            <v>430.667356923</v>
          </cell>
          <cell r="AZ263">
            <v>471.86500000000007</v>
          </cell>
          <cell r="BA263">
            <v>0</v>
          </cell>
        </row>
        <row r="264">
          <cell r="B264">
            <v>0.12205350000000001</v>
          </cell>
          <cell r="C264">
            <v>0.18660599999999999</v>
          </cell>
          <cell r="D264">
            <v>0.35219422350000001</v>
          </cell>
          <cell r="E264">
            <v>0.295862499</v>
          </cell>
          <cell r="F264">
            <v>0.28105373249999999</v>
          </cell>
          <cell r="G264">
            <v>0.24888366000000001</v>
          </cell>
          <cell r="H264">
            <v>0.1919653335</v>
          </cell>
          <cell r="I264">
            <v>0.18473420699999998</v>
          </cell>
          <cell r="J264">
            <v>0.22184649900000003</v>
          </cell>
          <cell r="K264">
            <v>0.15953013899999999</v>
          </cell>
          <cell r="L264">
            <v>0.13884312149999997</v>
          </cell>
          <cell r="M264">
            <v>0.18662643449999999</v>
          </cell>
          <cell r="N264">
            <v>0.294224967</v>
          </cell>
          <cell r="O264">
            <v>0.18104348249999996</v>
          </cell>
          <cell r="P264">
            <v>6.3895319999999992E-2</v>
          </cell>
          <cell r="Q264">
            <v>0.120378186</v>
          </cell>
          <cell r="R264">
            <v>0.140874165</v>
          </cell>
          <cell r="S264">
            <v>0.198858753</v>
          </cell>
          <cell r="T264">
            <v>0.30399955200000001</v>
          </cell>
          <cell r="U264">
            <v>0.29267956799999995</v>
          </cell>
          <cell r="V264">
            <v>0.34256903849999998</v>
          </cell>
          <cell r="W264">
            <v>0.33323489099999998</v>
          </cell>
          <cell r="X264">
            <v>0.24745452749999999</v>
          </cell>
          <cell r="Y264">
            <v>0.27588204</v>
          </cell>
          <cell r="Z264">
            <v>0.29982048300000003</v>
          </cell>
          <cell r="AA264">
            <v>0</v>
          </cell>
          <cell r="AB264">
            <v>18.395325008005123</v>
          </cell>
          <cell r="AC264">
            <v>22.917011834319528</v>
          </cell>
          <cell r="AD264">
            <v>35.716999999999999</v>
          </cell>
          <cell r="AE264">
            <v>33.183</v>
          </cell>
          <cell r="AF264">
            <v>40.523000000000003</v>
          </cell>
          <cell r="AG264">
            <v>35.079723257088503</v>
          </cell>
          <cell r="AH264">
            <v>27.271085950784922</v>
          </cell>
          <cell r="AI264">
            <v>34.66595907897247</v>
          </cell>
          <cell r="AJ264">
            <v>60.937277490951637</v>
          </cell>
          <cell r="AK264">
            <v>23.936091805349498</v>
          </cell>
          <cell r="AL264">
            <v>40.826772934158527</v>
          </cell>
          <cell r="AM264">
            <v>65.723845145952609</v>
          </cell>
          <cell r="AN264">
            <v>67.879907416937328</v>
          </cell>
          <cell r="AO264">
            <v>36.881</v>
          </cell>
          <cell r="AP264">
            <v>12.588000000000001</v>
          </cell>
          <cell r="AQ264">
            <v>21.322000000000003</v>
          </cell>
          <cell r="AR264">
            <v>21.971761000000001</v>
          </cell>
          <cell r="AS264">
            <v>33.865000000000002</v>
          </cell>
          <cell r="AT264">
            <v>60.077999999999996</v>
          </cell>
          <cell r="AU264">
            <v>51.785081999999996</v>
          </cell>
          <cell r="AV264">
            <v>45.629142000000002</v>
          </cell>
          <cell r="AW264">
            <v>54.477427999999996</v>
          </cell>
          <cell r="AX264">
            <v>52.472615040000001</v>
          </cell>
          <cell r="AY264">
            <v>52.333746050000002</v>
          </cell>
          <cell r="AZ264">
            <v>54.173000000000002</v>
          </cell>
          <cell r="BA264">
            <v>0</v>
          </cell>
        </row>
        <row r="266">
          <cell r="B266">
            <v>0.51932250000000002</v>
          </cell>
          <cell r="C266">
            <v>0.45089099999999999</v>
          </cell>
          <cell r="D266">
            <v>0.37170478349999997</v>
          </cell>
          <cell r="E266">
            <v>0.33244165800000003</v>
          </cell>
          <cell r="F266">
            <v>0.32879075400000002</v>
          </cell>
          <cell r="G266">
            <v>0.3524223735</v>
          </cell>
          <cell r="H266">
            <v>0.26364055950000004</v>
          </cell>
          <cell r="I266">
            <v>0.24702394050000001</v>
          </cell>
          <cell r="J266">
            <v>0.19586334599999999</v>
          </cell>
          <cell r="K266">
            <v>0.16340400449999998</v>
          </cell>
          <cell r="L266">
            <v>0.10021838850000001</v>
          </cell>
          <cell r="M266">
            <v>0.11952006749999999</v>
          </cell>
          <cell r="N266">
            <v>0.14382751499999999</v>
          </cell>
          <cell r="O266">
            <v>0.13497605999999998</v>
          </cell>
          <cell r="P266">
            <v>0.157423752</v>
          </cell>
          <cell r="Q266">
            <v>0.138524022</v>
          </cell>
          <cell r="R266">
            <v>0.12555451349999999</v>
          </cell>
          <cell r="S266">
            <v>8.9806630499999998E-2</v>
          </cell>
          <cell r="T266">
            <v>9.6893626499999996E-2</v>
          </cell>
          <cell r="U266">
            <v>9.2125683E-2</v>
          </cell>
          <cell r="V266">
            <v>4.6444243499999996E-2</v>
          </cell>
          <cell r="W266">
            <v>4.6308631499999996E-2</v>
          </cell>
          <cell r="X266">
            <v>6.4278850499999998E-2</v>
          </cell>
          <cell r="Y266">
            <v>2.6469751499999999E-2</v>
          </cell>
          <cell r="Z266">
            <v>4.4144649000000001E-2</v>
          </cell>
          <cell r="AA266">
            <v>0</v>
          </cell>
          <cell r="AB266">
            <v>75.253858469420436</v>
          </cell>
          <cell r="AC266">
            <v>58.354112426035506</v>
          </cell>
          <cell r="AD266">
            <v>38.923999999999999</v>
          </cell>
          <cell r="AE266">
            <v>36.823</v>
          </cell>
          <cell r="AF266">
            <v>41.545000000000002</v>
          </cell>
          <cell r="AG266">
            <v>48.637103023547937</v>
          </cell>
          <cell r="AH266">
            <v>38.322388507216679</v>
          </cell>
          <cell r="AI266">
            <v>39.982262954740094</v>
          </cell>
          <cell r="AJ266">
            <v>32.605629521872821</v>
          </cell>
          <cell r="AK266">
            <v>19.152965699615748</v>
          </cell>
          <cell r="AL266">
            <v>21.903056565542769</v>
          </cell>
          <cell r="AM266">
            <v>39.197381857510543</v>
          </cell>
          <cell r="AN266">
            <v>26.199842746024178</v>
          </cell>
          <cell r="AO266">
            <v>23.315999999999999</v>
          </cell>
          <cell r="AP266">
            <v>26.757999999999999</v>
          </cell>
          <cell r="AQ266">
            <v>23.805</v>
          </cell>
          <cell r="AR266">
            <v>20.852243999999999</v>
          </cell>
          <cell r="AS266">
            <v>13.617000000000001</v>
          </cell>
          <cell r="AT266">
            <v>17.852</v>
          </cell>
          <cell r="AU266">
            <v>15.643348999999999</v>
          </cell>
          <cell r="AV266">
            <v>4.9555639999999999</v>
          </cell>
          <cell r="AW266">
            <v>8.0482049999999994</v>
          </cell>
          <cell r="AX266">
            <v>13.073574439999998</v>
          </cell>
          <cell r="AY266">
            <v>4.2079966180000001</v>
          </cell>
          <cell r="AZ266">
            <v>7.875</v>
          </cell>
          <cell r="BA266">
            <v>0</v>
          </cell>
        </row>
        <row r="267">
          <cell r="B267">
            <v>0.33407099999999995</v>
          </cell>
          <cell r="C267">
            <v>0.57649499999999998</v>
          </cell>
          <cell r="D267">
            <v>0.44858736000000005</v>
          </cell>
          <cell r="E267">
            <v>0.57351811949999998</v>
          </cell>
          <cell r="F267">
            <v>0.70563906450000002</v>
          </cell>
          <cell r="G267">
            <v>0.78425491499999989</v>
          </cell>
          <cell r="H267">
            <v>0.68760752400000014</v>
          </cell>
          <cell r="I267">
            <v>0.7522551405000002</v>
          </cell>
          <cell r="J267">
            <v>0.54579625649999997</v>
          </cell>
          <cell r="K267">
            <v>0.46551249449999993</v>
          </cell>
          <cell r="L267">
            <v>0.46406622149999993</v>
          </cell>
          <cell r="M267">
            <v>0.52037929350000001</v>
          </cell>
          <cell r="N267">
            <v>0.5217917849999999</v>
          </cell>
          <cell r="O267">
            <v>0.43553914199999993</v>
          </cell>
          <cell r="P267">
            <v>0.30237852599999998</v>
          </cell>
          <cell r="Q267">
            <v>0.25238837250000001</v>
          </cell>
          <cell r="R267">
            <v>0.2601904545</v>
          </cell>
          <cell r="S267">
            <v>0.20789036099999997</v>
          </cell>
          <cell r="T267">
            <v>0.17666849699999998</v>
          </cell>
          <cell r="U267">
            <v>0.15338434949999999</v>
          </cell>
          <cell r="V267">
            <v>0.11536458299999998</v>
          </cell>
          <cell r="W267">
            <v>0.15383467799999997</v>
          </cell>
          <cell r="X267">
            <v>0.16806411464400001</v>
          </cell>
          <cell r="Y267">
            <v>0.11285745449849999</v>
          </cell>
          <cell r="Z267">
            <v>0.14122538100000001</v>
          </cell>
          <cell r="AA267">
            <v>0</v>
          </cell>
          <cell r="AB267">
            <v>47.728882484790269</v>
          </cell>
          <cell r="AC267">
            <v>49.668846153846161</v>
          </cell>
          <cell r="AD267">
            <v>40.850999999999999</v>
          </cell>
          <cell r="AE267">
            <v>55.862000000000002</v>
          </cell>
          <cell r="AF267">
            <v>75.134</v>
          </cell>
          <cell r="AG267">
            <v>90.31888342079651</v>
          </cell>
          <cell r="AH267">
            <v>88.333289958301023</v>
          </cell>
          <cell r="AI267">
            <v>119.66800878328743</v>
          </cell>
          <cell r="AJ267">
            <v>96.153278108360567</v>
          </cell>
          <cell r="AK267">
            <v>55.97369898616796</v>
          </cell>
          <cell r="AL267">
            <v>102.02085417547622</v>
          </cell>
          <cell r="AM267">
            <v>106.60581021527913</v>
          </cell>
          <cell r="AN267">
            <v>83.272779173109072</v>
          </cell>
          <cell r="AO267">
            <v>65.263000000000005</v>
          </cell>
          <cell r="AP267">
            <v>42.403999999999996</v>
          </cell>
          <cell r="AQ267">
            <v>35.594000000000001</v>
          </cell>
          <cell r="AR267">
            <v>37.540862999999995</v>
          </cell>
          <cell r="AS267">
            <v>33.372</v>
          </cell>
          <cell r="AT267">
            <v>34.632999999999996</v>
          </cell>
          <cell r="AU267">
            <v>26.485181999999998</v>
          </cell>
          <cell r="AV267">
            <v>15.863609999999998</v>
          </cell>
          <cell r="AW267">
            <v>28.861135999999995</v>
          </cell>
          <cell r="AX267">
            <v>32.585006859999993</v>
          </cell>
          <cell r="AY267">
            <v>20.485668329999999</v>
          </cell>
          <cell r="AZ267">
            <v>26.253000000000004</v>
          </cell>
          <cell r="BA267">
            <v>0</v>
          </cell>
        </row>
        <row r="268">
          <cell r="B268">
            <v>1.7779499999999997</v>
          </cell>
          <cell r="C268">
            <v>1.6760610000000002</v>
          </cell>
          <cell r="D268">
            <v>1.6259692500000003</v>
          </cell>
          <cell r="E268">
            <v>1.6244461979999998</v>
          </cell>
          <cell r="F268">
            <v>1.6372759004999999</v>
          </cell>
          <cell r="G268">
            <v>1.5687306765</v>
          </cell>
          <cell r="H268">
            <v>1.8127489950000004</v>
          </cell>
          <cell r="I268">
            <v>1.5850660140000004</v>
          </cell>
          <cell r="J268">
            <v>1.426792743</v>
          </cell>
          <cell r="K268">
            <v>1.2831871365</v>
          </cell>
          <cell r="L268">
            <v>1.2761783594999998</v>
          </cell>
          <cell r="M268">
            <v>1.2670905465</v>
          </cell>
          <cell r="N268">
            <v>1.096963047</v>
          </cell>
          <cell r="O268">
            <v>1.2446705114999999</v>
          </cell>
          <cell r="P268">
            <v>1.2193169534999999</v>
          </cell>
          <cell r="Q268">
            <v>1.2082392764999998</v>
          </cell>
          <cell r="R268">
            <v>1.1517337079999999</v>
          </cell>
          <cell r="S268">
            <v>0.8426462804999999</v>
          </cell>
          <cell r="T268">
            <v>0.83357744849999993</v>
          </cell>
          <cell r="U268">
            <v>0.80166932099999999</v>
          </cell>
          <cell r="V268">
            <v>0.73377841499999996</v>
          </cell>
          <cell r="W268">
            <v>0.54800742149999992</v>
          </cell>
          <cell r="X268">
            <v>0.60067880099999993</v>
          </cell>
          <cell r="Y268">
            <v>0.54948539699999999</v>
          </cell>
          <cell r="Z268">
            <v>0.51456567150000021</v>
          </cell>
          <cell r="AA268">
            <v>0</v>
          </cell>
          <cell r="AB268">
            <v>254.02359910342619</v>
          </cell>
          <cell r="AC268">
            <v>184.2944378698225</v>
          </cell>
          <cell r="AD268">
            <v>166.90300000000002</v>
          </cell>
          <cell r="AE268">
            <v>177.107</v>
          </cell>
          <cell r="AF268">
            <v>202.08699999999999</v>
          </cell>
          <cell r="AG268">
            <v>188.3886368710186</v>
          </cell>
          <cell r="AH268">
            <v>243.53625815808562</v>
          </cell>
          <cell r="AI268">
            <v>253.41702959285973</v>
          </cell>
          <cell r="AJ268">
            <v>263.35508889261263</v>
          </cell>
          <cell r="AK268">
            <v>172.53802059344767</v>
          </cell>
          <cell r="AL268">
            <v>234.29944615765424</v>
          </cell>
          <cell r="AM268">
            <v>237.9390885646726</v>
          </cell>
          <cell r="AN268">
            <v>177.8325663646965</v>
          </cell>
          <cell r="AO268">
            <v>211.393</v>
          </cell>
          <cell r="AP268">
            <v>213.565</v>
          </cell>
          <cell r="AQ268">
            <v>200.501</v>
          </cell>
          <cell r="AR268">
            <v>183.59265499999998</v>
          </cell>
          <cell r="AS268">
            <v>131.34</v>
          </cell>
          <cell r="AT268">
            <v>153.87799999999999</v>
          </cell>
          <cell r="AU268">
            <v>126.17476399999998</v>
          </cell>
          <cell r="AV268">
            <v>98.455375000000004</v>
          </cell>
          <cell r="AW268">
            <v>96.223468999999994</v>
          </cell>
          <cell r="AX268">
            <v>118.75379738999999</v>
          </cell>
          <cell r="AY268">
            <v>105.415619621</v>
          </cell>
          <cell r="AZ268">
            <v>93.606999999999999</v>
          </cell>
          <cell r="BA268">
            <v>0</v>
          </cell>
        </row>
        <row r="269">
          <cell r="B269">
            <v>1.0283895000000001</v>
          </cell>
          <cell r="C269">
            <v>0.85247100000000009</v>
          </cell>
          <cell r="D269">
            <v>0.90227080800000015</v>
          </cell>
          <cell r="E269">
            <v>0.97199011349999997</v>
          </cell>
          <cell r="F269">
            <v>1.0632911355000001</v>
          </cell>
          <cell r="G269">
            <v>1.1255619644999999</v>
          </cell>
          <cell r="H269">
            <v>1.2478199175000002</v>
          </cell>
          <cell r="I269">
            <v>1.176254334</v>
          </cell>
          <cell r="J269">
            <v>1.1785008689999998</v>
          </cell>
          <cell r="K269">
            <v>1.4560689194999998</v>
          </cell>
          <cell r="L269">
            <v>1.5028272404999998</v>
          </cell>
          <cell r="M269">
            <v>1.4746359509999998</v>
          </cell>
          <cell r="N269">
            <v>1.3978264005000001</v>
          </cell>
          <cell r="O269">
            <v>1.4513390684999998</v>
          </cell>
          <cell r="P269">
            <v>1.5384085919999999</v>
          </cell>
          <cell r="Q269">
            <v>1.4921813789999998</v>
          </cell>
          <cell r="R269">
            <v>1.9051772309999999</v>
          </cell>
          <cell r="S269">
            <v>2.7359587529999998</v>
          </cell>
          <cell r="T269">
            <v>2.49600636</v>
          </cell>
          <cell r="U269">
            <v>2.1090291164999999</v>
          </cell>
          <cell r="V269">
            <v>2.158805133</v>
          </cell>
          <cell r="W269">
            <v>1.9442724435000001</v>
          </cell>
          <cell r="X269">
            <v>2.0521787714999999</v>
          </cell>
          <cell r="Y269">
            <v>1.9818263384999999</v>
          </cell>
          <cell r="Z269">
            <v>2.1179828970000001</v>
          </cell>
          <cell r="AA269">
            <v>0</v>
          </cell>
          <cell r="AB269">
            <v>144.82119756644252</v>
          </cell>
          <cell r="AC269">
            <v>80.773076923076928</v>
          </cell>
          <cell r="AD269">
            <v>84.292000000000002</v>
          </cell>
          <cell r="AE269">
            <v>96.678000000000011</v>
          </cell>
          <cell r="AF269">
            <v>117.63800000000001</v>
          </cell>
          <cell r="AG269">
            <v>126.08083781357075</v>
          </cell>
          <cell r="AH269">
            <v>158.24066152398808</v>
          </cell>
          <cell r="AI269">
            <v>171.24469816581907</v>
          </cell>
          <cell r="AJ269">
            <v>182.13624544541983</v>
          </cell>
          <cell r="AK269">
            <v>165.61714509698677</v>
          </cell>
          <cell r="AL269">
            <v>261.39216655414225</v>
          </cell>
          <cell r="AM269">
            <v>240.89658966364286</v>
          </cell>
          <cell r="AN269">
            <v>191.85302933377946</v>
          </cell>
          <cell r="AO269">
            <v>210.53399999999999</v>
          </cell>
          <cell r="AP269">
            <v>219.495</v>
          </cell>
          <cell r="AQ269">
            <v>207.376</v>
          </cell>
          <cell r="AR269">
            <v>213.54518199999998</v>
          </cell>
          <cell r="AS269">
            <v>315.99300000000005</v>
          </cell>
          <cell r="AT269">
            <v>355.72</v>
          </cell>
          <cell r="AU269">
            <v>278.77650799999998</v>
          </cell>
          <cell r="AV269">
            <v>229.92044999999999</v>
          </cell>
          <cell r="AW269">
            <v>222.82534999999999</v>
          </cell>
          <cell r="AX269">
            <v>253.17085116999996</v>
          </cell>
          <cell r="AY269">
            <v>231.26211486299999</v>
          </cell>
          <cell r="AZ269">
            <v>276.197</v>
          </cell>
          <cell r="BA269">
            <v>0</v>
          </cell>
        </row>
      </sheetData>
      <sheetData sheetId="35">
        <row r="15">
          <cell r="B15">
            <v>8.3926500000000001E-2</v>
          </cell>
          <cell r="C15">
            <v>5.2419499999999994E-2</v>
          </cell>
          <cell r="D15">
            <v>4.2534016000000001E-2</v>
          </cell>
          <cell r="E15">
            <v>7.5254704000000006E-2</v>
          </cell>
          <cell r="F15">
            <v>9.7448060500000003E-2</v>
          </cell>
          <cell r="G15">
            <v>9.4322602499999991E-2</v>
          </cell>
          <cell r="H15">
            <v>0.129219748</v>
          </cell>
          <cell r="I15">
            <v>9.9580690999999999E-2</v>
          </cell>
          <cell r="J15">
            <v>0.13135155949999999</v>
          </cell>
          <cell r="K15">
            <v>0.16681108849999998</v>
          </cell>
          <cell r="L15">
            <v>0.16592141650000003</v>
          </cell>
          <cell r="M15">
            <v>0.16967229649999999</v>
          </cell>
          <cell r="N15">
            <v>0.1998959095</v>
          </cell>
          <cell r="O15">
            <v>0.20552082250000001</v>
          </cell>
          <cell r="P15">
            <v>0.17630377449999998</v>
          </cell>
          <cell r="Q15">
            <v>0.15450407699999999</v>
          </cell>
          <cell r="R15">
            <v>0.13177975649999998</v>
          </cell>
          <cell r="S15">
            <v>0.12816993699999998</v>
          </cell>
          <cell r="T15">
            <v>0.12850628</v>
          </cell>
          <cell r="U15">
            <v>0.18548843949999999</v>
          </cell>
          <cell r="V15">
            <v>0.17679995199999998</v>
          </cell>
          <cell r="W15">
            <v>0.13060561500000001</v>
          </cell>
          <cell r="X15">
            <v>0.12737971614199997</v>
          </cell>
          <cell r="Y15">
            <v>0.15148754847449997</v>
          </cell>
          <cell r="Z15">
            <v>0.1572742255</v>
          </cell>
          <cell r="AB15">
            <v>7.7138968940121675</v>
          </cell>
          <cell r="AC15">
            <v>3.8670379394361296</v>
          </cell>
          <cell r="AD15">
            <v>4.7130000000000001</v>
          </cell>
          <cell r="AE15">
            <v>7.301000000000001</v>
          </cell>
          <cell r="AF15">
            <v>9.7559999999999985</v>
          </cell>
          <cell r="AG15">
            <v>8.725757071631099</v>
          </cell>
          <cell r="AH15">
            <v>10.254728089081368</v>
          </cell>
          <cell r="AI15">
            <v>8.6861699752817838</v>
          </cell>
          <cell r="AJ15">
            <v>14.524122029182088</v>
          </cell>
          <cell r="AK15">
            <v>11.92287067272501</v>
          </cell>
          <cell r="AL15">
            <v>22.387765804261434</v>
          </cell>
          <cell r="AM15">
            <v>23.253002930870736</v>
          </cell>
          <cell r="AN15">
            <v>23.356549100880841</v>
          </cell>
          <cell r="AO15">
            <v>24.649000000000001</v>
          </cell>
          <cell r="AP15">
            <v>20.867000000000001</v>
          </cell>
          <cell r="AQ15">
            <v>17.056999999999999</v>
          </cell>
          <cell r="AR15">
            <v>14.496176999999999</v>
          </cell>
          <cell r="AS15">
            <v>14.976000000000001</v>
          </cell>
          <cell r="AT15">
            <v>18.41</v>
          </cell>
          <cell r="AU15">
            <v>19.928497999999998</v>
          </cell>
          <cell r="AV15">
            <v>19.159555999999998</v>
          </cell>
          <cell r="AW15">
            <v>20.292498999999999</v>
          </cell>
          <cell r="AX15">
            <v>21.672795259999997</v>
          </cell>
          <cell r="AY15">
            <v>16.538859922999997</v>
          </cell>
          <cell r="AZ15">
            <v>17.434000000000001</v>
          </cell>
        </row>
        <row r="39">
          <cell r="B39">
            <v>0.34930699999999998</v>
          </cell>
          <cell r="C39">
            <v>0.26815600000000001</v>
          </cell>
          <cell r="D39">
            <v>0.25208486099999999</v>
          </cell>
          <cell r="E39">
            <v>0.44851151100000008</v>
          </cell>
          <cell r="F39">
            <v>0.50144893400000001</v>
          </cell>
          <cell r="G39">
            <v>0.49579679449999997</v>
          </cell>
          <cell r="H39">
            <v>0.47463754450000001</v>
          </cell>
          <cell r="I39">
            <v>0.66655140999999996</v>
          </cell>
          <cell r="J39">
            <v>0.35193422949999997</v>
          </cell>
          <cell r="K39">
            <v>0.24010630350000001</v>
          </cell>
          <cell r="L39">
            <v>0.26194608650000001</v>
          </cell>
          <cell r="M39">
            <v>0.271841528</v>
          </cell>
          <cell r="N39">
            <v>0.248986444</v>
          </cell>
          <cell r="O39">
            <v>0.25330120899999997</v>
          </cell>
          <cell r="P39">
            <v>0.3095648815</v>
          </cell>
          <cell r="Q39">
            <v>0.25829010549999998</v>
          </cell>
          <cell r="R39">
            <v>0.15970682349999998</v>
          </cell>
          <cell r="S39">
            <v>0.13657418599999999</v>
          </cell>
          <cell r="T39">
            <v>0.19516785749999999</v>
          </cell>
          <cell r="U39">
            <v>0.20292261849999998</v>
          </cell>
          <cell r="V39">
            <v>0.16981207249999999</v>
          </cell>
          <cell r="W39">
            <v>9.6247343499999999E-2</v>
          </cell>
          <cell r="X39">
            <v>6.7617849508999989E-2</v>
          </cell>
          <cell r="Y39">
            <v>7.9938586188999988E-2</v>
          </cell>
          <cell r="Z39">
            <v>7.092758049999999E-2</v>
          </cell>
          <cell r="AB39">
            <v>55.951713096381681</v>
          </cell>
          <cell r="AC39">
            <v>47.543160459450057</v>
          </cell>
          <cell r="AD39">
            <v>34.097000000000001</v>
          </cell>
          <cell r="AE39">
            <v>57.745000000000005</v>
          </cell>
          <cell r="AF39">
            <v>74.065999999999988</v>
          </cell>
          <cell r="AG39">
            <v>83.370312477647801</v>
          </cell>
          <cell r="AH39">
            <v>84.365112071818956</v>
          </cell>
          <cell r="AI39">
            <v>118.54022493982801</v>
          </cell>
          <cell r="AJ39">
            <v>78.598132866611664</v>
          </cell>
          <cell r="AK39">
            <v>44.683917164115485</v>
          </cell>
          <cell r="AL39">
            <v>47.158553139431653</v>
          </cell>
          <cell r="AM39">
            <v>57.697391635582321</v>
          </cell>
          <cell r="AN39">
            <v>50.188843591136219</v>
          </cell>
          <cell r="AO39">
            <v>47.258000000000003</v>
          </cell>
          <cell r="AP39">
            <v>55.651000000000003</v>
          </cell>
          <cell r="AQ39">
            <v>40.316000000000003</v>
          </cell>
          <cell r="AR39">
            <v>25.051603</v>
          </cell>
          <cell r="AS39">
            <v>22.882000000000001</v>
          </cell>
          <cell r="AT39">
            <v>39.085999999999999</v>
          </cell>
          <cell r="AU39">
            <v>36.483409000000002</v>
          </cell>
          <cell r="AV39">
            <v>23.677256</v>
          </cell>
          <cell r="AW39">
            <v>17.771128000000001</v>
          </cell>
          <cell r="AX39">
            <v>16.646435069999999</v>
          </cell>
          <cell r="AY39">
            <v>17.290871404000001</v>
          </cell>
          <cell r="AZ39">
            <v>13.003</v>
          </cell>
        </row>
        <row r="47">
          <cell r="B47">
            <v>0.35549500000000001</v>
          </cell>
          <cell r="C47">
            <v>0.29019900000000004</v>
          </cell>
          <cell r="D47">
            <v>0.33984576150000001</v>
          </cell>
          <cell r="E47">
            <v>0.46447477999999998</v>
          </cell>
          <cell r="F47">
            <v>0.53980045700000001</v>
          </cell>
          <cell r="G47">
            <v>0.60000721899999998</v>
          </cell>
          <cell r="H47">
            <v>0.73741547600000001</v>
          </cell>
          <cell r="I47">
            <v>0.73386704650000001</v>
          </cell>
          <cell r="J47">
            <v>0.74943149749999993</v>
          </cell>
          <cell r="K47">
            <v>0.67406701950000003</v>
          </cell>
          <cell r="L47">
            <v>0.73949377950000017</v>
          </cell>
          <cell r="M47">
            <v>0.82367700099999996</v>
          </cell>
          <cell r="N47">
            <v>0.95310681549999998</v>
          </cell>
          <cell r="O47">
            <v>0.96179066549999992</v>
          </cell>
          <cell r="P47">
            <v>1.0070021254999999</v>
          </cell>
          <cell r="Q47">
            <v>1.020629939</v>
          </cell>
          <cell r="R47">
            <v>1.1167085614999999</v>
          </cell>
          <cell r="S47">
            <v>1.2871107900000001</v>
          </cell>
          <cell r="T47">
            <v>1.1766488474999999</v>
          </cell>
          <cell r="U47">
            <v>1.231132077</v>
          </cell>
          <cell r="V47">
            <v>1.224537258</v>
          </cell>
          <cell r="W47">
            <v>1.3417403125</v>
          </cell>
          <cell r="X47">
            <v>1.4465595415425001</v>
          </cell>
          <cell r="Y47">
            <v>1.3844638250169998</v>
          </cell>
          <cell r="Z47">
            <v>1.6592475760000001</v>
          </cell>
          <cell r="AB47">
            <v>48.970124879923148</v>
          </cell>
          <cell r="AC47">
            <v>36.639169277178333</v>
          </cell>
          <cell r="AD47">
            <v>55.84</v>
          </cell>
          <cell r="AE47">
            <v>93.661000000000016</v>
          </cell>
          <cell r="AF47">
            <v>81.519999999999982</v>
          </cell>
          <cell r="AG47">
            <v>148.39231927539501</v>
          </cell>
          <cell r="AH47">
            <v>201.74496491675785</v>
          </cell>
          <cell r="AI47">
            <v>221.60565921331946</v>
          </cell>
          <cell r="AJ47">
            <v>249.4758525978485</v>
          </cell>
          <cell r="AK47">
            <v>221.35021220503049</v>
          </cell>
          <cell r="AL47">
            <v>288.37067531319741</v>
          </cell>
          <cell r="AM47">
            <v>339.09886990998223</v>
          </cell>
          <cell r="AN47">
            <v>395.15691165987965</v>
          </cell>
          <cell r="AO47">
            <v>384.42</v>
          </cell>
          <cell r="AP47">
            <v>399.43400000000003</v>
          </cell>
          <cell r="AQ47">
            <v>375.91200000000003</v>
          </cell>
          <cell r="AR47">
            <v>387.39311499999997</v>
          </cell>
          <cell r="AS47">
            <v>446.32100000000003</v>
          </cell>
          <cell r="AT47">
            <v>467.83600000000001</v>
          </cell>
          <cell r="AU47">
            <v>492.71058499999998</v>
          </cell>
          <cell r="AV47">
            <v>478.88791999999995</v>
          </cell>
          <cell r="AW47">
            <v>614.47942899999998</v>
          </cell>
          <cell r="AX47">
            <v>651.2937773499998</v>
          </cell>
          <cell r="AY47">
            <v>586.80802534099985</v>
          </cell>
          <cell r="AZ47">
            <v>645.09999999999991</v>
          </cell>
        </row>
        <row r="84">
          <cell r="B84">
            <v>0.1574545</v>
          </cell>
          <cell r="C84">
            <v>0.14301700000000001</v>
          </cell>
          <cell r="D84">
            <v>0.18702396299999999</v>
          </cell>
          <cell r="E84">
            <v>0.31519924449999998</v>
          </cell>
          <cell r="F84">
            <v>0.35242151700000002</v>
          </cell>
          <cell r="G84">
            <v>0.27157009249999997</v>
          </cell>
          <cell r="H84">
            <v>0.26551165199999999</v>
          </cell>
          <cell r="I84">
            <v>0.27194873650000001</v>
          </cell>
          <cell r="J84">
            <v>0.20815564349999999</v>
          </cell>
          <cell r="K84">
            <v>0.12919281199999999</v>
          </cell>
          <cell r="L84">
            <v>0.27904876649999993</v>
          </cell>
          <cell r="M84">
            <v>0.25698610700000002</v>
          </cell>
          <cell r="N84">
            <v>0.30240921549999999</v>
          </cell>
          <cell r="O84">
            <v>0.2350564755</v>
          </cell>
          <cell r="P84">
            <v>0.23811468450000001</v>
          </cell>
          <cell r="Q84">
            <v>0.2093859495</v>
          </cell>
          <cell r="R84">
            <v>0.25668602749999997</v>
          </cell>
          <cell r="S84">
            <v>0.223610226</v>
          </cell>
          <cell r="T84">
            <v>0.31229259599999998</v>
          </cell>
          <cell r="U84">
            <v>0.28784821799999999</v>
          </cell>
          <cell r="V84">
            <v>0.24259213999999998</v>
          </cell>
          <cell r="W84">
            <v>0.21989788799999999</v>
          </cell>
          <cell r="X84">
            <v>0.17748029428849998</v>
          </cell>
          <cell r="Y84">
            <v>0.15576310323699999</v>
          </cell>
          <cell r="Z84">
            <v>0.16314845750000001</v>
          </cell>
          <cell r="AB84">
            <v>32.600768491834778</v>
          </cell>
          <cell r="AC84">
            <v>28.948659937347724</v>
          </cell>
          <cell r="AD84">
            <v>36.292000000000002</v>
          </cell>
          <cell r="AE84">
            <v>60.203000000000003</v>
          </cell>
          <cell r="AF84">
            <v>70.058999999999997</v>
          </cell>
          <cell r="AG84">
            <v>63.43679248972277</v>
          </cell>
          <cell r="AH84">
            <v>65.584743864117399</v>
          </cell>
          <cell r="AI84">
            <v>65.741018845103241</v>
          </cell>
          <cell r="AJ84">
            <v>61.221327883783346</v>
          </cell>
          <cell r="AK84">
            <v>38.915441352663933</v>
          </cell>
          <cell r="AL84">
            <v>76.147840443264286</v>
          </cell>
          <cell r="AM84">
            <v>77.99819913425803</v>
          </cell>
          <cell r="AN84">
            <v>84.117062685379224</v>
          </cell>
          <cell r="AO84">
            <v>63.576999999999998</v>
          </cell>
          <cell r="AP84">
            <v>65.585000000000008</v>
          </cell>
          <cell r="AQ84">
            <v>53.724000000000004</v>
          </cell>
          <cell r="AR84">
            <v>57.705009999999994</v>
          </cell>
          <cell r="AS84">
            <v>47.718000000000004</v>
          </cell>
          <cell r="AT84">
            <v>74.001999999999995</v>
          </cell>
          <cell r="AU84">
            <v>73.114601999999991</v>
          </cell>
          <cell r="AV84">
            <v>59.327314999999999</v>
          </cell>
          <cell r="AW84">
            <v>57.373073999999995</v>
          </cell>
          <cell r="AX84">
            <v>57.15211085</v>
          </cell>
          <cell r="AY84">
            <v>48.357567209999992</v>
          </cell>
          <cell r="AZ84">
            <v>50.793000000000006</v>
          </cell>
        </row>
        <row r="85">
          <cell r="B85">
            <v>5.4704999999999997E-2</v>
          </cell>
          <cell r="C85">
            <v>2.8216999999999999E-2</v>
          </cell>
          <cell r="D85">
            <v>4.3083060999999999E-2</v>
          </cell>
          <cell r="E85">
            <v>4.91891785E-2</v>
          </cell>
          <cell r="F85">
            <v>4.8910942499999999E-2</v>
          </cell>
          <cell r="G85">
            <v>5.82925735E-2</v>
          </cell>
          <cell r="H85">
            <v>4.7346092499999999E-2</v>
          </cell>
          <cell r="I85">
            <v>4.7039482000000001E-2</v>
          </cell>
          <cell r="J85">
            <v>4.8334247499999997E-2</v>
          </cell>
          <cell r="K85">
            <v>5.3541767999999997E-2</v>
          </cell>
          <cell r="L85">
            <v>6.1605061000000017E-2</v>
          </cell>
          <cell r="M85">
            <v>8.6302895000000004E-2</v>
          </cell>
          <cell r="N85">
            <v>4.4576437499999996E-2</v>
          </cell>
          <cell r="O85">
            <v>4.1193670000000002E-2</v>
          </cell>
          <cell r="P85">
            <v>4.0912322500000001E-2</v>
          </cell>
          <cell r="Q85">
            <v>3.9086022499999998E-2</v>
          </cell>
          <cell r="R85">
            <v>2.8659799E-2</v>
          </cell>
          <cell r="S85">
            <v>3.1311136499999996E-2</v>
          </cell>
          <cell r="T85">
            <v>2.6484318E-2</v>
          </cell>
          <cell r="U85">
            <v>3.00219465E-2</v>
          </cell>
          <cell r="V85">
            <v>2.9888319999999999E-2</v>
          </cell>
          <cell r="W85">
            <v>2.39220905E-2</v>
          </cell>
          <cell r="X85">
            <v>2.4122108342500004E-2</v>
          </cell>
          <cell r="Y85">
            <v>2.1339130182999998E-2</v>
          </cell>
          <cell r="Z85">
            <v>2.2913852499999998E-2</v>
          </cell>
          <cell r="AB85">
            <v>13.173230867755363</v>
          </cell>
          <cell r="AC85">
            <v>8.5303689523146549</v>
          </cell>
          <cell r="AD85">
            <v>15.46</v>
          </cell>
          <cell r="AE85">
            <v>15.993000000000002</v>
          </cell>
          <cell r="AF85">
            <v>18.026999999999997</v>
          </cell>
          <cell r="AG85">
            <v>21.739268536371803</v>
          </cell>
          <cell r="AH85">
            <v>18.947909534000551</v>
          </cell>
          <cell r="AI85">
            <v>19.109586122081204</v>
          </cell>
          <cell r="AJ85">
            <v>21.669943127546219</v>
          </cell>
          <cell r="AK85">
            <v>21.551051541128633</v>
          </cell>
          <cell r="AL85">
            <v>26.46158923637033</v>
          </cell>
          <cell r="AM85">
            <v>33.410633950655601</v>
          </cell>
          <cell r="AN85">
            <v>23.766651886801693</v>
          </cell>
          <cell r="AO85">
            <v>25.895</v>
          </cell>
          <cell r="AP85">
            <v>26.725999999999999</v>
          </cell>
          <cell r="AQ85">
            <v>21.682000000000002</v>
          </cell>
          <cell r="AR85">
            <v>17.046526</v>
          </cell>
          <cell r="AS85">
            <v>18.736000000000001</v>
          </cell>
          <cell r="AT85">
            <v>19.79</v>
          </cell>
          <cell r="AU85">
            <v>19.249472999999998</v>
          </cell>
          <cell r="AV85">
            <v>18.954383</v>
          </cell>
          <cell r="AW85">
            <v>18.836023999999998</v>
          </cell>
          <cell r="AX85">
            <v>21.112291559999989</v>
          </cell>
          <cell r="AY85">
            <v>18.338063757000008</v>
          </cell>
          <cell r="AZ85">
            <v>20.849000000000004</v>
          </cell>
        </row>
        <row r="91">
          <cell r="B91">
            <v>5.2871000000000008E-2</v>
          </cell>
          <cell r="C91">
            <v>7.0685999999999999E-2</v>
          </cell>
          <cell r="D91">
            <v>0.1264959745</v>
          </cell>
          <cell r="E91">
            <v>0.12317531799999999</v>
          </cell>
          <cell r="F91">
            <v>0.1453796785</v>
          </cell>
          <cell r="G91">
            <v>0.15435526399999999</v>
          </cell>
          <cell r="H91">
            <v>0.11445599199999999</v>
          </cell>
          <cell r="I91">
            <v>8.6854592999999994E-2</v>
          </cell>
          <cell r="J91">
            <v>8.6618791000000001E-2</v>
          </cell>
          <cell r="K91">
            <v>9.3137194499999992E-2</v>
          </cell>
          <cell r="L91">
            <v>9.5398124500000028E-2</v>
          </cell>
          <cell r="M91">
            <v>0.123810911</v>
          </cell>
          <cell r="N91">
            <v>0.15689855999999999</v>
          </cell>
          <cell r="O91">
            <v>0.111748791</v>
          </cell>
          <cell r="P91">
            <v>7.0645277499999992E-2</v>
          </cell>
          <cell r="Q91">
            <v>7.3809462999999992E-2</v>
          </cell>
          <cell r="R91">
            <v>6.6665949000000002E-2</v>
          </cell>
          <cell r="S91">
            <v>6.0475477999999999E-2</v>
          </cell>
          <cell r="T91">
            <v>4.5272534999999996E-2</v>
          </cell>
          <cell r="U91">
            <v>8.6752847999999994E-2</v>
          </cell>
          <cell r="V91">
            <v>6.4172730999999997E-2</v>
          </cell>
          <cell r="W91">
            <v>4.5644791499999997E-2</v>
          </cell>
          <cell r="X91">
            <v>2.7220113822999995E-2</v>
          </cell>
          <cell r="Y91">
            <v>3.0182767793499991E-2</v>
          </cell>
          <cell r="Z91">
            <v>2.5807795999999997E-2</v>
          </cell>
          <cell r="AB91">
            <v>15.348222862632085</v>
          </cell>
          <cell r="AC91">
            <v>20.781761225200142</v>
          </cell>
          <cell r="AD91">
            <v>36.347000000000001</v>
          </cell>
          <cell r="AE91">
            <v>41.396999999999998</v>
          </cell>
          <cell r="AF91">
            <v>49.303999999999988</v>
          </cell>
          <cell r="AG91">
            <v>105.24433465330701</v>
          </cell>
          <cell r="AH91">
            <v>87.437604805448245</v>
          </cell>
          <cell r="AI91">
            <v>87.120419113797155</v>
          </cell>
          <cell r="AJ91">
            <v>80.74976067475184</v>
          </cell>
          <cell r="AK91">
            <v>61.83615743681144</v>
          </cell>
          <cell r="AL91">
            <v>82.253736115265212</v>
          </cell>
          <cell r="AM91">
            <v>79.562792651311412</v>
          </cell>
          <cell r="AN91">
            <v>98.776199787792876</v>
          </cell>
          <cell r="AO91">
            <v>76.83</v>
          </cell>
          <cell r="AP91">
            <v>70.460000000000008</v>
          </cell>
          <cell r="AQ91">
            <v>48.939</v>
          </cell>
          <cell r="AR91">
            <v>53.829688999999995</v>
          </cell>
          <cell r="AS91">
            <v>46.785000000000004</v>
          </cell>
          <cell r="AT91">
            <v>33.335000000000001</v>
          </cell>
          <cell r="AU91">
            <v>43.437536999999999</v>
          </cell>
          <cell r="AV91">
            <v>33.810634</v>
          </cell>
          <cell r="AW91">
            <v>48.136049</v>
          </cell>
          <cell r="AX91">
            <v>34.159039140000019</v>
          </cell>
          <cell r="AY91">
            <v>47.392419475999986</v>
          </cell>
          <cell r="AZ91">
            <v>44.370999999999995</v>
          </cell>
        </row>
        <row r="105">
          <cell r="B105">
            <v>6.8704999999999999E-3</v>
          </cell>
          <cell r="C105">
            <v>3.3005E-3</v>
          </cell>
          <cell r="D105">
            <v>5.9924794999999999E-3</v>
          </cell>
          <cell r="E105">
            <v>9.1638854999999998E-3</v>
          </cell>
          <cell r="F105">
            <v>5.8364215000000002E-3</v>
          </cell>
          <cell r="G105">
            <v>7.3378409999999995E-3</v>
          </cell>
          <cell r="H105">
            <v>1.0058877500000001E-2</v>
          </cell>
          <cell r="I105">
            <v>1.1140591E-2</v>
          </cell>
          <cell r="J105">
            <v>4.6902764999999999E-3</v>
          </cell>
          <cell r="K105">
            <v>3.3587294999999997E-3</v>
          </cell>
          <cell r="L105">
            <v>2.6711789999999988E-3</v>
          </cell>
          <cell r="M105">
            <v>3.8866134999999999E-3</v>
          </cell>
          <cell r="N105">
            <v>2.80189E-3</v>
          </cell>
          <cell r="O105">
            <v>2.091159E-3</v>
          </cell>
          <cell r="P105">
            <v>1.0048534999999999E-3</v>
          </cell>
          <cell r="Q105">
            <v>1.0203585E-3</v>
          </cell>
          <cell r="R105">
            <v>4.7118399999999998E-4</v>
          </cell>
          <cell r="S105">
            <v>5.9016649999999999E-4</v>
          </cell>
          <cell r="T105">
            <v>6.2246449999999994E-4</v>
          </cell>
          <cell r="U105">
            <v>4.1665049999999997E-4</v>
          </cell>
          <cell r="V105">
            <v>3.6508499999999996E-4</v>
          </cell>
          <cell r="W105">
            <v>4.3037749999999997E-4</v>
          </cell>
          <cell r="X105">
            <v>3.76690895E-4</v>
          </cell>
          <cell r="Y105">
            <v>4.2677877199999995E-4</v>
          </cell>
          <cell r="Z105">
            <v>2.5081700000000002E-4</v>
          </cell>
          <cell r="AB105">
            <v>2.2134165866154341</v>
          </cell>
          <cell r="AC105">
            <v>5.3836291913214991</v>
          </cell>
          <cell r="AD105">
            <v>8.0860000000000003</v>
          </cell>
          <cell r="AE105">
            <v>10.491999999999999</v>
          </cell>
          <cell r="AF105">
            <v>9.9059999999999988</v>
          </cell>
          <cell r="AG105">
            <v>10.704404713478963</v>
          </cell>
          <cell r="AH105">
            <v>11.205133161349226</v>
          </cell>
          <cell r="AI105">
            <v>12.236582554378048</v>
          </cell>
          <cell r="AJ105">
            <v>7.0403329779355603</v>
          </cell>
          <cell r="AK105">
            <v>3.9993320825856684</v>
          </cell>
          <cell r="AL105">
            <v>3.8639647051449977</v>
          </cell>
          <cell r="AM105">
            <v>6.3190491292839654</v>
          </cell>
          <cell r="AN105">
            <v>5.4797943047250373</v>
          </cell>
          <cell r="AO105">
            <v>2.6859999999999999</v>
          </cell>
          <cell r="AP105">
            <v>2.605</v>
          </cell>
          <cell r="AQ105">
            <v>2.4180000000000001</v>
          </cell>
          <cell r="AR105">
            <v>1.6382699999999999</v>
          </cell>
          <cell r="AS105">
            <v>1.996</v>
          </cell>
          <cell r="AT105">
            <v>1.534</v>
          </cell>
          <cell r="AU105">
            <v>1.233074</v>
          </cell>
          <cell r="AV105">
            <v>0.92299999999999993</v>
          </cell>
          <cell r="AW105">
            <v>1.188426</v>
          </cell>
          <cell r="AX105">
            <v>1.1315811099999999</v>
          </cell>
          <cell r="AY105">
            <v>1.2075902279999999</v>
          </cell>
          <cell r="AZ105">
            <v>0.96800000000000019</v>
          </cell>
        </row>
        <row r="109">
          <cell r="B109">
            <v>0.85134349999999992</v>
          </cell>
          <cell r="C109">
            <v>0.82939849999999993</v>
          </cell>
          <cell r="D109">
            <v>0.80310706700000001</v>
          </cell>
          <cell r="E109">
            <v>0.75145020649999994</v>
          </cell>
          <cell r="F109">
            <v>0.80112956700000004</v>
          </cell>
          <cell r="G109">
            <v>0.70769215299999999</v>
          </cell>
          <cell r="H109">
            <v>0.54046269899999999</v>
          </cell>
          <cell r="I109">
            <v>0.42794732749999997</v>
          </cell>
          <cell r="J109">
            <v>0.48231768549999998</v>
          </cell>
          <cell r="K109">
            <v>0.46381267100000001</v>
          </cell>
          <cell r="L109">
            <v>0.54158484800000017</v>
          </cell>
          <cell r="M109">
            <v>0.49818707400000001</v>
          </cell>
          <cell r="N109">
            <v>0.52438929199999995</v>
          </cell>
          <cell r="O109">
            <v>0.46059625500000001</v>
          </cell>
          <cell r="P109">
            <v>0.3588331495</v>
          </cell>
          <cell r="Q109">
            <v>0.50403801000000004</v>
          </cell>
          <cell r="R109">
            <v>0.52073520100000004</v>
          </cell>
          <cell r="S109">
            <v>0.54070184349999995</v>
          </cell>
          <cell r="T109">
            <v>0.58564455250000003</v>
          </cell>
          <cell r="U109">
            <v>0.58702642949999995</v>
          </cell>
          <cell r="V109">
            <v>0.7212607325</v>
          </cell>
          <cell r="W109">
            <v>0.70201807199999999</v>
          </cell>
          <cell r="X109">
            <v>0.64517605101599995</v>
          </cell>
          <cell r="Y109">
            <v>0.64669080942199997</v>
          </cell>
          <cell r="Z109">
            <v>0.59968953800000013</v>
          </cell>
          <cell r="AB109">
            <v>127.94886327249439</v>
          </cell>
          <cell r="AC109">
            <v>118.92194570135747</v>
          </cell>
          <cell r="AD109">
            <v>104.262</v>
          </cell>
          <cell r="AE109">
            <v>105.28200000000001</v>
          </cell>
          <cell r="AF109">
            <v>126.92399999999999</v>
          </cell>
          <cell r="AG109">
            <v>113.68574318893081</v>
          </cell>
          <cell r="AH109">
            <v>90.469979845349073</v>
          </cell>
          <cell r="AI109">
            <v>77.867556630691993</v>
          </cell>
          <cell r="AJ109">
            <v>102.90296372141114</v>
          </cell>
          <cell r="AK109">
            <v>73.153967575737255</v>
          </cell>
          <cell r="AL109">
            <v>113.91006666576753</v>
          </cell>
          <cell r="AM109">
            <v>117.19748559009814</v>
          </cell>
          <cell r="AN109">
            <v>124.88571643987835</v>
          </cell>
          <cell r="AO109">
            <v>101.601</v>
          </cell>
          <cell r="AP109">
            <v>74.152000000000001</v>
          </cell>
          <cell r="AQ109">
            <v>122.84100000000001</v>
          </cell>
          <cell r="AR109">
            <v>120.48097399999999</v>
          </cell>
          <cell r="AS109">
            <v>131.071</v>
          </cell>
          <cell r="AT109">
            <v>169.405</v>
          </cell>
          <cell r="AU109">
            <v>163.096622</v>
          </cell>
          <cell r="AV109">
            <v>187.45676599999999</v>
          </cell>
          <cell r="AW109">
            <v>190.706051</v>
          </cell>
          <cell r="AX109">
            <v>196.92966390999996</v>
          </cell>
          <cell r="AY109">
            <v>186.677733469</v>
          </cell>
          <cell r="AZ109">
            <v>167.50300000000001</v>
          </cell>
        </row>
        <row r="116">
          <cell r="B116">
            <v>0.46252500000000007</v>
          </cell>
          <cell r="C116">
            <v>0.37569000000000002</v>
          </cell>
          <cell r="D116">
            <v>0.59606345400000005</v>
          </cell>
          <cell r="E116">
            <v>0.55548917200000003</v>
          </cell>
          <cell r="F116">
            <v>0.66589055050000001</v>
          </cell>
          <cell r="G116">
            <v>0.57150028600000002</v>
          </cell>
          <cell r="H116">
            <v>0.57664194000000002</v>
          </cell>
          <cell r="I116">
            <v>0.59108235899999995</v>
          </cell>
          <cell r="J116">
            <v>0.62715661049999993</v>
          </cell>
          <cell r="K116">
            <v>0.40300755249999998</v>
          </cell>
          <cell r="L116">
            <v>0.52990464449999997</v>
          </cell>
          <cell r="M116">
            <v>0.49072225999999997</v>
          </cell>
          <cell r="N116">
            <v>0.44848905499999997</v>
          </cell>
          <cell r="O116">
            <v>0.4986314235</v>
          </cell>
          <cell r="P116">
            <v>0.53344301849999998</v>
          </cell>
          <cell r="Q116">
            <v>0.60606206149999997</v>
          </cell>
          <cell r="R116">
            <v>0.68967777549999998</v>
          </cell>
          <cell r="S116">
            <v>0.76190680300000002</v>
          </cell>
          <cell r="T116">
            <v>0.73739621199999994</v>
          </cell>
          <cell r="U116">
            <v>0.68320018549999995</v>
          </cell>
          <cell r="V116">
            <v>0.73260579000000003</v>
          </cell>
          <cell r="W116">
            <v>0.83784853250000002</v>
          </cell>
          <cell r="X116">
            <v>0.85819805850100017</v>
          </cell>
          <cell r="Y116">
            <v>0.69628110835849999</v>
          </cell>
          <cell r="Z116">
            <v>0.75662442450000023</v>
          </cell>
          <cell r="AB116">
            <v>194.80550752481588</v>
          </cell>
          <cell r="AC116">
            <v>149.33826429980277</v>
          </cell>
          <cell r="AD116">
            <v>200.37899999999999</v>
          </cell>
          <cell r="AE116">
            <v>205.74699999999999</v>
          </cell>
          <cell r="AF116">
            <v>217.72899999999998</v>
          </cell>
          <cell r="AG116">
            <v>241.80590045146334</v>
          </cell>
          <cell r="AH116">
            <v>229.12502958345652</v>
          </cell>
          <cell r="AI116">
            <v>248.41128636195751</v>
          </cell>
          <cell r="AJ116">
            <v>300.36768604333389</v>
          </cell>
          <cell r="AK116">
            <v>223.84900021742632</v>
          </cell>
          <cell r="AL116">
            <v>297.78293283362433</v>
          </cell>
          <cell r="AM116">
            <v>311.46797766518353</v>
          </cell>
          <cell r="AN116">
            <v>310.86379594378354</v>
          </cell>
          <cell r="AO116">
            <v>226.839</v>
          </cell>
          <cell r="AP116">
            <v>225.83100000000002</v>
          </cell>
          <cell r="AQ116">
            <v>224.304</v>
          </cell>
          <cell r="AR116">
            <v>246.71429999999998</v>
          </cell>
          <cell r="AS116">
            <v>260.79200000000003</v>
          </cell>
          <cell r="AT116">
            <v>270.72000000000003</v>
          </cell>
          <cell r="AU116">
            <v>257.32055199999996</v>
          </cell>
          <cell r="AV116">
            <v>248.76057499999999</v>
          </cell>
          <cell r="AW116">
            <v>288.19547399999999</v>
          </cell>
          <cell r="AX116">
            <v>278.26692499999984</v>
          </cell>
          <cell r="AY116">
            <v>239.907935753</v>
          </cell>
          <cell r="AZ116">
            <v>242.315</v>
          </cell>
        </row>
        <row r="121">
          <cell r="B121">
            <v>0.17567199999999999</v>
          </cell>
          <cell r="C121">
            <v>0.13135150000000001</v>
          </cell>
          <cell r="D121">
            <v>0.1213824605</v>
          </cell>
          <cell r="E121">
            <v>0.22372012599999996</v>
          </cell>
          <cell r="F121">
            <v>0.3466029175</v>
          </cell>
          <cell r="G121">
            <v>0.35200964400000001</v>
          </cell>
          <cell r="H121">
            <v>0.36057797999999996</v>
          </cell>
          <cell r="I121">
            <v>0.44059589700000001</v>
          </cell>
          <cell r="J121">
            <v>0.41370205100000002</v>
          </cell>
          <cell r="K121">
            <v>0.41227758599999997</v>
          </cell>
          <cell r="L121">
            <v>0.49281389149999999</v>
          </cell>
          <cell r="M121">
            <v>0.64591998799999994</v>
          </cell>
          <cell r="N121">
            <v>0.55145417949999997</v>
          </cell>
          <cell r="O121">
            <v>0.50072096199999994</v>
          </cell>
          <cell r="P121">
            <v>0.52576155449999995</v>
          </cell>
          <cell r="Q121">
            <v>0.44378708499999997</v>
          </cell>
          <cell r="R121">
            <v>0.38766329699999996</v>
          </cell>
          <cell r="S121">
            <v>0.33547916499999997</v>
          </cell>
          <cell r="T121">
            <v>0.25348129450000001</v>
          </cell>
          <cell r="U121">
            <v>0.25408622749999998</v>
          </cell>
          <cell r="V121">
            <v>0.28029441649999998</v>
          </cell>
          <cell r="W121">
            <v>0.31585747549999998</v>
          </cell>
          <cell r="X121">
            <v>0.25834438376950009</v>
          </cell>
          <cell r="Y121">
            <v>0.23125198305299999</v>
          </cell>
          <cell r="Z121">
            <v>0.20002245550000006</v>
          </cell>
          <cell r="AB121">
            <v>58.594236311239193</v>
          </cell>
          <cell r="AC121">
            <v>47.995040027845462</v>
          </cell>
          <cell r="AD121">
            <v>57.097000000000001</v>
          </cell>
          <cell r="AE121">
            <v>64.989000000000004</v>
          </cell>
          <cell r="AF121">
            <v>65.616</v>
          </cell>
          <cell r="AG121">
            <v>93.589622757940447</v>
          </cell>
          <cell r="AH121">
            <v>83.511450587415865</v>
          </cell>
          <cell r="AI121">
            <v>96.246950811155273</v>
          </cell>
          <cell r="AJ121">
            <v>113.48393600302785</v>
          </cell>
          <cell r="AK121">
            <v>89.012909875037906</v>
          </cell>
          <cell r="AL121">
            <v>112.48427765264779</v>
          </cell>
          <cell r="AM121">
            <v>151.0282875365296</v>
          </cell>
          <cell r="AN121">
            <v>125.42736864752197</v>
          </cell>
          <cell r="AO121">
            <v>101.99300000000001</v>
          </cell>
          <cell r="AP121">
            <v>107.017</v>
          </cell>
          <cell r="AQ121">
            <v>86.37</v>
          </cell>
          <cell r="AR121">
            <v>76.147227000000001</v>
          </cell>
          <cell r="AS121">
            <v>73.498999999999995</v>
          </cell>
          <cell r="AT121">
            <v>66.222999999999999</v>
          </cell>
          <cell r="AU121">
            <v>62.164452999999995</v>
          </cell>
          <cell r="AV121">
            <v>58.181914999999996</v>
          </cell>
          <cell r="AW121">
            <v>75.004019999999997</v>
          </cell>
          <cell r="AX121">
            <v>72.934388099999993</v>
          </cell>
          <cell r="AY121">
            <v>60.641052636000026</v>
          </cell>
          <cell r="AZ121">
            <v>52.898999999999994</v>
          </cell>
        </row>
        <row r="147">
          <cell r="C147">
            <v>4.795E-4</v>
          </cell>
          <cell r="E147">
            <v>5.4250000000000001E-4</v>
          </cell>
          <cell r="F147">
            <v>5.9333050000000005E-4</v>
          </cell>
          <cell r="G147">
            <v>5.4115249999999999E-4</v>
          </cell>
          <cell r="H147">
            <v>4.3425899999999999E-4</v>
          </cell>
          <cell r="I147">
            <v>2.7772499999999999E-4</v>
          </cell>
          <cell r="J147">
            <v>4.1493899999999997E-4</v>
          </cell>
          <cell r="K147">
            <v>6.6950449999999997E-4</v>
          </cell>
          <cell r="L147">
            <v>9.5260550000000009E-4</v>
          </cell>
          <cell r="M147">
            <v>1.1191565E-3</v>
          </cell>
          <cell r="N147">
            <v>9.2491349999999993E-4</v>
          </cell>
          <cell r="O147">
            <v>1.1631935E-3</v>
          </cell>
          <cell r="P147">
            <v>1.4771749999999999E-4</v>
          </cell>
          <cell r="Q147">
            <v>1.0087524999999999E-3</v>
          </cell>
          <cell r="R147">
            <v>1.7875199999999999E-4</v>
          </cell>
          <cell r="S147">
            <v>1.839915E-4</v>
          </cell>
          <cell r="T147">
            <v>1.083985E-4</v>
          </cell>
          <cell r="U147">
            <v>1.641185E-4</v>
          </cell>
          <cell r="V147">
            <v>8.2991999999999994E-5</v>
          </cell>
          <cell r="W147">
            <v>2.4098899999999999E-4</v>
          </cell>
          <cell r="X147">
            <v>1.78309733E-4</v>
          </cell>
          <cell r="Y147">
            <v>3.6878365999999996E-5</v>
          </cell>
          <cell r="Z147">
            <v>2.9199800000000002E-4</v>
          </cell>
          <cell r="AC147">
            <v>0.306715976331361</v>
          </cell>
          <cell r="AE147">
            <v>0.54700000000000004</v>
          </cell>
          <cell r="AF147">
            <v>0.50900000000000001</v>
          </cell>
          <cell r="AG147">
            <v>0.52560453209007096</v>
          </cell>
          <cell r="AH147">
            <v>0.5106782591704504</v>
          </cell>
          <cell r="AI147">
            <v>0.25820186137504719</v>
          </cell>
          <cell r="AJ147">
            <v>0.44091877636740484</v>
          </cell>
          <cell r="AK147">
            <v>0.58708124630160918</v>
          </cell>
          <cell r="AL147">
            <v>0.64246029447815767</v>
          </cell>
          <cell r="AM147">
            <v>0.76632874217435409</v>
          </cell>
          <cell r="AN147">
            <v>0.62957727100589378</v>
          </cell>
          <cell r="AO147">
            <v>0.77900000000000003</v>
          </cell>
          <cell r="AP147">
            <v>0.154</v>
          </cell>
          <cell r="AQ147">
            <v>1.155</v>
          </cell>
          <cell r="AR147">
            <v>0.162518</v>
          </cell>
          <cell r="AS147">
            <v>0.24399999999999999</v>
          </cell>
          <cell r="AT147">
            <v>0.17500000000000002</v>
          </cell>
          <cell r="AU147">
            <v>0.33232899999999999</v>
          </cell>
          <cell r="AV147">
            <v>0.251446</v>
          </cell>
          <cell r="AW147">
            <v>0.29400499999999996</v>
          </cell>
          <cell r="AX147">
            <v>0.3439432</v>
          </cell>
          <cell r="AY147">
            <v>0.25585980399999997</v>
          </cell>
          <cell r="AZ147">
            <v>0.66900000000000015</v>
          </cell>
        </row>
        <row r="160">
          <cell r="B160">
            <v>6.0693500000000004E-2</v>
          </cell>
          <cell r="C160">
            <v>3.6095499999999996E-2</v>
          </cell>
          <cell r="D160">
            <v>2.8242094999999998E-2</v>
          </cell>
          <cell r="E160">
            <v>2.95837675E-2</v>
          </cell>
          <cell r="F160">
            <v>2.2041687500000001E-2</v>
          </cell>
          <cell r="G160">
            <v>2.6101680499999998E-2</v>
          </cell>
          <cell r="H160">
            <v>1.14648205E-2</v>
          </cell>
          <cell r="I160">
            <v>9.4562055000000002E-3</v>
          </cell>
          <cell r="J160">
            <v>1.14366E-2</v>
          </cell>
          <cell r="K160">
            <v>1.0530320499999999E-2</v>
          </cell>
          <cell r="L160">
            <v>1.5136275000000003E-2</v>
          </cell>
          <cell r="M160">
            <v>1.4800842E-2</v>
          </cell>
          <cell r="N160">
            <v>1.5810756499999998E-2</v>
          </cell>
          <cell r="O160">
            <v>1.0555492499999999E-2</v>
          </cell>
          <cell r="P160">
            <v>6.1006330000000003E-3</v>
          </cell>
          <cell r="Q160">
            <v>4.4125444999999998E-3</v>
          </cell>
          <cell r="R160">
            <v>6.4506540000000001E-3</v>
          </cell>
          <cell r="S160">
            <v>5.8826670000000003E-3</v>
          </cell>
          <cell r="T160">
            <v>5.4236244999999999E-3</v>
          </cell>
          <cell r="U160">
            <v>9.8721490000000002E-3</v>
          </cell>
          <cell r="V160">
            <v>4.5162494999999997E-3</v>
          </cell>
          <cell r="W160">
            <v>3.160731E-3</v>
          </cell>
          <cell r="X160">
            <v>1.4602994139999998E-3</v>
          </cell>
          <cell r="Y160">
            <v>1.9399234084999995E-3</v>
          </cell>
          <cell r="Z160">
            <v>3.0621745000000006E-3</v>
          </cell>
          <cell r="AB160">
            <v>9.2813000320204928</v>
          </cell>
          <cell r="AC160">
            <v>4.9808272421394602</v>
          </cell>
          <cell r="AD160">
            <v>5.2839999999999998</v>
          </cell>
          <cell r="AE160">
            <v>4.0119999999999996</v>
          </cell>
          <cell r="AF160">
            <v>2.9949999999999997</v>
          </cell>
          <cell r="AG160">
            <v>5.6180226562665947</v>
          </cell>
          <cell r="AH160">
            <v>4.4818380738453616</v>
          </cell>
          <cell r="AI160">
            <v>4.5890951671625198</v>
          </cell>
          <cell r="AJ160">
            <v>5.7805650454572612</v>
          </cell>
          <cell r="AK160">
            <v>3.3070992457678812</v>
          </cell>
          <cell r="AL160">
            <v>6.0494721400877607</v>
          </cell>
          <cell r="AM160">
            <v>5.0698366891959115</v>
          </cell>
          <cell r="AN160">
            <v>4.5357158455387276</v>
          </cell>
          <cell r="AO160">
            <v>3.45</v>
          </cell>
          <cell r="AP160">
            <v>2.4540000000000002</v>
          </cell>
          <cell r="AQ160">
            <v>1.675</v>
          </cell>
          <cell r="AR160">
            <v>2.1254139999999997</v>
          </cell>
          <cell r="AS160">
            <v>1.681</v>
          </cell>
          <cell r="AT160">
            <v>2.9460000000000002</v>
          </cell>
          <cell r="AU160">
            <v>3.4734819999999997</v>
          </cell>
          <cell r="AV160">
            <v>1.994132</v>
          </cell>
          <cell r="AW160">
            <v>2.9087769999999997</v>
          </cell>
          <cell r="AX160">
            <v>2.8621761200000004</v>
          </cell>
          <cell r="AY160">
            <v>3.0602065159999996</v>
          </cell>
          <cell r="AZ160">
            <v>2.3090000000000002</v>
          </cell>
        </row>
        <row r="171">
          <cell r="B171">
            <v>0.2326415</v>
          </cell>
          <cell r="C171">
            <v>0.24069850000000001</v>
          </cell>
          <cell r="D171">
            <v>0.18505261949999999</v>
          </cell>
          <cell r="E171">
            <v>0.18269409550000001</v>
          </cell>
          <cell r="F171">
            <v>0.192496157</v>
          </cell>
          <cell r="G171">
            <v>0.124061805</v>
          </cell>
          <cell r="H171">
            <v>8.8239843999999998E-2</v>
          </cell>
          <cell r="I171">
            <v>1.0033169999999999E-2</v>
          </cell>
          <cell r="J171">
            <v>3.8789239999999997E-3</v>
          </cell>
          <cell r="L171">
            <v>1.734474E-3</v>
          </cell>
          <cell r="M171">
            <v>6.5054499999999999E-4</v>
          </cell>
          <cell r="N171">
            <v>4.0037199999999997E-4</v>
          </cell>
          <cell r="O171">
            <v>4.1595400000000001E-4</v>
          </cell>
          <cell r="P171">
            <v>6.7393900000000003E-4</v>
          </cell>
          <cell r="Q171">
            <v>1.058708E-3</v>
          </cell>
          <cell r="R171">
            <v>5.2577699999999995E-4</v>
          </cell>
          <cell r="S171">
            <v>6.1391750000000002E-4</v>
          </cell>
          <cell r="T171">
            <v>5.2580849999999996E-4</v>
          </cell>
          <cell r="U171">
            <v>4.7347299999999997E-4</v>
          </cell>
          <cell r="V171">
            <v>1.0458231E-2</v>
          </cell>
          <cell r="W171">
            <v>4.4183579999999998E-3</v>
          </cell>
          <cell r="X171">
            <v>7.9326799999999997E-4</v>
          </cell>
          <cell r="Y171">
            <v>2.692935E-3</v>
          </cell>
          <cell r="Z171">
            <v>2.233329E-3</v>
          </cell>
          <cell r="AB171">
            <v>37.221197566442527</v>
          </cell>
          <cell r="AC171">
            <v>43.906050585914841</v>
          </cell>
          <cell r="AD171">
            <v>24.635000000000002</v>
          </cell>
          <cell r="AE171">
            <v>23.844000000000001</v>
          </cell>
          <cell r="AF171">
            <v>28.480999999999998</v>
          </cell>
          <cell r="AG171">
            <v>21.354360369291577</v>
          </cell>
          <cell r="AH171">
            <v>15.513711984731991</v>
          </cell>
          <cell r="AI171">
            <v>1.8823895899373726</v>
          </cell>
          <cell r="AJ171">
            <v>0.93835584215264278</v>
          </cell>
          <cell r="AL171">
            <v>0.45138825530537491</v>
          </cell>
          <cell r="AM171">
            <v>0.56508752224511338</v>
          </cell>
          <cell r="AN171">
            <v>0.27906062417901034</v>
          </cell>
          <cell r="AO171">
            <v>0.20300000000000001</v>
          </cell>
          <cell r="AP171">
            <v>0.52700000000000002</v>
          </cell>
          <cell r="AQ171">
            <v>0.81200000000000006</v>
          </cell>
          <cell r="AR171">
            <v>0.41394399999999998</v>
          </cell>
          <cell r="AS171">
            <v>0.47000000000000003</v>
          </cell>
          <cell r="AT171">
            <v>0.34900000000000003</v>
          </cell>
          <cell r="AU171">
            <v>0.353464</v>
          </cell>
          <cell r="AV171">
            <v>1.4671689999999999</v>
          </cell>
          <cell r="AW171">
            <v>1.183708</v>
          </cell>
          <cell r="AX171">
            <v>0.63967281999999992</v>
          </cell>
          <cell r="AY171">
            <v>0.83460177899999999</v>
          </cell>
          <cell r="AZ171">
            <v>0.82200000000000006</v>
          </cell>
        </row>
        <row r="187">
          <cell r="B187">
            <v>0.11536</v>
          </cell>
          <cell r="C187">
            <v>9.4633000000000009E-2</v>
          </cell>
          <cell r="D187">
            <v>6.3622205500000001E-2</v>
          </cell>
          <cell r="E187">
            <v>2.66373975E-2</v>
          </cell>
          <cell r="F187">
            <v>2.9276575999999999E-2</v>
          </cell>
          <cell r="G187">
            <v>4.6196230499999998E-2</v>
          </cell>
          <cell r="H187">
            <v>7.0806200499999999E-2</v>
          </cell>
          <cell r="I187">
            <v>5.0091002499999995E-2</v>
          </cell>
          <cell r="J187">
            <v>4.1725288499999999E-2</v>
          </cell>
          <cell r="K187">
            <v>3.1253054000000002E-2</v>
          </cell>
          <cell r="L187">
            <v>3.5615957999999989E-2</v>
          </cell>
          <cell r="M187">
            <v>1.56243675E-2</v>
          </cell>
          <cell r="N187">
            <v>5.9301969999999999E-3</v>
          </cell>
          <cell r="O187">
            <v>1.536857E-3</v>
          </cell>
          <cell r="P187">
            <v>3.8033274999999997E-3</v>
          </cell>
          <cell r="Q187">
            <v>9.5871999999999993E-4</v>
          </cell>
          <cell r="R187">
            <v>1.6827999999999999E-3</v>
          </cell>
          <cell r="S187">
            <v>2.4493944999999999E-3</v>
          </cell>
          <cell r="T187">
            <v>7.9214869999999996E-3</v>
          </cell>
          <cell r="U187">
            <v>4.602213E-3</v>
          </cell>
          <cell r="V187">
            <v>5.2112095000000002E-3</v>
          </cell>
          <cell r="W187">
            <v>4.3514554999999995E-3</v>
          </cell>
          <cell r="X187">
            <v>4.6160484999999999E-3</v>
          </cell>
          <cell r="Y187">
            <v>3.9186442085E-3</v>
          </cell>
          <cell r="Z187">
            <v>3.0394910000000005E-3</v>
          </cell>
          <cell r="AB187">
            <v>20.790265770092859</v>
          </cell>
          <cell r="AC187">
            <v>19.145782573384384</v>
          </cell>
          <cell r="AD187">
            <v>10.217000000000001</v>
          </cell>
          <cell r="AE187">
            <v>5.9370000000000003</v>
          </cell>
          <cell r="AF187">
            <v>4.5669999999999993</v>
          </cell>
          <cell r="AG187">
            <v>9.840220383945919</v>
          </cell>
          <cell r="AH187">
            <v>14.967250587247404</v>
          </cell>
          <cell r="AI187">
            <v>10.89056608368476</v>
          </cell>
          <cell r="AJ187">
            <v>9.412007863506112</v>
          </cell>
          <cell r="AK187">
            <v>6.4170922285992757</v>
          </cell>
          <cell r="AL187">
            <v>8.4274479220796739</v>
          </cell>
          <cell r="AM187">
            <v>5.4268468439360227</v>
          </cell>
          <cell r="AN187">
            <v>3.6295804329264421</v>
          </cell>
          <cell r="AO187">
            <v>2.2520000000000002</v>
          </cell>
          <cell r="AP187">
            <v>1.9950000000000001</v>
          </cell>
          <cell r="AQ187">
            <v>1.631</v>
          </cell>
          <cell r="AR187">
            <v>2.0947079999999998</v>
          </cell>
          <cell r="AS187">
            <v>3.2890000000000001</v>
          </cell>
          <cell r="AT187">
            <v>7.8769999999999998</v>
          </cell>
          <cell r="AU187">
            <v>6.90036</v>
          </cell>
          <cell r="AV187">
            <v>6.9001199999999994</v>
          </cell>
          <cell r="AW187">
            <v>6.5776629999999994</v>
          </cell>
          <cell r="AX187">
            <v>7.3127914500000006</v>
          </cell>
          <cell r="AY187">
            <v>5.9796596539999998</v>
          </cell>
          <cell r="AZ187">
            <v>5.4329999999999998</v>
          </cell>
        </row>
        <row r="194">
          <cell r="B194">
            <v>6.1505499999999998E-2</v>
          </cell>
          <cell r="C194">
            <v>5.3693499999999998E-2</v>
          </cell>
          <cell r="D194">
            <v>8.10513655E-2</v>
          </cell>
          <cell r="E194">
            <v>5.03658575E-2</v>
          </cell>
          <cell r="F194">
            <v>9.1444765999999997E-2</v>
          </cell>
          <cell r="G194">
            <v>0.14031395699999999</v>
          </cell>
          <cell r="H194">
            <v>0.12012313249999999</v>
          </cell>
          <cell r="I194">
            <v>0.1011801175</v>
          </cell>
          <cell r="J194">
            <v>7.7553979999999995E-2</v>
          </cell>
          <cell r="K194">
            <v>9.9044060500000003E-2</v>
          </cell>
          <cell r="L194">
            <v>7.5182666999999995E-2</v>
          </cell>
          <cell r="M194">
            <v>8.2701748499999991E-2</v>
          </cell>
          <cell r="N194">
            <v>0.109318006</v>
          </cell>
          <cell r="O194">
            <v>7.1478354499999994E-2</v>
          </cell>
          <cell r="P194">
            <v>9.9543408999999999E-2</v>
          </cell>
          <cell r="Q194">
            <v>0.101868396</v>
          </cell>
          <cell r="R194">
            <v>9.9523336500000004E-2</v>
          </cell>
          <cell r="S194">
            <v>7.0810396999999997E-2</v>
          </cell>
          <cell r="T194">
            <v>5.7526503999999999E-2</v>
          </cell>
          <cell r="U194">
            <v>5.2843769999999998E-2</v>
          </cell>
          <cell r="V194">
            <v>5.3379809E-2</v>
          </cell>
          <cell r="W194">
            <v>4.7272053500000001E-2</v>
          </cell>
          <cell r="X194">
            <v>2.1112542499999998E-2</v>
          </cell>
          <cell r="Y194">
            <v>8.3264153630000001E-3</v>
          </cell>
          <cell r="Z194">
            <v>8.4708539999999999E-3</v>
          </cell>
          <cell r="AB194">
            <v>9.3363752801793147</v>
          </cell>
          <cell r="AC194">
            <v>8.3794523726650425</v>
          </cell>
          <cell r="AD194">
            <v>10.86</v>
          </cell>
          <cell r="AE194">
            <v>7.4350000000000005</v>
          </cell>
          <cell r="AF194">
            <v>14.125999999999999</v>
          </cell>
          <cell r="AG194">
            <v>23.067514405958327</v>
          </cell>
          <cell r="AH194">
            <v>20.34388230964046</v>
          </cell>
          <cell r="AI194">
            <v>18.397050049314672</v>
          </cell>
          <cell r="AJ194">
            <v>17.0655737964887</v>
          </cell>
          <cell r="AK194">
            <v>16.891358995016351</v>
          </cell>
          <cell r="AL194">
            <v>14.80863838561422</v>
          </cell>
          <cell r="AM194">
            <v>18.846646674052657</v>
          </cell>
          <cell r="AN194">
            <v>22.000000642529312</v>
          </cell>
          <cell r="AO194">
            <v>14.816000000000001</v>
          </cell>
          <cell r="AP194">
            <v>19.699000000000002</v>
          </cell>
          <cell r="AQ194">
            <v>17.978000000000002</v>
          </cell>
          <cell r="AR194">
            <v>16.673653999999999</v>
          </cell>
          <cell r="AS194">
            <v>13.877000000000001</v>
          </cell>
          <cell r="AT194">
            <v>15.266999999999999</v>
          </cell>
          <cell r="AU194">
            <v>12.516769</v>
          </cell>
          <cell r="AV194">
            <v>10.069652</v>
          </cell>
          <cell r="AW194">
            <v>11.537217</v>
          </cell>
          <cell r="AX194">
            <v>6.3349838100000007</v>
          </cell>
          <cell r="AY194">
            <v>2.5934894749999997</v>
          </cell>
          <cell r="AZ194">
            <v>2.87</v>
          </cell>
        </row>
        <row r="206">
          <cell r="B206">
            <v>1.89E-3</v>
          </cell>
          <cell r="C206">
            <v>2.1580999999999999E-2</v>
          </cell>
          <cell r="D206">
            <v>7.2691402000000002E-2</v>
          </cell>
          <cell r="E206">
            <v>7.0403322500000004E-2</v>
          </cell>
          <cell r="F206">
            <v>5.96468005E-2</v>
          </cell>
          <cell r="G206">
            <v>6.0441233999999996E-2</v>
          </cell>
          <cell r="H206">
            <v>5.0318793000000001E-2</v>
          </cell>
          <cell r="I206">
            <v>5.0503515999999998E-2</v>
          </cell>
          <cell r="J206">
            <v>4.5224221000000002E-2</v>
          </cell>
          <cell r="K206">
            <v>4.3043031500000002E-2</v>
          </cell>
          <cell r="L206">
            <v>3.5249242000000014E-2</v>
          </cell>
          <cell r="M206">
            <v>1.3607075999999999E-2</v>
          </cell>
          <cell r="N206">
            <v>5.2574724999999998E-3</v>
          </cell>
          <cell r="O206">
            <v>4.60642E-3</v>
          </cell>
          <cell r="P206">
            <v>2.6283355E-3</v>
          </cell>
          <cell r="Q206">
            <v>3.7974264999999998E-3</v>
          </cell>
          <cell r="R206">
            <v>5.6292740000000001E-3</v>
          </cell>
          <cell r="S206">
            <v>4.7649770000000001E-3</v>
          </cell>
          <cell r="T206">
            <v>4.8531735000000003E-3</v>
          </cell>
          <cell r="U206">
            <v>5.6783299999999997E-3</v>
          </cell>
          <cell r="V206">
            <v>5.3686430000000002E-3</v>
          </cell>
          <cell r="W206">
            <v>5.5610239999999995E-3</v>
          </cell>
          <cell r="X206">
            <v>1.8373417198500001E-2</v>
          </cell>
          <cell r="Y206">
            <v>6.0454000355000008E-3</v>
          </cell>
          <cell r="Z206">
            <v>3.7030489999999999E-3</v>
          </cell>
          <cell r="AB206">
            <v>0.97572846621837972</v>
          </cell>
          <cell r="AC206">
            <v>23.735642185868432</v>
          </cell>
          <cell r="AD206">
            <v>78.822999999999993</v>
          </cell>
          <cell r="AE206">
            <v>72.691000000000003</v>
          </cell>
          <cell r="AF206">
            <v>59.676000000000002</v>
          </cell>
          <cell r="AG206">
            <v>60.737706030581023</v>
          </cell>
          <cell r="AH206">
            <v>54.294548895452699</v>
          </cell>
          <cell r="AI206">
            <v>57.227480649573629</v>
          </cell>
          <cell r="AJ206">
            <v>54.927309085584618</v>
          </cell>
          <cell r="AK206">
            <v>52.61305536399734</v>
          </cell>
          <cell r="AL206">
            <v>45.741110239300191</v>
          </cell>
          <cell r="AM206">
            <v>14.246667590623595</v>
          </cell>
          <cell r="AN206">
            <v>6.5598184388022371</v>
          </cell>
          <cell r="AO206">
            <v>5.6619999999999999</v>
          </cell>
          <cell r="AP206">
            <v>3.6059999999999999</v>
          </cell>
          <cell r="AQ206">
            <v>5.4420000000000002</v>
          </cell>
          <cell r="AR206">
            <v>7.3070429999999993</v>
          </cell>
          <cell r="AS206">
            <v>5.62</v>
          </cell>
          <cell r="AT206">
            <v>4.9870000000000001</v>
          </cell>
          <cell r="AU206">
            <v>5.1820149999999998</v>
          </cell>
          <cell r="AV206">
            <v>5.7116400000000001</v>
          </cell>
          <cell r="AW206">
            <v>6.3063519999999995</v>
          </cell>
          <cell r="AX206">
            <v>19.119274780000001</v>
          </cell>
          <cell r="AY206">
            <v>7.1254275250000001</v>
          </cell>
          <cell r="AZ206">
            <v>4.4379999999999988</v>
          </cell>
        </row>
        <row r="225">
          <cell r="B225">
            <v>0.32625600000000005</v>
          </cell>
          <cell r="C225">
            <v>0.22704850000000001</v>
          </cell>
          <cell r="D225">
            <v>0.32074324100000001</v>
          </cell>
          <cell r="E225">
            <v>0.35612863300000008</v>
          </cell>
          <cell r="F225">
            <v>0.46050944449999998</v>
          </cell>
          <cell r="G225">
            <v>0.360411394</v>
          </cell>
          <cell r="H225">
            <v>0.27968519250000001</v>
          </cell>
          <cell r="I225">
            <v>0.26948200299999997</v>
          </cell>
          <cell r="J225">
            <v>0.22635535299999998</v>
          </cell>
          <cell r="K225">
            <v>0.17266745999999999</v>
          </cell>
          <cell r="L225">
            <v>0.22921898649999994</v>
          </cell>
          <cell r="M225">
            <v>0.20170645600000001</v>
          </cell>
          <cell r="N225">
            <v>0.19683478499999998</v>
          </cell>
          <cell r="O225">
            <v>0.13173155449999999</v>
          </cell>
          <cell r="P225">
            <v>0.109800537</v>
          </cell>
          <cell r="Q225">
            <v>8.8996095999999997E-2</v>
          </cell>
          <cell r="R225">
            <v>0.12357167549999999</v>
          </cell>
          <cell r="S225">
            <v>0.14566721399999999</v>
          </cell>
          <cell r="T225">
            <v>0.15225960399999999</v>
          </cell>
          <cell r="U225">
            <v>0.10405046749999999</v>
          </cell>
          <cell r="V225">
            <v>0.16135080499999999</v>
          </cell>
          <cell r="W225">
            <v>0.135271101</v>
          </cell>
          <cell r="X225">
            <v>8.1530956822000011E-2</v>
          </cell>
          <cell r="Y225">
            <v>0.12023130442049997</v>
          </cell>
          <cell r="Z225">
            <v>8.3999268500000002E-2</v>
          </cell>
          <cell r="AB225">
            <v>127.27691322446366</v>
          </cell>
          <cell r="AC225">
            <v>86.339378698224863</v>
          </cell>
          <cell r="AD225">
            <v>53.338999999999999</v>
          </cell>
          <cell r="AE225">
            <v>57.499000000000009</v>
          </cell>
          <cell r="AF225">
            <v>82.364999999999995</v>
          </cell>
          <cell r="AG225">
            <v>71.076337531531081</v>
          </cell>
          <cell r="AH225">
            <v>58.102963062159375</v>
          </cell>
          <cell r="AI225">
            <v>57.417189916266544</v>
          </cell>
          <cell r="AJ225">
            <v>56.415211729500889</v>
          </cell>
          <cell r="AK225">
            <v>36.442865567495232</v>
          </cell>
          <cell r="AL225">
            <v>45.603922990447188</v>
          </cell>
          <cell r="AM225">
            <v>48.480972297447245</v>
          </cell>
          <cell r="AN225">
            <v>44.719735563342901</v>
          </cell>
          <cell r="AO225">
            <v>30.775000000000002</v>
          </cell>
          <cell r="AP225">
            <v>29.928000000000001</v>
          </cell>
          <cell r="AQ225">
            <v>22.548999999999999</v>
          </cell>
          <cell r="AR225">
            <v>27.957870999999997</v>
          </cell>
          <cell r="AS225">
            <v>35.298999999999999</v>
          </cell>
          <cell r="AT225">
            <v>42.053000000000004</v>
          </cell>
          <cell r="AU225">
            <v>27.724753</v>
          </cell>
          <cell r="AV225">
            <v>35.226250999999998</v>
          </cell>
          <cell r="AW225">
            <v>35.548755999999997</v>
          </cell>
          <cell r="AX225">
            <v>25.392681800000005</v>
          </cell>
          <cell r="AY225">
            <v>34.964360902999985</v>
          </cell>
          <cell r="AZ225">
            <v>25.041000000000004</v>
          </cell>
        </row>
        <row r="231">
          <cell r="B231">
            <v>0.12806149999999999</v>
          </cell>
          <cell r="C231">
            <v>0.14123550000000001</v>
          </cell>
          <cell r="D231">
            <v>0.145887455</v>
          </cell>
          <cell r="E231">
            <v>0.14116158699999998</v>
          </cell>
          <cell r="F231">
            <v>0.18893544949999999</v>
          </cell>
          <cell r="G231">
            <v>0.19225476899999999</v>
          </cell>
          <cell r="H231">
            <v>0.17686332999999999</v>
          </cell>
          <cell r="I231">
            <v>0.17894626750000001</v>
          </cell>
          <cell r="J231">
            <v>0.16241003449999999</v>
          </cell>
          <cell r="K231">
            <v>0.16622535999999999</v>
          </cell>
          <cell r="L231">
            <v>0.17185393749999997</v>
          </cell>
          <cell r="M231">
            <v>0.18044678749999998</v>
          </cell>
          <cell r="N231">
            <v>0.18300046449999999</v>
          </cell>
          <cell r="O231">
            <v>0.13684281100000001</v>
          </cell>
          <cell r="P231">
            <v>0.1781099075</v>
          </cell>
          <cell r="Q231">
            <v>0.1698572085</v>
          </cell>
          <cell r="R231">
            <v>0.15808096150000001</v>
          </cell>
          <cell r="S231">
            <v>0.16369500349999999</v>
          </cell>
          <cell r="T231">
            <v>0.15876753899999999</v>
          </cell>
          <cell r="U231">
            <v>0.137805556</v>
          </cell>
          <cell r="V231">
            <v>0.13769457099999999</v>
          </cell>
          <cell r="W231">
            <v>0.15716652</v>
          </cell>
          <cell r="X231">
            <v>0.1645141816115</v>
          </cell>
          <cell r="Y231">
            <v>0.152837649839</v>
          </cell>
          <cell r="Z231">
            <v>0.17084068399999996</v>
          </cell>
          <cell r="AB231">
            <v>53.218283701569007</v>
          </cell>
          <cell r="AC231">
            <v>53.036982248520715</v>
          </cell>
          <cell r="AD231">
            <v>49.466000000000001</v>
          </cell>
          <cell r="AE231">
            <v>50.315999999999995</v>
          </cell>
          <cell r="AF231">
            <v>60.47</v>
          </cell>
          <cell r="AG231">
            <v>65.579005100800345</v>
          </cell>
          <cell r="AH231">
            <v>60.827277252364368</v>
          </cell>
          <cell r="AI231">
            <v>57.66695957820739</v>
          </cell>
          <cell r="AJ231">
            <v>62.981545922167363</v>
          </cell>
          <cell r="AK231">
            <v>56.403083114856074</v>
          </cell>
          <cell r="AL231">
            <v>53.090608480824962</v>
          </cell>
          <cell r="AM231">
            <v>64.276894586434338</v>
          </cell>
          <cell r="AN231">
            <v>63.195902570304931</v>
          </cell>
          <cell r="AO231">
            <v>36.78</v>
          </cell>
          <cell r="AP231">
            <v>48.175000000000004</v>
          </cell>
          <cell r="AQ231">
            <v>44.277999999999999</v>
          </cell>
          <cell r="AR231">
            <v>42.969727999999996</v>
          </cell>
          <cell r="AS231">
            <v>46.734999999999999</v>
          </cell>
          <cell r="AT231">
            <v>52.941000000000003</v>
          </cell>
          <cell r="AU231">
            <v>44.870424</v>
          </cell>
          <cell r="AV231">
            <v>44.051212999999997</v>
          </cell>
          <cell r="AW231">
            <v>52.691024999999996</v>
          </cell>
          <cell r="AX231">
            <v>72.969475779999982</v>
          </cell>
          <cell r="AY231">
            <v>67.462054818999988</v>
          </cell>
          <cell r="AZ231">
            <v>74.02</v>
          </cell>
        </row>
        <row r="246">
          <cell r="B246">
            <v>1.27715E-2</v>
          </cell>
          <cell r="C246">
            <v>6.892899999999999E-2</v>
          </cell>
          <cell r="D246">
            <v>3.5105241500000002E-2</v>
          </cell>
          <cell r="E246">
            <v>5.1025299499999996E-2</v>
          </cell>
          <cell r="F246">
            <v>5.7549068500000002E-2</v>
          </cell>
          <cell r="G246">
            <v>5.0127178500000001E-2</v>
          </cell>
          <cell r="H246">
            <v>3.4580465499999997E-2</v>
          </cell>
          <cell r="I246">
            <v>3.5352975000000002E-2</v>
          </cell>
          <cell r="J246">
            <v>4.2979285999999998E-2</v>
          </cell>
          <cell r="K246">
            <v>5.5210644999999996E-2</v>
          </cell>
          <cell r="L246">
            <v>6.3642697999999984E-2</v>
          </cell>
          <cell r="M246">
            <v>5.2493689499999996E-2</v>
          </cell>
          <cell r="N246">
            <v>0.104463695</v>
          </cell>
          <cell r="O246">
            <v>0.1337112385</v>
          </cell>
          <cell r="P246">
            <v>4.4223584999999996E-2</v>
          </cell>
          <cell r="Q246">
            <v>2.1415456999999999E-2</v>
          </cell>
          <cell r="R246">
            <v>1.31887805E-2</v>
          </cell>
          <cell r="S246">
            <v>1.13182545E-2</v>
          </cell>
          <cell r="T246">
            <v>9.7438530000000002E-3</v>
          </cell>
          <cell r="U246">
            <v>1.5727144999999998E-2</v>
          </cell>
          <cell r="V246">
            <v>8.6595739999999997E-3</v>
          </cell>
          <cell r="W246">
            <v>1.3057817499999999E-2</v>
          </cell>
          <cell r="X246">
            <v>9.6649664999999985E-3</v>
          </cell>
          <cell r="Y246">
            <v>4.5313973827499996E-3</v>
          </cell>
          <cell r="Z246">
            <v>2.7554939999999998E-3</v>
          </cell>
          <cell r="AB246">
            <v>5.3356708293307715</v>
          </cell>
          <cell r="AC246">
            <v>36.730325443786988</v>
          </cell>
          <cell r="AD246">
            <v>21.626999999999999</v>
          </cell>
          <cell r="AE246">
            <v>24.048999999999999</v>
          </cell>
          <cell r="AF246">
            <v>30.908000000000001</v>
          </cell>
          <cell r="AG246">
            <v>21.121598426204748</v>
          </cell>
          <cell r="AH246">
            <v>20.052360401880204</v>
          </cell>
          <cell r="AI246">
            <v>23.63332413334037</v>
          </cell>
          <cell r="AJ246">
            <v>23.29241765810664</v>
          </cell>
          <cell r="AK246">
            <v>20.308937027595988</v>
          </cell>
          <cell r="AL246">
            <v>25.291768844404494</v>
          </cell>
          <cell r="AM246">
            <v>24.552857280114551</v>
          </cell>
          <cell r="AN246">
            <v>40.192372598823589</v>
          </cell>
          <cell r="AO246">
            <v>36.018000000000001</v>
          </cell>
          <cell r="AP246">
            <v>22.007999999999999</v>
          </cell>
          <cell r="AQ246">
            <v>17.547000000000001</v>
          </cell>
          <cell r="AR246">
            <v>10.439036999999999</v>
          </cell>
          <cell r="AS246">
            <v>17.135000000000002</v>
          </cell>
          <cell r="AT246">
            <v>10.913</v>
          </cell>
          <cell r="AU246">
            <v>10.044162</v>
          </cell>
          <cell r="AV246">
            <v>10.654506</v>
          </cell>
          <cell r="AW246">
            <v>12.150176</v>
          </cell>
          <cell r="AX246">
            <v>10.690009319999996</v>
          </cell>
          <cell r="AY246">
            <v>8.424338934999998</v>
          </cell>
          <cell r="AZ246">
            <v>4.1609999999999996</v>
          </cell>
        </row>
        <row r="247">
          <cell r="B247">
            <v>0.62432299999999985</v>
          </cell>
          <cell r="C247">
            <v>0.42054250000000004</v>
          </cell>
          <cell r="D247">
            <v>0.61384235850000002</v>
          </cell>
          <cell r="E247">
            <v>0.79014359199999995</v>
          </cell>
          <cell r="F247">
            <v>0.68783720950000005</v>
          </cell>
          <cell r="G247">
            <v>0.691992728</v>
          </cell>
          <cell r="H247">
            <v>0.58769023249999996</v>
          </cell>
          <cell r="I247">
            <v>0.69182030750000001</v>
          </cell>
          <cell r="J247">
            <v>0.86184348249999998</v>
          </cell>
          <cell r="K247">
            <v>0.70539021349999997</v>
          </cell>
          <cell r="L247">
            <v>0.79410188899999978</v>
          </cell>
          <cell r="M247">
            <v>0.79276761900000003</v>
          </cell>
          <cell r="N247">
            <v>0.74973383799999993</v>
          </cell>
          <cell r="O247">
            <v>0.75642948499999996</v>
          </cell>
          <cell r="P247">
            <v>0.71162077699999993</v>
          </cell>
          <cell r="Q247">
            <v>0.685405504</v>
          </cell>
          <cell r="R247">
            <v>0.70003330600000002</v>
          </cell>
          <cell r="S247">
            <v>0.66926573349999996</v>
          </cell>
          <cell r="T247">
            <v>0.66062022600000003</v>
          </cell>
          <cell r="U247">
            <v>0.62458855199999996</v>
          </cell>
          <cell r="V247">
            <v>0.599310656</v>
          </cell>
          <cell r="W247">
            <v>0.49025167799999997</v>
          </cell>
          <cell r="X247">
            <v>0.36766547180299991</v>
          </cell>
          <cell r="Y247">
            <v>0.34117843174450002</v>
          </cell>
          <cell r="Z247">
            <v>0.36801975699999995</v>
          </cell>
          <cell r="AB247">
            <v>151.8762087736151</v>
          </cell>
          <cell r="AC247">
            <v>110.44292899408285</v>
          </cell>
          <cell r="AD247">
            <v>149.066</v>
          </cell>
          <cell r="AE247">
            <v>182.31700000000004</v>
          </cell>
          <cell r="AF247">
            <v>166.76800000000003</v>
          </cell>
          <cell r="AG247">
            <v>175.68784967976615</v>
          </cell>
          <cell r="AH247">
            <v>164.18579631927057</v>
          </cell>
          <cell r="AI247">
            <v>196.00075291118898</v>
          </cell>
          <cell r="AJ247">
            <v>253.295657997745</v>
          </cell>
          <cell r="AK247">
            <v>192.95813257555315</v>
          </cell>
          <cell r="AL247">
            <v>242.72984536683626</v>
          </cell>
          <cell r="AM247">
            <v>263.35173594784806</v>
          </cell>
          <cell r="AN247">
            <v>238.8171874087725</v>
          </cell>
          <cell r="AO247">
            <v>233.50399999999999</v>
          </cell>
          <cell r="AP247">
            <v>237.21700000000001</v>
          </cell>
          <cell r="AQ247">
            <v>226.44900000000001</v>
          </cell>
          <cell r="AR247">
            <v>219.55820699999998</v>
          </cell>
          <cell r="AS247">
            <v>213.49700000000001</v>
          </cell>
          <cell r="AT247">
            <v>226.892</v>
          </cell>
          <cell r="AU247">
            <v>209.51467099999999</v>
          </cell>
          <cell r="AV247">
            <v>190.30884599999999</v>
          </cell>
          <cell r="AW247">
            <v>170.28815499999999</v>
          </cell>
          <cell r="AX247">
            <v>159.56110902999993</v>
          </cell>
          <cell r="AY247">
            <v>144.24692703599996</v>
          </cell>
          <cell r="AZ247">
            <v>137.15400000000002</v>
          </cell>
        </row>
        <row r="253">
          <cell r="B253">
            <v>0.27758500000000003</v>
          </cell>
          <cell r="C253">
            <v>0.25939899999999999</v>
          </cell>
          <cell r="D253">
            <v>0.26589476550000002</v>
          </cell>
          <cell r="E253">
            <v>0.30775569650000001</v>
          </cell>
          <cell r="F253">
            <v>0.347813074</v>
          </cell>
          <cell r="G253">
            <v>0.408652034</v>
          </cell>
          <cell r="H253">
            <v>0.42150127599999998</v>
          </cell>
          <cell r="I253">
            <v>0.4171735855</v>
          </cell>
          <cell r="J253">
            <v>0.36952102949999999</v>
          </cell>
          <cell r="K253">
            <v>0.33915581</v>
          </cell>
          <cell r="L253">
            <v>0.3748547565</v>
          </cell>
          <cell r="M253">
            <v>0.39402434050000001</v>
          </cell>
          <cell r="N253">
            <v>0.424569747</v>
          </cell>
          <cell r="O253">
            <v>0.4689951665</v>
          </cell>
          <cell r="P253">
            <v>0.46944671900000001</v>
          </cell>
          <cell r="Q253">
            <v>0.491631861</v>
          </cell>
          <cell r="R253">
            <v>0.53462754800000001</v>
          </cell>
          <cell r="S253">
            <v>0.53368239049999999</v>
          </cell>
          <cell r="T253">
            <v>0.57613964449999999</v>
          </cell>
          <cell r="U253">
            <v>0.59556066149999998</v>
          </cell>
          <cell r="V253">
            <v>0.60091787699999999</v>
          </cell>
          <cell r="W253">
            <v>0.59598353849999997</v>
          </cell>
          <cell r="X253">
            <v>0.64099200550000002</v>
          </cell>
          <cell r="Y253">
            <v>0.60817713169499998</v>
          </cell>
          <cell r="Z253">
            <v>0.64599910549999995</v>
          </cell>
          <cell r="AB253">
            <v>15.134934357989113</v>
          </cell>
          <cell r="AC253">
            <v>13.093254437869824</v>
          </cell>
          <cell r="AD253">
            <v>12.685</v>
          </cell>
          <cell r="AE253">
            <v>16.146999999999998</v>
          </cell>
          <cell r="AF253">
            <v>22.04</v>
          </cell>
          <cell r="AG253">
            <v>29.736901695141253</v>
          </cell>
          <cell r="AH253">
            <v>35.968724917229494</v>
          </cell>
          <cell r="AI253">
            <v>34.573387532115419</v>
          </cell>
          <cell r="AJ253">
            <v>30.170014753324523</v>
          </cell>
          <cell r="AK253">
            <v>24.894593652464007</v>
          </cell>
          <cell r="AL253">
            <v>29.100833262592356</v>
          </cell>
          <cell r="AM253">
            <v>31.804683441303087</v>
          </cell>
          <cell r="AN253">
            <v>35.580703025472687</v>
          </cell>
          <cell r="AO253">
            <v>39.655000000000001</v>
          </cell>
          <cell r="AP253">
            <v>35.01</v>
          </cell>
          <cell r="AQ253">
            <v>35.634</v>
          </cell>
          <cell r="AR253">
            <v>37.607608999999997</v>
          </cell>
          <cell r="AS253">
            <v>43.096000000000004</v>
          </cell>
          <cell r="AT253">
            <v>45.677</v>
          </cell>
          <cell r="AU253">
            <v>52.717117999999999</v>
          </cell>
          <cell r="AV253">
            <v>56.067071999999996</v>
          </cell>
          <cell r="AW253">
            <v>58.951947999999994</v>
          </cell>
          <cell r="AX253">
            <v>107.47054702000001</v>
          </cell>
          <cell r="AY253">
            <v>109.63016440099999</v>
          </cell>
          <cell r="AZ253">
            <v>118.989</v>
          </cell>
        </row>
        <row r="263">
          <cell r="B263">
            <v>4.4406215000000007</v>
          </cell>
          <cell r="C263">
            <v>3.8395910000000004</v>
          </cell>
          <cell r="D263">
            <v>4.4635556840000001</v>
          </cell>
          <cell r="E263">
            <v>5.1411066139999999</v>
          </cell>
          <cell r="F263">
            <v>5.7577033044999988</v>
          </cell>
          <cell r="G263">
            <v>5.5455948555000001</v>
          </cell>
          <cell r="H263">
            <v>5.257283265499999</v>
          </cell>
          <cell r="I263">
            <v>5.4450332369999996</v>
          </cell>
          <cell r="J263">
            <v>5.1252382334999993</v>
          </cell>
          <cell r="K263">
            <v>4.416504634499999</v>
          </cell>
          <cell r="L263">
            <v>5.2066609209999992</v>
          </cell>
          <cell r="M263">
            <v>5.3578939224999997</v>
          </cell>
          <cell r="N263">
            <v>5.4570814444999982</v>
          </cell>
          <cell r="O263">
            <v>5.1845746924999991</v>
          </cell>
          <cell r="P263">
            <v>5.0418880959999992</v>
          </cell>
          <cell r="Q263">
            <v>5.0523602884999992</v>
          </cell>
          <cell r="R263">
            <v>5.1547454980000005</v>
          </cell>
          <cell r="S263">
            <v>5.2496250799999995</v>
          </cell>
          <cell r="T263">
            <v>5.2358156794999999</v>
          </cell>
          <cell r="U263">
            <v>5.2671714129999998</v>
          </cell>
          <cell r="V263">
            <v>5.3806215504999981</v>
          </cell>
          <cell r="W263">
            <v>5.3523205399999991</v>
          </cell>
          <cell r="X263">
            <v>5.0469117798120013</v>
          </cell>
          <cell r="Y263">
            <v>4.798650702161166</v>
          </cell>
          <cell r="Z263">
            <v>5.0632680524999971</v>
          </cell>
          <cell r="AA263">
            <v>0</v>
          </cell>
          <cell r="AB263">
            <v>1006.3331732308676</v>
          </cell>
          <cell r="AC263">
            <v>906.37032370344605</v>
          </cell>
          <cell r="AD263">
            <v>1015.9529999999999</v>
          </cell>
          <cell r="AE263">
            <v>1142.865</v>
          </cell>
          <cell r="AF263">
            <v>1226.9870000000001</v>
          </cell>
          <cell r="AG263">
            <v>1414.2897241368312</v>
          </cell>
          <cell r="AH263">
            <v>1378.5889950384019</v>
          </cell>
          <cell r="AI263">
            <v>1485.3463898821726</v>
          </cell>
          <cell r="AJ263">
            <v>1604.5700946781778</v>
          </cell>
          <cell r="AK263">
            <v>1246.8420370270414</v>
          </cell>
          <cell r="AL263">
            <v>1612.6442659744373</v>
          </cell>
          <cell r="AM263">
            <v>1751.5855526013499</v>
          </cell>
          <cell r="AN263">
            <v>1778.1747368939707</v>
          </cell>
          <cell r="AO263">
            <v>1522.7649999999999</v>
          </cell>
          <cell r="AP263">
            <v>1504.1780000000003</v>
          </cell>
          <cell r="AQ263">
            <v>1427.0920000000003</v>
          </cell>
          <cell r="AR263">
            <v>1426.508573000001</v>
          </cell>
          <cell r="AS263">
            <v>1501.5179999999998</v>
          </cell>
          <cell r="AT263">
            <v>1629.7529999999999</v>
          </cell>
          <cell r="AU263">
            <v>1603.0597020000005</v>
          </cell>
          <cell r="AV263">
            <v>1546.6471130000002</v>
          </cell>
          <cell r="AW263">
            <v>1756.1385039999996</v>
          </cell>
          <cell r="AX263">
            <v>1818.1479723099994</v>
          </cell>
          <cell r="AY263">
            <v>1661.9169921590003</v>
          </cell>
          <cell r="AZ263">
            <v>1679.1799999999998</v>
          </cell>
          <cell r="BA263">
            <v>0</v>
          </cell>
        </row>
        <row r="264">
          <cell r="B264">
            <v>0.68915350000000009</v>
          </cell>
          <cell r="C264">
            <v>0.60288549999999996</v>
          </cell>
          <cell r="D264">
            <v>0.78959024900000008</v>
          </cell>
          <cell r="E264">
            <v>0.96802046600000025</v>
          </cell>
          <cell r="F264">
            <v>1.1375784140000003</v>
          </cell>
          <cell r="G264">
            <v>0.97162285849999996</v>
          </cell>
          <cell r="H264">
            <v>0.82613650350000012</v>
          </cell>
          <cell r="I264">
            <v>0.85843782849999994</v>
          </cell>
          <cell r="J264">
            <v>0.7107768605</v>
          </cell>
          <cell r="K264">
            <v>0.56865733399999996</v>
          </cell>
          <cell r="L264">
            <v>0.78104660199999998</v>
          </cell>
          <cell r="M264">
            <v>0.80483817049999995</v>
          </cell>
          <cell r="N264">
            <v>0.89933665149999986</v>
          </cell>
          <cell r="O264">
            <v>0.73435096</v>
          </cell>
          <cell r="P264">
            <v>0.56367712800000003</v>
          </cell>
          <cell r="Q264">
            <v>0.50871842</v>
          </cell>
          <cell r="R264">
            <v>0.54733694050000004</v>
          </cell>
          <cell r="S264">
            <v>0.52013190949999999</v>
          </cell>
          <cell r="T264">
            <v>0.59224470900000004</v>
          </cell>
          <cell r="U264">
            <v>0.59889765949999996</v>
          </cell>
          <cell r="V264">
            <v>0.55886831349999988</v>
          </cell>
          <cell r="W264">
            <v>0.50625819300000008</v>
          </cell>
          <cell r="X264">
            <v>0.35166842142600002</v>
          </cell>
          <cell r="Y264">
            <v>0.39407015697816655</v>
          </cell>
          <cell r="Z264">
            <v>0.33354440000000002</v>
          </cell>
          <cell r="AA264">
            <v>0</v>
          </cell>
          <cell r="AB264">
            <v>211.79830291386489</v>
          </cell>
          <cell r="AC264">
            <v>200.49427195730365</v>
          </cell>
          <cell r="AD264">
            <v>190.30600000000001</v>
          </cell>
          <cell r="AE264">
            <v>220.333</v>
          </cell>
          <cell r="AF264">
            <v>269.27199999999999</v>
          </cell>
          <cell r="AG264">
            <v>306.71076399085979</v>
          </cell>
          <cell r="AH264">
            <v>279.35139840261974</v>
          </cell>
          <cell r="AI264">
            <v>291.92612338002328</v>
          </cell>
          <cell r="AJ264">
            <v>278.1971025126112</v>
          </cell>
          <cell r="AK264">
            <v>200.42822384919194</v>
          </cell>
          <cell r="AL264">
            <v>281.64329569913366</v>
          </cell>
          <cell r="AM264">
            <v>295.55039915789547</v>
          </cell>
          <cell r="AN264">
            <v>322.79411107008508</v>
          </cell>
          <cell r="AO264">
            <v>260.46699999999998</v>
          </cell>
          <cell r="AP264">
            <v>239.63800000000003</v>
          </cell>
          <cell r="AQ264">
            <v>190.43700000000001</v>
          </cell>
          <cell r="AR264">
            <v>192.86841299999998</v>
          </cell>
          <cell r="AS264">
            <v>188.73099999999999</v>
          </cell>
          <cell r="AT264">
            <v>206.04700000000003</v>
          </cell>
          <cell r="AU264">
            <v>205.25099200000002</v>
          </cell>
          <cell r="AV264">
            <v>183.48273699999999</v>
          </cell>
          <cell r="AW264">
            <v>204.70618599999997</v>
          </cell>
          <cell r="AX264">
            <v>175.03922082000003</v>
          </cell>
          <cell r="AY264">
            <v>183.31939300299999</v>
          </cell>
          <cell r="AZ264">
            <v>167.47600000000003</v>
          </cell>
          <cell r="BA264">
            <v>0</v>
          </cell>
        </row>
        <row r="266">
          <cell r="B266">
            <v>0</v>
          </cell>
          <cell r="C266">
            <v>3.2655000000000002E-3</v>
          </cell>
          <cell r="D266">
            <v>1.3791830499999999E-2</v>
          </cell>
          <cell r="E266">
            <v>1.20433915E-2</v>
          </cell>
          <cell r="F266">
            <v>5.2397099999999999E-3</v>
          </cell>
          <cell r="G266">
            <v>3.4823494999999998E-3</v>
          </cell>
          <cell r="H266">
            <v>8.1751984999999996E-3</v>
          </cell>
          <cell r="I266">
            <v>7.2644109999999993E-3</v>
          </cell>
          <cell r="J266">
            <v>7.5337045000000002E-3</v>
          </cell>
          <cell r="K266">
            <v>3.2061295E-3</v>
          </cell>
          <cell r="L266">
            <v>1.3241654999999997E-3</v>
          </cell>
          <cell r="M266">
            <v>3.5135694999999995E-3</v>
          </cell>
          <cell r="N266">
            <v>1.0915415000000001E-3</v>
          </cell>
          <cell r="O266">
            <v>4.7766250000000002E-4</v>
          </cell>
          <cell r="P266">
            <v>1.133265E-4</v>
          </cell>
          <cell r="Q266">
            <v>5.9959200000000003E-4</v>
          </cell>
          <cell r="R266">
            <v>1.4648409999999999E-3</v>
          </cell>
          <cell r="S266">
            <v>1.3807849999999998E-4</v>
          </cell>
          <cell r="T266">
            <v>1.6564450000000001E-4</v>
          </cell>
          <cell r="U266">
            <v>2.7562150000000004E-4</v>
          </cell>
          <cell r="V266">
            <v>1.022245E-4</v>
          </cell>
          <cell r="W266">
            <v>9.3516499999999998E-5</v>
          </cell>
          <cell r="X266">
            <v>5.3203188499999991E-4</v>
          </cell>
          <cell r="Y266">
            <v>6.4652000000000004E-5</v>
          </cell>
          <cell r="Z266">
            <v>1.22395E-5</v>
          </cell>
          <cell r="AA266">
            <v>0</v>
          </cell>
          <cell r="AB266">
            <v>0</v>
          </cell>
          <cell r="AC266">
            <v>0.33118691263487648</v>
          </cell>
          <cell r="AD266">
            <v>1.9039999999999999</v>
          </cell>
          <cell r="AE266">
            <v>1.5609999999999999</v>
          </cell>
          <cell r="AF266">
            <v>0.7360000000000001</v>
          </cell>
          <cell r="AG266">
            <v>0.63322698378601339</v>
          </cell>
          <cell r="AH266">
            <v>1.7189432662999582</v>
          </cell>
          <cell r="AI266">
            <v>1.478831222070242</v>
          </cell>
          <cell r="AJ266">
            <v>1.8970100598537778</v>
          </cell>
          <cell r="AK266">
            <v>0.71998874024419357</v>
          </cell>
          <cell r="AL266">
            <v>0.27596121120187994</v>
          </cell>
          <cell r="AM266">
            <v>0.80486284766359362</v>
          </cell>
          <cell r="AN266">
            <v>0.25880404227362652</v>
          </cell>
          <cell r="AO266">
            <v>0.14500000000000002</v>
          </cell>
          <cell r="AP266">
            <v>4.9999999999999996E-2</v>
          </cell>
          <cell r="AQ266">
            <v>0.159</v>
          </cell>
          <cell r="AR266">
            <v>0.33580599999999999</v>
          </cell>
          <cell r="AS266">
            <v>6.6000000000000003E-2</v>
          </cell>
          <cell r="AT266">
            <v>0.1</v>
          </cell>
          <cell r="AU266">
            <v>8.6039999999999978E-2</v>
          </cell>
          <cell r="AV266">
            <v>5.3222999999999999E-2</v>
          </cell>
          <cell r="AW266">
            <v>5.9288999999999994E-2</v>
          </cell>
          <cell r="AX266">
            <v>0.28038551000000006</v>
          </cell>
          <cell r="AY266">
            <v>0.31636610699999995</v>
          </cell>
          <cell r="AZ266">
            <v>0.10200000000000001</v>
          </cell>
          <cell r="BA266">
            <v>0</v>
          </cell>
        </row>
        <row r="267">
          <cell r="B267">
            <v>2.3801190000000001</v>
          </cell>
          <cell r="C267">
            <v>2.1540260000000004</v>
          </cell>
          <cell r="D267">
            <v>2.4311690760000002</v>
          </cell>
          <cell r="E267">
            <v>2.5619307524999999</v>
          </cell>
          <cell r="F267">
            <v>3.0010580669999998</v>
          </cell>
          <cell r="G267">
            <v>2.9659346185</v>
          </cell>
          <cell r="H267">
            <v>2.9694963444999996</v>
          </cell>
          <cell r="I267">
            <v>2.9260838530000002</v>
          </cell>
          <cell r="J267">
            <v>2.9208961320000002</v>
          </cell>
          <cell r="K267">
            <v>2.5598314874999994</v>
          </cell>
          <cell r="L267">
            <v>2.9556061710000008</v>
          </cell>
          <cell r="M267">
            <v>3.0939646744999991</v>
          </cell>
          <cell r="N267">
            <v>3.127718937</v>
          </cell>
          <cell r="O267">
            <v>3.0566682369999998</v>
          </cell>
          <cell r="P267">
            <v>3.1024618449999997</v>
          </cell>
          <cell r="Q267">
            <v>3.2682260799999994</v>
          </cell>
          <cell r="R267">
            <v>3.4394126864999999</v>
          </cell>
          <cell r="S267">
            <v>3.6548783530000004</v>
          </cell>
          <cell r="T267">
            <v>3.5246825669999993</v>
          </cell>
          <cell r="U267">
            <v>3.5213578120000002</v>
          </cell>
          <cell r="V267">
            <v>3.7280093235000002</v>
          </cell>
          <cell r="W267">
            <v>3.9901268610000002</v>
          </cell>
          <cell r="X267">
            <v>4.0670997072195005</v>
          </cell>
          <cell r="Y267">
            <v>3.7687061757624996</v>
          </cell>
          <cell r="Z267">
            <v>4.0799925249999998</v>
          </cell>
          <cell r="AA267">
            <v>0</v>
          </cell>
          <cell r="AB267">
            <v>524.67893051552983</v>
          </cell>
          <cell r="AC267">
            <v>471.36039679777235</v>
          </cell>
          <cell r="AD267">
            <v>582.65399999999988</v>
          </cell>
          <cell r="AE267">
            <v>629.98900000000015</v>
          </cell>
          <cell r="AF267">
            <v>652.86799999999994</v>
          </cell>
          <cell r="AG267">
            <v>780.00421955603565</v>
          </cell>
          <cell r="AH267">
            <v>789.46982361100936</v>
          </cell>
          <cell r="AI267">
            <v>825.18961794323354</v>
          </cell>
          <cell r="AJ267">
            <v>943.01847416476664</v>
          </cell>
          <cell r="AK267">
            <v>761.41958682951611</v>
          </cell>
          <cell r="AL267">
            <v>965.53832825452753</v>
          </cell>
          <cell r="AM267">
            <v>1056.0921893612879</v>
          </cell>
          <cell r="AN267">
            <v>1089.3855832080446</v>
          </cell>
          <cell r="AO267">
            <v>914.91899999999998</v>
          </cell>
          <cell r="AP267">
            <v>910.40099999999995</v>
          </cell>
          <cell r="AQ267">
            <v>914.0870000000001</v>
          </cell>
          <cell r="AR267">
            <v>938.73278900000003</v>
          </cell>
          <cell r="AS267">
            <v>1028.402</v>
          </cell>
          <cell r="AT267">
            <v>1101.7959999999998</v>
          </cell>
          <cell r="AU267">
            <v>1098.350522</v>
          </cell>
          <cell r="AV267">
            <v>1098.638958</v>
          </cell>
          <cell r="AW267">
            <v>1310.532768</v>
          </cell>
          <cell r="AX267">
            <v>1424.3881472899996</v>
          </cell>
          <cell r="AY267">
            <v>1283.13213584</v>
          </cell>
          <cell r="AZ267">
            <v>1326.8</v>
          </cell>
          <cell r="BA267">
            <v>0</v>
          </cell>
        </row>
        <row r="268">
          <cell r="B268">
            <v>0.97362999999999977</v>
          </cell>
          <cell r="C268">
            <v>0.68917800000000007</v>
          </cell>
          <cell r="D268">
            <v>0.86592721950000007</v>
          </cell>
          <cell r="E268">
            <v>1.239197603</v>
          </cell>
          <cell r="F268">
            <v>1.189879474</v>
          </cell>
          <cell r="G268">
            <v>1.188330675</v>
          </cell>
          <cell r="H268">
            <v>1.0627620360000001</v>
          </cell>
          <cell r="I268">
            <v>1.3586494425</v>
          </cell>
          <cell r="J268">
            <v>1.2141926509999998</v>
          </cell>
          <cell r="K268">
            <v>0.94616602149999995</v>
          </cell>
          <cell r="L268">
            <v>1.0570005809999998</v>
          </cell>
          <cell r="M268">
            <v>1.0657283035</v>
          </cell>
          <cell r="N268">
            <v>0.99964519549999997</v>
          </cell>
          <cell r="O268">
            <v>1.0108938875</v>
          </cell>
          <cell r="P268">
            <v>1.0213333759999998</v>
          </cell>
          <cell r="Q268">
            <v>0.94470436199999996</v>
          </cell>
          <cell r="R268">
            <v>0.85991888150000007</v>
          </cell>
          <cell r="S268">
            <v>0.80602391099999993</v>
          </cell>
          <cell r="T268">
            <v>0.85589648200000001</v>
          </cell>
          <cell r="U268">
            <v>0.82767528899999998</v>
          </cell>
          <cell r="V268">
            <v>0.76920572050000002</v>
          </cell>
          <cell r="W268">
            <v>0.58674001050000002</v>
          </cell>
          <cell r="X268">
            <v>0.43546163104499991</v>
          </cell>
          <cell r="Y268">
            <v>0.42115389629950001</v>
          </cell>
          <cell r="Z268">
            <v>0.43923933549999994</v>
          </cell>
          <cell r="AA268">
            <v>0</v>
          </cell>
          <cell r="AB268">
            <v>207.82792186999677</v>
          </cell>
          <cell r="AC268">
            <v>158.29280542986427</v>
          </cell>
          <cell r="AD268">
            <v>183.16300000000001</v>
          </cell>
          <cell r="AE268">
            <v>240.60900000000004</v>
          </cell>
          <cell r="AF268">
            <v>241.34300000000002</v>
          </cell>
          <cell r="AG268">
            <v>259.58376668950405</v>
          </cell>
          <cell r="AH268">
            <v>249.06158665025998</v>
          </cell>
          <cell r="AI268">
            <v>314.79917971239206</v>
          </cell>
          <cell r="AJ268">
            <v>332.3347096407241</v>
          </cell>
          <cell r="AK268">
            <v>238.22913098597024</v>
          </cell>
          <cell r="AL268">
            <v>290.53085880074605</v>
          </cell>
          <cell r="AM268">
            <v>321.81545632560471</v>
          </cell>
          <cell r="AN268">
            <v>289.63560827091459</v>
          </cell>
          <cell r="AO268">
            <v>281.541</v>
          </cell>
          <cell r="AP268">
            <v>293.02200000000005</v>
          </cell>
          <cell r="AQ268">
            <v>267.92</v>
          </cell>
          <cell r="AR268">
            <v>244.77232799999999</v>
          </cell>
          <cell r="AS268">
            <v>236.62300000000002</v>
          </cell>
          <cell r="AT268">
            <v>266.15300000000002</v>
          </cell>
          <cell r="AU268">
            <v>246.330409</v>
          </cell>
          <cell r="AV268">
            <v>214.237548</v>
          </cell>
          <cell r="AW268">
            <v>188.35328799999999</v>
          </cell>
          <cell r="AX268">
            <v>176.55148729999993</v>
          </cell>
          <cell r="AY268">
            <v>161.79365824399997</v>
          </cell>
          <cell r="AZ268">
            <v>150.82600000000002</v>
          </cell>
          <cell r="BA268">
            <v>0</v>
          </cell>
        </row>
        <row r="269">
          <cell r="B269">
            <v>8.8339999999999998E-3</v>
          </cell>
          <cell r="C269">
            <v>1.6849000000000003E-2</v>
          </cell>
          <cell r="D269">
            <v>2.2327438000000002E-2</v>
          </cell>
          <cell r="E269">
            <v>2.6688311999999999E-2</v>
          </cell>
          <cell r="F269">
            <v>1.8433999500000003E-2</v>
          </cell>
          <cell r="G269">
            <v>2.3672708500000004E-2</v>
          </cell>
          <cell r="H269">
            <v>1.7720006499999996E-2</v>
          </cell>
          <cell r="I269">
            <v>1.5296505E-2</v>
          </cell>
          <cell r="J269">
            <v>5.4893440000000002E-3</v>
          </cell>
          <cell r="K269">
            <v>2.0832336E-2</v>
          </cell>
          <cell r="L269">
            <v>6.1694713500000026E-2</v>
          </cell>
          <cell r="M269">
            <v>3.1218099499999999E-2</v>
          </cell>
          <cell r="N269">
            <v>9.2842854999999995E-3</v>
          </cell>
          <cell r="O269">
            <v>1.455216E-2</v>
          </cell>
          <cell r="P269">
            <v>1.7742718000000001E-2</v>
          </cell>
          <cell r="Q269">
            <v>8.2267499999999997E-3</v>
          </cell>
          <cell r="R269">
            <v>1.8312854000000003E-2</v>
          </cell>
          <cell r="S269">
            <v>1.8593532999999995E-2</v>
          </cell>
          <cell r="T269">
            <v>1.7637007499999999E-2</v>
          </cell>
          <cell r="U269">
            <v>1.8690234499999996E-2</v>
          </cell>
          <cell r="V269">
            <v>2.3457728000000001E-2</v>
          </cell>
          <cell r="W269">
            <v>2.0918544500000004E-2</v>
          </cell>
          <cell r="X269">
            <v>8.6688769999999984E-3</v>
          </cell>
          <cell r="Y269">
            <v>1.12922879265E-2</v>
          </cell>
          <cell r="Z269">
            <v>1.4117204500000003E-2</v>
          </cell>
          <cell r="AA269">
            <v>0</v>
          </cell>
          <cell r="AB269">
            <v>1.7600064040986232</v>
          </cell>
          <cell r="AC269">
            <v>3.203885021464207</v>
          </cell>
          <cell r="AD269">
            <v>5.0590000000000002</v>
          </cell>
          <cell r="AE269">
            <v>5.5009999999999994</v>
          </cell>
          <cell r="AF269">
            <v>5.4470000000000001</v>
          </cell>
          <cell r="AG269">
            <v>6.5389584607615943</v>
          </cell>
          <cell r="AH269">
            <v>4.683010631515204</v>
          </cell>
          <cell r="AI269">
            <v>4.4802376033477147</v>
          </cell>
          <cell r="AJ269">
            <v>2.2313940808033927</v>
          </cell>
          <cell r="AK269">
            <v>4.8372153090303547</v>
          </cell>
          <cell r="AL269">
            <v>14.32338966430696</v>
          </cell>
          <cell r="AM269">
            <v>8.1881062935921332</v>
          </cell>
          <cell r="AN269">
            <v>2.6785017860032134</v>
          </cell>
          <cell r="AO269">
            <v>3.919</v>
          </cell>
          <cell r="AP269">
            <v>4.62</v>
          </cell>
          <cell r="AQ269">
            <v>2.1699999999999995</v>
          </cell>
          <cell r="AR269">
            <v>4.0836229999999993</v>
          </cell>
          <cell r="AS269">
            <v>4.6719999999999997</v>
          </cell>
          <cell r="AT269">
            <v>4.7969999999999997</v>
          </cell>
          <cell r="AU269">
            <v>4.7598380000000002</v>
          </cell>
          <cell r="AV269">
            <v>4.9212669999999994</v>
          </cell>
          <cell r="AW269">
            <v>5.1189789999999986</v>
          </cell>
          <cell r="AX269">
            <v>2.4547762400000002</v>
          </cell>
          <cell r="AY269">
            <v>2.8462356949999998</v>
          </cell>
          <cell r="AZ269">
            <v>3.0719999999999996</v>
          </cell>
          <cell r="BA269">
            <v>0</v>
          </cell>
        </row>
      </sheetData>
      <sheetData sheetId="36" refreshError="1"/>
      <sheetData sheetId="37">
        <row r="263">
          <cell r="B263">
            <v>1.1075112648639995</v>
          </cell>
          <cell r="C263">
            <v>1.0015054713160001</v>
          </cell>
          <cell r="D263">
            <v>0.94300687495237512</v>
          </cell>
          <cell r="E263">
            <v>0.78014020860800015</v>
          </cell>
          <cell r="F263">
            <v>0.81154511769199988</v>
          </cell>
          <cell r="G263">
            <v>0.67962564811999993</v>
          </cell>
          <cell r="H263">
            <v>0.61741879995200011</v>
          </cell>
          <cell r="I263">
            <v>0.55012011239999981</v>
          </cell>
          <cell r="J263">
            <v>0.48778375308475141</v>
          </cell>
          <cell r="K263">
            <v>0.36767121384750862</v>
          </cell>
          <cell r="L263">
            <v>0.30141389923448075</v>
          </cell>
          <cell r="M263">
            <v>0.34885141655337892</v>
          </cell>
          <cell r="N263">
            <v>0.32825474665999999</v>
          </cell>
          <cell r="O263">
            <v>0.36274972411999984</v>
          </cell>
          <cell r="P263">
            <v>0.33926940332999994</v>
          </cell>
          <cell r="Q263">
            <v>0.3261228325399998</v>
          </cell>
          <cell r="R263">
            <v>0.30295259457200002</v>
          </cell>
          <cell r="S263">
            <v>0.31788854427999996</v>
          </cell>
          <cell r="T263">
            <v>0.27072131480399997</v>
          </cell>
          <cell r="U263">
            <v>0.28570728714799998</v>
          </cell>
          <cell r="V263">
            <v>0.33029204974800008</v>
          </cell>
          <cell r="W263">
            <v>0.32879044562999987</v>
          </cell>
          <cell r="X263">
            <v>0.27287979623910008</v>
          </cell>
          <cell r="Y263">
            <v>0.21373712752904997</v>
          </cell>
          <cell r="Z263">
            <v>0.21658930145999999</v>
          </cell>
          <cell r="AA263">
            <v>0</v>
          </cell>
          <cell r="AB263">
            <v>827.33426192763352</v>
          </cell>
          <cell r="AC263">
            <v>668.22855029585799</v>
          </cell>
          <cell r="AD263">
            <v>576.45285985109592</v>
          </cell>
          <cell r="AE263">
            <v>489.39201660486407</v>
          </cell>
          <cell r="AF263">
            <v>505.07642270122204</v>
          </cell>
          <cell r="AG263">
            <v>442.36691974439299</v>
          </cell>
          <cell r="AH263">
            <v>422.75115749539015</v>
          </cell>
          <cell r="AI263">
            <v>394.63213895777631</v>
          </cell>
          <cell r="AJ263">
            <v>353.28111082860192</v>
          </cell>
          <cell r="AK263">
            <v>271.26655605335498</v>
          </cell>
          <cell r="AL263">
            <v>286.21010221835519</v>
          </cell>
          <cell r="AM263">
            <v>310.409531154212</v>
          </cell>
          <cell r="AN263">
            <v>320.27451692744296</v>
          </cell>
          <cell r="AO263">
            <v>320.33100000000019</v>
          </cell>
          <cell r="AP263">
            <v>308.71602700000011</v>
          </cell>
          <cell r="AQ263">
            <v>309.58668500000005</v>
          </cell>
          <cell r="AR263">
            <v>283.71646399999997</v>
          </cell>
          <cell r="AS263">
            <v>308.06617999999997</v>
          </cell>
          <cell r="AT263">
            <v>284.52905900000002</v>
          </cell>
          <cell r="AU263">
            <v>283.96985300000006</v>
          </cell>
          <cell r="AV263">
            <v>285.54335399999997</v>
          </cell>
          <cell r="AW263">
            <v>318.90288499999997</v>
          </cell>
          <cell r="AX263">
            <v>272.13720908999989</v>
          </cell>
          <cell r="AY263">
            <v>220.65986193899994</v>
          </cell>
          <cell r="AZ263">
            <v>214.67000000000007</v>
          </cell>
          <cell r="BA263">
            <v>0</v>
          </cell>
        </row>
        <row r="264">
          <cell r="B264">
            <v>7.6172698787999996E-2</v>
          </cell>
          <cell r="C264">
            <v>6.6899800763999998E-2</v>
          </cell>
          <cell r="D264">
            <v>4.5154345220000003E-2</v>
          </cell>
          <cell r="E264">
            <v>4.7312556867999997E-2</v>
          </cell>
          <cell r="F264">
            <v>5.4492420739999992E-2</v>
          </cell>
          <cell r="G264">
            <v>4.1373704139999995E-2</v>
          </cell>
          <cell r="H264">
            <v>3.1323868060000003E-2</v>
          </cell>
          <cell r="I264">
            <v>3.8327965500000005E-2</v>
          </cell>
          <cell r="J264">
            <v>3.3870722644751251E-2</v>
          </cell>
          <cell r="K264">
            <v>2.703112274E-2</v>
          </cell>
          <cell r="L264">
            <v>2.3806781564375282E-2</v>
          </cell>
          <cell r="M264">
            <v>2.2098442295999998E-2</v>
          </cell>
          <cell r="N264">
            <v>1.7629379059999999E-2</v>
          </cell>
          <cell r="O264">
            <v>1.5625875959999997E-2</v>
          </cell>
          <cell r="P264">
            <v>1.3978898579999999E-2</v>
          </cell>
          <cell r="Q264">
            <v>1.6041313600000003E-2</v>
          </cell>
          <cell r="R264">
            <v>1.3680738880000001E-2</v>
          </cell>
          <cell r="S264">
            <v>1.6196797572000002E-2</v>
          </cell>
          <cell r="T264">
            <v>1.0241378880000001E-2</v>
          </cell>
          <cell r="U264">
            <v>9.5394584999999987E-3</v>
          </cell>
          <cell r="V264">
            <v>8.8456617999999997E-3</v>
          </cell>
          <cell r="W264">
            <v>1.1186821659999999E-2</v>
          </cell>
          <cell r="X264">
            <v>7.2951870754999985E-3</v>
          </cell>
          <cell r="Y264">
            <v>7.861192489499999E-3</v>
          </cell>
          <cell r="Z264">
            <v>7.0822289599999991E-3</v>
          </cell>
          <cell r="AA264">
            <v>0</v>
          </cell>
          <cell r="AB264">
            <v>72.741914825488308</v>
          </cell>
          <cell r="AC264">
            <v>55.867337278106511</v>
          </cell>
          <cell r="AD264">
            <v>39.025086538131873</v>
          </cell>
          <cell r="AE264">
            <v>38.468067061521076</v>
          </cell>
          <cell r="AF264">
            <v>42.462907135672133</v>
          </cell>
          <cell r="AG264">
            <v>36.782360847188833</v>
          </cell>
          <cell r="AH264">
            <v>36.310161267608784</v>
          </cell>
          <cell r="AI264">
            <v>49.459202766492027</v>
          </cell>
          <cell r="AJ264">
            <v>50.136860739928643</v>
          </cell>
          <cell r="AK264">
            <v>31.853758372299403</v>
          </cell>
          <cell r="AL264">
            <v>31.99410549092692</v>
          </cell>
          <cell r="AM264">
            <v>29.953277822227857</v>
          </cell>
          <cell r="AN264">
            <v>29.524627565072119</v>
          </cell>
          <cell r="AO264">
            <v>25.906000000000006</v>
          </cell>
          <cell r="AP264">
            <v>24.5585795</v>
          </cell>
          <cell r="AQ264">
            <v>26.769265999999995</v>
          </cell>
          <cell r="AR264">
            <v>24.111310999999997</v>
          </cell>
          <cell r="AS264">
            <v>25.044668999999995</v>
          </cell>
          <cell r="AT264">
            <v>20.786728</v>
          </cell>
          <cell r="AU264">
            <v>21.488193000000003</v>
          </cell>
          <cell r="AV264">
            <v>18.413431999999997</v>
          </cell>
          <cell r="AW264">
            <v>23.179853999999999</v>
          </cell>
          <cell r="AX264">
            <v>19.184761600000002</v>
          </cell>
          <cell r="AY264">
            <v>17.553092633000002</v>
          </cell>
          <cell r="AZ264">
            <v>16.498000000000001</v>
          </cell>
          <cell r="BA264">
            <v>0</v>
          </cell>
        </row>
      </sheetData>
      <sheetData sheetId="38">
        <row r="39">
          <cell r="B39">
            <v>5.6253999999999992E-3</v>
          </cell>
          <cell r="C39">
            <v>8.5675000000000005E-3</v>
          </cell>
          <cell r="D39">
            <v>1.0488662119999999E-2</v>
          </cell>
          <cell r="E39">
            <v>1.1323399999999999E-2</v>
          </cell>
          <cell r="F39">
            <v>7.7501999999999979E-3</v>
          </cell>
          <cell r="G39">
            <v>8.4961999999999989E-3</v>
          </cell>
          <cell r="H39">
            <v>1.0270044799999999E-2</v>
          </cell>
          <cell r="I39">
            <v>1.48294E-2</v>
          </cell>
          <cell r="J39">
            <v>1.3332419999999999E-2</v>
          </cell>
          <cell r="K39">
            <v>1.1138159999999999E-2</v>
          </cell>
          <cell r="L39">
            <v>7.6504199999999989E-3</v>
          </cell>
          <cell r="M39">
            <v>1.5366065399999998E-3</v>
          </cell>
          <cell r="N39">
            <v>5.3805999999999993E-4</v>
          </cell>
          <cell r="O39">
            <v>1.7939999999999996E-3</v>
          </cell>
          <cell r="P39">
            <v>1.5570999999999996E-3</v>
          </cell>
          <cell r="Q39">
            <v>1.3201999999999997E-3</v>
          </cell>
          <cell r="R39">
            <v>1.2769894400000001E-3</v>
          </cell>
          <cell r="S39">
            <v>1.1480298199999996E-3</v>
          </cell>
          <cell r="T39">
            <v>5.0719415999999989E-4</v>
          </cell>
          <cell r="U39">
            <v>4.4516885999999994E-4</v>
          </cell>
          <cell r="V39">
            <v>1.416461956E-3</v>
          </cell>
          <cell r="W39">
            <v>5.7654697999999993E-4</v>
          </cell>
          <cell r="X39">
            <v>0</v>
          </cell>
          <cell r="Y39">
            <v>1.6362443999999998E-5</v>
          </cell>
          <cell r="Z39">
            <v>5.9799999999999997E-5</v>
          </cell>
          <cell r="AA39">
            <v>0</v>
          </cell>
          <cell r="AB39">
            <v>1.5500160102465579</v>
          </cell>
          <cell r="AC39">
            <v>2.0030177514792902</v>
          </cell>
          <cell r="AD39">
            <v>2.6691863652950456</v>
          </cell>
          <cell r="AE39">
            <v>2.648224380206265</v>
          </cell>
          <cell r="AF39">
            <v>2.1346913542282708</v>
          </cell>
          <cell r="AG39">
            <v>2.3243836011555583</v>
          </cell>
          <cell r="AH39">
            <v>4.3533385344993256</v>
          </cell>
          <cell r="AI39">
            <v>7.3515993781887126</v>
          </cell>
          <cell r="AJ39">
            <v>6.4797806506792295</v>
          </cell>
          <cell r="AK39">
            <v>5.3839793651858647</v>
          </cell>
          <cell r="AL39">
            <v>4.6364720377447401</v>
          </cell>
          <cell r="AM39">
            <v>0.8399958847071809</v>
          </cell>
          <cell r="AN39">
            <v>0.40087065426781243</v>
          </cell>
          <cell r="AO39">
            <v>0.67599999999999993</v>
          </cell>
          <cell r="AP39">
            <v>0.59537649999999998</v>
          </cell>
          <cell r="AQ39">
            <v>0.51475300000000002</v>
          </cell>
          <cell r="AR39">
            <v>0.47905299999999995</v>
          </cell>
          <cell r="AS39">
            <v>0.59029100000000001</v>
          </cell>
          <cell r="AT39">
            <v>0.21209599999999998</v>
          </cell>
          <cell r="AU39">
            <v>0.25441399999999997</v>
          </cell>
          <cell r="AV39">
            <v>0.229767</v>
          </cell>
          <cell r="AW39">
            <v>0.28903599999999996</v>
          </cell>
          <cell r="AX39">
            <v>0</v>
          </cell>
          <cell r="AY39">
            <v>2.7953439E-2</v>
          </cell>
          <cell r="AZ39">
            <v>3.6000000000000004E-2</v>
          </cell>
          <cell r="BA39">
            <v>0</v>
          </cell>
        </row>
        <row r="47">
          <cell r="B47">
            <v>1.6202566051999996E-2</v>
          </cell>
          <cell r="C47">
            <v>8.4962199999999988E-3</v>
          </cell>
          <cell r="D47">
            <v>1.7809680939999996E-2</v>
          </cell>
          <cell r="E47">
            <v>2.3439295400000004E-2</v>
          </cell>
          <cell r="F47">
            <v>5.9059569859999994E-2</v>
          </cell>
          <cell r="G47">
            <v>6.9249174827999999E-2</v>
          </cell>
          <cell r="H47">
            <v>5.4236633216000009E-2</v>
          </cell>
          <cell r="I47">
            <v>5.2823089300000001E-2</v>
          </cell>
          <cell r="J47">
            <v>4.13116574E-2</v>
          </cell>
          <cell r="K47">
            <v>3.5707760000000005E-2</v>
          </cell>
          <cell r="L47">
            <v>3.7694466400000001E-2</v>
          </cell>
          <cell r="M47">
            <v>3.7582314168000001E-2</v>
          </cell>
          <cell r="N47">
            <v>3.9436120599999999E-2</v>
          </cell>
          <cell r="O47">
            <v>4.1516797799999991E-2</v>
          </cell>
          <cell r="P47">
            <v>4.4771445100000001E-2</v>
          </cell>
          <cell r="Q47">
            <v>4.8026092400000005E-2</v>
          </cell>
          <cell r="R47">
            <v>4.3850171623999998E-2</v>
          </cell>
          <cell r="S47">
            <v>6.0515012091999998E-2</v>
          </cell>
          <cell r="T47">
            <v>4.7754602347999997E-2</v>
          </cell>
          <cell r="U47">
            <v>3.7045012443999999E-2</v>
          </cell>
          <cell r="V47">
            <v>3.2221651515999997E-2</v>
          </cell>
          <cell r="W47">
            <v>2.6753943819999997E-2</v>
          </cell>
          <cell r="X47">
            <v>2.2204759688000002E-2</v>
          </cell>
          <cell r="Y47">
            <v>1.58459137096E-2</v>
          </cell>
          <cell r="Z47">
            <v>1.7715839999999997E-2</v>
          </cell>
          <cell r="AA47">
            <v>0</v>
          </cell>
          <cell r="AB47">
            <v>4.6311879602945885</v>
          </cell>
          <cell r="AC47">
            <v>2.3539940828402366</v>
          </cell>
          <cell r="AD47">
            <v>6.408923417650489</v>
          </cell>
          <cell r="AE47">
            <v>11.145324259311085</v>
          </cell>
          <cell r="AF47">
            <v>25.32593868137317</v>
          </cell>
          <cell r="AG47">
            <v>26.096593268305384</v>
          </cell>
          <cell r="AH47">
            <v>23.959280797665631</v>
          </cell>
          <cell r="AI47">
            <v>24.190519001367829</v>
          </cell>
          <cell r="AJ47">
            <v>19.099534458871208</v>
          </cell>
          <cell r="AK47">
            <v>16.987278796497574</v>
          </cell>
          <cell r="AL47">
            <v>18.413492776883491</v>
          </cell>
          <cell r="AM47">
            <v>20.638431563275603</v>
          </cell>
          <cell r="AN47">
            <v>22.379498742933677</v>
          </cell>
          <cell r="AO47">
            <v>18.84</v>
          </cell>
          <cell r="AP47">
            <v>21.265726000000001</v>
          </cell>
          <cell r="AQ47">
            <v>23.691452000000002</v>
          </cell>
          <cell r="AR47">
            <v>20.220874999999999</v>
          </cell>
          <cell r="AS47">
            <v>26.164552999999998</v>
          </cell>
          <cell r="AT47">
            <v>41.495962999999996</v>
          </cell>
          <cell r="AU47">
            <v>31.576564999999999</v>
          </cell>
          <cell r="AV47">
            <v>27.576309999999999</v>
          </cell>
          <cell r="AW47">
            <v>29.058192999999996</v>
          </cell>
          <cell r="AX47">
            <v>22.429498769999999</v>
          </cell>
          <cell r="AY47">
            <v>12.236746069999999</v>
          </cell>
          <cell r="AZ47">
            <v>13.717000000000001</v>
          </cell>
          <cell r="BA47">
            <v>0</v>
          </cell>
        </row>
        <row r="105">
          <cell r="B105">
            <v>0.13238810279999996</v>
          </cell>
          <cell r="C105">
            <v>0.12130219916400001</v>
          </cell>
          <cell r="D105">
            <v>9.3401423732E-2</v>
          </cell>
          <cell r="E105">
            <v>5.4463050279999987E-2</v>
          </cell>
          <cell r="F105">
            <v>4.8367171808000001E-2</v>
          </cell>
          <cell r="G105">
            <v>3.9446675179999995E-2</v>
          </cell>
          <cell r="H105">
            <v>3.4763924799999998E-2</v>
          </cell>
          <cell r="I105">
            <v>2.4367268275999998E-2</v>
          </cell>
          <cell r="J105">
            <v>2.7391099999999998E-2</v>
          </cell>
          <cell r="K105">
            <v>1.0609843399999999E-2</v>
          </cell>
          <cell r="L105">
            <v>4.8760999999999995E-3</v>
          </cell>
          <cell r="M105">
            <v>2.0523145794791196E-3</v>
          </cell>
          <cell r="N105">
            <v>2.0106200000000003E-3</v>
          </cell>
          <cell r="O105">
            <v>6.7967200000000009E-4</v>
          </cell>
          <cell r="P105">
            <v>1.1190289639999998E-3</v>
          </cell>
          <cell r="Q105">
            <v>1.5583859279999998E-3</v>
          </cell>
          <cell r="R105">
            <v>9.5022404399999999E-4</v>
          </cell>
          <cell r="S105">
            <v>1.5744851399999999E-3</v>
          </cell>
          <cell r="T105">
            <v>6.5022255999999993E-4</v>
          </cell>
          <cell r="U105">
            <v>5.0921765999999992E-4</v>
          </cell>
          <cell r="V105">
            <v>5.5148220000000002E-4</v>
          </cell>
          <cell r="W105">
            <v>3.2388933199999998E-4</v>
          </cell>
          <cell r="X105">
            <v>2.0213317199999997E-4</v>
          </cell>
          <cell r="Y105">
            <v>8.7798947999999995E-5</v>
          </cell>
          <cell r="Z105">
            <v>1.9740000000000001E-5</v>
          </cell>
          <cell r="AA105">
            <v>0</v>
          </cell>
          <cell r="AB105">
            <v>35.660262568043549</v>
          </cell>
          <cell r="AC105">
            <v>29.366360946745566</v>
          </cell>
          <cell r="AD105">
            <v>27.947246986257472</v>
          </cell>
          <cell r="AE105">
            <v>22.770497672871656</v>
          </cell>
          <cell r="AF105">
            <v>20.289858602382491</v>
          </cell>
          <cell r="AG105">
            <v>15.50674937215642</v>
          </cell>
          <cell r="AH105">
            <v>16.465359232957056</v>
          </cell>
          <cell r="AI105">
            <v>11.699996347061619</v>
          </cell>
          <cell r="AJ105">
            <v>9.0611314124233466</v>
          </cell>
          <cell r="AK105">
            <v>6.6486436584924142</v>
          </cell>
          <cell r="AL105">
            <v>2.553878840144169</v>
          </cell>
          <cell r="AM105">
            <v>1.4661325855517511</v>
          </cell>
          <cell r="AN105">
            <v>1.3721720657643628</v>
          </cell>
          <cell r="AO105">
            <v>0.45699999999999996</v>
          </cell>
          <cell r="AP105">
            <v>0.79257899999999992</v>
          </cell>
          <cell r="AQ105">
            <v>1.128158</v>
          </cell>
          <cell r="AR105">
            <v>0.96847499999999997</v>
          </cell>
          <cell r="AS105">
            <v>1.615669</v>
          </cell>
          <cell r="AT105">
            <v>0.72928799999999994</v>
          </cell>
          <cell r="AU105">
            <v>0.63650600000000002</v>
          </cell>
          <cell r="AV105">
            <v>0.38105099999999997</v>
          </cell>
          <cell r="AW105">
            <v>0.46778700000000001</v>
          </cell>
          <cell r="AX105">
            <v>0.33153704000000006</v>
          </cell>
          <cell r="AY105">
            <v>0.14989710900000003</v>
          </cell>
          <cell r="AZ105">
            <v>5.8000000000000003E-2</v>
          </cell>
          <cell r="BA105">
            <v>0</v>
          </cell>
        </row>
        <row r="116">
          <cell r="B116">
            <v>4.4880187199999998E-2</v>
          </cell>
          <cell r="C116">
            <v>3.4257146868E-2</v>
          </cell>
          <cell r="D116">
            <v>2.8973499848E-2</v>
          </cell>
          <cell r="E116">
            <v>4.5308647728000001E-2</v>
          </cell>
          <cell r="F116">
            <v>5.067480961999999E-2</v>
          </cell>
          <cell r="G116">
            <v>3.1345797071999998E-2</v>
          </cell>
          <cell r="H116">
            <v>2.3010649644E-2</v>
          </cell>
          <cell r="I116">
            <v>2.1500390379999998E-2</v>
          </cell>
          <cell r="J116">
            <v>4.2808659999999998E-2</v>
          </cell>
          <cell r="K116">
            <v>3.8374148400000002E-2</v>
          </cell>
          <cell r="L116">
            <v>6.0123478799999998E-2</v>
          </cell>
          <cell r="M116">
            <v>5.6878441115999989E-2</v>
          </cell>
          <cell r="N116">
            <v>5.7257379999999997E-2</v>
          </cell>
          <cell r="O116">
            <v>7.4894209999999989E-2</v>
          </cell>
          <cell r="P116">
            <v>5.5448879057999986E-2</v>
          </cell>
          <cell r="Q116">
            <v>3.6003548115999998E-2</v>
          </cell>
          <cell r="R116">
            <v>2.4462051056000002E-2</v>
          </cell>
          <cell r="S116">
            <v>7.8584126679999994E-3</v>
          </cell>
          <cell r="T116">
            <v>8.6229988919999997E-3</v>
          </cell>
          <cell r="U116">
            <v>6.94639244E-3</v>
          </cell>
          <cell r="V116">
            <v>5.0331125799999996E-3</v>
          </cell>
          <cell r="W116">
            <v>6.3331970039999996E-3</v>
          </cell>
          <cell r="X116">
            <v>4.2605664239999995E-3</v>
          </cell>
          <cell r="Y116">
            <v>8.9997852693999968E-3</v>
          </cell>
          <cell r="Z116">
            <v>6.1791800000000003E-3</v>
          </cell>
          <cell r="AA116">
            <v>0</v>
          </cell>
          <cell r="AB116">
            <v>26.732500800512327</v>
          </cell>
          <cell r="AC116">
            <v>21.272751479289941</v>
          </cell>
          <cell r="AD116">
            <v>17.570118868812585</v>
          </cell>
          <cell r="AE116">
            <v>26.88306273943623</v>
          </cell>
          <cell r="AF116">
            <v>30.880000846036531</v>
          </cell>
          <cell r="AG116">
            <v>23.872831525717242</v>
          </cell>
          <cell r="AH116">
            <v>17.656428177183098</v>
          </cell>
          <cell r="AI116">
            <v>17.545732759145537</v>
          </cell>
          <cell r="AJ116">
            <v>25.325902577312231</v>
          </cell>
          <cell r="AK116">
            <v>25.85609204749478</v>
          </cell>
          <cell r="AL116">
            <v>35.595029461302829</v>
          </cell>
          <cell r="AM116">
            <v>39.547419821937069</v>
          </cell>
          <cell r="AN116">
            <v>35.971732836110341</v>
          </cell>
          <cell r="AO116">
            <v>40.765000000000001</v>
          </cell>
          <cell r="AP116">
            <v>30.0777155</v>
          </cell>
          <cell r="AQ116">
            <v>19.390431</v>
          </cell>
          <cell r="AR116">
            <v>17.374955999999997</v>
          </cell>
          <cell r="AS116">
            <v>8.8464460000000003</v>
          </cell>
          <cell r="AT116">
            <v>10.195765</v>
          </cell>
          <cell r="AU116">
            <v>8.4582879999999996</v>
          </cell>
          <cell r="AV116">
            <v>6.0755109999999997</v>
          </cell>
          <cell r="AW116">
            <v>6.7420469999999995</v>
          </cell>
          <cell r="AX116">
            <v>4.5805620499999993</v>
          </cell>
          <cell r="AY116">
            <v>5.4485804319999991</v>
          </cell>
          <cell r="AZ116">
            <v>4.3539999999999992</v>
          </cell>
          <cell r="BA116">
            <v>0</v>
          </cell>
        </row>
        <row r="147">
          <cell r="B147">
            <v>2.4149999999999996E-4</v>
          </cell>
          <cell r="C147">
            <v>2.5529999999999997E-4</v>
          </cell>
          <cell r="D147">
            <v>3.5044074199999998E-3</v>
          </cell>
          <cell r="E147">
            <v>7.5113215999999985E-4</v>
          </cell>
          <cell r="F147">
            <v>1.2580999999999998E-3</v>
          </cell>
          <cell r="G147">
            <v>1.2045000000000001E-3</v>
          </cell>
          <cell r="H147">
            <v>1.2856999999999999E-3</v>
          </cell>
          <cell r="I147">
            <v>1.8974999999999997E-3</v>
          </cell>
          <cell r="J147">
            <v>2.6771999999999994E-3</v>
          </cell>
          <cell r="K147">
            <v>9.0301999999999982E-4</v>
          </cell>
          <cell r="L147">
            <v>3.0129999999999995E-4</v>
          </cell>
          <cell r="M147">
            <v>3.0283456000000002E-4</v>
          </cell>
          <cell r="N147">
            <v>8.5099999999999995E-5</v>
          </cell>
          <cell r="O147">
            <v>2.6219999999999998E-4</v>
          </cell>
          <cell r="P147">
            <v>2.967E-4</v>
          </cell>
          <cell r="Q147">
            <v>3.3119999999999997E-4</v>
          </cell>
          <cell r="R147">
            <v>1.2419999999999998E-4</v>
          </cell>
          <cell r="S147">
            <v>1.8859999999999998E-4</v>
          </cell>
          <cell r="T147">
            <v>0</v>
          </cell>
          <cell r="U147">
            <v>0</v>
          </cell>
          <cell r="V147">
            <v>0</v>
          </cell>
          <cell r="W147">
            <v>0</v>
          </cell>
          <cell r="X147">
            <v>0</v>
          </cell>
          <cell r="Y147">
            <v>0</v>
          </cell>
          <cell r="Z147">
            <v>0</v>
          </cell>
          <cell r="AA147">
            <v>0</v>
          </cell>
          <cell r="AB147">
            <v>8.1748318924111427E-2</v>
          </cell>
          <cell r="AC147">
            <v>8.0680473372781072E-2</v>
          </cell>
          <cell r="AD147">
            <v>0.59175440155190939</v>
          </cell>
          <cell r="AE147">
            <v>0.21659918211079984</v>
          </cell>
          <cell r="AF147">
            <v>0.37717723878652637</v>
          </cell>
          <cell r="AG147">
            <v>0.37268046441572666</v>
          </cell>
          <cell r="AH147">
            <v>0.42118068141381676</v>
          </cell>
          <cell r="AI147">
            <v>0.63969039317793464</v>
          </cell>
          <cell r="AJ147">
            <v>0.90159675268279527</v>
          </cell>
          <cell r="AK147">
            <v>0.27032494383995009</v>
          </cell>
          <cell r="AL147">
            <v>0.11563967957907664</v>
          </cell>
          <cell r="AM147">
            <v>0.15495267838391433</v>
          </cell>
          <cell r="AN147">
            <v>2.5599720371244646E-2</v>
          </cell>
          <cell r="AO147">
            <v>9.6000000000000002E-2</v>
          </cell>
          <cell r="AP147">
            <v>0.104852</v>
          </cell>
          <cell r="AQ147">
            <v>0.113704</v>
          </cell>
          <cell r="AR147">
            <v>4.6654000000000001E-2</v>
          </cell>
          <cell r="AS147">
            <v>6.3409999999999994E-2</v>
          </cell>
          <cell r="AT147">
            <v>0</v>
          </cell>
          <cell r="AU147">
            <v>0</v>
          </cell>
          <cell r="AV147">
            <v>0</v>
          </cell>
          <cell r="AW147">
            <v>0</v>
          </cell>
          <cell r="AX147">
            <v>0</v>
          </cell>
          <cell r="AY147">
            <v>0</v>
          </cell>
          <cell r="AZ147">
            <v>0</v>
          </cell>
          <cell r="BA147">
            <v>0</v>
          </cell>
        </row>
        <row r="194">
          <cell r="B194">
            <v>0</v>
          </cell>
          <cell r="C194">
            <v>0</v>
          </cell>
          <cell r="D194">
            <v>0</v>
          </cell>
          <cell r="E194">
            <v>0</v>
          </cell>
          <cell r="F194">
            <v>0</v>
          </cell>
          <cell r="G194">
            <v>3.7999999999999995E-5</v>
          </cell>
          <cell r="H194">
            <v>0</v>
          </cell>
          <cell r="I194">
            <v>0</v>
          </cell>
          <cell r="J194">
            <v>0</v>
          </cell>
          <cell r="K194">
            <v>0</v>
          </cell>
          <cell r="L194">
            <v>0</v>
          </cell>
          <cell r="M194">
            <v>0</v>
          </cell>
          <cell r="N194">
            <v>3.6400000000000003E-6</v>
          </cell>
          <cell r="O194">
            <v>1.6379999999999999E-5</v>
          </cell>
          <cell r="P194">
            <v>1.274E-5</v>
          </cell>
          <cell r="Q194">
            <v>9.0999999999999993E-6</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1.1667655214217525E-2</v>
          </cell>
          <cell r="AH194">
            <v>0</v>
          </cell>
          <cell r="AI194">
            <v>0</v>
          </cell>
          <cell r="AJ194">
            <v>0</v>
          </cell>
          <cell r="AK194">
            <v>0</v>
          </cell>
          <cell r="AL194">
            <v>0</v>
          </cell>
          <cell r="AM194">
            <v>0</v>
          </cell>
          <cell r="AN194">
            <v>6.3914757597955587E-3</v>
          </cell>
          <cell r="AO194">
            <v>2.5999999999999999E-2</v>
          </cell>
          <cell r="AP194">
            <v>2.1225000000000001E-2</v>
          </cell>
          <cell r="AQ194">
            <v>1.6449999999999999E-2</v>
          </cell>
          <cell r="AR194">
            <v>0</v>
          </cell>
          <cell r="AS194">
            <v>0</v>
          </cell>
          <cell r="AT194">
            <v>0</v>
          </cell>
          <cell r="AU194">
            <v>0</v>
          </cell>
          <cell r="AV194">
            <v>0</v>
          </cell>
          <cell r="AW194">
            <v>0</v>
          </cell>
          <cell r="AX194">
            <v>0</v>
          </cell>
          <cell r="AY194">
            <v>0</v>
          </cell>
          <cell r="AZ194">
            <v>0</v>
          </cell>
          <cell r="BA194">
            <v>0</v>
          </cell>
        </row>
        <row r="245">
          <cell r="B245">
            <v>7.5508999999999993E-3</v>
          </cell>
          <cell r="C245">
            <v>2.6500599999999992E-2</v>
          </cell>
          <cell r="D245">
            <v>1.2569499999999999E-2</v>
          </cell>
          <cell r="E245">
            <v>3.6523999999999997E-3</v>
          </cell>
          <cell r="F245">
            <v>3.0980999999999999E-3</v>
          </cell>
          <cell r="G245">
            <v>3.7572399999999994E-3</v>
          </cell>
          <cell r="H245">
            <v>2.2667857000000001E-3</v>
          </cell>
          <cell r="I245">
            <v>1.8506765399999997E-3</v>
          </cell>
          <cell r="J245">
            <v>1.6807399999999998E-3</v>
          </cell>
          <cell r="K245">
            <v>9.5379999999999998E-4</v>
          </cell>
          <cell r="L245">
            <v>8.8569999999999979E-4</v>
          </cell>
          <cell r="M245">
            <v>4.7183289999999992E-4</v>
          </cell>
          <cell r="N245">
            <v>4.0381999999999999E-4</v>
          </cell>
          <cell r="O245">
            <v>4.8039999999999994E-5</v>
          </cell>
          <cell r="P245">
            <v>3.8346339999999999E-5</v>
          </cell>
          <cell r="Q245">
            <v>2.8652679999999996E-5</v>
          </cell>
          <cell r="R245">
            <v>5.2755639999999996E-5</v>
          </cell>
          <cell r="S245">
            <v>2.9304519999999998E-5</v>
          </cell>
          <cell r="T245">
            <v>1.3072579999999999E-5</v>
          </cell>
          <cell r="U245">
            <v>2.1944999999999999E-6</v>
          </cell>
          <cell r="V245">
            <v>0</v>
          </cell>
          <cell r="W245">
            <v>1.2242146E-4</v>
          </cell>
          <cell r="X245">
            <v>2.8969999999999994E-4</v>
          </cell>
          <cell r="Y245">
            <v>1.8636352E-6</v>
          </cell>
          <cell r="Z245">
            <v>1.128E-5</v>
          </cell>
          <cell r="AA245">
            <v>0</v>
          </cell>
          <cell r="AB245">
            <v>2.4118475824527699</v>
          </cell>
          <cell r="AC245">
            <v>7.666834319526628</v>
          </cell>
          <cell r="AD245">
            <v>3.6220240258830882</v>
          </cell>
          <cell r="AE245">
            <v>0.97298143064399156</v>
          </cell>
          <cell r="AF245">
            <v>0.9329669237720416</v>
          </cell>
          <cell r="AG245">
            <v>1.2620047017170053</v>
          </cell>
          <cell r="AH245">
            <v>0.98998377665358339</v>
          </cell>
          <cell r="AI245">
            <v>0.8437678841775007</v>
          </cell>
          <cell r="AJ245">
            <v>1.0001707389401604</v>
          </cell>
          <cell r="AK245">
            <v>0.57972608323441532</v>
          </cell>
          <cell r="AL245">
            <v>0.52656674073974175</v>
          </cell>
          <cell r="AM245">
            <v>0.37197485590098134</v>
          </cell>
          <cell r="AN245">
            <v>0.23746530574224556</v>
          </cell>
          <cell r="AO245">
            <v>3.7999999999999999E-2</v>
          </cell>
          <cell r="AP245">
            <v>5.2460999999999994E-2</v>
          </cell>
          <cell r="AQ245">
            <v>6.6921999999999995E-2</v>
          </cell>
          <cell r="AR245">
            <v>0.26276099999999997</v>
          </cell>
          <cell r="AS245">
            <v>3.4104999999999996E-2</v>
          </cell>
          <cell r="AT245">
            <v>2.2510999999999996E-2</v>
          </cell>
          <cell r="AU245">
            <v>6.8589999999999996E-3</v>
          </cell>
          <cell r="AV245">
            <v>0</v>
          </cell>
          <cell r="AW245">
            <v>0.50348899999999996</v>
          </cell>
          <cell r="AX245">
            <v>3.8174139999999995E-2</v>
          </cell>
          <cell r="AY245">
            <v>5.7702059999999999E-3</v>
          </cell>
          <cell r="AZ245">
            <v>0.26300000000000001</v>
          </cell>
          <cell r="BA245">
            <v>0</v>
          </cell>
        </row>
        <row r="247">
          <cell r="B247">
            <v>3.548988471999999E-2</v>
          </cell>
          <cell r="C247">
            <v>2.8716869759999999E-2</v>
          </cell>
          <cell r="D247">
            <v>2.9758476439999994E-2</v>
          </cell>
          <cell r="E247">
            <v>2.8327419999999999E-2</v>
          </cell>
          <cell r="F247">
            <v>4.5337936188E-2</v>
          </cell>
          <cell r="G247">
            <v>3.4060154599999996E-2</v>
          </cell>
          <cell r="H247">
            <v>4.9856155999999999E-2</v>
          </cell>
          <cell r="I247">
            <v>4.1594487043999998E-2</v>
          </cell>
          <cell r="J247">
            <v>3.3443220000000003E-2</v>
          </cell>
          <cell r="K247">
            <v>1.219376E-2</v>
          </cell>
          <cell r="L247">
            <v>1.1519079999999998E-2</v>
          </cell>
          <cell r="M247">
            <v>7.9379574400000007E-3</v>
          </cell>
          <cell r="N247">
            <v>5.9346599999999996E-3</v>
          </cell>
          <cell r="O247">
            <v>7.0293563999999989E-3</v>
          </cell>
          <cell r="P247">
            <v>6.7032717199999991E-3</v>
          </cell>
          <cell r="Q247">
            <v>6.3771870399999967E-3</v>
          </cell>
          <cell r="R247">
            <v>1.0216578780000001E-2</v>
          </cell>
          <cell r="S247">
            <v>1.23404949E-2</v>
          </cell>
          <cell r="T247">
            <v>1.0460004779999999E-2</v>
          </cell>
          <cell r="U247">
            <v>1.2771219983999998E-2</v>
          </cell>
          <cell r="V247">
            <v>1.530812912E-2</v>
          </cell>
          <cell r="W247">
            <v>1.7262472459999997E-2</v>
          </cell>
          <cell r="X247">
            <v>1.3457291515999998E-2</v>
          </cell>
          <cell r="Y247">
            <v>1.0867048779999998E-2</v>
          </cell>
          <cell r="Z247">
            <v>1.4733859999999994E-2</v>
          </cell>
          <cell r="AA247">
            <v>0</v>
          </cell>
          <cell r="AB247">
            <v>11.630035222542427</v>
          </cell>
          <cell r="AC247">
            <v>8.6976923076923089</v>
          </cell>
          <cell r="AD247">
            <v>8.6207975744360663</v>
          </cell>
          <cell r="AE247">
            <v>9.0045616505047725</v>
          </cell>
          <cell r="AF247">
            <v>17.920202904722707</v>
          </cell>
          <cell r="AG247">
            <v>13.504424168660503</v>
          </cell>
          <cell r="AH247">
            <v>27.857170809742158</v>
          </cell>
          <cell r="AI247">
            <v>25.605332478275166</v>
          </cell>
          <cell r="AJ247">
            <v>20.55026570256431</v>
          </cell>
          <cell r="AK247">
            <v>9.1772760774077966</v>
          </cell>
          <cell r="AL247">
            <v>12.072573101874145</v>
          </cell>
          <cell r="AM247">
            <v>9.5355756010750774</v>
          </cell>
          <cell r="AN247">
            <v>7.0532471309248672</v>
          </cell>
          <cell r="AO247">
            <v>8.3969999999999985</v>
          </cell>
          <cell r="AP247">
            <v>7.1567434999999984</v>
          </cell>
          <cell r="AQ247">
            <v>5.9164870000000001</v>
          </cell>
          <cell r="AR247">
            <v>8.2792130000000004</v>
          </cell>
          <cell r="AS247">
            <v>8.9847830000000002</v>
          </cell>
          <cell r="AT247">
            <v>5.6806269999999994</v>
          </cell>
          <cell r="AU247">
            <v>7.5827679999999997</v>
          </cell>
          <cell r="AV247">
            <v>6.9533059999999995</v>
          </cell>
          <cell r="AW247">
            <v>9.5878559999999986</v>
          </cell>
          <cell r="AX247">
            <v>9.5181671499999982</v>
          </cell>
          <cell r="AY247">
            <v>7.8067030379999984</v>
          </cell>
          <cell r="AZ247">
            <v>5.9890000000000008</v>
          </cell>
          <cell r="BA247">
            <v>0</v>
          </cell>
        </row>
        <row r="263">
          <cell r="B263">
            <v>0.27625291720399997</v>
          </cell>
          <cell r="C263">
            <v>0.25901948007600001</v>
          </cell>
          <cell r="D263">
            <v>0.23377002640399991</v>
          </cell>
          <cell r="E263">
            <v>0.201382691428</v>
          </cell>
          <cell r="F263">
            <v>0.25752564599200001</v>
          </cell>
          <cell r="G263">
            <v>0.22261770031999992</v>
          </cell>
          <cell r="H263">
            <v>0.213029737612</v>
          </cell>
          <cell r="I263">
            <v>0.20218101361999999</v>
          </cell>
          <cell r="J263">
            <v>0.21591472679999998</v>
          </cell>
          <cell r="K263">
            <v>0.15508437210268167</v>
          </cell>
          <cell r="L263">
            <v>0.15596035511069944</v>
          </cell>
          <cell r="M263">
            <v>0.13574484232065442</v>
          </cell>
          <cell r="N263">
            <v>0.13982664319999999</v>
          </cell>
          <cell r="O263">
            <v>0.15641620459999994</v>
          </cell>
          <cell r="P263">
            <v>0.13411705629999998</v>
          </cell>
          <cell r="Q263">
            <v>0.11181790800000001</v>
          </cell>
          <cell r="R263">
            <v>0.10472857991199996</v>
          </cell>
          <cell r="S263">
            <v>0.10804354905999992</v>
          </cell>
          <cell r="T263">
            <v>8.355877828399999E-2</v>
          </cell>
          <cell r="U263">
            <v>7.6597529027999989E-2</v>
          </cell>
          <cell r="V263">
            <v>7.3753940088E-2</v>
          </cell>
          <cell r="W263">
            <v>6.6092491299999973E-2</v>
          </cell>
          <cell r="X263">
            <v>5.6748217842000001E-2</v>
          </cell>
          <cell r="Y263">
            <v>5.3488868698599985E-2</v>
          </cell>
          <cell r="Z263">
            <v>5.9005859999999993E-2</v>
          </cell>
          <cell r="AA263">
            <v>0</v>
          </cell>
          <cell r="AB263">
            <v>98.613512648094797</v>
          </cell>
          <cell r="AC263">
            <v>83.459289940828427</v>
          </cell>
          <cell r="AD263">
            <v>80.257350309332949</v>
          </cell>
          <cell r="AE263">
            <v>87.072667747151996</v>
          </cell>
          <cell r="AF263">
            <v>115.44442599653232</v>
          </cell>
          <cell r="AG263">
            <v>100.74506900647404</v>
          </cell>
          <cell r="AH263">
            <v>110.94413473665848</v>
          </cell>
          <cell r="AI263">
            <v>117.79630403812038</v>
          </cell>
          <cell r="AJ263">
            <v>118.06204431071947</v>
          </cell>
          <cell r="AK263">
            <v>88.32231151890177</v>
          </cell>
          <cell r="AL263">
            <v>96.352034603047898</v>
          </cell>
          <cell r="AM263">
            <v>94.395158238960818</v>
          </cell>
          <cell r="AN263">
            <v>87.762807803031478</v>
          </cell>
          <cell r="AO263">
            <v>87.298000000000002</v>
          </cell>
          <cell r="AP263">
            <v>76.926390500000011</v>
          </cell>
          <cell r="AQ263">
            <v>66.554780999999991</v>
          </cell>
          <cell r="AR263">
            <v>69.317801000000003</v>
          </cell>
          <cell r="AS263">
            <v>72.135029999999986</v>
          </cell>
          <cell r="AT263">
            <v>77.419605999999959</v>
          </cell>
          <cell r="AU263">
            <v>67.861508999999984</v>
          </cell>
          <cell r="AV263">
            <v>56.022671999999986</v>
          </cell>
          <cell r="AW263">
            <v>61.586158000000005</v>
          </cell>
          <cell r="AX263">
            <v>51.338756249999989</v>
          </cell>
          <cell r="AY263">
            <v>41.275336105999976</v>
          </cell>
          <cell r="AZ263">
            <v>40.279000000000011</v>
          </cell>
          <cell r="BA263">
            <v>0</v>
          </cell>
        </row>
        <row r="264">
          <cell r="B264">
            <v>5.6816493479999982E-3</v>
          </cell>
          <cell r="C264">
            <v>8.2764967639999999E-3</v>
          </cell>
          <cell r="D264">
            <v>6.6002487399999992E-3</v>
          </cell>
          <cell r="E264">
            <v>9.4198532480000013E-3</v>
          </cell>
          <cell r="F264">
            <v>6.7177965199999995E-3</v>
          </cell>
          <cell r="G264">
            <v>4.4564599999999989E-3</v>
          </cell>
          <cell r="H264">
            <v>4.4294433599999994E-3</v>
          </cell>
          <cell r="I264">
            <v>9.6923369199999991E-3</v>
          </cell>
          <cell r="J264">
            <v>1.0752494600000001E-2</v>
          </cell>
          <cell r="K264">
            <v>6.4206999999999988E-3</v>
          </cell>
          <cell r="L264">
            <v>6.5670487999999992E-3</v>
          </cell>
          <cell r="M264">
            <v>7.0774444159999996E-3</v>
          </cell>
          <cell r="N264">
            <v>4.6428945999999992E-3</v>
          </cell>
          <cell r="O264">
            <v>3.3271525999999997E-3</v>
          </cell>
          <cell r="P264">
            <v>2.9397767099999996E-3</v>
          </cell>
          <cell r="Q264">
            <v>2.5524008200000004E-3</v>
          </cell>
          <cell r="R264">
            <v>2.9263647599999994E-3</v>
          </cell>
          <cell r="S264">
            <v>2.5147262319999996E-3</v>
          </cell>
          <cell r="T264">
            <v>1.6345581399999998E-3</v>
          </cell>
          <cell r="U264">
            <v>1.2759802799999999E-3</v>
          </cell>
          <cell r="V264">
            <v>4.7190017999999996E-4</v>
          </cell>
          <cell r="W264">
            <v>3.4044738000000001E-4</v>
          </cell>
          <cell r="X264">
            <v>1.0460271999999998E-4</v>
          </cell>
          <cell r="Y264">
            <v>2.3800237999999999E-4</v>
          </cell>
          <cell r="Z264">
            <v>4.3585999999999994E-4</v>
          </cell>
          <cell r="AA264">
            <v>0</v>
          </cell>
          <cell r="AB264">
            <v>4.6045148895292982</v>
          </cell>
          <cell r="AC264">
            <v>4.4314201183431958</v>
          </cell>
          <cell r="AD264">
            <v>3.7684404750666824</v>
          </cell>
          <cell r="AE264">
            <v>5.5314466653193755</v>
          </cell>
          <cell r="AF264">
            <v>4.8062386353075794</v>
          </cell>
          <cell r="AG264">
            <v>4.2634856702640347</v>
          </cell>
          <cell r="AH264">
            <v>4.921064992005415</v>
          </cell>
          <cell r="AI264">
            <v>13.729142736537908</v>
          </cell>
          <cell r="AJ264">
            <v>18.001836368662904</v>
          </cell>
          <cell r="AK264">
            <v>8.524512922234539</v>
          </cell>
          <cell r="AL264">
            <v>9.6553420279943865</v>
          </cell>
          <cell r="AM264">
            <v>8.8160795713973563</v>
          </cell>
          <cell r="AN264">
            <v>7.2247686391454122</v>
          </cell>
          <cell r="AO264">
            <v>6.0029999999999992</v>
          </cell>
          <cell r="AP264">
            <v>5.8107070000000007</v>
          </cell>
          <cell r="AQ264">
            <v>5.6184139999999996</v>
          </cell>
          <cell r="AR264">
            <v>7.1079819999999998</v>
          </cell>
          <cell r="AS264">
            <v>6.4910629999999996</v>
          </cell>
          <cell r="AT264">
            <v>4.4802519999999992</v>
          </cell>
          <cell r="AU264">
            <v>4.7967139999999997</v>
          </cell>
          <cell r="AV264">
            <v>2.0137999999999998</v>
          </cell>
          <cell r="AW264">
            <v>1.9770369999999997</v>
          </cell>
          <cell r="AX264">
            <v>0.54337678</v>
          </cell>
          <cell r="AY264">
            <v>1.3203832479999997</v>
          </cell>
          <cell r="AZ264">
            <v>1.7639999999999998</v>
          </cell>
          <cell r="BA264">
            <v>0</v>
          </cell>
        </row>
        <row r="266">
          <cell r="B266">
            <v>9.9403999999999985E-4</v>
          </cell>
          <cell r="C266">
            <v>1.2005E-3</v>
          </cell>
          <cell r="D266">
            <v>9.5659639999999991E-4</v>
          </cell>
          <cell r="E266">
            <v>5.911E-4</v>
          </cell>
          <cell r="F266">
            <v>4.1399999999999993E-4</v>
          </cell>
          <cell r="G266">
            <v>5.0399309999999992E-4</v>
          </cell>
          <cell r="H266">
            <v>4.0907481999999997E-4</v>
          </cell>
          <cell r="I266">
            <v>1.2384E-3</v>
          </cell>
          <cell r="J266">
            <v>8.5389999999999978E-4</v>
          </cell>
          <cell r="K266">
            <v>3.0819999999999996E-4</v>
          </cell>
          <cell r="L266">
            <v>2.8069999999999999E-4</v>
          </cell>
          <cell r="M266">
            <v>4.3030805999999994E-4</v>
          </cell>
          <cell r="N266">
            <v>1.1520999999999999E-3</v>
          </cell>
          <cell r="O266">
            <v>1.2615199999999997E-3</v>
          </cell>
          <cell r="P266">
            <v>7.8074822999999979E-4</v>
          </cell>
          <cell r="Q266">
            <v>2.9997645999999998E-4</v>
          </cell>
          <cell r="R266">
            <v>8.170399999999998E-7</v>
          </cell>
          <cell r="S266">
            <v>5.0828399999999996E-5</v>
          </cell>
          <cell r="T266">
            <v>4.1410599999999993E-5</v>
          </cell>
          <cell r="U266">
            <v>9.4135120000000001E-5</v>
          </cell>
          <cell r="V266">
            <v>2.4385479999999997E-5</v>
          </cell>
          <cell r="W266">
            <v>1.4594860000000001E-4</v>
          </cell>
          <cell r="X266">
            <v>4.6432528000000004E-4</v>
          </cell>
          <cell r="Y266">
            <v>5.6082711999999997E-5</v>
          </cell>
          <cell r="Z266">
            <v>2.9611999999999998E-4</v>
          </cell>
          <cell r="AA266">
            <v>0</v>
          </cell>
          <cell r="AB266">
            <v>0.37207813000320206</v>
          </cell>
          <cell r="AC266">
            <v>0.24470414201183432</v>
          </cell>
          <cell r="AD266">
            <v>0.14084972477898952</v>
          </cell>
          <cell r="AE266">
            <v>0.16744872358297341</v>
          </cell>
          <cell r="AF266">
            <v>0.13274601628777585</v>
          </cell>
          <cell r="AG266">
            <v>0.13820726523081131</v>
          </cell>
          <cell r="AH266">
            <v>0.2021002831499252</v>
          </cell>
          <cell r="AI266">
            <v>0.64282583195671683</v>
          </cell>
          <cell r="AJ266">
            <v>0.39232953989820157</v>
          </cell>
          <cell r="AK266">
            <v>7.8031318465949073E-2</v>
          </cell>
          <cell r="AL266">
            <v>0.18697831835343565</v>
          </cell>
          <cell r="AM266">
            <v>0.11512616688532704</v>
          </cell>
          <cell r="AN266">
            <v>0.29735580082477431</v>
          </cell>
          <cell r="AO266">
            <v>0.22600000000000001</v>
          </cell>
          <cell r="AP266">
            <v>0.18853249999999999</v>
          </cell>
          <cell r="AQ266">
            <v>0.151065</v>
          </cell>
          <cell r="AR266">
            <v>3.1E-4</v>
          </cell>
          <cell r="AS266">
            <v>1.4075000000000001E-2</v>
          </cell>
          <cell r="AT266">
            <v>9.4159999999999994E-2</v>
          </cell>
          <cell r="AU266">
            <v>0.15572599999999998</v>
          </cell>
          <cell r="AV266">
            <v>4.1384999999999998E-2</v>
          </cell>
          <cell r="AW266">
            <v>0.19045899999999999</v>
          </cell>
          <cell r="AX266">
            <v>0.27931645999999999</v>
          </cell>
          <cell r="AY266">
            <v>6.7864026000000008E-2</v>
          </cell>
          <cell r="AZ266">
            <v>0.18100000000000002</v>
          </cell>
          <cell r="BA266">
            <v>0</v>
          </cell>
        </row>
        <row r="267">
          <cell r="B267">
            <v>0.21391685829199997</v>
          </cell>
          <cell r="C267">
            <v>0.18035592735200001</v>
          </cell>
          <cell r="D267">
            <v>0.16468527890399998</v>
          </cell>
          <cell r="E267">
            <v>0.14458508581999999</v>
          </cell>
          <cell r="F267">
            <v>0.18893738460399997</v>
          </cell>
          <cell r="G267">
            <v>0.16753205819999994</v>
          </cell>
          <cell r="H267">
            <v>0.14178791621200001</v>
          </cell>
          <cell r="I267">
            <v>0.127800021076</v>
          </cell>
          <cell r="J267">
            <v>0.14935315220000001</v>
          </cell>
          <cell r="K267">
            <v>0.1174959721026816</v>
          </cell>
          <cell r="L267">
            <v>0.12578412631069946</v>
          </cell>
          <cell r="M267">
            <v>0.11595582308465441</v>
          </cell>
          <cell r="N267">
            <v>0.12456798859999998</v>
          </cell>
          <cell r="O267">
            <v>0.14143897559999999</v>
          </cell>
          <cell r="P267">
            <v>0.12052301139999999</v>
          </cell>
          <cell r="Q267">
            <v>9.9607047200000007E-2</v>
          </cell>
          <cell r="R267">
            <v>8.2828942471999997E-2</v>
          </cell>
          <cell r="S267">
            <v>8.3637145539999985E-2</v>
          </cell>
          <cell r="T267">
            <v>6.7484931944000001E-2</v>
          </cell>
          <cell r="U267">
            <v>6.0437629983999999E-2</v>
          </cell>
          <cell r="V267">
            <v>5.5478681711999996E-2</v>
          </cell>
          <cell r="W267">
            <v>4.6294687475999997E-2</v>
          </cell>
          <cell r="X267">
            <v>4.1185402875999991E-2</v>
          </cell>
          <cell r="Y267">
            <v>4.0820363672999994E-2</v>
          </cell>
          <cell r="Z267">
            <v>4.1738579999999997E-2</v>
          </cell>
          <cell r="AA267">
            <v>0</v>
          </cell>
          <cell r="AB267">
            <v>74.994140249759852</v>
          </cell>
          <cell r="AC267">
            <v>58.389289940828412</v>
          </cell>
          <cell r="AD267">
            <v>59.179557211781841</v>
          </cell>
          <cell r="AE267">
            <v>67.6016452964585</v>
          </cell>
          <cell r="AF267">
            <v>87.647631878609729</v>
          </cell>
          <cell r="AG267">
            <v>77.913832397040451</v>
          </cell>
          <cell r="AH267">
            <v>71.150988878453589</v>
          </cell>
          <cell r="AI267">
            <v>67.476134135897425</v>
          </cell>
          <cell r="AJ267">
            <v>69.026053282178609</v>
          </cell>
          <cell r="AK267">
            <v>62.304587492893283</v>
          </cell>
          <cell r="AL267">
            <v>67.652639854910916</v>
          </cell>
          <cell r="AM267">
            <v>72.815855100879958</v>
          </cell>
          <cell r="AN267">
            <v>71.070369793033365</v>
          </cell>
          <cell r="AO267">
            <v>71.135999999999996</v>
          </cell>
          <cell r="AP267">
            <v>61.949387000000002</v>
          </cell>
          <cell r="AQ267">
            <v>52.762774000000007</v>
          </cell>
          <cell r="AR267">
            <v>45.843663000000006</v>
          </cell>
          <cell r="AS267">
            <v>47.899865999999989</v>
          </cell>
          <cell r="AT267">
            <v>62.582632999999987</v>
          </cell>
          <cell r="AU267">
            <v>53.004126000000007</v>
          </cell>
          <cell r="AV267">
            <v>44.956412999999998</v>
          </cell>
          <cell r="AW267">
            <v>46.884540000000001</v>
          </cell>
          <cell r="AX267">
            <v>38.610028890000002</v>
          </cell>
          <cell r="AY267">
            <v>30.214205241999991</v>
          </cell>
          <cell r="AZ267">
            <v>30.088000000000005</v>
          </cell>
          <cell r="BA267">
            <v>0</v>
          </cell>
        </row>
        <row r="268">
          <cell r="B268">
            <v>4.1356784719999991E-2</v>
          </cell>
          <cell r="C268">
            <v>3.7539669759999998E-2</v>
          </cell>
          <cell r="D268">
            <v>4.3751545979999994E-2</v>
          </cell>
          <cell r="E268">
            <v>4.0401952159999997E-2</v>
          </cell>
          <cell r="F268">
            <v>5.4346236187999997E-2</v>
          </cell>
          <cell r="G268">
            <v>4.3760854599999996E-2</v>
          </cell>
          <cell r="H268">
            <v>6.1411900800000002E-2</v>
          </cell>
          <cell r="I268">
            <v>5.8321387044E-2</v>
          </cell>
          <cell r="J268">
            <v>4.9452839999999998E-2</v>
          </cell>
          <cell r="K268">
            <v>2.4234939999999996E-2</v>
          </cell>
          <cell r="L268">
            <v>1.9470799999999996E-2</v>
          </cell>
          <cell r="M268">
            <v>9.777398540000001E-3</v>
          </cell>
          <cell r="N268">
            <v>6.5578199999999998E-3</v>
          </cell>
          <cell r="O268">
            <v>9.0855563999999982E-3</v>
          </cell>
          <cell r="P268">
            <v>8.5570717199999983E-3</v>
          </cell>
          <cell r="Q268">
            <v>8.0285870399999966E-3</v>
          </cell>
          <cell r="R268">
            <v>1.1617768220000001E-2</v>
          </cell>
          <cell r="S268">
            <v>1.3677124719999999E-2</v>
          </cell>
          <cell r="T268">
            <v>1.0967198939999999E-2</v>
          </cell>
          <cell r="U268">
            <v>1.3216388843999997E-2</v>
          </cell>
          <cell r="V268">
            <v>1.6724591075999998E-2</v>
          </cell>
          <cell r="W268">
            <v>1.7839019439999996E-2</v>
          </cell>
          <cell r="X268">
            <v>1.3457291515999998E-2</v>
          </cell>
          <cell r="Y268">
            <v>1.0883411223999998E-2</v>
          </cell>
          <cell r="Z268">
            <v>1.4793659999999995E-2</v>
          </cell>
          <cell r="AA268">
            <v>0</v>
          </cell>
          <cell r="AB268">
            <v>13.261799551713096</v>
          </cell>
          <cell r="AC268">
            <v>10.78139053254438</v>
          </cell>
          <cell r="AD268">
            <v>11.881738341283022</v>
          </cell>
          <cell r="AE268">
            <v>11.869385212821838</v>
          </cell>
          <cell r="AF268">
            <v>20.432071497737503</v>
          </cell>
          <cell r="AG268">
            <v>16.201488234231789</v>
          </cell>
          <cell r="AH268">
            <v>32.631690025655303</v>
          </cell>
          <cell r="AI268">
            <v>33.596622249641811</v>
          </cell>
          <cell r="AJ268">
            <v>27.931643105926334</v>
          </cell>
          <cell r="AK268">
            <v>14.831580386433611</v>
          </cell>
          <cell r="AL268">
            <v>16.824684819197962</v>
          </cell>
          <cell r="AM268">
            <v>10.530524164166172</v>
          </cell>
          <cell r="AN268">
            <v>7.479717505563924</v>
          </cell>
          <cell r="AO268">
            <v>9.1689999999999987</v>
          </cell>
          <cell r="AP268">
            <v>7.8569719999999981</v>
          </cell>
          <cell r="AQ268">
            <v>6.5449440000000001</v>
          </cell>
          <cell r="AR268">
            <v>8.804920000000001</v>
          </cell>
          <cell r="AS268">
            <v>9.6384840000000001</v>
          </cell>
          <cell r="AT268">
            <v>5.8927229999999993</v>
          </cell>
          <cell r="AU268">
            <v>7.8371819999999994</v>
          </cell>
          <cell r="AV268">
            <v>7.1830729999999994</v>
          </cell>
          <cell r="AW268">
            <v>9.876891999999998</v>
          </cell>
          <cell r="AX268">
            <v>9.5181671499999982</v>
          </cell>
          <cell r="AY268">
            <v>7.8346564769999985</v>
          </cell>
          <cell r="AZ268">
            <v>6.0250000000000004</v>
          </cell>
          <cell r="BA268">
            <v>0</v>
          </cell>
        </row>
        <row r="269">
          <cell r="B269">
            <v>3.2982547999999993E-4</v>
          </cell>
          <cell r="C269">
            <v>1.8186999999999996E-4</v>
          </cell>
          <cell r="D269">
            <v>4.1399999999999997E-5</v>
          </cell>
          <cell r="E269">
            <v>3.4059999999999996E-5</v>
          </cell>
          <cell r="F269">
            <v>1.0349999999999998E-4</v>
          </cell>
          <cell r="G269">
            <v>4.7119999999999996E-5</v>
          </cell>
          <cell r="H269">
            <v>4.2359999999999998E-6</v>
          </cell>
          <cell r="I269">
            <v>1.0304199999999999E-5</v>
          </cell>
          <cell r="J269">
            <v>2.9899999999999998E-5</v>
          </cell>
          <cell r="K269">
            <v>3.4569999999999995E-4</v>
          </cell>
          <cell r="L269">
            <v>3.9019999999999994E-4</v>
          </cell>
          <cell r="M269">
            <v>1.1821681199999999E-4</v>
          </cell>
          <cell r="N269">
            <v>3.2760000000000005E-5</v>
          </cell>
          <cell r="O269">
            <v>6.0059999999999998E-5</v>
          </cell>
          <cell r="P269">
            <v>3.0029999999999999E-5</v>
          </cell>
          <cell r="Q269">
            <v>0</v>
          </cell>
          <cell r="R269">
            <v>6.9706559999999985E-5</v>
          </cell>
          <cell r="S269">
            <v>1.274E-5</v>
          </cell>
          <cell r="T269">
            <v>1.7391600000000001E-4</v>
          </cell>
          <cell r="U269">
            <v>2.0019999999999998E-5</v>
          </cell>
          <cell r="V269">
            <v>1.4763699999999999E-5</v>
          </cell>
          <cell r="W269">
            <v>0</v>
          </cell>
          <cell r="X269">
            <v>3.0066075999999998E-5</v>
          </cell>
          <cell r="Y269">
            <v>1.8859999999999998E-4</v>
          </cell>
          <cell r="Z269">
            <v>2.8434000000000001E-4</v>
          </cell>
          <cell r="AA269">
            <v>0</v>
          </cell>
          <cell r="AB269">
            <v>0.54604546910022411</v>
          </cell>
          <cell r="AC269">
            <v>8.3550295857988177E-2</v>
          </cell>
          <cell r="AD269">
            <v>8.9879404449334597E-3</v>
          </cell>
          <cell r="AE269">
            <v>4.9121392615036463E-3</v>
          </cell>
          <cell r="AF269">
            <v>1.8754007266113225E-2</v>
          </cell>
          <cell r="AG269">
            <v>9.0229866989948865E-3</v>
          </cell>
          <cell r="AH269">
            <v>1.0766377336754007E-3</v>
          </cell>
          <cell r="AI269">
            <v>5.4185252681865602E-3</v>
          </cell>
          <cell r="AJ269">
            <v>1.1608133516794E-2</v>
          </cell>
          <cell r="AK269">
            <v>7.1644736543406307E-2</v>
          </cell>
          <cell r="AL269">
            <v>0.12087583411545086</v>
          </cell>
          <cell r="AM269">
            <v>0.10948039326554439</v>
          </cell>
          <cell r="AN269">
            <v>5.1199440742489291E-2</v>
          </cell>
          <cell r="AO269">
            <v>0.14399999999999999</v>
          </cell>
          <cell r="AP269">
            <v>7.1999999999999995E-2</v>
          </cell>
          <cell r="AQ269">
            <v>0</v>
          </cell>
          <cell r="AR269">
            <v>4.9969999999999997E-3</v>
          </cell>
          <cell r="AS269">
            <v>5.0549999999999998E-2</v>
          </cell>
          <cell r="AT269">
            <v>0.130632</v>
          </cell>
          <cell r="AU269">
            <v>6.2510999999999997E-2</v>
          </cell>
          <cell r="AV269">
            <v>6.8739999999999999E-3</v>
          </cell>
          <cell r="AW269">
            <v>0</v>
          </cell>
          <cell r="AX269">
            <v>1.0686050000000001E-2</v>
          </cell>
          <cell r="AY269">
            <v>2.7504644999999998E-2</v>
          </cell>
          <cell r="AZ269">
            <v>0.217</v>
          </cell>
          <cell r="BA269">
            <v>0</v>
          </cell>
        </row>
      </sheetData>
      <sheetData sheetId="39">
        <row r="15">
          <cell r="B15">
            <v>1.98699632E-2</v>
          </cell>
          <cell r="C15">
            <v>1.1127728500000001E-2</v>
          </cell>
          <cell r="D15">
            <v>1.7797249399999999E-2</v>
          </cell>
          <cell r="E15">
            <v>1.104841528E-2</v>
          </cell>
          <cell r="F15">
            <v>5.0807252800000001E-3</v>
          </cell>
          <cell r="G15">
            <v>4.3370908000000003E-3</v>
          </cell>
          <cell r="H15">
            <v>5.3437952399999992E-3</v>
          </cell>
          <cell r="I15">
            <v>7.2635090000000005E-3</v>
          </cell>
          <cell r="J15">
            <v>1.0631725799999998E-2</v>
          </cell>
          <cell r="K15">
            <v>9.5847374600000011E-3</v>
          </cell>
          <cell r="L15">
            <v>9.4856293199999994E-3</v>
          </cell>
          <cell r="M15">
            <v>1.3217773799999999E-2</v>
          </cell>
          <cell r="N15">
            <v>1.1822493119999999E-2</v>
          </cell>
          <cell r="O15">
            <v>8.5785729800000009E-3</v>
          </cell>
          <cell r="P15">
            <v>2.9502193899999998E-3</v>
          </cell>
          <cell r="Q15">
            <v>3.6788514E-3</v>
          </cell>
          <cell r="R15">
            <v>4.3178795800000004E-3</v>
          </cell>
          <cell r="S15">
            <v>5.1582082999999997E-3</v>
          </cell>
          <cell r="T15">
            <v>5.4395685400000001E-3</v>
          </cell>
          <cell r="U15">
            <v>3.3900865599999991E-3</v>
          </cell>
          <cell r="V15">
            <v>5.2079785799999988E-3</v>
          </cell>
          <cell r="W15">
            <v>5.6016690799999989E-3</v>
          </cell>
          <cell r="X15">
            <v>4.2112660344999992E-3</v>
          </cell>
          <cell r="Y15">
            <v>4.2691779060000006E-3</v>
          </cell>
          <cell r="Z15">
            <v>4.3271088599999997E-3</v>
          </cell>
          <cell r="AA15">
            <v>0</v>
          </cell>
          <cell r="AB15">
            <v>15.405123278898495</v>
          </cell>
          <cell r="AC15">
            <v>8.0237278106508896</v>
          </cell>
          <cell r="AD15">
            <v>9.6143709005890479</v>
          </cell>
          <cell r="AE15">
            <v>6.4643462022260083</v>
          </cell>
          <cell r="AF15">
            <v>4.8239440958415614</v>
          </cell>
          <cell r="AG15">
            <v>4.1879103782231439</v>
          </cell>
          <cell r="AH15">
            <v>4.0844867118615253</v>
          </cell>
          <cell r="AI15">
            <v>4.9085446287599908</v>
          </cell>
          <cell r="AJ15">
            <v>7.4319330449624887</v>
          </cell>
          <cell r="AK15">
            <v>5.4659455445519587</v>
          </cell>
          <cell r="AL15">
            <v>7.0268927681929245</v>
          </cell>
          <cell r="AM15">
            <v>10.989294286800199</v>
          </cell>
          <cell r="AN15">
            <v>9.1776857484175487</v>
          </cell>
          <cell r="AO15">
            <v>6.3730000000000002</v>
          </cell>
          <cell r="AP15">
            <v>4.1181314999999996</v>
          </cell>
          <cell r="AQ15">
            <v>4.1367190000000003</v>
          </cell>
          <cell r="AR15">
            <v>3.9900829999999994</v>
          </cell>
          <cell r="AS15">
            <v>5.445716</v>
          </cell>
          <cell r="AT15">
            <v>4.8191369999999996</v>
          </cell>
          <cell r="AU15">
            <v>3.3413969999999997</v>
          </cell>
          <cell r="AV15">
            <v>3.5047569999999997</v>
          </cell>
          <cell r="AW15">
            <v>5.0668990000000003</v>
          </cell>
          <cell r="AX15">
            <v>3.6738586</v>
          </cell>
          <cell r="AY15">
            <v>3.3782307839999994</v>
          </cell>
          <cell r="AZ15">
            <v>3.641</v>
          </cell>
          <cell r="BA15">
            <v>0</v>
          </cell>
        </row>
        <row r="39">
          <cell r="B39">
            <v>1.4000708399999999E-2</v>
          </cell>
          <cell r="C39">
            <v>1.242918894E-2</v>
          </cell>
          <cell r="D39">
            <v>1.3482332639999997E-2</v>
          </cell>
          <cell r="E39">
            <v>1.2164983359999998E-2</v>
          </cell>
          <cell r="F39">
            <v>1.1657067099999998E-2</v>
          </cell>
          <cell r="G39">
            <v>7.658737379999999E-3</v>
          </cell>
          <cell r="H39">
            <v>7.4739624400000024E-3</v>
          </cell>
          <cell r="I39">
            <v>7.2571475800000014E-3</v>
          </cell>
          <cell r="J39">
            <v>8.3620128200000022E-3</v>
          </cell>
          <cell r="K39">
            <v>7.5757648399999971E-3</v>
          </cell>
          <cell r="L39">
            <v>5.6692844600000009E-3</v>
          </cell>
          <cell r="M39">
            <v>8.205114119999999E-3</v>
          </cell>
          <cell r="N39">
            <v>8.2277461399999988E-3</v>
          </cell>
          <cell r="O39">
            <v>8.1738651400000001E-3</v>
          </cell>
          <cell r="P39">
            <v>1.420475903E-2</v>
          </cell>
          <cell r="Q39">
            <v>1.5513144919999999E-2</v>
          </cell>
          <cell r="R39">
            <v>1.4342820659999998E-2</v>
          </cell>
          <cell r="S39">
            <v>1.6079798980000001E-2</v>
          </cell>
          <cell r="T39">
            <v>1.5686863640000003E-2</v>
          </cell>
          <cell r="U39">
            <v>1.7608063059999998E-2</v>
          </cell>
          <cell r="V39">
            <v>2.11013754E-2</v>
          </cell>
          <cell r="W39">
            <v>1.4692694799999998E-2</v>
          </cell>
          <cell r="X39">
            <v>9.1436151199999986E-3</v>
          </cell>
          <cell r="Y39">
            <v>2.9214194974999997E-3</v>
          </cell>
          <cell r="Z39">
            <v>3.1688801199999997E-3</v>
          </cell>
          <cell r="AA39">
            <v>0</v>
          </cell>
          <cell r="AB39">
            <v>13.167755363432596</v>
          </cell>
          <cell r="AC39">
            <v>10.998284023668639</v>
          </cell>
          <cell r="AD39">
            <v>10.803765355016486</v>
          </cell>
          <cell r="AE39">
            <v>9.7463237449046112</v>
          </cell>
          <cell r="AF39">
            <v>9.919851255519827</v>
          </cell>
          <cell r="AG39">
            <v>7.7819837766634699</v>
          </cell>
          <cell r="AH39">
            <v>7.5306810530440629</v>
          </cell>
          <cell r="AI39">
            <v>7.5192388088173807</v>
          </cell>
          <cell r="AJ39">
            <v>7.8109417759069917</v>
          </cell>
          <cell r="AK39">
            <v>5.5427964047478655</v>
          </cell>
          <cell r="AL39">
            <v>4.9528745004817569</v>
          </cell>
          <cell r="AM39">
            <v>7.8785070329844142</v>
          </cell>
          <cell r="AN39">
            <v>8.7462442259653166</v>
          </cell>
          <cell r="AO39">
            <v>8.4939999999999998</v>
          </cell>
          <cell r="AP39">
            <v>10.630931</v>
          </cell>
          <cell r="AQ39">
            <v>10.250578999999998</v>
          </cell>
          <cell r="AR39">
            <v>9.6789709999999989</v>
          </cell>
          <cell r="AS39">
            <v>10.013836999999999</v>
          </cell>
          <cell r="AT39">
            <v>10.664381999999998</v>
          </cell>
          <cell r="AU39">
            <v>12.567958999999998</v>
          </cell>
          <cell r="AV39">
            <v>13.136742</v>
          </cell>
          <cell r="AW39">
            <v>11.151133999999999</v>
          </cell>
          <cell r="AX39">
            <v>7.3412319400000001</v>
          </cell>
          <cell r="AY39">
            <v>2.6508643510000001</v>
          </cell>
          <cell r="AZ39">
            <v>2.843</v>
          </cell>
          <cell r="BA39">
            <v>0</v>
          </cell>
        </row>
        <row r="47">
          <cell r="B47">
            <v>4.9072993600000128E-3</v>
          </cell>
          <cell r="C47">
            <v>5.3940271799999984E-3</v>
          </cell>
          <cell r="D47">
            <v>9.1053150200000044E-3</v>
          </cell>
          <cell r="E47">
            <v>1.287287245999999E-2</v>
          </cell>
          <cell r="F47">
            <v>1.6272736239999988E-2</v>
          </cell>
          <cell r="G47">
            <v>2.0435148099999995E-2</v>
          </cell>
          <cell r="H47">
            <v>2.1135659059999971E-2</v>
          </cell>
          <cell r="I47">
            <v>1.9252895879999982E-2</v>
          </cell>
          <cell r="J47">
            <v>1.1256288079999989E-2</v>
          </cell>
          <cell r="K47">
            <v>8.3991657648268894E-3</v>
          </cell>
          <cell r="L47">
            <v>7.0329735599999818E-3</v>
          </cell>
          <cell r="M47">
            <v>6.0014217405342171E-3</v>
          </cell>
          <cell r="N47">
            <v>7.120472520000018E-3</v>
          </cell>
          <cell r="O47">
            <v>8.2697733200000068E-3</v>
          </cell>
          <cell r="P47">
            <v>8.4244577499999751E-3</v>
          </cell>
          <cell r="Q47">
            <v>9.2526065799999613E-3</v>
          </cell>
          <cell r="R47">
            <v>9.8131667199999814E-3</v>
          </cell>
          <cell r="S47">
            <v>1.4829680879999987E-2</v>
          </cell>
          <cell r="T47">
            <v>1.0249304239999986E-2</v>
          </cell>
          <cell r="U47">
            <v>6.9856346000000055E-3</v>
          </cell>
          <cell r="V47">
            <v>4.938172820000003E-3</v>
          </cell>
          <cell r="W47">
            <v>5.8079408800000044E-3</v>
          </cell>
          <cell r="X47">
            <v>4.5587782799999983E-3</v>
          </cell>
          <cell r="Y47">
            <v>4.6963049983500087E-3</v>
          </cell>
          <cell r="Z47">
            <v>3.5659107199999991E-3</v>
          </cell>
          <cell r="AA47">
            <v>0</v>
          </cell>
          <cell r="AB47">
            <v>1.7594620557156579</v>
          </cell>
          <cell r="AC47">
            <v>1.8684319526627235</v>
          </cell>
          <cell r="AD47">
            <v>3.5068624147628453</v>
          </cell>
          <cell r="AE47">
            <v>7.3596635138952173</v>
          </cell>
          <cell r="AF47">
            <v>9.2278703292695248</v>
          </cell>
          <cell r="AG47">
            <v>10.307984459920711</v>
          </cell>
          <cell r="AH47">
            <v>12.166806178562762</v>
          </cell>
          <cell r="AI47">
            <v>10.031364534838882</v>
          </cell>
          <cell r="AJ47">
            <v>7.8424676904307482</v>
          </cell>
          <cell r="AK47">
            <v>7.8590371395377367</v>
          </cell>
          <cell r="AL47">
            <v>7.9854490763302834</v>
          </cell>
          <cell r="AM47">
            <v>9.7812007642200811</v>
          </cell>
          <cell r="AN47">
            <v>10.695204707386154</v>
          </cell>
          <cell r="AO47">
            <v>15.511999999999997</v>
          </cell>
          <cell r="AP47">
            <v>17.588136499999997</v>
          </cell>
          <cell r="AQ47">
            <v>20.622406999999999</v>
          </cell>
          <cell r="AR47">
            <v>22.733256999999995</v>
          </cell>
          <cell r="AS47">
            <v>36.394480000000001</v>
          </cell>
          <cell r="AT47">
            <v>19.027338</v>
          </cell>
          <cell r="AU47">
            <v>12.048152999999996</v>
          </cell>
          <cell r="AV47">
            <v>9.3177939999999992</v>
          </cell>
          <cell r="AW47">
            <v>9.2357480000000081</v>
          </cell>
          <cell r="AX47">
            <v>6.3131843699999983</v>
          </cell>
          <cell r="AY47">
            <v>4.3916391109999999</v>
          </cell>
          <cell r="AZ47">
            <v>4.8130000000000006</v>
          </cell>
          <cell r="BA47">
            <v>0</v>
          </cell>
        </row>
        <row r="85">
          <cell r="B85">
            <v>7.4716431999999992E-3</v>
          </cell>
          <cell r="C85">
            <v>5.1058050999999993E-3</v>
          </cell>
          <cell r="D85">
            <v>4.8222481999999995E-3</v>
          </cell>
          <cell r="E85">
            <v>3.9638555999999998E-3</v>
          </cell>
          <cell r="F85">
            <v>1.1676369399999999E-2</v>
          </cell>
          <cell r="G85">
            <v>1.015954604E-2</v>
          </cell>
          <cell r="H85">
            <v>3.0164374800000001E-3</v>
          </cell>
          <cell r="I85">
            <v>3.3934804000000001E-3</v>
          </cell>
          <cell r="J85">
            <v>2.1911976E-3</v>
          </cell>
          <cell r="K85">
            <v>2.6703582999999999E-3</v>
          </cell>
          <cell r="L85">
            <v>1.2465739999999994E-3</v>
          </cell>
          <cell r="M85">
            <v>7.7280349999999992E-4</v>
          </cell>
          <cell r="N85">
            <v>1.1046623999999999E-3</v>
          </cell>
          <cell r="O85">
            <v>6.2672077999999991E-4</v>
          </cell>
          <cell r="P85">
            <v>7.2570966999999998E-4</v>
          </cell>
          <cell r="Q85">
            <v>6.1325655999999989E-4</v>
          </cell>
          <cell r="R85">
            <v>6.5909003999999982E-4</v>
          </cell>
          <cell r="S85">
            <v>1.0358537E-3</v>
          </cell>
          <cell r="T85">
            <v>7.5427659999999989E-4</v>
          </cell>
          <cell r="U85">
            <v>6.073144000000001E-4</v>
          </cell>
          <cell r="V85">
            <v>5.230883E-4</v>
          </cell>
          <cell r="W85">
            <v>6.9464625999999998E-4</v>
          </cell>
          <cell r="X85">
            <v>3.7147332599999998E-4</v>
          </cell>
          <cell r="Y85">
            <v>2.602891025E-4</v>
          </cell>
          <cell r="Z85">
            <v>2.0045619999999997E-4</v>
          </cell>
          <cell r="AA85">
            <v>0</v>
          </cell>
          <cell r="AB85">
            <v>7.6797950688440606</v>
          </cell>
          <cell r="AC85">
            <v>5.4984023668639068</v>
          </cell>
          <cell r="AD85">
            <v>4.901993725310434</v>
          </cell>
          <cell r="AE85">
            <v>3.8317592831007432</v>
          </cell>
          <cell r="AF85">
            <v>6.1798348543990977</v>
          </cell>
          <cell r="AG85">
            <v>5.4307801253888313</v>
          </cell>
          <cell r="AH85">
            <v>3.0616501037917896</v>
          </cell>
          <cell r="AI85">
            <v>3.5394537639471229</v>
          </cell>
          <cell r="AJ85">
            <v>2.9869059619606331</v>
          </cell>
          <cell r="AK85">
            <v>2.2909668205466334</v>
          </cell>
          <cell r="AL85">
            <v>2.1083362319513714</v>
          </cell>
          <cell r="AM85">
            <v>1.6337712492379481</v>
          </cell>
          <cell r="AN85">
            <v>1.9437187949511601</v>
          </cell>
          <cell r="AO85">
            <v>1.3480000000000001</v>
          </cell>
          <cell r="AP85">
            <v>1.5802685000000001</v>
          </cell>
          <cell r="AQ85">
            <v>1.2486099999999998</v>
          </cell>
          <cell r="AR85">
            <v>1.1705490000000001</v>
          </cell>
          <cell r="AS85">
            <v>1.6672349999999998</v>
          </cell>
          <cell r="AT85">
            <v>1.3620970000000001</v>
          </cell>
          <cell r="AU85">
            <v>1.2203329999999999</v>
          </cell>
          <cell r="AV85">
            <v>1.0875439999999998</v>
          </cell>
          <cell r="AW85">
            <v>1.5774919999999999</v>
          </cell>
          <cell r="AX85">
            <v>1.5599314399999999</v>
          </cell>
          <cell r="AY85">
            <v>0.94330033299999994</v>
          </cell>
          <cell r="AZ85">
            <v>0.45700000000000002</v>
          </cell>
          <cell r="BA85">
            <v>0</v>
          </cell>
        </row>
        <row r="91">
          <cell r="B91">
            <v>1.2978059220000003E-2</v>
          </cell>
          <cell r="C91">
            <v>9.0532405400000002E-3</v>
          </cell>
          <cell r="D91">
            <v>5.9132255000000009E-3</v>
          </cell>
          <cell r="E91">
            <v>8.5865105999999997E-3</v>
          </cell>
          <cell r="F91">
            <v>9.2763657000000006E-3</v>
          </cell>
          <cell r="G91">
            <v>6.0301150000000008E-3</v>
          </cell>
          <cell r="H91">
            <v>4.1990325999999994E-3</v>
          </cell>
          <cell r="I91">
            <v>4.3745247000000001E-3</v>
          </cell>
          <cell r="J91">
            <v>3.8528670599999996E-3</v>
          </cell>
          <cell r="K91">
            <v>2.9530386200000008E-3</v>
          </cell>
          <cell r="L91">
            <v>2.9461807443752837E-3</v>
          </cell>
          <cell r="M91">
            <v>2.3632595000000001E-3</v>
          </cell>
          <cell r="N91">
            <v>2.5054198999999991E-3</v>
          </cell>
          <cell r="O91">
            <v>2.6788997199999999E-3</v>
          </cell>
          <cell r="P91">
            <v>2.4045929599999997E-3</v>
          </cell>
          <cell r="Q91">
            <v>3.1076401999999988E-3</v>
          </cell>
          <cell r="R91">
            <v>2.3088615200000003E-3</v>
          </cell>
          <cell r="S91">
            <v>2.4534138999999996E-3</v>
          </cell>
          <cell r="T91">
            <v>2.4191928599999997E-3</v>
          </cell>
          <cell r="U91">
            <v>3.2344934999999999E-3</v>
          </cell>
          <cell r="V91">
            <v>3.2743374999999993E-3</v>
          </cell>
          <cell r="W91">
            <v>4.1463862999999998E-3</v>
          </cell>
          <cell r="X91">
            <v>2.4601852323999996E-3</v>
          </cell>
          <cell r="Y91">
            <v>2.6418539000000003E-3</v>
          </cell>
          <cell r="Z91">
            <v>2.6116452599999999E-3</v>
          </cell>
          <cell r="AA91">
            <v>0</v>
          </cell>
          <cell r="AB91">
            <v>10.655779699007363</v>
          </cell>
          <cell r="AC91">
            <v>7.50165680473373</v>
          </cell>
          <cell r="AD91">
            <v>5.828911325389539</v>
          </cell>
          <cell r="AE91">
            <v>6.5939801732692391</v>
          </cell>
          <cell r="AF91">
            <v>7.3474964953001036</v>
          </cell>
          <cell r="AG91">
            <v>6.6646891133500015</v>
          </cell>
          <cell r="AH91">
            <v>6.0393839865131085</v>
          </cell>
          <cell r="AI91">
            <v>6.4894145963300147</v>
          </cell>
          <cell r="AJ91">
            <v>6.6720126103658099</v>
          </cell>
          <cell r="AK91">
            <v>4.6902331203295589</v>
          </cell>
          <cell r="AL91">
            <v>4.2996120245259641</v>
          </cell>
          <cell r="AM91">
            <v>4.0598894142594899</v>
          </cell>
          <cell r="AN91">
            <v>4.9994191027784982</v>
          </cell>
          <cell r="AO91">
            <v>5.0650000000000013</v>
          </cell>
          <cell r="AP91">
            <v>4.0208724999999994</v>
          </cell>
          <cell r="AQ91">
            <v>4.4888799999999991</v>
          </cell>
          <cell r="AR91">
            <v>3.3117140000000003</v>
          </cell>
          <cell r="AS91">
            <v>3.7854840000000003</v>
          </cell>
          <cell r="AT91">
            <v>3.4751409999999998</v>
          </cell>
          <cell r="AU91">
            <v>4.1953749999999994</v>
          </cell>
          <cell r="AV91">
            <v>4.204923</v>
          </cell>
          <cell r="AW91">
            <v>5.9799569999999997</v>
          </cell>
          <cell r="AX91">
            <v>4.1492881300000004</v>
          </cell>
          <cell r="AY91">
            <v>3.9486796889999995</v>
          </cell>
          <cell r="AZ91">
            <v>3.677</v>
          </cell>
          <cell r="BA91">
            <v>0</v>
          </cell>
        </row>
        <row r="105">
          <cell r="B105">
            <v>7.4847065080000108E-2</v>
          </cell>
          <cell r="C105">
            <v>6.7703246419999835E-2</v>
          </cell>
          <cell r="D105">
            <v>5.118651407999994E-2</v>
          </cell>
          <cell r="E105">
            <v>3.735135100000004E-2</v>
          </cell>
          <cell r="F105">
            <v>2.5738939680000017E-2</v>
          </cell>
          <cell r="G105">
            <v>2.0035957300000011E-2</v>
          </cell>
          <cell r="H105">
            <v>8.6093922199999909E-3</v>
          </cell>
          <cell r="I105">
            <v>5.9157963799999942E-3</v>
          </cell>
          <cell r="J105">
            <v>4.6001914000000053E-3</v>
          </cell>
          <cell r="K105">
            <v>3.0044893199999978E-3</v>
          </cell>
          <cell r="L105">
            <v>2.7293379399999998E-3</v>
          </cell>
          <cell r="M105">
            <v>1.8537812999999993E-3</v>
          </cell>
          <cell r="N105">
            <v>1.4593824799999998E-3</v>
          </cell>
          <cell r="O105">
            <v>1.2471833999999997E-3</v>
          </cell>
          <cell r="P105">
            <v>1.1512834100000004E-3</v>
          </cell>
          <cell r="Q105">
            <v>1.2636278200000006E-3</v>
          </cell>
          <cell r="R105">
            <v>1.4817780599999991E-3</v>
          </cell>
          <cell r="S105">
            <v>1.1753278599999995E-3</v>
          </cell>
          <cell r="T105">
            <v>8.716103199999999E-4</v>
          </cell>
          <cell r="U105">
            <v>5.3627013999999981E-4</v>
          </cell>
          <cell r="V105">
            <v>6.2585613999999992E-4</v>
          </cell>
          <cell r="W105">
            <v>4.1634796000000008E-4</v>
          </cell>
          <cell r="X105">
            <v>3.9832855440000001E-4</v>
          </cell>
          <cell r="Y105">
            <v>3.2121736849999993E-4</v>
          </cell>
          <cell r="Z105">
            <v>3.923551800000002E-4</v>
          </cell>
          <cell r="AA105">
            <v>0</v>
          </cell>
          <cell r="AB105">
            <v>31.092475184117845</v>
          </cell>
          <cell r="AC105">
            <v>21.605000000000018</v>
          </cell>
          <cell r="AD105">
            <v>18.92022349706669</v>
          </cell>
          <cell r="AE105">
            <v>17.212513829175037</v>
          </cell>
          <cell r="AF105">
            <v>11.803880023812678</v>
          </cell>
          <cell r="AG105">
            <v>12.163421662706444</v>
          </cell>
          <cell r="AH105">
            <v>7.6041385075588295</v>
          </cell>
          <cell r="AI105">
            <v>6.4513327136867513</v>
          </cell>
          <cell r="AJ105">
            <v>4.7776032798791821</v>
          </cell>
          <cell r="AK105">
            <v>3.0910753823499295</v>
          </cell>
          <cell r="AL105">
            <v>4.000469551097753</v>
          </cell>
          <cell r="AM105">
            <v>3.2548905238580703</v>
          </cell>
          <cell r="AN105">
            <v>4.9665148386817739</v>
          </cell>
          <cell r="AO105">
            <v>2.5570000000000004</v>
          </cell>
          <cell r="AP105">
            <v>2.8268059999999995</v>
          </cell>
          <cell r="AQ105">
            <v>3.6672089999999997</v>
          </cell>
          <cell r="AR105">
            <v>3.0234100000000002</v>
          </cell>
          <cell r="AS105">
            <v>2.6616930000000001</v>
          </cell>
          <cell r="AT105">
            <v>2.1414810000000002</v>
          </cell>
          <cell r="AU105">
            <v>1.4859709999999999</v>
          </cell>
          <cell r="AV105">
            <v>1.8425999999999998</v>
          </cell>
          <cell r="AW105">
            <v>1.9135789999999999</v>
          </cell>
          <cell r="AX105">
            <v>1.3150922999999999</v>
          </cell>
          <cell r="AY105">
            <v>1.1282033559999998</v>
          </cell>
          <cell r="AZ105">
            <v>1.107</v>
          </cell>
          <cell r="BA105">
            <v>0</v>
          </cell>
        </row>
        <row r="116">
          <cell r="B116">
            <v>0.17086815506</v>
          </cell>
          <cell r="C116">
            <v>0.16887091874000001</v>
          </cell>
          <cell r="D116">
            <v>0.17491524315999998</v>
          </cell>
          <cell r="E116">
            <v>0.16892484336000005</v>
          </cell>
          <cell r="F116">
            <v>0.16498112371999996</v>
          </cell>
          <cell r="G116">
            <v>0.13588427701999997</v>
          </cell>
          <cell r="H116">
            <v>0.13454318966000001</v>
          </cell>
          <cell r="I116">
            <v>0.10544790914</v>
          </cell>
          <cell r="J116">
            <v>6.2012986559999997E-2</v>
          </cell>
          <cell r="K116">
            <v>3.6051340999999987E-2</v>
          </cell>
          <cell r="L116">
            <v>3.5209138100000002E-2</v>
          </cell>
          <cell r="M116">
            <v>3.493759569999999E-2</v>
          </cell>
          <cell r="N116">
            <v>2.9971143340000006E-2</v>
          </cell>
          <cell r="O116">
            <v>4.0931703559999991E-2</v>
          </cell>
          <cell r="P116">
            <v>3.8642838579999991E-2</v>
          </cell>
          <cell r="Q116">
            <v>3.4745065599999986E-2</v>
          </cell>
          <cell r="R116">
            <v>3.1197676300000005E-2</v>
          </cell>
          <cell r="S116">
            <v>2.7347634580000002E-2</v>
          </cell>
          <cell r="T116">
            <v>2.4163292299999993E-2</v>
          </cell>
          <cell r="U116">
            <v>2.2839155220000001E-2</v>
          </cell>
          <cell r="V116">
            <v>2.4087846159999995E-2</v>
          </cell>
          <cell r="W116">
            <v>2.1932496599999997E-2</v>
          </cell>
          <cell r="X116">
            <v>2.0796420280000002E-2</v>
          </cell>
          <cell r="Y116">
            <v>1.30182887555E-2</v>
          </cell>
          <cell r="Z116">
            <v>1.0550171380000008E-2</v>
          </cell>
          <cell r="AA116">
            <v>0</v>
          </cell>
          <cell r="AB116">
            <v>152.57230227345499</v>
          </cell>
          <cell r="AC116">
            <v>130.01118343195265</v>
          </cell>
          <cell r="AD116">
            <v>114.81256010406179</v>
          </cell>
          <cell r="AE116">
            <v>104.66533464970696</v>
          </cell>
          <cell r="AF116">
            <v>103.43119612803019</v>
          </cell>
          <cell r="AG116">
            <v>91.147193599764236</v>
          </cell>
          <cell r="AH116">
            <v>85.864412430095939</v>
          </cell>
          <cell r="AI116">
            <v>72.585681699184605</v>
          </cell>
          <cell r="AJ116">
            <v>50.069178343959152</v>
          </cell>
          <cell r="AK116">
            <v>34.842043080673236</v>
          </cell>
          <cell r="AL116">
            <v>33.923090710487457</v>
          </cell>
          <cell r="AM116">
            <v>37.824030419156173</v>
          </cell>
          <cell r="AN116">
            <v>41.86169756142035</v>
          </cell>
          <cell r="AO116">
            <v>48.304000000000002</v>
          </cell>
          <cell r="AP116">
            <v>44.305715000000006</v>
          </cell>
          <cell r="AQ116">
            <v>40.342571</v>
          </cell>
          <cell r="AR116">
            <v>38.217858</v>
          </cell>
          <cell r="AS116">
            <v>36.186656999999997</v>
          </cell>
          <cell r="AT116">
            <v>35.122807999999999</v>
          </cell>
          <cell r="AU116">
            <v>33.180586000000005</v>
          </cell>
          <cell r="AV116">
            <v>28.509678000000001</v>
          </cell>
          <cell r="AW116">
            <v>29.206401999999997</v>
          </cell>
          <cell r="AX116">
            <v>28.262482410000004</v>
          </cell>
          <cell r="AY116">
            <v>19.278351948999997</v>
          </cell>
          <cell r="AZ116">
            <v>15.684000000000005</v>
          </cell>
          <cell r="BA116">
            <v>0</v>
          </cell>
        </row>
        <row r="147">
          <cell r="B147">
            <v>1.6015735820000002E-2</v>
          </cell>
          <cell r="C147">
            <v>1.7553314099999998E-2</v>
          </cell>
          <cell r="D147">
            <v>1.4034054860000001E-2</v>
          </cell>
          <cell r="E147">
            <v>1.292341918E-2</v>
          </cell>
          <cell r="F147">
            <v>7.5275298000000001E-3</v>
          </cell>
          <cell r="G147">
            <v>6.1307532999999997E-3</v>
          </cell>
          <cell r="H147">
            <v>5.0741508999999994E-3</v>
          </cell>
          <cell r="I147">
            <v>4.4820251000000002E-3</v>
          </cell>
          <cell r="J147">
            <v>4.2262037999999998E-3</v>
          </cell>
          <cell r="K147">
            <v>1.7384334800000002E-3</v>
          </cell>
          <cell r="L147">
            <v>1.3490175999999999E-3</v>
          </cell>
          <cell r="M147">
            <v>9.4214819999999993E-4</v>
          </cell>
          <cell r="N147">
            <v>1.2074415799999999E-3</v>
          </cell>
          <cell r="O147">
            <v>9.1934093999999997E-4</v>
          </cell>
          <cell r="P147">
            <v>7.8565606000000001E-4</v>
          </cell>
          <cell r="Q147">
            <v>8.0891398000000028E-4</v>
          </cell>
          <cell r="R147">
            <v>6.8130285999999987E-4</v>
          </cell>
          <cell r="S147">
            <v>4.7478017999999994E-4</v>
          </cell>
          <cell r="T147">
            <v>3.4752578000000003E-4</v>
          </cell>
          <cell r="U147">
            <v>5.6468887999999988E-4</v>
          </cell>
          <cell r="V147">
            <v>1.9631640000000001E-4</v>
          </cell>
          <cell r="W147">
            <v>5.7017449999999996E-4</v>
          </cell>
          <cell r="X147">
            <v>6.2079536119999997E-4</v>
          </cell>
          <cell r="Y147">
            <v>4.776135E-4</v>
          </cell>
          <cell r="Z147">
            <v>6.1017530000000001E-4</v>
          </cell>
          <cell r="AA147">
            <v>0</v>
          </cell>
          <cell r="AB147">
            <v>4.5342619276336862</v>
          </cell>
          <cell r="AC147">
            <v>5.4004437869822493</v>
          </cell>
          <cell r="AD147">
            <v>4.3014543368075095</v>
          </cell>
          <cell r="AE147">
            <v>3.6862843895869819</v>
          </cell>
          <cell r="AF147">
            <v>2.2183354249742586</v>
          </cell>
          <cell r="AG147">
            <v>2.5930508085549406</v>
          </cell>
          <cell r="AH147">
            <v>1.9963324468590329</v>
          </cell>
          <cell r="AI147">
            <v>1.6651310796056453</v>
          </cell>
          <cell r="AJ147">
            <v>2.1291092977660688</v>
          </cell>
          <cell r="AK147">
            <v>1.1812755103842494</v>
          </cell>
          <cell r="AL147">
            <v>0.76933738436440335</v>
          </cell>
          <cell r="AM147">
            <v>0.60797499534478761</v>
          </cell>
          <cell r="AN147">
            <v>0.99936979710835094</v>
          </cell>
          <cell r="AO147">
            <v>0.65300000000000002</v>
          </cell>
          <cell r="AP147">
            <v>0.50153449999999999</v>
          </cell>
          <cell r="AQ147">
            <v>0.62846299999999999</v>
          </cell>
          <cell r="AR147">
            <v>0.36879499999999998</v>
          </cell>
          <cell r="AS147">
            <v>0.32684599999999997</v>
          </cell>
          <cell r="AT147">
            <v>0.28712399999999999</v>
          </cell>
          <cell r="AU147">
            <v>0.42036700000000005</v>
          </cell>
          <cell r="AV147">
            <v>0.23214899999999999</v>
          </cell>
          <cell r="AW147">
            <v>0.51794999999999991</v>
          </cell>
          <cell r="AX147">
            <v>0.90156183999999995</v>
          </cell>
          <cell r="AY147">
            <v>0.84244996899999991</v>
          </cell>
          <cell r="AZ147">
            <v>0.96800000000000008</v>
          </cell>
          <cell r="BA147">
            <v>0</v>
          </cell>
        </row>
        <row r="194">
          <cell r="B194">
            <v>3.0389519999999995E-4</v>
          </cell>
          <cell r="C194">
            <v>5.8563889999999996E-4</v>
          </cell>
          <cell r="D194">
            <v>4.7210169999999997E-4</v>
          </cell>
          <cell r="E194">
            <v>5.4263649999999994E-4</v>
          </cell>
          <cell r="F194">
            <v>2.341276E-4</v>
          </cell>
          <cell r="G194">
            <v>2.839214E-4</v>
          </cell>
          <cell r="H194">
            <v>2.4881009999999995E-4</v>
          </cell>
          <cell r="I194">
            <v>7.4015340000000004E-4</v>
          </cell>
          <cell r="J194">
            <v>9.3363059999999995E-4</v>
          </cell>
          <cell r="K194">
            <v>2.5924149999999996E-4</v>
          </cell>
          <cell r="L194">
            <v>1.468465593356748E-3</v>
          </cell>
          <cell r="M194">
            <v>1.6567115599999999E-3</v>
          </cell>
          <cell r="N194">
            <v>2.0448446999999995E-3</v>
          </cell>
          <cell r="O194">
            <v>1.9088786999999997E-3</v>
          </cell>
          <cell r="P194">
            <v>1.45238225E-3</v>
          </cell>
          <cell r="Q194">
            <v>8.7344180000000003E-4</v>
          </cell>
          <cell r="R194">
            <v>7.395240999999999E-4</v>
          </cell>
          <cell r="S194">
            <v>8.8035779999999985E-4</v>
          </cell>
          <cell r="T194">
            <v>6.7554270000000003E-4</v>
          </cell>
          <cell r="U194">
            <v>4.9292809999999993E-4</v>
          </cell>
          <cell r="V194">
            <v>2.5127451999999999E-4</v>
          </cell>
          <cell r="W194">
            <v>4.1016989999999992E-4</v>
          </cell>
          <cell r="X194">
            <v>2.4183459999999995E-4</v>
          </cell>
          <cell r="Y194">
            <v>1.7666109999999997E-4</v>
          </cell>
          <cell r="Z194">
            <v>1.1748939999999999E-4</v>
          </cell>
          <cell r="AA194">
            <v>0</v>
          </cell>
          <cell r="AB194">
            <v>0.36448927313480628</v>
          </cell>
          <cell r="AC194">
            <v>0.84124260355029601</v>
          </cell>
          <cell r="AD194">
            <v>0.49581538564131322</v>
          </cell>
          <cell r="AE194">
            <v>0.44238319266322779</v>
          </cell>
          <cell r="AF194">
            <v>0.30246079450268232</v>
          </cell>
          <cell r="AG194">
            <v>0.29968761339558181</v>
          </cell>
          <cell r="AH194">
            <v>0.38958905419996998</v>
          </cell>
          <cell r="AI194">
            <v>0.94349310203468684</v>
          </cell>
          <cell r="AJ194">
            <v>1.2757211870109426</v>
          </cell>
          <cell r="AK194">
            <v>0.37114818736596888</v>
          </cell>
          <cell r="AL194">
            <v>1.8237522970754632</v>
          </cell>
          <cell r="AM194">
            <v>2.3152773443777366</v>
          </cell>
          <cell r="AN194">
            <v>3.5462883440567254</v>
          </cell>
          <cell r="AO194">
            <v>2.9410000000000003</v>
          </cell>
          <cell r="AP194">
            <v>2.2001530000000002</v>
          </cell>
          <cell r="AQ194">
            <v>1.3175929999999998</v>
          </cell>
          <cell r="AR194">
            <v>1.3336380000000001</v>
          </cell>
          <cell r="AS194">
            <v>1.642868</v>
          </cell>
          <cell r="AT194">
            <v>1.307026</v>
          </cell>
          <cell r="AU194">
            <v>0.896034</v>
          </cell>
          <cell r="AV194">
            <v>0.44639799999999996</v>
          </cell>
          <cell r="AW194">
            <v>0.7883</v>
          </cell>
          <cell r="AX194">
            <v>0.50647956999999999</v>
          </cell>
          <cell r="AY194">
            <v>0.38602673300000001</v>
          </cell>
          <cell r="AZ194">
            <v>0.32200000000000001</v>
          </cell>
          <cell r="BA194">
            <v>0</v>
          </cell>
        </row>
        <row r="200">
          <cell r="B200">
            <v>1.3099864399999999E-2</v>
          </cell>
          <cell r="C200">
            <v>3.7406487999999995E-3</v>
          </cell>
          <cell r="D200">
            <v>1.21221534E-2</v>
          </cell>
          <cell r="E200">
            <v>9.5706521399999966E-3</v>
          </cell>
          <cell r="F200">
            <v>6.8955742800000013E-3</v>
          </cell>
          <cell r="G200">
            <v>6.8904234000000016E-3</v>
          </cell>
          <cell r="H200">
            <v>5.34427628E-3</v>
          </cell>
          <cell r="I200">
            <v>4.9155328599999985E-3</v>
          </cell>
          <cell r="J200">
            <v>3.9765224799999995E-3</v>
          </cell>
          <cell r="K200">
            <v>4.3444701999999997E-3</v>
          </cell>
          <cell r="L200">
            <v>3.7473909199999995E-3</v>
          </cell>
          <cell r="M200">
            <v>3.8208358999999993E-3</v>
          </cell>
          <cell r="N200">
            <v>4.6073736000000007E-3</v>
          </cell>
          <cell r="O200">
            <v>3.1110029999999998E-3</v>
          </cell>
          <cell r="P200">
            <v>2.2061059999999998E-3</v>
          </cell>
          <cell r="Q200">
            <v>1.6446933999999999E-3</v>
          </cell>
          <cell r="R200">
            <v>1.1122075999999998E-3</v>
          </cell>
          <cell r="S200">
            <v>6.2898429999999996E-4</v>
          </cell>
          <cell r="T200">
            <v>5.7412109999999995E-4</v>
          </cell>
          <cell r="U200">
            <v>5.4592439999999996E-4</v>
          </cell>
          <cell r="V200">
            <v>2.2897279999999998E-4</v>
          </cell>
          <cell r="W200">
            <v>3.0487590000000001E-4</v>
          </cell>
          <cell r="X200">
            <v>3.5303236499999998E-4</v>
          </cell>
          <cell r="Y200">
            <v>1.1841339999999999E-4</v>
          </cell>
          <cell r="Z200">
            <v>7.4386899999999998E-5</v>
          </cell>
          <cell r="AA200">
            <v>0</v>
          </cell>
          <cell r="AB200">
            <v>8.9678514249119452</v>
          </cell>
          <cell r="AC200">
            <v>2.8898816568047341</v>
          </cell>
          <cell r="AD200">
            <v>7.1178109785492722</v>
          </cell>
          <cell r="AE200">
            <v>4.9172548621546799</v>
          </cell>
          <cell r="AF200">
            <v>4.5956305345395654</v>
          </cell>
          <cell r="AG200">
            <v>3.8448190874306727</v>
          </cell>
          <cell r="AH200">
            <v>2.963614547871118</v>
          </cell>
          <cell r="AI200">
            <v>3.1229579059733665</v>
          </cell>
          <cell r="AJ200">
            <v>2.6627028449970584</v>
          </cell>
          <cell r="AK200">
            <v>3.2974134343213706</v>
          </cell>
          <cell r="AL200">
            <v>2.6887164559207957</v>
          </cell>
          <cell r="AM200">
            <v>3.1683333319162221</v>
          </cell>
          <cell r="AN200">
            <v>3.8958919229179232</v>
          </cell>
          <cell r="AO200">
            <v>2.8109999999999999</v>
          </cell>
          <cell r="AP200">
            <v>2.3857834999999996</v>
          </cell>
          <cell r="AQ200">
            <v>2.332408</v>
          </cell>
          <cell r="AR200">
            <v>1.457398</v>
          </cell>
          <cell r="AS200">
            <v>0.86905399999999999</v>
          </cell>
          <cell r="AT200">
            <v>0.80229499999999998</v>
          </cell>
          <cell r="AU200">
            <v>0.73829800000000001</v>
          </cell>
          <cell r="AV200">
            <v>0.38976099999999997</v>
          </cell>
          <cell r="AW200">
            <v>0.65831700000000004</v>
          </cell>
          <cell r="AX200">
            <v>0.49713757999999991</v>
          </cell>
          <cell r="AY200">
            <v>0.15002533700000001</v>
          </cell>
          <cell r="AZ200">
            <v>0.17899999999999999</v>
          </cell>
          <cell r="BA200">
            <v>0</v>
          </cell>
        </row>
        <row r="245">
          <cell r="B245">
            <v>5.1356382000000006E-3</v>
          </cell>
          <cell r="C245">
            <v>3.1985737000000056E-3</v>
          </cell>
          <cell r="D245">
            <v>4.1050828000000015E-3</v>
          </cell>
          <cell r="E245">
            <v>5.5688628800000008E-3</v>
          </cell>
          <cell r="F245">
            <v>5.8907813999999996E-3</v>
          </cell>
          <cell r="G245">
            <v>5.6745498599999984E-3</v>
          </cell>
          <cell r="H245">
            <v>6.6096077599999995E-3</v>
          </cell>
          <cell r="I245">
            <v>7.1668038400000003E-3</v>
          </cell>
          <cell r="J245">
            <v>7.9752639199999996E-3</v>
          </cell>
          <cell r="K245">
            <v>3.7450294000000001E-3</v>
          </cell>
          <cell r="L245">
            <v>1.9531348199999998E-3</v>
          </cell>
          <cell r="M245">
            <v>2.8545612199999998E-3</v>
          </cell>
          <cell r="N245">
            <v>2.1857670599999997E-3</v>
          </cell>
          <cell r="O245">
            <v>1.9041780799999995E-3</v>
          </cell>
          <cell r="P245">
            <v>2.3961511E-3</v>
          </cell>
          <cell r="Q245">
            <v>1.87629372E-3</v>
          </cell>
          <cell r="R245">
            <v>1.3193473999999997E-3</v>
          </cell>
          <cell r="S245">
            <v>1.0549825999999999E-3</v>
          </cell>
          <cell r="T245">
            <v>9.4152799999999996E-4</v>
          </cell>
          <cell r="U245">
            <v>6.9861959999999992E-4</v>
          </cell>
          <cell r="V245">
            <v>3.3863102000000002E-4</v>
          </cell>
          <cell r="W245">
            <v>5.2212272000000002E-4</v>
          </cell>
          <cell r="X245">
            <v>3.5297551099999996E-4</v>
          </cell>
          <cell r="Y245">
            <v>3.5552640899999994E-4</v>
          </cell>
          <cell r="Z245">
            <v>4.2081717999999996E-4</v>
          </cell>
          <cell r="AA245">
            <v>0</v>
          </cell>
          <cell r="AB245">
            <v>3.4110470701248805</v>
          </cell>
          <cell r="AC245">
            <v>2.5694082840236669</v>
          </cell>
          <cell r="AD245">
            <v>2.8461908053476863</v>
          </cell>
          <cell r="AE245">
            <v>3.4136170617043451</v>
          </cell>
          <cell r="AF245">
            <v>3.6358208144249735</v>
          </cell>
          <cell r="AG245">
            <v>3.3782062201036851</v>
          </cell>
          <cell r="AH245">
            <v>4.1565599178615669</v>
          </cell>
          <cell r="AI245">
            <v>4.5952138389541224</v>
          </cell>
          <cell r="AJ245">
            <v>5.2524901190785176</v>
          </cell>
          <cell r="AK245">
            <v>3.0650750322482034</v>
          </cell>
          <cell r="AL245">
            <v>3.677408595120498</v>
          </cell>
          <cell r="AM245">
            <v>3.0270869593682859</v>
          </cell>
          <cell r="AN245">
            <v>3.0480237734491706</v>
          </cell>
          <cell r="AO245">
            <v>2.72</v>
          </cell>
          <cell r="AP245">
            <v>3.0423755000000003</v>
          </cell>
          <cell r="AQ245">
            <v>2.3343720000000001</v>
          </cell>
          <cell r="AR245">
            <v>1.6969089999999998</v>
          </cell>
          <cell r="AS245">
            <v>1.4687170000000001</v>
          </cell>
          <cell r="AT245">
            <v>1.3809289999999999</v>
          </cell>
          <cell r="AU245">
            <v>1.133235</v>
          </cell>
          <cell r="AV245">
            <v>0.49057399999999995</v>
          </cell>
          <cell r="AW245">
            <v>0.843333</v>
          </cell>
          <cell r="AX245">
            <v>0.64375181000000004</v>
          </cell>
          <cell r="AY245">
            <v>0.67835173999999998</v>
          </cell>
          <cell r="AZ245">
            <v>0.56399999999999995</v>
          </cell>
          <cell r="BA245">
            <v>0</v>
          </cell>
        </row>
        <row r="246">
          <cell r="B246">
            <v>3.0247420699999999E-2</v>
          </cell>
          <cell r="C246">
            <v>2.7773949279999998E-2</v>
          </cell>
          <cell r="D246">
            <v>1.3178244799999999E-2</v>
          </cell>
          <cell r="E246">
            <v>8.8463550200000001E-3</v>
          </cell>
          <cell r="F246">
            <v>9.016953539999999E-3</v>
          </cell>
          <cell r="G246">
            <v>5.7130806600000006E-3</v>
          </cell>
          <cell r="H246">
            <v>5.0675575999999996E-3</v>
          </cell>
          <cell r="I246">
            <v>5.8329410999999999E-3</v>
          </cell>
          <cell r="J246">
            <v>5.4526334999999999E-3</v>
          </cell>
          <cell r="K246">
            <v>3.5026257999999999E-3</v>
          </cell>
          <cell r="L246">
            <v>3.1655760200000002E-3</v>
          </cell>
          <cell r="M246">
            <v>3.6775981199999998E-3</v>
          </cell>
          <cell r="N246">
            <v>3.8543415E-3</v>
          </cell>
          <cell r="O246">
            <v>3.0130557799999996E-3</v>
          </cell>
          <cell r="P246">
            <v>1.9205596899999999E-3</v>
          </cell>
          <cell r="Q246">
            <v>3.3147771999999997E-3</v>
          </cell>
          <cell r="R246">
            <v>3.0573963000000001E-3</v>
          </cell>
          <cell r="S246">
            <v>2.6792478999999995E-3</v>
          </cell>
          <cell r="T246">
            <v>1.6430141E-3</v>
          </cell>
          <cell r="U246">
            <v>1.5579584999999999E-3</v>
          </cell>
          <cell r="V246">
            <v>1.233743E-3</v>
          </cell>
          <cell r="W246">
            <v>1.43775408E-3</v>
          </cell>
          <cell r="X246">
            <v>1.0956974E-3</v>
          </cell>
          <cell r="Y246">
            <v>9.6686590000000011E-4</v>
          </cell>
          <cell r="Z246">
            <v>1.0540075E-3</v>
          </cell>
          <cell r="AA246">
            <v>0</v>
          </cell>
          <cell r="AB246">
            <v>27.662920268972144</v>
          </cell>
          <cell r="AC246">
            <v>21.969881656804734</v>
          </cell>
          <cell r="AD246">
            <v>11.49905503182277</v>
          </cell>
          <cell r="AE246">
            <v>8.4959663085060111</v>
          </cell>
          <cell r="AF246">
            <v>8.7970374562759641</v>
          </cell>
          <cell r="AG246">
            <v>6.0099625302225892</v>
          </cell>
          <cell r="AH246">
            <v>5.5091245221389196</v>
          </cell>
          <cell r="AI246">
            <v>6.9978122957905988</v>
          </cell>
          <cell r="AJ246">
            <v>6.7212044548591088</v>
          </cell>
          <cell r="AK246">
            <v>4.4851057947889341</v>
          </cell>
          <cell r="AL246">
            <v>4.2793897557181522</v>
          </cell>
          <cell r="AM246">
            <v>4.9013137477138446</v>
          </cell>
          <cell r="AN246">
            <v>5.7491155372700735</v>
          </cell>
          <cell r="AO246">
            <v>3.8050000000000002</v>
          </cell>
          <cell r="AP246">
            <v>3.1765544999999999</v>
          </cell>
          <cell r="AQ246">
            <v>4.2262149999999998</v>
          </cell>
          <cell r="AR246">
            <v>3.2486099999999998</v>
          </cell>
          <cell r="AS246">
            <v>3.5709499999999998</v>
          </cell>
          <cell r="AT246">
            <v>3.2748810000000002</v>
          </cell>
          <cell r="AU246">
            <v>2.9201289999999998</v>
          </cell>
          <cell r="AV246">
            <v>2.0861559999999999</v>
          </cell>
          <cell r="AW246">
            <v>2.0793010000000001</v>
          </cell>
          <cell r="AX246">
            <v>1.6153443699999999</v>
          </cell>
          <cell r="AY246">
            <v>1.2854414469999997</v>
          </cell>
          <cell r="AZ246">
            <v>1.27</v>
          </cell>
          <cell r="BA246">
            <v>0</v>
          </cell>
        </row>
        <row r="247">
          <cell r="B247">
            <v>0.38198614827999999</v>
          </cell>
          <cell r="C247">
            <v>0.33282202047999998</v>
          </cell>
          <cell r="D247">
            <v>0.32130971961999993</v>
          </cell>
          <cell r="E247">
            <v>0.22427509173999993</v>
          </cell>
          <cell r="F247">
            <v>0.22083098996000003</v>
          </cell>
          <cell r="G247">
            <v>0.17992069395999999</v>
          </cell>
          <cell r="H247">
            <v>0.15401386293999997</v>
          </cell>
          <cell r="I247">
            <v>0.12580014551999996</v>
          </cell>
          <cell r="J247">
            <v>0.1111398421</v>
          </cell>
          <cell r="K247">
            <v>9.4070611879999988E-2</v>
          </cell>
          <cell r="L247">
            <v>3.3890965480000007E-2</v>
          </cell>
          <cell r="M247">
            <v>0.10041411183999999</v>
          </cell>
          <cell r="N247">
            <v>8.4146139100000003E-2</v>
          </cell>
          <cell r="O247">
            <v>9.6029192260000007E-2</v>
          </cell>
          <cell r="P247">
            <v>9.899043398E-2</v>
          </cell>
          <cell r="Q247">
            <v>0.10563470329999999</v>
          </cell>
          <cell r="R247">
            <v>9.6046639779999984E-2</v>
          </cell>
          <cell r="S247">
            <v>0.10666990473999999</v>
          </cell>
          <cell r="T247">
            <v>0.10050314595999998</v>
          </cell>
          <cell r="U247">
            <v>0.12668790722000001</v>
          </cell>
          <cell r="V247">
            <v>0.17417273608</v>
          </cell>
          <cell r="W247">
            <v>0.18264613821999998</v>
          </cell>
          <cell r="X247">
            <v>0.15288778678850001</v>
          </cell>
          <cell r="Y247">
            <v>0.1112840367184</v>
          </cell>
          <cell r="Z247">
            <v>0.10883674903999999</v>
          </cell>
          <cell r="AA247">
            <v>0</v>
          </cell>
          <cell r="AB247">
            <v>389.89673390970222</v>
          </cell>
          <cell r="AC247">
            <v>312.53411242603551</v>
          </cell>
          <cell r="AD247">
            <v>261.02994090347812</v>
          </cell>
          <cell r="AE247">
            <v>187.27964016583223</v>
          </cell>
          <cell r="AF247">
            <v>178.42472637545939</v>
          </cell>
          <cell r="AG247">
            <v>153.30066847091206</v>
          </cell>
          <cell r="AH247">
            <v>133.53340939876119</v>
          </cell>
          <cell r="AI247">
            <v>107.64150062708779</v>
          </cell>
          <cell r="AJ247">
            <v>94.858654059120084</v>
          </cell>
          <cell r="AK247">
            <v>78.736869293505819</v>
          </cell>
          <cell r="AL247">
            <v>80.275732902993681</v>
          </cell>
          <cell r="AM247">
            <v>93.291545539031077</v>
          </cell>
          <cell r="AN247">
            <v>98.13823581843549</v>
          </cell>
          <cell r="AO247">
            <v>94.536000000000001</v>
          </cell>
          <cell r="AP247">
            <v>98.235831500000003</v>
          </cell>
          <cell r="AQ247">
            <v>105.873487</v>
          </cell>
          <cell r="AR247">
            <v>91.340502999999998</v>
          </cell>
          <cell r="AS247">
            <v>99.186305000000004</v>
          </cell>
          <cell r="AT247">
            <v>95.465470999999994</v>
          </cell>
          <cell r="AU247">
            <v>115.76139499999999</v>
          </cell>
          <cell r="AV247">
            <v>138.025552</v>
          </cell>
          <cell r="AW247">
            <v>159.09080800000001</v>
          </cell>
          <cell r="AX247">
            <v>138.56438058999998</v>
          </cell>
          <cell r="AY247">
            <v>116.73368874599998</v>
          </cell>
          <cell r="AZ247">
            <v>112.627</v>
          </cell>
          <cell r="BA247">
            <v>0</v>
          </cell>
        </row>
        <row r="263">
          <cell r="B263">
            <v>0.83125834766000017</v>
          </cell>
          <cell r="C263">
            <v>0.74248599123999959</v>
          </cell>
          <cell r="D263">
            <v>0.70923684854837543</v>
          </cell>
          <cell r="E263">
            <v>0.57875751718000001</v>
          </cell>
          <cell r="F263">
            <v>0.55401947169999999</v>
          </cell>
          <cell r="G263">
            <v>0.45700794779999993</v>
          </cell>
          <cell r="H263">
            <v>0.40438906233999983</v>
          </cell>
          <cell r="I263">
            <v>0.3479390987799999</v>
          </cell>
          <cell r="J263">
            <v>0.27186902628475124</v>
          </cell>
          <cell r="K263">
            <v>0.21258684174482687</v>
          </cell>
          <cell r="L263">
            <v>0.14545354412378114</v>
          </cell>
          <cell r="M263">
            <v>0.21310657423272444</v>
          </cell>
          <cell r="N263">
            <v>0.18842810346000002</v>
          </cell>
          <cell r="O263">
            <v>0.20633351952000001</v>
          </cell>
          <cell r="P263">
            <v>0.20515234702999999</v>
          </cell>
          <cell r="Q263">
            <v>0.21430492453999991</v>
          </cell>
          <cell r="R263">
            <v>0.19822401465999986</v>
          </cell>
          <cell r="S263">
            <v>0.20984499521999997</v>
          </cell>
          <cell r="T263">
            <v>0.18716253651999998</v>
          </cell>
          <cell r="U263">
            <v>0.20910975811999999</v>
          </cell>
          <cell r="V263">
            <v>0.2565381096599999</v>
          </cell>
          <cell r="W263">
            <v>0.26269795432999993</v>
          </cell>
          <cell r="X263">
            <v>0.21613157839710004</v>
          </cell>
          <cell r="Y263">
            <v>0.16024825883044999</v>
          </cell>
          <cell r="Z263">
            <v>0.15758344145999997</v>
          </cell>
          <cell r="AA263">
            <v>0</v>
          </cell>
          <cell r="AB263">
            <v>728.72074927953872</v>
          </cell>
          <cell r="AC263">
            <v>584.76926035502947</v>
          </cell>
          <cell r="AD263">
            <v>496.1955095417631</v>
          </cell>
          <cell r="AE263">
            <v>402.31934885771221</v>
          </cell>
          <cell r="AF263">
            <v>389.63199670468975</v>
          </cell>
          <cell r="AG263">
            <v>341.62185073791881</v>
          </cell>
          <cell r="AH263">
            <v>311.80702275873153</v>
          </cell>
          <cell r="AI263">
            <v>276.83583491965578</v>
          </cell>
          <cell r="AJ263">
            <v>235.21906651788248</v>
          </cell>
          <cell r="AK263">
            <v>182.94424453445305</v>
          </cell>
          <cell r="AL263">
            <v>189.85806761530728</v>
          </cell>
          <cell r="AM263">
            <v>216.01437291525136</v>
          </cell>
          <cell r="AN263">
            <v>232.51170912441162</v>
          </cell>
          <cell r="AO263">
            <v>233.03299999999999</v>
          </cell>
          <cell r="AP263">
            <v>231.78963650000003</v>
          </cell>
          <cell r="AQ263">
            <v>243.03190399999994</v>
          </cell>
          <cell r="AR263">
            <v>214.39866300000003</v>
          </cell>
          <cell r="AS263">
            <v>235.93114999999997</v>
          </cell>
          <cell r="AT263">
            <v>207.10945299999997</v>
          </cell>
          <cell r="AU263">
            <v>216.10834400000002</v>
          </cell>
          <cell r="AV263">
            <v>229.52068200000005</v>
          </cell>
          <cell r="AW263">
            <v>257.31672700000001</v>
          </cell>
          <cell r="AX263">
            <v>220.79845283999998</v>
          </cell>
          <cell r="AY263">
            <v>179.384525833</v>
          </cell>
          <cell r="AZ263">
            <v>174.39100000000002</v>
          </cell>
          <cell r="BA263">
            <v>0</v>
          </cell>
        </row>
        <row r="264">
          <cell r="B264">
            <v>7.0491049440000009E-2</v>
          </cell>
          <cell r="C264">
            <v>5.8623304000000001E-2</v>
          </cell>
          <cell r="D264">
            <v>3.8554096479999994E-2</v>
          </cell>
          <cell r="E264">
            <v>3.7892703619999989E-2</v>
          </cell>
          <cell r="F264">
            <v>4.7774624219999999E-2</v>
          </cell>
          <cell r="G264">
            <v>3.6917244139999993E-2</v>
          </cell>
          <cell r="H264">
            <v>2.6894424700000003E-2</v>
          </cell>
          <cell r="I264">
            <v>2.8635628579999996E-2</v>
          </cell>
          <cell r="J264">
            <v>2.3118228044751249E-2</v>
          </cell>
          <cell r="K264">
            <v>2.0610422740000002E-2</v>
          </cell>
          <cell r="L264">
            <v>1.7239732764375282E-2</v>
          </cell>
          <cell r="M264">
            <v>1.5020997879999998E-2</v>
          </cell>
          <cell r="N264">
            <v>1.2986484459999999E-2</v>
          </cell>
          <cell r="O264">
            <v>1.229872336E-2</v>
          </cell>
          <cell r="P264">
            <v>1.103912187E-2</v>
          </cell>
          <cell r="Q264">
            <v>1.3488912779999997E-2</v>
          </cell>
          <cell r="R264">
            <v>1.075437412E-2</v>
          </cell>
          <cell r="S264">
            <v>1.3682071339999999E-2</v>
          </cell>
          <cell r="T264">
            <v>8.6068207399999982E-3</v>
          </cell>
          <cell r="U264">
            <v>8.2634782199999986E-3</v>
          </cell>
          <cell r="V264">
            <v>8.3737616199999979E-3</v>
          </cell>
          <cell r="W264">
            <v>1.0846374279999998E-2</v>
          </cell>
          <cell r="X264">
            <v>7.1905843554999982E-3</v>
          </cell>
          <cell r="Y264">
            <v>7.6231901094999995E-3</v>
          </cell>
          <cell r="Z264">
            <v>6.6463689599999985E-3</v>
          </cell>
          <cell r="AA264">
            <v>0</v>
          </cell>
          <cell r="AB264">
            <v>68.137399935959024</v>
          </cell>
          <cell r="AC264">
            <v>51.435917159763321</v>
          </cell>
          <cell r="AD264">
            <v>35.25664606306519</v>
          </cell>
          <cell r="AE264">
            <v>32.936620396201704</v>
          </cell>
          <cell r="AF264">
            <v>37.656668500364553</v>
          </cell>
          <cell r="AG264">
            <v>32.518875176924801</v>
          </cell>
          <cell r="AH264">
            <v>31.389096275603364</v>
          </cell>
          <cell r="AI264">
            <v>35.730060029954103</v>
          </cell>
          <cell r="AJ264">
            <v>32.135024371265743</v>
          </cell>
          <cell r="AK264">
            <v>23.329245450064853</v>
          </cell>
          <cell r="AL264">
            <v>22.338763462932537</v>
          </cell>
          <cell r="AM264">
            <v>21.137198250830494</v>
          </cell>
          <cell r="AN264">
            <v>22.299858925926699</v>
          </cell>
          <cell r="AO264">
            <v>19.903000000000002</v>
          </cell>
          <cell r="AP264">
            <v>18.7478725</v>
          </cell>
          <cell r="AQ264">
            <v>21.150851999999997</v>
          </cell>
          <cell r="AR264">
            <v>17.003328999999997</v>
          </cell>
          <cell r="AS264">
            <v>18.553606000000002</v>
          </cell>
          <cell r="AT264">
            <v>16.306476000000004</v>
          </cell>
          <cell r="AU264">
            <v>16.691478999999998</v>
          </cell>
          <cell r="AV264">
            <v>16.399632</v>
          </cell>
          <cell r="AW264">
            <v>21.202817</v>
          </cell>
          <cell r="AX264">
            <v>18.641384819999999</v>
          </cell>
          <cell r="AY264">
            <v>16.232709385000003</v>
          </cell>
          <cell r="AZ264">
            <v>14.734</v>
          </cell>
          <cell r="BA264">
            <v>0</v>
          </cell>
        </row>
        <row r="266">
          <cell r="B266">
            <v>4.098376239999999E-3</v>
          </cell>
          <cell r="C266">
            <v>1.1223457840000001E-2</v>
          </cell>
          <cell r="D266">
            <v>2.6920336799999998E-3</v>
          </cell>
          <cell r="E266">
            <v>2.3800095199999999E-3</v>
          </cell>
          <cell r="F266">
            <v>2.95606052E-3</v>
          </cell>
          <cell r="G266">
            <v>1.84591848E-3</v>
          </cell>
          <cell r="H266">
            <v>1.5931092800000001E-3</v>
          </cell>
          <cell r="I266">
            <v>2.9659310799999999E-3</v>
          </cell>
          <cell r="J266">
            <v>1.7784961400000006E-3</v>
          </cell>
          <cell r="K266">
            <v>1.6573682999999997E-3</v>
          </cell>
          <cell r="L266">
            <v>1.6363991746853983E-3</v>
          </cell>
          <cell r="M266">
            <v>1.0993009999999998E-3</v>
          </cell>
          <cell r="N266">
            <v>1.0468040800000003E-3</v>
          </cell>
          <cell r="O266">
            <v>2.6890453799999999E-3</v>
          </cell>
          <cell r="P266">
            <v>1.44303712E-3</v>
          </cell>
          <cell r="Q266">
            <v>1.1615028599999998E-3</v>
          </cell>
          <cell r="R266">
            <v>6.3238196000000007E-4</v>
          </cell>
          <cell r="S266">
            <v>8.5779553999999997E-4</v>
          </cell>
          <cell r="T266">
            <v>4.4231809999999996E-4</v>
          </cell>
          <cell r="U266">
            <v>5.0462719999999997E-4</v>
          </cell>
          <cell r="V266">
            <v>2.5820116000000001E-4</v>
          </cell>
          <cell r="W266">
            <v>5.1967159999999997E-4</v>
          </cell>
          <cell r="X266">
            <v>3.7302089999999993E-4</v>
          </cell>
          <cell r="Y266">
            <v>2.7004459999999993E-4</v>
          </cell>
          <cell r="Z266">
            <v>3.7702378000000001E-4</v>
          </cell>
          <cell r="AA266">
            <v>0</v>
          </cell>
          <cell r="AB266">
            <v>3.5193723983349332</v>
          </cell>
          <cell r="AC266">
            <v>7.5934615384615398</v>
          </cell>
          <cell r="AD266">
            <v>1.3805476523417792</v>
          </cell>
          <cell r="AE266">
            <v>1.6627736729753795</v>
          </cell>
          <cell r="AF266">
            <v>1.5816278907462966</v>
          </cell>
          <cell r="AG266">
            <v>1.6286179854213387</v>
          </cell>
          <cell r="AH266">
            <v>1.2601890867280039</v>
          </cell>
          <cell r="AI266">
            <v>1.5770039411146335</v>
          </cell>
          <cell r="AJ266">
            <v>1.2176488032151782</v>
          </cell>
          <cell r="AK266">
            <v>1.1570609817679736</v>
          </cell>
          <cell r="AL266">
            <v>1.3519620868586222</v>
          </cell>
          <cell r="AM266">
            <v>1.1829596267667488</v>
          </cell>
          <cell r="AN266">
            <v>1.1548957072633763</v>
          </cell>
          <cell r="AO266">
            <v>3.3379999999999996</v>
          </cell>
          <cell r="AP266">
            <v>1.6441330000000001</v>
          </cell>
          <cell r="AQ266">
            <v>1.5522339999999999</v>
          </cell>
          <cell r="AR266">
            <v>0.75962699999999983</v>
          </cell>
          <cell r="AS266">
            <v>1.4295859999999998</v>
          </cell>
          <cell r="AT266">
            <v>0.53543199999999991</v>
          </cell>
          <cell r="AU266">
            <v>0.954511</v>
          </cell>
          <cell r="AV266">
            <v>0.46956199999999998</v>
          </cell>
          <cell r="AW266">
            <v>0.89727599999999996</v>
          </cell>
          <cell r="AX266">
            <v>0.54905560999999992</v>
          </cell>
          <cell r="AY266">
            <v>0.27716219200000003</v>
          </cell>
          <cell r="AZ266">
            <v>0.39</v>
          </cell>
          <cell r="BA266">
            <v>0</v>
          </cell>
        </row>
        <row r="267">
          <cell r="B267">
            <v>0.28074660036000021</v>
          </cell>
          <cell r="C267">
            <v>0.26403488643999978</v>
          </cell>
          <cell r="D267">
            <v>0.25851111523999992</v>
          </cell>
          <cell r="E267">
            <v>0.23819011070000007</v>
          </cell>
          <cell r="F267">
            <v>0.22659293017999996</v>
          </cell>
          <cell r="G267">
            <v>0.19292696393999997</v>
          </cell>
          <cell r="H267">
            <v>0.18074089639999996</v>
          </cell>
          <cell r="I267">
            <v>0.14493714803999996</v>
          </cell>
          <cell r="J267">
            <v>8.7181112219999982E-2</v>
          </cell>
          <cell r="K267">
            <v>5.9647025524826862E-2</v>
          </cell>
          <cell r="L267">
            <v>5.9177058074685381E-2</v>
          </cell>
          <cell r="M267">
            <v>5.6843678411335551E-2</v>
          </cell>
          <cell r="N267">
            <v>5.2000279720000021E-2</v>
          </cell>
          <cell r="O267">
            <v>6.1808504699999996E-2</v>
          </cell>
          <cell r="P267">
            <v>6.2507206739999974E-2</v>
          </cell>
          <cell r="Q267">
            <v>6.2177796379999942E-2</v>
          </cell>
          <cell r="R267">
            <v>6.2409020519999976E-2</v>
          </cell>
          <cell r="S267">
            <v>5.9208887919999995E-2</v>
          </cell>
          <cell r="T267">
            <v>4.9619688139999979E-2</v>
          </cell>
          <cell r="U267">
            <v>4.6656455580000006E-2</v>
          </cell>
          <cell r="V267">
            <v>4.3197298340000009E-2</v>
          </cell>
          <cell r="W267">
            <v>4.1959721160000005E-2</v>
          </cell>
          <cell r="X267">
            <v>3.79473387474E-2</v>
          </cell>
          <cell r="Y267">
            <v>3.0861810247450005E-2</v>
          </cell>
          <cell r="Z267">
            <v>3.0782510960000006E-2</v>
          </cell>
          <cell r="AA267">
            <v>0</v>
          </cell>
          <cell r="AB267">
            <v>203.88680755683637</v>
          </cell>
          <cell r="AC267">
            <v>166.05017751479286</v>
          </cell>
          <cell r="AD267">
            <v>149.47724881208117</v>
          </cell>
          <cell r="AE267">
            <v>139.34285789246346</v>
          </cell>
          <cell r="AF267">
            <v>135.44356752781201</v>
          </cell>
          <cell r="AG267">
            <v>122.20138912546427</v>
          </cell>
          <cell r="AH267">
            <v>116.74167512711001</v>
          </cell>
          <cell r="AI267">
            <v>99.935809754969043</v>
          </cell>
          <cell r="AJ267">
            <v>70.386361606045554</v>
          </cell>
          <cell r="AK267">
            <v>53.958565914721483</v>
          </cell>
          <cell r="AL267">
            <v>56.258923005370079</v>
          </cell>
          <cell r="AM267">
            <v>63.464685430928128</v>
          </cell>
          <cell r="AN267">
            <v>72.76634281329531</v>
          </cell>
          <cell r="AO267">
            <v>81.47999999999999</v>
          </cell>
          <cell r="AP267">
            <v>81.678765000000027</v>
          </cell>
          <cell r="AQ267">
            <v>85.011865999999998</v>
          </cell>
          <cell r="AR267">
            <v>80.403501999999975</v>
          </cell>
          <cell r="AS267">
            <v>91.552283999999986</v>
          </cell>
          <cell r="AT267">
            <v>70.542833999999999</v>
          </cell>
          <cell r="AU267">
            <v>59.632143000000006</v>
          </cell>
          <cell r="AV267">
            <v>53.17664400000001</v>
          </cell>
          <cell r="AW267">
            <v>52.297035000000008</v>
          </cell>
          <cell r="AX267">
            <v>45.980729600000011</v>
          </cell>
          <cell r="AY267">
            <v>35.721385308999992</v>
          </cell>
          <cell r="AZ267">
            <v>35.022000000000006</v>
          </cell>
          <cell r="BA267">
            <v>0</v>
          </cell>
        </row>
        <row r="268">
          <cell r="B268">
            <v>0.41200259249999999</v>
          </cell>
          <cell r="C268">
            <v>0.36280452351999998</v>
          </cell>
          <cell r="D268">
            <v>0.34882610711999995</v>
          </cell>
          <cell r="E268">
            <v>0.24936349427999993</v>
          </cell>
          <cell r="F268">
            <v>0.24001558686000002</v>
          </cell>
          <cell r="G268">
            <v>0.19371018463999998</v>
          </cell>
          <cell r="H268">
            <v>0.16656197627999997</v>
          </cell>
          <cell r="I268">
            <v>0.13753931819999995</v>
          </cell>
          <cell r="J268">
            <v>0.12372805872000001</v>
          </cell>
          <cell r="K268">
            <v>0.10338481019999998</v>
          </cell>
          <cell r="L268">
            <v>4.0909267540000009E-2</v>
          </cell>
          <cell r="M268">
            <v>0.10956137415999999</v>
          </cell>
          <cell r="N268">
            <v>9.3581326820000005E-2</v>
          </cell>
          <cell r="O268">
            <v>0.10512239834000001</v>
          </cell>
          <cell r="P268">
            <v>0.11398084907</v>
          </cell>
          <cell r="Q268">
            <v>0.12195676219999999</v>
          </cell>
          <cell r="R268">
            <v>0.11107076329999999</v>
          </cell>
          <cell r="S268">
            <v>0.12322448389999999</v>
          </cell>
          <cell r="T268">
            <v>0.11653753537999999</v>
          </cell>
          <cell r="U268">
            <v>0.14486065916000002</v>
          </cell>
          <cell r="V268">
            <v>0.19547042787999999</v>
          </cell>
          <cell r="W268">
            <v>0.19790900751999999</v>
          </cell>
          <cell r="X268">
            <v>0.16265219726970001</v>
          </cell>
          <cell r="Y268">
            <v>0.11468306971589999</v>
          </cell>
          <cell r="Z268">
            <v>0.11261580445999998</v>
          </cell>
          <cell r="AA268">
            <v>0</v>
          </cell>
          <cell r="AB268">
            <v>407.5987512007685</v>
          </cell>
          <cell r="AC268">
            <v>328.93284023668639</v>
          </cell>
          <cell r="AD268">
            <v>276.13516059530212</v>
          </cell>
          <cell r="AE268">
            <v>200.71224830032384</v>
          </cell>
          <cell r="AF268">
            <v>190.56291305595346</v>
          </cell>
          <cell r="AG268">
            <v>163.67570305613046</v>
          </cell>
          <cell r="AH268">
            <v>143.06042289866429</v>
          </cell>
          <cell r="AI268">
            <v>116.82587051551081</v>
          </cell>
          <cell r="AJ268">
            <v>104.79870513279315</v>
          </cell>
          <cell r="AK268">
            <v>85.460941208637934</v>
          </cell>
          <cell r="AL268">
            <v>85.997944787839842</v>
          </cell>
          <cell r="AM268">
            <v>101.77802756736028</v>
          </cell>
          <cell r="AN268">
            <v>107.88384984150916</v>
          </cell>
          <cell r="AO268">
            <v>103.68300000000001</v>
          </cell>
          <cell r="AP268">
            <v>109.368297</v>
          </cell>
          <cell r="AQ268">
            <v>116.752529</v>
          </cell>
          <cell r="AR268">
            <v>101.38826899999999</v>
          </cell>
          <cell r="AS268">
            <v>109.526988</v>
          </cell>
          <cell r="AT268">
            <v>106.41697699999999</v>
          </cell>
          <cell r="AU268">
            <v>128.74972099999999</v>
          </cell>
          <cell r="AV268">
            <v>151.394443</v>
          </cell>
          <cell r="AW268">
            <v>170.75989200000001</v>
          </cell>
          <cell r="AX268">
            <v>146.80717436999998</v>
          </cell>
          <cell r="AY268">
            <v>120.22700306599998</v>
          </cell>
          <cell r="AZ268">
            <v>116.43799999999999</v>
          </cell>
          <cell r="BA268">
            <v>0</v>
          </cell>
        </row>
        <row r="269">
          <cell r="B269">
            <v>8.0076267800000007E-3</v>
          </cell>
          <cell r="C269">
            <v>1.2389388900000001E-2</v>
          </cell>
          <cell r="D269">
            <v>1.1169739E-2</v>
          </cell>
          <cell r="E269">
            <v>1.115143624E-2</v>
          </cell>
          <cell r="F269">
            <v>6.9328292600000013E-3</v>
          </cell>
          <cell r="G269">
            <v>3.5874613600000009E-3</v>
          </cell>
          <cell r="H269">
            <v>2.5974001200000001E-3</v>
          </cell>
          <cell r="I269">
            <v>3.5613123000000002E-3</v>
          </cell>
          <cell r="J269">
            <v>4.2158989599999997E-3</v>
          </cell>
          <cell r="K269">
            <v>2.9823155599999996E-3</v>
          </cell>
          <cell r="L269">
            <v>3.4338963400000005E-3</v>
          </cell>
          <cell r="M269">
            <v>3.6961707413889792E-3</v>
          </cell>
          <cell r="N269">
            <v>4.0700936999999993E-3</v>
          </cell>
          <cell r="O269">
            <v>4.2905079000000006E-3</v>
          </cell>
          <cell r="P269">
            <v>2.6888640800000001E-3</v>
          </cell>
          <cell r="Q269">
            <v>2.5139294599999997E-3</v>
          </cell>
          <cell r="R269">
            <v>1.9573966999999999E-3</v>
          </cell>
          <cell r="S269">
            <v>1.5560426000000001E-3</v>
          </cell>
          <cell r="T269">
            <v>1.3322204000000004E-3</v>
          </cell>
          <cell r="U269">
            <v>9.4667776000000015E-4</v>
          </cell>
          <cell r="V269">
            <v>7.2380209999999988E-4</v>
          </cell>
          <cell r="W269">
            <v>1.6372075999999999E-3</v>
          </cell>
          <cell r="X269">
            <v>9.0866040599999994E-4</v>
          </cell>
          <cell r="Y269">
            <v>8.6411119130000013E-4</v>
          </cell>
          <cell r="Z269">
            <v>5.8202899999999997E-4</v>
          </cell>
          <cell r="AA269">
            <v>0</v>
          </cell>
          <cell r="AB269">
            <v>5.1188280499519685</v>
          </cell>
          <cell r="AC269">
            <v>5.791597633136095</v>
          </cell>
          <cell r="AD269">
            <v>4.4184425293730154</v>
          </cell>
          <cell r="AE269">
            <v>4.1223893450875781</v>
          </cell>
          <cell r="AF269">
            <v>2.8254439828780673</v>
          </cell>
          <cell r="AG269">
            <v>2.0527917015158121</v>
          </cell>
          <cell r="AH269">
            <v>1.4688414795142968</v>
          </cell>
          <cell r="AI269">
            <v>2.3377283593841964</v>
          </cell>
          <cell r="AJ269">
            <v>2.4580698464988209</v>
          </cell>
          <cell r="AK269">
            <v>1.6564250981571231</v>
          </cell>
          <cell r="AL269">
            <v>2.3749650575115546</v>
          </cell>
          <cell r="AM269">
            <v>2.7809516359564355</v>
          </cell>
          <cell r="AN269">
            <v>3.7833478418142219</v>
          </cell>
          <cell r="AO269">
            <v>3.3649999999999993</v>
          </cell>
          <cell r="AP269">
            <v>2.1689649999999996</v>
          </cell>
          <cell r="AQ269">
            <v>2.1875099999999996</v>
          </cell>
          <cell r="AR269">
            <v>1.6888989999999997</v>
          </cell>
          <cell r="AS269">
            <v>1.4066449999999999</v>
          </cell>
          <cell r="AT269">
            <v>1.2165419999999996</v>
          </cell>
          <cell r="AU269">
            <v>0.89701099999999978</v>
          </cell>
          <cell r="AV269">
            <v>0.50457799999999986</v>
          </cell>
          <cell r="AW269">
            <v>1.2794079999999997</v>
          </cell>
          <cell r="AX269">
            <v>1.1526505500000002</v>
          </cell>
          <cell r="AY269">
            <v>0.85187463499999982</v>
          </cell>
          <cell r="AZ269">
            <v>0.91900000000000004</v>
          </cell>
          <cell r="BA269">
            <v>0</v>
          </cell>
        </row>
      </sheetData>
      <sheetData sheetId="40" refreshError="1"/>
      <sheetData sheetId="41">
        <row r="47">
          <cell r="B47">
            <v>1.13E-4</v>
          </cell>
          <cell r="C47">
            <v>3.0407999999999998E-4</v>
          </cell>
          <cell r="D47">
            <v>8.8529839999999999E-4</v>
          </cell>
          <cell r="E47">
            <v>2.7593486000000002E-3</v>
          </cell>
          <cell r="F47">
            <v>7.674733999999999E-3</v>
          </cell>
          <cell r="G47">
            <v>7.2963757999999993E-3</v>
          </cell>
          <cell r="H47">
            <v>6.3221689999999999E-3</v>
          </cell>
          <cell r="I47">
            <v>1.0110309600000001E-2</v>
          </cell>
          <cell r="J47">
            <v>5.3392574000000002E-3</v>
          </cell>
          <cell r="K47">
            <v>3.85542E-3</v>
          </cell>
          <cell r="L47">
            <v>5.3082464000000001E-3</v>
          </cell>
          <cell r="M47">
            <v>1.1086025999999997E-2</v>
          </cell>
          <cell r="N47">
            <v>1.43572206E-2</v>
          </cell>
          <cell r="O47">
            <v>1.7947217799999998E-2</v>
          </cell>
          <cell r="P47">
            <v>2.1218579099999999E-2</v>
          </cell>
          <cell r="Q47">
            <v>2.44899404E-2</v>
          </cell>
          <cell r="R47">
            <v>2.0353767199999998E-2</v>
          </cell>
          <cell r="S47">
            <v>1.5420999999999999E-2</v>
          </cell>
          <cell r="T47">
            <v>7.8359999999999992E-3</v>
          </cell>
          <cell r="U47">
            <v>2.8216293999999997E-3</v>
          </cell>
          <cell r="V47">
            <v>2.892E-3</v>
          </cell>
          <cell r="W47">
            <v>5.019E-3</v>
          </cell>
          <cell r="X47">
            <v>2.1719999999999999E-3</v>
          </cell>
          <cell r="Y47">
            <v>6.6867869655999994E-3</v>
          </cell>
          <cell r="Z47">
            <v>4.4469999999999996E-3</v>
          </cell>
          <cell r="AB47">
            <v>0.13691962856227985</v>
          </cell>
          <cell r="AC47">
            <v>0.24505917159763319</v>
          </cell>
          <cell r="AD47">
            <v>0.73750400354120138</v>
          </cell>
          <cell r="AE47">
            <v>2.1431169477422984</v>
          </cell>
          <cell r="AF47">
            <v>6.3260322273362117</v>
          </cell>
          <cell r="AG47">
            <v>4.2751533254782528</v>
          </cell>
          <cell r="AH47">
            <v>4.606071552210099</v>
          </cell>
          <cell r="AI47">
            <v>6.7791839335652275</v>
          </cell>
          <cell r="AJ47">
            <v>4.019427236931203</v>
          </cell>
          <cell r="AK47">
            <v>3.378259691738962</v>
          </cell>
          <cell r="AL47">
            <v>3.8704067619382343</v>
          </cell>
          <cell r="AM47">
            <v>6.9107670174585349</v>
          </cell>
          <cell r="AN47">
            <v>10.077057694617352</v>
          </cell>
          <cell r="AO47">
            <v>6.3929999999999998</v>
          </cell>
          <cell r="AP47">
            <v>8.3797540000000001</v>
          </cell>
          <cell r="AQ47">
            <v>10.366508</v>
          </cell>
          <cell r="AR47">
            <v>7.8024889999999996</v>
          </cell>
          <cell r="AS47">
            <v>9.5717540000000003</v>
          </cell>
          <cell r="AT47">
            <v>4.3395469999999996</v>
          </cell>
          <cell r="AU47">
            <v>1.555288</v>
          </cell>
          <cell r="AV47">
            <v>1.3099969999999999</v>
          </cell>
          <cell r="AW47">
            <v>2.5174819999999998</v>
          </cell>
          <cell r="AX47">
            <v>1.6385985199999999</v>
          </cell>
          <cell r="AY47">
            <v>2.6778881489999997</v>
          </cell>
          <cell r="AZ47">
            <v>3.0529999999999999</v>
          </cell>
        </row>
        <row r="105">
          <cell r="B105">
            <v>1.0093607200000002E-2</v>
          </cell>
          <cell r="C105">
            <v>6.2077476000000006E-3</v>
          </cell>
          <cell r="D105">
            <v>8.1265112000000004E-3</v>
          </cell>
          <cell r="E105">
            <v>2.8012889999999998E-3</v>
          </cell>
          <cell r="F105">
            <v>2.6242847999999996E-3</v>
          </cell>
          <cell r="G105">
            <v>1.1001373999999999E-3</v>
          </cell>
          <cell r="H105">
            <v>2.6395999999999998E-3</v>
          </cell>
          <cell r="I105">
            <v>3.46E-3</v>
          </cell>
          <cell r="J105">
            <v>2.4153999999999998E-3</v>
          </cell>
          <cell r="K105">
            <v>3.4441833999999997E-3</v>
          </cell>
          <cell r="L105">
            <v>5.3200000000000003E-4</v>
          </cell>
          <cell r="M105">
            <v>2.380747911956541E-8</v>
          </cell>
          <cell r="N105">
            <v>1.098E-5</v>
          </cell>
          <cell r="O105">
            <v>1.9319999999999995E-6</v>
          </cell>
          <cell r="P105">
            <v>1.8111809999999998E-4</v>
          </cell>
          <cell r="Q105">
            <v>3.6030419999999994E-4</v>
          </cell>
          <cell r="R105">
            <v>3.1387999999999998E-5</v>
          </cell>
          <cell r="S105">
            <v>3.1499999999999996E-4</v>
          </cell>
          <cell r="T105">
            <v>5.9999999999999995E-5</v>
          </cell>
          <cell r="U105">
            <v>6.0000000000000002E-6</v>
          </cell>
          <cell r="V105">
            <v>2.9E-5</v>
          </cell>
          <cell r="W105">
            <v>0</v>
          </cell>
          <cell r="X105">
            <v>0</v>
          </cell>
          <cell r="Y105">
            <v>0</v>
          </cell>
          <cell r="Z105">
            <v>0</v>
          </cell>
          <cell r="AB105">
            <v>5.3817162984309963</v>
          </cell>
          <cell r="AC105">
            <v>4.5497337278106516</v>
          </cell>
          <cell r="AD105">
            <v>4.1272912456697179</v>
          </cell>
          <cell r="AE105">
            <v>1.7236376943575604</v>
          </cell>
          <cell r="AF105">
            <v>1.4216196594231163</v>
          </cell>
          <cell r="AG105">
            <v>0.69156525985710093</v>
          </cell>
          <cell r="AH105">
            <v>1.8147805638832557</v>
          </cell>
          <cell r="AI105">
            <v>2.8018646221035248</v>
          </cell>
          <cell r="AJ105">
            <v>2.2054819357672706</v>
          </cell>
          <cell r="AK105">
            <v>3.0580225507887131</v>
          </cell>
          <cell r="AL105">
            <v>0.48388414770081245</v>
          </cell>
          <cell r="AM105">
            <v>4.7614958239130829E-3</v>
          </cell>
          <cell r="AN105">
            <v>3.5440564001406064E-2</v>
          </cell>
          <cell r="AO105">
            <v>6.0000000000000001E-3</v>
          </cell>
          <cell r="AP105">
            <v>0.1075575</v>
          </cell>
          <cell r="AQ105">
            <v>0.209115</v>
          </cell>
          <cell r="AR105">
            <v>1.0678E-2</v>
          </cell>
          <cell r="AS105">
            <v>0.32527200000000001</v>
          </cell>
          <cell r="AT105">
            <v>0.163159</v>
          </cell>
          <cell r="AU105">
            <v>3.7985999999999999E-2</v>
          </cell>
          <cell r="AV105">
            <v>3.8356999999999995E-2</v>
          </cell>
          <cell r="AW105">
            <v>0</v>
          </cell>
          <cell r="AX105">
            <v>0</v>
          </cell>
          <cell r="AY105">
            <v>0</v>
          </cell>
          <cell r="AZ105">
            <v>0</v>
          </cell>
        </row>
        <row r="263">
          <cell r="B263">
            <v>1.3378585E-2</v>
          </cell>
          <cell r="C263">
            <v>8.894763600000001E-3</v>
          </cell>
          <cell r="D263">
            <v>1.16595868E-2</v>
          </cell>
          <cell r="E263">
            <v>8.433487600000001E-3</v>
          </cell>
          <cell r="F263">
            <v>1.53963508E-2</v>
          </cell>
          <cell r="G263">
            <v>1.2262093600000001E-2</v>
          </cell>
          <cell r="H263">
            <v>1.3431931799999998E-2</v>
          </cell>
          <cell r="I263">
            <v>2.3458106199999995E-2</v>
          </cell>
          <cell r="J263">
            <v>1.8049266799999998E-2</v>
          </cell>
          <cell r="K263">
            <v>1.4663852102681604E-2</v>
          </cell>
          <cell r="L263">
            <v>9.8507551106994471E-3</v>
          </cell>
          <cell r="M263">
            <v>1.6403427148654406E-2</v>
          </cell>
          <cell r="N263">
            <v>1.7155563200000001E-2</v>
          </cell>
          <cell r="O263">
            <v>2.0371764599999995E-2</v>
          </cell>
          <cell r="P263">
            <v>2.5677251999999998E-2</v>
          </cell>
          <cell r="Q263">
            <v>3.0982739400000001E-2</v>
          </cell>
          <cell r="R263">
            <v>3.063147959999999E-2</v>
          </cell>
          <cell r="S263">
            <v>2.2568000000000001E-2</v>
          </cell>
          <cell r="T263">
            <v>1.1322999999999998E-2</v>
          </cell>
          <cell r="U263">
            <v>5.2088994000000005E-3</v>
          </cell>
          <cell r="V263">
            <v>3.9629999999999995E-3</v>
          </cell>
          <cell r="W263">
            <v>6.9889999999999996E-3</v>
          </cell>
          <cell r="X263">
            <v>2.7929999999999999E-3</v>
          </cell>
          <cell r="Y263">
            <v>8.4027322105999988E-3</v>
          </cell>
          <cell r="Z263">
            <v>6.3329999999999992E-3</v>
          </cell>
          <cell r="AA263">
            <v>0</v>
          </cell>
          <cell r="AB263">
            <v>9.0101504963176424</v>
          </cell>
          <cell r="AC263">
            <v>6.7415384615384619</v>
          </cell>
          <cell r="AD263">
            <v>7.233436483369899</v>
          </cell>
          <cell r="AE263">
            <v>6.5028004048471306</v>
          </cell>
          <cell r="AF263">
            <v>12.013110034589898</v>
          </cell>
          <cell r="AG263">
            <v>8.9013319472946435</v>
          </cell>
          <cell r="AH263">
            <v>11.463977066019458</v>
          </cell>
          <cell r="AI263">
            <v>20.308176087865345</v>
          </cell>
          <cell r="AJ263">
            <v>16.535247019072543</v>
          </cell>
          <cell r="AK263">
            <v>13.809727278826768</v>
          </cell>
          <cell r="AL263">
            <v>11.257541847585063</v>
          </cell>
          <cell r="AM263">
            <v>13.108806131446196</v>
          </cell>
          <cell r="AN263">
            <v>13.745020799434627</v>
          </cell>
          <cell r="AO263">
            <v>9.0389999999999997</v>
          </cell>
          <cell r="AP263">
            <v>12.597538000000002</v>
          </cell>
          <cell r="AQ263">
            <v>16.156075999999999</v>
          </cell>
          <cell r="AR263">
            <v>20.272835999999998</v>
          </cell>
          <cell r="AS263">
            <v>20.636827000000004</v>
          </cell>
          <cell r="AT263">
            <v>9.0313659999999985</v>
          </cell>
          <cell r="AU263">
            <v>3.982599</v>
          </cell>
          <cell r="AV263">
            <v>2.6665179999999995</v>
          </cell>
          <cell r="AW263">
            <v>4.407292</v>
          </cell>
          <cell r="AX263">
            <v>2.1188669600000001</v>
          </cell>
          <cell r="AY263">
            <v>3.5263647779999996</v>
          </cell>
          <cell r="AZ263">
            <v>4.8579999999999997</v>
          </cell>
          <cell r="BA263">
            <v>0</v>
          </cell>
        </row>
        <row r="264">
          <cell r="B264">
            <v>6.8799999999999992E-5</v>
          </cell>
          <cell r="C264">
            <v>1.36E-4</v>
          </cell>
          <cell r="D264">
            <v>3.5599999999999998E-4</v>
          </cell>
          <cell r="E264">
            <v>6.0499999999999996E-4</v>
          </cell>
          <cell r="F264">
            <v>7.7631799999999991E-4</v>
          </cell>
          <cell r="G264">
            <v>7.2799999999999991E-4</v>
          </cell>
          <cell r="H264">
            <v>8.7237920000000002E-4</v>
          </cell>
          <cell r="I264">
            <v>3.0559999999999997E-3</v>
          </cell>
          <cell r="J264">
            <v>3.4610545999999996E-3</v>
          </cell>
          <cell r="K264">
            <v>1.5039999999999997E-3</v>
          </cell>
          <cell r="L264">
            <v>2.5161287999999997E-3</v>
          </cell>
          <cell r="M264">
            <v>4.3541736000000004E-3</v>
          </cell>
          <cell r="N264">
            <v>1.1991946E-3</v>
          </cell>
          <cell r="O264">
            <v>4.4129260000000002E-4</v>
          </cell>
          <cell r="P264">
            <v>6.3164629999999992E-4</v>
          </cell>
          <cell r="Q264">
            <v>8.2199999999999992E-4</v>
          </cell>
          <cell r="R264">
            <v>1.335E-3</v>
          </cell>
          <cell r="S264">
            <v>1.1839999999999999E-3</v>
          </cell>
          <cell r="T264">
            <v>1.45E-4</v>
          </cell>
          <cell r="U264">
            <v>1.9999999999999998E-5</v>
          </cell>
          <cell r="V264">
            <v>0</v>
          </cell>
          <cell r="W264">
            <v>0</v>
          </cell>
          <cell r="X264">
            <v>0</v>
          </cell>
          <cell r="Y264">
            <v>0</v>
          </cell>
          <cell r="Z264">
            <v>0</v>
          </cell>
          <cell r="AA264">
            <v>0</v>
          </cell>
          <cell r="AB264">
            <v>0.10566762728146015</v>
          </cell>
          <cell r="AC264">
            <v>0.17982248520710059</v>
          </cell>
          <cell r="AD264">
            <v>0.46441558079659406</v>
          </cell>
          <cell r="AE264">
            <v>0.89996785771560606</v>
          </cell>
          <cell r="AF264">
            <v>1.3548122533473455</v>
          </cell>
          <cell r="AG264">
            <v>1.1566535535694307</v>
          </cell>
          <cell r="AH264">
            <v>1.4747168454323538</v>
          </cell>
          <cell r="AI264">
            <v>5.2235192408382281</v>
          </cell>
          <cell r="AJ264">
            <v>4.6537831890333798</v>
          </cell>
          <cell r="AK264">
            <v>2.7956884013921339</v>
          </cell>
          <cell r="AL264">
            <v>4.2422054682907211</v>
          </cell>
          <cell r="AM264">
            <v>4.7019091047452566</v>
          </cell>
          <cell r="AN264">
            <v>1.7431481984890045</v>
          </cell>
          <cell r="AO264">
            <v>1.036</v>
          </cell>
          <cell r="AP264">
            <v>1.2668794999999997</v>
          </cell>
          <cell r="AQ264">
            <v>1.4977590000000001</v>
          </cell>
          <cell r="AR264">
            <v>2.4154109999999998</v>
          </cell>
          <cell r="AS264">
            <v>3.0348979999999997</v>
          </cell>
          <cell r="AT264">
            <v>0.40423299999999995</v>
          </cell>
          <cell r="AU264">
            <v>7.2023999999999991E-2</v>
          </cell>
          <cell r="AV264">
            <v>0</v>
          </cell>
          <cell r="AW264">
            <v>0</v>
          </cell>
          <cell r="AX264">
            <v>0</v>
          </cell>
          <cell r="AY264">
            <v>0</v>
          </cell>
          <cell r="AZ264">
            <v>0</v>
          </cell>
          <cell r="BA264">
            <v>0</v>
          </cell>
        </row>
        <row r="266">
          <cell r="B266">
            <v>0</v>
          </cell>
          <cell r="C266">
            <v>0</v>
          </cell>
          <cell r="D266">
            <v>0</v>
          </cell>
          <cell r="E266">
            <v>0</v>
          </cell>
          <cell r="F266">
            <v>0</v>
          </cell>
          <cell r="G266">
            <v>4.1999999999999988E-6</v>
          </cell>
          <cell r="H266">
            <v>4.3399999999999998E-8</v>
          </cell>
          <cell r="I266">
            <v>3.9999999999999998E-6</v>
          </cell>
          <cell r="J266">
            <v>0</v>
          </cell>
          <cell r="K266">
            <v>7.9999999999999996E-6</v>
          </cell>
          <cell r="L266">
            <v>0</v>
          </cell>
          <cell r="M266">
            <v>0</v>
          </cell>
          <cell r="N266">
            <v>0</v>
          </cell>
          <cell r="O266">
            <v>0</v>
          </cell>
          <cell r="P266">
            <v>4.8999999999999998E-5</v>
          </cell>
          <cell r="Q266">
            <v>9.7999999999999997E-5</v>
          </cell>
          <cell r="R266">
            <v>0</v>
          </cell>
          <cell r="S266">
            <v>0</v>
          </cell>
          <cell r="T266">
            <v>0</v>
          </cell>
          <cell r="U266">
            <v>2.6999999999999999E-5</v>
          </cell>
          <cell r="V266">
            <v>0</v>
          </cell>
          <cell r="W266">
            <v>0</v>
          </cell>
          <cell r="X266">
            <v>0</v>
          </cell>
          <cell r="Y266">
            <v>0</v>
          </cell>
          <cell r="Z266">
            <v>0</v>
          </cell>
          <cell r="AA266">
            <v>0</v>
          </cell>
          <cell r="AB266">
            <v>0</v>
          </cell>
          <cell r="AC266">
            <v>0</v>
          </cell>
          <cell r="AD266">
            <v>0</v>
          </cell>
          <cell r="AE266">
            <v>0</v>
          </cell>
          <cell r="AF266">
            <v>0</v>
          </cell>
          <cell r="AG266">
            <v>1.1138721511172995E-2</v>
          </cell>
          <cell r="AH266">
            <v>2.7684970294510302E-4</v>
          </cell>
          <cell r="AI266">
            <v>1.582939965987085E-3</v>
          </cell>
          <cell r="AJ266">
            <v>0</v>
          </cell>
          <cell r="AK266">
            <v>1.8766259677613821E-3</v>
          </cell>
          <cell r="AL266">
            <v>0</v>
          </cell>
          <cell r="AM266">
            <v>0</v>
          </cell>
          <cell r="AN266">
            <v>0</v>
          </cell>
          <cell r="AO266">
            <v>0</v>
          </cell>
          <cell r="AP266">
            <v>2.03955E-2</v>
          </cell>
          <cell r="AQ266">
            <v>4.0791000000000001E-2</v>
          </cell>
          <cell r="AR266">
            <v>0</v>
          </cell>
          <cell r="AS266">
            <v>0</v>
          </cell>
          <cell r="AT266">
            <v>0</v>
          </cell>
          <cell r="AU266">
            <v>8.3930999999999992E-2</v>
          </cell>
          <cell r="AV266">
            <v>0</v>
          </cell>
          <cell r="AW266">
            <v>0</v>
          </cell>
          <cell r="AX266">
            <v>0</v>
          </cell>
          <cell r="AY266">
            <v>0</v>
          </cell>
          <cell r="AZ266">
            <v>0</v>
          </cell>
          <cell r="BA266">
            <v>0</v>
          </cell>
        </row>
        <row r="267">
          <cell r="B267">
            <v>1.3050785000000001E-2</v>
          </cell>
          <cell r="C267">
            <v>8.6997636000000021E-3</v>
          </cell>
          <cell r="D267">
            <v>1.1249523799999999E-2</v>
          </cell>
          <cell r="E267">
            <v>7.7158375999999999E-3</v>
          </cell>
          <cell r="F267">
            <v>1.4600032799999997E-2</v>
          </cell>
          <cell r="G267">
            <v>1.1484658999999999E-2</v>
          </cell>
          <cell r="H267">
            <v>1.247786E-2</v>
          </cell>
          <cell r="I267">
            <v>2.0347106199999999E-2</v>
          </cell>
          <cell r="J267">
            <v>1.44782122E-2</v>
          </cell>
          <cell r="K267">
            <v>1.3073852102681607E-2</v>
          </cell>
          <cell r="L267">
            <v>7.3116263106994478E-3</v>
          </cell>
          <cell r="M267">
            <v>1.1846253548654408E-2</v>
          </cell>
          <cell r="N267">
            <v>1.5951368599999998E-2</v>
          </cell>
          <cell r="O267">
            <v>1.9930435599999994E-2</v>
          </cell>
          <cell r="P267">
            <v>2.4898018899999999E-2</v>
          </cell>
          <cell r="Q267">
            <v>2.9865602200000001E-2</v>
          </cell>
          <cell r="R267">
            <v>2.3757469799999997E-2</v>
          </cell>
          <cell r="S267">
            <v>1.8360000000000001E-2</v>
          </cell>
          <cell r="T267">
            <v>9.466999999999998E-3</v>
          </cell>
          <cell r="U267">
            <v>4.7086293999999999E-3</v>
          </cell>
          <cell r="V267">
            <v>3.6569999999999997E-3</v>
          </cell>
          <cell r="W267">
            <v>6.8709999999999995E-3</v>
          </cell>
          <cell r="X267">
            <v>2.7929999999999999E-3</v>
          </cell>
          <cell r="Y267">
            <v>8.3576620610000003E-3</v>
          </cell>
          <cell r="Z267">
            <v>6.319E-3</v>
          </cell>
          <cell r="AA267">
            <v>0</v>
          </cell>
          <cell r="AB267">
            <v>8.5013128402177394</v>
          </cell>
          <cell r="AC267">
            <v>6.5367455621301787</v>
          </cell>
          <cell r="AD267">
            <v>6.6528445239834726</v>
          </cell>
          <cell r="AE267">
            <v>5.5502523108944812</v>
          </cell>
          <cell r="AF267">
            <v>10.62711100558117</v>
          </cell>
          <cell r="AG267">
            <v>7.6541373892628854</v>
          </cell>
          <cell r="AH267">
            <v>9.9267229487996147</v>
          </cell>
          <cell r="AI267">
            <v>14.837261595035255</v>
          </cell>
          <cell r="AJ267">
            <v>11.621486041959491</v>
          </cell>
          <cell r="AK267">
            <v>10.880556288437413</v>
          </cell>
          <cell r="AL267">
            <v>6.9582464277129032</v>
          </cell>
          <cell r="AM267">
            <v>8.0341059143730007</v>
          </cell>
          <cell r="AN267">
            <v>11.999843561021878</v>
          </cell>
          <cell r="AO267">
            <v>8.0030000000000001</v>
          </cell>
          <cell r="AP267">
            <v>11.153176000000002</v>
          </cell>
          <cell r="AQ267">
            <v>14.303352000000002</v>
          </cell>
          <cell r="AR267">
            <v>11.871105999999999</v>
          </cell>
          <cell r="AS267">
            <v>12.556884999999999</v>
          </cell>
          <cell r="AT267">
            <v>6.1853499999999988</v>
          </cell>
          <cell r="AU267">
            <v>3.1824370000000002</v>
          </cell>
          <cell r="AV267">
            <v>2.2310089999999998</v>
          </cell>
          <cell r="AW267">
            <v>4.0373659999999996</v>
          </cell>
          <cell r="AX267">
            <v>2.1188669600000001</v>
          </cell>
          <cell r="AY267">
            <v>3.5102402589999997</v>
          </cell>
          <cell r="AZ267">
            <v>4.5190000000000001</v>
          </cell>
          <cell r="BA267">
            <v>0</v>
          </cell>
        </row>
        <row r="268">
          <cell r="B268">
            <v>1.84E-4</v>
          </cell>
          <cell r="C268">
            <v>0</v>
          </cell>
          <cell r="D268">
            <v>5.4063000000000001E-5</v>
          </cell>
          <cell r="E268">
            <v>8.099999999999999E-5</v>
          </cell>
          <cell r="F268">
            <v>1.9999999999999998E-5</v>
          </cell>
          <cell r="G268">
            <v>3.1904599999999999E-5</v>
          </cell>
          <cell r="H268">
            <v>8.1215599999999989E-5</v>
          </cell>
          <cell r="I268">
            <v>5.1E-5</v>
          </cell>
          <cell r="J268">
            <v>5.8999999999999998E-5</v>
          </cell>
          <cell r="K268">
            <v>9.9999999999999995E-7</v>
          </cell>
          <cell r="L268">
            <v>0</v>
          </cell>
          <cell r="M268">
            <v>0</v>
          </cell>
          <cell r="N268">
            <v>0</v>
          </cell>
          <cell r="O268">
            <v>3.6400000000000002E-8</v>
          </cell>
          <cell r="P268">
            <v>6.5099999999999994E-8</v>
          </cell>
          <cell r="Q268">
            <v>9.3799999999999993E-8</v>
          </cell>
          <cell r="R268">
            <v>9.7999999999999984E-9</v>
          </cell>
          <cell r="S268">
            <v>0</v>
          </cell>
          <cell r="T268">
            <v>0</v>
          </cell>
          <cell r="U268">
            <v>0</v>
          </cell>
          <cell r="V268">
            <v>0</v>
          </cell>
          <cell r="W268">
            <v>0</v>
          </cell>
          <cell r="X268">
            <v>0</v>
          </cell>
          <cell r="Y268">
            <v>0</v>
          </cell>
          <cell r="Z268">
            <v>9.9999999999999991E-6</v>
          </cell>
          <cell r="AA268">
            <v>0</v>
          </cell>
          <cell r="AB268">
            <v>0.1813320525136087</v>
          </cell>
          <cell r="AC268">
            <v>0</v>
          </cell>
          <cell r="AD268">
            <v>0.11617637858983346</v>
          </cell>
          <cell r="AE268">
            <v>2.4706025871468043E-2</v>
          </cell>
          <cell r="AF268">
            <v>3.1186775661379978E-2</v>
          </cell>
          <cell r="AG268">
            <v>3.0024766084586426E-2</v>
          </cell>
          <cell r="AH268">
            <v>6.1922050225388048E-2</v>
          </cell>
          <cell r="AI268">
            <v>0.24581231202587908</v>
          </cell>
          <cell r="AJ268">
            <v>0.22068140166626407</v>
          </cell>
          <cell r="AK268">
            <v>1.8493846230680719E-2</v>
          </cell>
          <cell r="AL268">
            <v>0</v>
          </cell>
          <cell r="AM268">
            <v>0</v>
          </cell>
          <cell r="AN268">
            <v>0</v>
          </cell>
          <cell r="AO268">
            <v>0</v>
          </cell>
          <cell r="AP268">
            <v>9.5949999999999996E-4</v>
          </cell>
          <cell r="AQ268">
            <v>1.9189999999999999E-3</v>
          </cell>
          <cell r="AR268">
            <v>2.1699999999999999E-4</v>
          </cell>
          <cell r="AS268">
            <v>0</v>
          </cell>
          <cell r="AT268">
            <v>0</v>
          </cell>
          <cell r="AU268">
            <v>0</v>
          </cell>
          <cell r="AV268">
            <v>0</v>
          </cell>
          <cell r="AW268">
            <v>0</v>
          </cell>
          <cell r="AX268">
            <v>0</v>
          </cell>
          <cell r="AY268">
            <v>0</v>
          </cell>
          <cell r="AZ268">
            <v>8.4000000000000005E-2</v>
          </cell>
          <cell r="BA268">
            <v>0</v>
          </cell>
        </row>
        <row r="269">
          <cell r="B269">
            <v>7.4999999999999993E-5</v>
          </cell>
          <cell r="C269">
            <v>4.9999999999999996E-6</v>
          </cell>
          <cell r="D269">
            <v>0</v>
          </cell>
          <cell r="E269">
            <v>0</v>
          </cell>
          <cell r="F269">
            <v>0</v>
          </cell>
          <cell r="G269">
            <v>2.4999999999999998E-6</v>
          </cell>
          <cell r="H269">
            <v>3.9999999999999998E-7</v>
          </cell>
          <cell r="I269">
            <v>0</v>
          </cell>
          <cell r="J269">
            <v>0</v>
          </cell>
          <cell r="K269">
            <v>0</v>
          </cell>
          <cell r="L269">
            <v>0</v>
          </cell>
          <cell r="M269">
            <v>2.2399999999999999E-5</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0.22183797630483509</v>
          </cell>
          <cell r="AC269">
            <v>1.4763313609467456E-2</v>
          </cell>
          <cell r="AD269">
            <v>0</v>
          </cell>
          <cell r="AE269">
            <v>0</v>
          </cell>
          <cell r="AF269">
            <v>0</v>
          </cell>
          <cell r="AG269">
            <v>1.5556873618956697E-3</v>
          </cell>
          <cell r="AH269">
            <v>2.4608862484009161E-4</v>
          </cell>
          <cell r="AI269">
            <v>0</v>
          </cell>
          <cell r="AJ269">
            <v>0</v>
          </cell>
          <cell r="AK269">
            <v>0</v>
          </cell>
          <cell r="AL269">
            <v>0</v>
          </cell>
          <cell r="AM269">
            <v>6.9721903135870136E-3</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sheetData>
      <sheetData sheetId="42">
        <row r="47">
          <cell r="B47">
            <v>6.2839999999999997E-3</v>
          </cell>
          <cell r="C47">
            <v>7.6679999999999995E-3</v>
          </cell>
          <cell r="D47">
            <v>1.4003999999999999E-2</v>
          </cell>
          <cell r="E47">
            <v>1.3571166800000001E-2</v>
          </cell>
          <cell r="F47">
            <v>4.0705982399999993E-2</v>
          </cell>
          <cell r="G47">
            <v>4.1200000000000001E-2</v>
          </cell>
          <cell r="H47">
            <v>3.2929924400000005E-2</v>
          </cell>
          <cell r="I47">
            <v>2.9977219999999995E-2</v>
          </cell>
          <cell r="J47">
            <v>2.1057400000000004E-2</v>
          </cell>
          <cell r="K47">
            <v>2.2271340000000004E-2</v>
          </cell>
          <cell r="L47">
            <v>2.2806420000000001E-2</v>
          </cell>
          <cell r="M47">
            <v>2.0821685248000002E-2</v>
          </cell>
          <cell r="N47">
            <v>1.91828E-2</v>
          </cell>
          <cell r="O47">
            <v>1.9699680000000001E-2</v>
          </cell>
          <cell r="P47">
            <v>1.9740934850000003E-2</v>
          </cell>
          <cell r="Q47">
            <v>1.9782189700000001E-2</v>
          </cell>
          <cell r="R47">
            <v>2.0075452124000002E-2</v>
          </cell>
          <cell r="S47">
            <v>4.2537667171999999E-2</v>
          </cell>
          <cell r="T47">
            <v>1.7517981208000001E-2</v>
          </cell>
          <cell r="U47">
            <v>1.3694224543999999E-2</v>
          </cell>
          <cell r="V47">
            <v>1.2611285595999999E-2</v>
          </cell>
          <cell r="W47">
            <v>6.41807166E-3</v>
          </cell>
          <cell r="X47">
            <v>9.0870659879999996E-3</v>
          </cell>
          <cell r="Y47">
            <v>4.7919020239999997E-3</v>
          </cell>
          <cell r="Z47">
            <v>1.0423139999999999E-2</v>
          </cell>
          <cell r="AB47">
            <v>1.9459173871277617</v>
          </cell>
          <cell r="AC47">
            <v>1.8433136094674556</v>
          </cell>
          <cell r="AD47">
            <v>3.3635482547005666</v>
          </cell>
          <cell r="AE47">
            <v>4.6721129536841373</v>
          </cell>
          <cell r="AF47">
            <v>9.9729376786437118</v>
          </cell>
          <cell r="AG47">
            <v>9.9236985677852392</v>
          </cell>
          <cell r="AH47">
            <v>8.9311098948528134</v>
          </cell>
          <cell r="AI47">
            <v>7.8336350389849727</v>
          </cell>
          <cell r="AJ47">
            <v>6.9805162024910974</v>
          </cell>
          <cell r="AK47">
            <v>8.7864838537018741</v>
          </cell>
          <cell r="AL47">
            <v>9.0026950328727366</v>
          </cell>
          <cell r="AM47">
            <v>8.146511226501806</v>
          </cell>
          <cell r="AN47">
            <v>7.4442769415625181</v>
          </cell>
          <cell r="AO47">
            <v>8.9879999999999995</v>
          </cell>
          <cell r="AP47">
            <v>9.4048364999999983</v>
          </cell>
          <cell r="AQ47">
            <v>9.8216729999999988</v>
          </cell>
          <cell r="AR47">
            <v>8.8012589999999999</v>
          </cell>
          <cell r="AS47">
            <v>13.481238999999999</v>
          </cell>
          <cell r="AT47">
            <v>6.2829660000000001</v>
          </cell>
          <cell r="AU47">
            <v>4.981827</v>
          </cell>
          <cell r="AV47">
            <v>4.0947579999999997</v>
          </cell>
          <cell r="AW47">
            <v>2.7888649999999999</v>
          </cell>
          <cell r="AX47">
            <v>3.4638001899999993</v>
          </cell>
          <cell r="AY47">
            <v>2.1622241379999996</v>
          </cell>
          <cell r="AZ47">
            <v>6.3760000000000003</v>
          </cell>
        </row>
        <row r="105">
          <cell r="B105">
            <v>4.7438008399999995E-2</v>
          </cell>
          <cell r="C105">
            <v>4.6817606400000003E-2</v>
          </cell>
          <cell r="D105">
            <v>3.8872438400000001E-2</v>
          </cell>
          <cell r="E105">
            <v>2.0914347599999997E-2</v>
          </cell>
          <cell r="F105">
            <v>3.0957195999999999E-2</v>
          </cell>
          <cell r="G105">
            <v>2.7557999999999999E-2</v>
          </cell>
          <cell r="H105">
            <v>2.4464E-2</v>
          </cell>
          <cell r="I105">
            <v>1.6617968275999997E-2</v>
          </cell>
          <cell r="J105">
            <v>9.9735999999999991E-3</v>
          </cell>
          <cell r="K105">
            <v>5.5655599999999998E-3</v>
          </cell>
          <cell r="L105">
            <v>3.0848999999999998E-3</v>
          </cell>
          <cell r="M105">
            <v>1.3235050920000001E-3</v>
          </cell>
          <cell r="N105">
            <v>1.25034E-3</v>
          </cell>
          <cell r="O105">
            <v>3.3124000000000001E-4</v>
          </cell>
          <cell r="P105">
            <v>4.1944484399999998E-4</v>
          </cell>
          <cell r="Q105">
            <v>5.0764968799999995E-4</v>
          </cell>
          <cell r="R105">
            <v>1.2446834400000001E-4</v>
          </cell>
          <cell r="S105">
            <v>1.2375999999999999E-4</v>
          </cell>
          <cell r="T105">
            <v>9.4640000000000002E-5</v>
          </cell>
          <cell r="U105">
            <v>1.4741999999999997E-4</v>
          </cell>
          <cell r="V105">
            <v>3.2759999999999998E-5</v>
          </cell>
          <cell r="W105">
            <v>1.1032111999999998E-5</v>
          </cell>
          <cell r="X105">
            <v>1.2954031999999999E-5</v>
          </cell>
          <cell r="Y105">
            <v>3.9483079999999993E-6</v>
          </cell>
          <cell r="Z105">
            <v>3.6399999999999999E-6</v>
          </cell>
          <cell r="AB105">
            <v>13.650016010246556</v>
          </cell>
          <cell r="AC105">
            <v>10.693461538461539</v>
          </cell>
          <cell r="AD105">
            <v>8.7308853482083641</v>
          </cell>
          <cell r="AE105">
            <v>5.3656837646782192</v>
          </cell>
          <cell r="AF105">
            <v>7.4347056249353356</v>
          </cell>
          <cell r="AG105">
            <v>8.1994991508490305</v>
          </cell>
          <cell r="AH105">
            <v>9.0017065691038152</v>
          </cell>
          <cell r="AI105">
            <v>6.3160522289012375</v>
          </cell>
          <cell r="AJ105">
            <v>4.6477571087924217</v>
          </cell>
          <cell r="AK105">
            <v>2.4843500997083665</v>
          </cell>
          <cell r="AL105">
            <v>1.2553125151233631</v>
          </cell>
          <cell r="AM105">
            <v>0.85615095982402878</v>
          </cell>
          <cell r="AN105">
            <v>0.62250944860484991</v>
          </cell>
          <cell r="AO105">
            <v>0.108</v>
          </cell>
          <cell r="AP105">
            <v>0.171234</v>
          </cell>
          <cell r="AQ105">
            <v>0.23446799999999998</v>
          </cell>
          <cell r="AR105">
            <v>0.14505399999999999</v>
          </cell>
          <cell r="AS105">
            <v>6.2190999999999996E-2</v>
          </cell>
          <cell r="AT105">
            <v>4.4128999999999995E-2</v>
          </cell>
          <cell r="AU105">
            <v>0.14873999999999998</v>
          </cell>
          <cell r="AV105">
            <v>1.5689999999999999E-2</v>
          </cell>
          <cell r="AW105">
            <v>3.5663E-2</v>
          </cell>
          <cell r="AX105">
            <v>3.5788250000000001E-2</v>
          </cell>
          <cell r="AY105">
            <v>1.8721109999999999E-2</v>
          </cell>
          <cell r="AZ105">
            <v>2.9000000000000001E-2</v>
          </cell>
        </row>
        <row r="116">
          <cell r="B116">
            <v>2.844E-2</v>
          </cell>
          <cell r="C116">
            <v>2.5817999999999997E-2</v>
          </cell>
          <cell r="D116">
            <v>2.21769876E-2</v>
          </cell>
          <cell r="E116">
            <v>3.3909796799999996E-2</v>
          </cell>
          <cell r="F116">
            <v>4.1479689199999996E-2</v>
          </cell>
          <cell r="G116">
            <v>2.6324E-2</v>
          </cell>
          <cell r="H116">
            <v>1.8079999999999999E-2</v>
          </cell>
          <cell r="I116">
            <v>1.7542197400000001E-2</v>
          </cell>
          <cell r="J116">
            <v>1.7340959999999999E-2</v>
          </cell>
          <cell r="K116">
            <v>1.5262519999999998E-2</v>
          </cell>
          <cell r="L116">
            <v>1.5024100000000002E-2</v>
          </cell>
          <cell r="M116">
            <v>1.2468808715999999E-2</v>
          </cell>
          <cell r="N116">
            <v>1.4721980000000001E-2</v>
          </cell>
          <cell r="O116">
            <v>1.50332E-2</v>
          </cell>
          <cell r="P116">
            <v>1.1151397348000001E-2</v>
          </cell>
          <cell r="Q116">
            <v>7.2695946959999997E-3</v>
          </cell>
          <cell r="R116">
            <v>6.3569884560000008E-3</v>
          </cell>
          <cell r="S116">
            <v>5.6333903079999999E-3</v>
          </cell>
          <cell r="T116">
            <v>6.3973465919999993E-3</v>
          </cell>
          <cell r="U116">
            <v>4.7702200000000004E-3</v>
          </cell>
          <cell r="V116">
            <v>3.4398254799999995E-3</v>
          </cell>
          <cell r="W116">
            <v>3.5961711239999999E-3</v>
          </cell>
          <cell r="X116">
            <v>2.3168599999999996E-3</v>
          </cell>
          <cell r="Y116">
            <v>6.3263199999999981E-3</v>
          </cell>
          <cell r="Z116">
            <v>3.4106800000000006E-3</v>
          </cell>
          <cell r="AB116">
            <v>21.41018251681076</v>
          </cell>
          <cell r="AC116">
            <v>18.344142011834322</v>
          </cell>
          <cell r="AD116">
            <v>14.999596894917893</v>
          </cell>
          <cell r="AE116">
            <v>23.565944508194562</v>
          </cell>
          <cell r="AF116">
            <v>27.347147320706817</v>
          </cell>
          <cell r="AG116">
            <v>20.426175061690145</v>
          </cell>
          <cell r="AH116">
            <v>14.052552549634273</v>
          </cell>
          <cell r="AI116">
            <v>14.88261891329142</v>
          </cell>
          <cell r="AJ116">
            <v>15.241384158915137</v>
          </cell>
          <cell r="AK116">
            <v>13.899775057118541</v>
          </cell>
          <cell r="AL116">
            <v>15.649342664266497</v>
          </cell>
          <cell r="AM116">
            <v>15.712290015908497</v>
          </cell>
          <cell r="AN116">
            <v>15.333048895753357</v>
          </cell>
          <cell r="AO116">
            <v>15.305999999999999</v>
          </cell>
          <cell r="AP116">
            <v>10.718328999999999</v>
          </cell>
          <cell r="AQ116">
            <v>6.1306579999999995</v>
          </cell>
          <cell r="AR116">
            <v>6.7973549999999996</v>
          </cell>
          <cell r="AS116">
            <v>6.0326659999999999</v>
          </cell>
          <cell r="AT116">
            <v>7.4297909999999998</v>
          </cell>
          <cell r="AU116">
            <v>5.6140639999999999</v>
          </cell>
          <cell r="AV116">
            <v>4.1789930000000002</v>
          </cell>
          <cell r="AW116">
            <v>3.9525739999999998</v>
          </cell>
          <cell r="AX116">
            <v>2.6377800799999997</v>
          </cell>
          <cell r="AY116">
            <v>3.3758906449999992</v>
          </cell>
          <cell r="AZ116">
            <v>2.2210000000000001</v>
          </cell>
        </row>
        <row r="263">
          <cell r="B263">
            <v>9.0614929600000019E-2</v>
          </cell>
          <cell r="C263">
            <v>9.2692155999999998E-2</v>
          </cell>
          <cell r="D263">
            <v>9.1676790800000005E-2</v>
          </cell>
          <cell r="E263">
            <v>8.5127825599999998E-2</v>
          </cell>
          <cell r="F263">
            <v>0.13957782400000002</v>
          </cell>
          <cell r="G263">
            <v>0.111002226</v>
          </cell>
          <cell r="H263">
            <v>9.430176039999999E-2</v>
          </cell>
          <cell r="I263">
            <v>7.8672905219999978E-2</v>
          </cell>
          <cell r="J263">
            <v>6.7800459999999993E-2</v>
          </cell>
          <cell r="K263">
            <v>5.6622019999999995E-2</v>
          </cell>
          <cell r="L263">
            <v>5.3453400000000005E-2</v>
          </cell>
          <cell r="M263">
            <v>4.6854659851999998E-2</v>
          </cell>
          <cell r="N263">
            <v>4.7718579999999983E-2</v>
          </cell>
          <cell r="O263">
            <v>4.7205339999999998E-2</v>
          </cell>
          <cell r="P263">
            <v>4.0038787879999996E-2</v>
          </cell>
          <cell r="Q263">
            <v>3.2872235759999993E-2</v>
          </cell>
          <cell r="R263">
            <v>3.3158708491999998E-2</v>
          </cell>
          <cell r="S263">
            <v>5.5097904680000018E-2</v>
          </cell>
          <cell r="T263">
            <v>2.9849139683999999E-2</v>
          </cell>
          <cell r="U263">
            <v>2.6475322327999998E-2</v>
          </cell>
          <cell r="V263">
            <v>2.5783813327999991E-2</v>
          </cell>
          <cell r="W263">
            <v>1.3840251879999998E-2</v>
          </cell>
          <cell r="X263">
            <v>1.4734121947999999E-2</v>
          </cell>
          <cell r="Y263">
            <v>1.3914823467999998E-2</v>
          </cell>
          <cell r="Z263">
            <v>1.788696E-2</v>
          </cell>
          <cell r="AA263">
            <v>0</v>
          </cell>
          <cell r="AB263">
            <v>40.777233429394812</v>
          </cell>
          <cell r="AC263">
            <v>35.369201183431947</v>
          </cell>
          <cell r="AD263">
            <v>32.07743756755459</v>
          </cell>
          <cell r="AE263">
            <v>40.852169492204965</v>
          </cell>
          <cell r="AF263">
            <v>57.893740264403782</v>
          </cell>
          <cell r="AG263">
            <v>48.376338707946978</v>
          </cell>
          <cell r="AH263">
            <v>43.865574227449265</v>
          </cell>
          <cell r="AI263">
            <v>45.06164333521393</v>
          </cell>
          <cell r="AJ263">
            <v>47.006534068233194</v>
          </cell>
          <cell r="AK263">
            <v>34.884267164947858</v>
          </cell>
          <cell r="AL263">
            <v>38.700767255310922</v>
          </cell>
          <cell r="AM263">
            <v>38.726639973947819</v>
          </cell>
          <cell r="AN263">
            <v>36.52867047784617</v>
          </cell>
          <cell r="AO263">
            <v>38.524000000000001</v>
          </cell>
          <cell r="AP263">
            <v>30.693177000000002</v>
          </cell>
          <cell r="AQ263">
            <v>22.862353999999993</v>
          </cell>
          <cell r="AR263">
            <v>21.428364999999996</v>
          </cell>
          <cell r="AS263">
            <v>27.369256000000007</v>
          </cell>
          <cell r="AT263">
            <v>21.721190999999997</v>
          </cell>
          <cell r="AU263">
            <v>18.077532999999999</v>
          </cell>
          <cell r="AV263">
            <v>14.307182999999998</v>
          </cell>
          <cell r="AW263">
            <v>11.529464999999998</v>
          </cell>
          <cell r="AX263">
            <v>10.855001379999997</v>
          </cell>
          <cell r="AY263">
            <v>8.5382047820000011</v>
          </cell>
          <cell r="AZ263">
            <v>12.430000000000001</v>
          </cell>
          <cell r="BA263">
            <v>0</v>
          </cell>
        </row>
        <row r="264">
          <cell r="B264">
            <v>3.0109999999999994E-3</v>
          </cell>
          <cell r="C264">
            <v>5.7279999999999987E-3</v>
          </cell>
          <cell r="D264">
            <v>5.7020000000000005E-3</v>
          </cell>
          <cell r="E264">
            <v>8.4239999999999992E-3</v>
          </cell>
          <cell r="F264">
            <v>5.4160000000000007E-3</v>
          </cell>
          <cell r="G264">
            <v>3.2079999999999999E-3</v>
          </cell>
          <cell r="H264">
            <v>2.4260000000000002E-3</v>
          </cell>
          <cell r="I264">
            <v>4.9485800000000002E-3</v>
          </cell>
          <cell r="J264">
            <v>5.27254E-3</v>
          </cell>
          <cell r="K264">
            <v>3.5581000000000002E-3</v>
          </cell>
          <cell r="L264">
            <v>3.2778199999999999E-3</v>
          </cell>
          <cell r="M264">
            <v>2.3768686759999998E-3</v>
          </cell>
          <cell r="N264">
            <v>3.2487000000000002E-3</v>
          </cell>
          <cell r="O264">
            <v>2.6535599999999997E-3</v>
          </cell>
          <cell r="P264">
            <v>1.7094340899999996E-3</v>
          </cell>
          <cell r="Q264">
            <v>7.6530817999999996E-4</v>
          </cell>
          <cell r="R264">
            <v>7.8078000000000002E-4</v>
          </cell>
          <cell r="S264">
            <v>5.1616947199999998E-4</v>
          </cell>
          <cell r="T264">
            <v>4.9503999999999998E-4</v>
          </cell>
          <cell r="U264">
            <v>5.9877999999999993E-4</v>
          </cell>
          <cell r="V264">
            <v>2.8027999999999999E-4</v>
          </cell>
          <cell r="W264">
            <v>1.4378000000000001E-4</v>
          </cell>
          <cell r="X264">
            <v>7.0980000000000001E-5</v>
          </cell>
          <cell r="Y264">
            <v>1.6926000000000002E-4</v>
          </cell>
          <cell r="Z264">
            <v>4.1495999999999992E-4</v>
          </cell>
          <cell r="AA264">
            <v>0</v>
          </cell>
          <cell r="AB264">
            <v>2.4515850144092215</v>
          </cell>
          <cell r="AC264">
            <v>3.0705917159763323</v>
          </cell>
          <cell r="AD264">
            <v>2.9751822474106189</v>
          </cell>
          <cell r="AE264">
            <v>4.3317801808264669</v>
          </cell>
          <cell r="AF264">
            <v>3.1180184796206585</v>
          </cell>
          <cell r="AG264">
            <v>2.7977170378859348</v>
          </cell>
          <cell r="AH264">
            <v>2.4862333767594449</v>
          </cell>
          <cell r="AI264">
            <v>7.0337024154040373</v>
          </cell>
          <cell r="AJ264">
            <v>11.894023449909795</v>
          </cell>
          <cell r="AK264">
            <v>4.7981088453150695</v>
          </cell>
          <cell r="AL264">
            <v>4.8182459358317189</v>
          </cell>
          <cell r="AM264">
            <v>3.7997076781670964</v>
          </cell>
          <cell r="AN264">
            <v>5.2123330254434341</v>
          </cell>
          <cell r="AO264">
            <v>4.7209999999999992</v>
          </cell>
          <cell r="AP264">
            <v>3.2247569999999994</v>
          </cell>
          <cell r="AQ264">
            <v>1.7285139999999997</v>
          </cell>
          <cell r="AR264">
            <v>2.0895159999999993</v>
          </cell>
          <cell r="AS264">
            <v>1.3938649999999999</v>
          </cell>
          <cell r="AT264">
            <v>1.4757229999999999</v>
          </cell>
          <cell r="AU264">
            <v>1.7104039999999998</v>
          </cell>
          <cell r="AV264">
            <v>0.85590399999999989</v>
          </cell>
          <cell r="AW264">
            <v>0.55229399999999995</v>
          </cell>
          <cell r="AX264">
            <v>0.2357321</v>
          </cell>
          <cell r="AY264">
            <v>0.71569779300000003</v>
          </cell>
          <cell r="AZ264">
            <v>1.5249999999999999</v>
          </cell>
          <cell r="BA264">
            <v>0</v>
          </cell>
        </row>
        <row r="266">
          <cell r="B266">
            <v>9.7999999999999997E-5</v>
          </cell>
          <cell r="C266">
            <v>6.1399999999999996E-4</v>
          </cell>
          <cell r="D266">
            <v>5.3600000000000002E-4</v>
          </cell>
          <cell r="E266">
            <v>0</v>
          </cell>
          <cell r="F266">
            <v>0</v>
          </cell>
          <cell r="G266">
            <v>1.3799999999999999E-4</v>
          </cell>
          <cell r="H266">
            <v>0</v>
          </cell>
          <cell r="I266">
            <v>0</v>
          </cell>
          <cell r="J266">
            <v>3.6399999999999997E-5</v>
          </cell>
          <cell r="K266">
            <v>1.2739999999999998E-4</v>
          </cell>
          <cell r="L266">
            <v>0</v>
          </cell>
          <cell r="M266">
            <v>1.0576747999999999E-4</v>
          </cell>
          <cell r="N266">
            <v>1.6380000000000002E-4</v>
          </cell>
          <cell r="O266">
            <v>2.8392000000000001E-4</v>
          </cell>
          <cell r="P266">
            <v>1.6925999999999996E-4</v>
          </cell>
          <cell r="Q266">
            <v>5.4599999999999999E-5</v>
          </cell>
          <cell r="R266">
            <v>7.6440000000000002E-8</v>
          </cell>
          <cell r="S266">
            <v>1.8199999999999999E-6</v>
          </cell>
          <cell r="T266">
            <v>1.0919999999999999E-5</v>
          </cell>
          <cell r="U266">
            <v>1.456E-5</v>
          </cell>
          <cell r="V266">
            <v>9.0999999999999993E-6</v>
          </cell>
          <cell r="W266">
            <v>1.274E-5</v>
          </cell>
          <cell r="X266">
            <v>3.8766000000000001E-4</v>
          </cell>
          <cell r="Y266">
            <v>2.8431311999999999E-5</v>
          </cell>
          <cell r="Z266">
            <v>2.6572E-4</v>
          </cell>
          <cell r="AA266">
            <v>0</v>
          </cell>
          <cell r="AB266">
            <v>1.4857508805635607E-2</v>
          </cell>
          <cell r="AC266">
            <v>3.609467455621302E-2</v>
          </cell>
          <cell r="AD266">
            <v>4.1228552621597997E-2</v>
          </cell>
          <cell r="AE266">
            <v>0</v>
          </cell>
          <cell r="AF266">
            <v>0</v>
          </cell>
          <cell r="AG266">
            <v>4.2283582496324308E-2</v>
          </cell>
          <cell r="AH266">
            <v>0</v>
          </cell>
          <cell r="AI266">
            <v>0</v>
          </cell>
          <cell r="AJ266">
            <v>6.9141341712051687E-3</v>
          </cell>
          <cell r="AK266">
            <v>3.147888720115867E-2</v>
          </cell>
          <cell r="AL266">
            <v>0</v>
          </cell>
          <cell r="AM266">
            <v>2.6018173609239345E-2</v>
          </cell>
          <cell r="AN266">
            <v>5.5764780570914683E-2</v>
          </cell>
          <cell r="AO266">
            <v>7.1999999999999995E-2</v>
          </cell>
          <cell r="AP266">
            <v>4.172E-2</v>
          </cell>
          <cell r="AQ266">
            <v>1.1439999999999999E-2</v>
          </cell>
          <cell r="AR266">
            <v>6.2000000000000003E-5</v>
          </cell>
          <cell r="AS266">
            <v>9.859999999999999E-4</v>
          </cell>
          <cell r="AT266">
            <v>2.606E-2</v>
          </cell>
          <cell r="AU266">
            <v>3.6302999999999995E-2</v>
          </cell>
          <cell r="AV266">
            <v>1.6302000000000001E-2</v>
          </cell>
          <cell r="AW266">
            <v>3.0435999999999998E-2</v>
          </cell>
          <cell r="AX266">
            <v>0.17390072000000001</v>
          </cell>
          <cell r="AY266">
            <v>5.0008445999999998E-2</v>
          </cell>
          <cell r="AZ266">
            <v>0.16400000000000001</v>
          </cell>
          <cell r="BA266">
            <v>0</v>
          </cell>
        </row>
        <row r="267">
          <cell r="B267">
            <v>8.72820084E-2</v>
          </cell>
          <cell r="C267">
            <v>8.5864155999999997E-2</v>
          </cell>
          <cell r="D267">
            <v>8.4000286800000004E-2</v>
          </cell>
          <cell r="E267">
            <v>7.48265652E-2</v>
          </cell>
          <cell r="F267">
            <v>0.12719228759999998</v>
          </cell>
          <cell r="G267">
            <v>0.10448874599999999</v>
          </cell>
          <cell r="H267">
            <v>8.6717924400000007E-2</v>
          </cell>
          <cell r="I267">
            <v>7.0661858175999986E-2</v>
          </cell>
          <cell r="J267">
            <v>5.9690540000000007E-2</v>
          </cell>
          <cell r="K267">
            <v>5.0870819999999997E-2</v>
          </cell>
          <cell r="L267">
            <v>4.6828600000000005E-2</v>
          </cell>
          <cell r="M267">
            <v>3.9539410455999999E-2</v>
          </cell>
          <cell r="N267">
            <v>4.0915420000000001E-2</v>
          </cell>
          <cell r="O267">
            <v>4.0544139999999999E-2</v>
          </cell>
          <cell r="P267">
            <v>3.5697633790000002E-2</v>
          </cell>
          <cell r="Q267">
            <v>3.0851127579999998E-2</v>
          </cell>
          <cell r="R267">
            <v>3.1325892052000003E-2</v>
          </cell>
          <cell r="S267">
            <v>5.3889093440000008E-2</v>
          </cell>
          <cell r="T267">
            <v>2.8502339684000001E-2</v>
          </cell>
          <cell r="U267">
            <v>2.4762701964000003E-2</v>
          </cell>
          <cell r="V267">
            <v>2.3075679171999992E-2</v>
          </cell>
          <cell r="W267">
            <v>1.2209447795999997E-2</v>
          </cell>
          <cell r="X267">
            <v>1.3203402211999999E-2</v>
          </cell>
          <cell r="Y267">
            <v>1.3108989711999997E-2</v>
          </cell>
          <cell r="Z267">
            <v>1.627808E-2</v>
          </cell>
          <cell r="AA267">
            <v>0</v>
          </cell>
          <cell r="AB267">
            <v>38.137207813000323</v>
          </cell>
          <cell r="AC267">
            <v>31.998047337278113</v>
          </cell>
          <cell r="AD267">
            <v>28.648944194800315</v>
          </cell>
          <cell r="AE267">
            <v>34.97922741751632</v>
          </cell>
          <cell r="AF267">
            <v>47.946027624287325</v>
          </cell>
          <cell r="AG267">
            <v>41.414824445947289</v>
          </cell>
          <cell r="AH267">
            <v>34.749282642404282</v>
          </cell>
          <cell r="AI267">
            <v>31.342850590761319</v>
          </cell>
          <cell r="AJ267">
            <v>29.659827770397889</v>
          </cell>
          <cell r="AK267">
            <v>27.484791510386266</v>
          </cell>
          <cell r="AL267">
            <v>28.318932586097056</v>
          </cell>
          <cell r="AM267">
            <v>26.790488231878047</v>
          </cell>
          <cell r="AN267">
            <v>25.30523904364517</v>
          </cell>
          <cell r="AO267">
            <v>26.721</v>
          </cell>
          <cell r="AP267">
            <v>22.254128999999999</v>
          </cell>
          <cell r="AQ267">
            <v>17.787257999999994</v>
          </cell>
          <cell r="AR267">
            <v>16.976112999999998</v>
          </cell>
          <cell r="AS267">
            <v>23.982289000000005</v>
          </cell>
          <cell r="AT267">
            <v>17.912572000000001</v>
          </cell>
          <cell r="AU267">
            <v>14.106288000000001</v>
          </cell>
          <cell r="AV267">
            <v>11.549078999999999</v>
          </cell>
          <cell r="AW267">
            <v>8.2039170000000006</v>
          </cell>
          <cell r="AX267">
            <v>7.5757879599999995</v>
          </cell>
          <cell r="AY267">
            <v>6.9115198039999992</v>
          </cell>
          <cell r="AZ267">
            <v>9.5350000000000019</v>
          </cell>
          <cell r="BA267">
            <v>0</v>
          </cell>
        </row>
        <row r="268">
          <cell r="B268">
            <v>8.9999999999999992E-5</v>
          </cell>
          <cell r="C268">
            <v>4.86E-4</v>
          </cell>
          <cell r="D268">
            <v>1.402E-3</v>
          </cell>
          <cell r="E268">
            <v>1.846E-3</v>
          </cell>
          <cell r="F268">
            <v>6.9179999999999997E-3</v>
          </cell>
          <cell r="G268">
            <v>3.0820000000000001E-3</v>
          </cell>
          <cell r="H268">
            <v>5.0200000000000002E-3</v>
          </cell>
          <cell r="I268">
            <v>2.8640870439999998E-3</v>
          </cell>
          <cell r="J268">
            <v>1.84184E-3</v>
          </cell>
          <cell r="K268">
            <v>1.0683399999999999E-3</v>
          </cell>
          <cell r="L268">
            <v>2.4842999999999996E-3</v>
          </cell>
          <cell r="M268">
            <v>4.2351964200000002E-3</v>
          </cell>
          <cell r="N268">
            <v>2.9138200000000001E-3</v>
          </cell>
          <cell r="O268">
            <v>3.3961199999999999E-3</v>
          </cell>
          <cell r="P268">
            <v>2.22404E-3</v>
          </cell>
          <cell r="Q268">
            <v>1.0519599999999998E-3</v>
          </cell>
          <cell r="R268">
            <v>8.0807999999999997E-4</v>
          </cell>
          <cell r="S268">
            <v>5.6238000000000002E-4</v>
          </cell>
          <cell r="T268">
            <v>6.0606000000000006E-4</v>
          </cell>
          <cell r="U268">
            <v>1.020663644E-3</v>
          </cell>
          <cell r="V268">
            <v>2.338674156E-3</v>
          </cell>
          <cell r="W268">
            <v>1.2685399999999999E-3</v>
          </cell>
          <cell r="X268">
            <v>8.9553973599999998E-4</v>
          </cell>
          <cell r="Y268">
            <v>7.3062444000000001E-5</v>
          </cell>
          <cell r="Z268">
            <v>1.1465999999999999E-4</v>
          </cell>
          <cell r="AA268">
            <v>0</v>
          </cell>
          <cell r="AB268">
            <v>4.4476464937560037E-2</v>
          </cell>
          <cell r="AC268">
            <v>0.26446745562130186</v>
          </cell>
          <cell r="AD268">
            <v>0.40924122380721217</v>
          </cell>
          <cell r="AE268">
            <v>1.524536191746318</v>
          </cell>
          <cell r="AF268">
            <v>6.7892202566355353</v>
          </cell>
          <cell r="AG268">
            <v>4.0900887569071438</v>
          </cell>
          <cell r="AH268">
            <v>6.4873268058782845</v>
          </cell>
          <cell r="AI268">
            <v>6.5314842700414415</v>
          </cell>
          <cell r="AJ268">
            <v>4.8591139441910958</v>
          </cell>
          <cell r="AK268">
            <v>2.1881156102490018</v>
          </cell>
          <cell r="AL268">
            <v>5.1776048083765778</v>
          </cell>
          <cell r="AM268">
            <v>7.5874095847210405</v>
          </cell>
          <cell r="AN268">
            <v>5.6077590892491989</v>
          </cell>
          <cell r="AO268">
            <v>6.6579999999999995</v>
          </cell>
          <cell r="AP268">
            <v>4.8315509999999993</v>
          </cell>
          <cell r="AQ268">
            <v>3.0051019999999999</v>
          </cell>
          <cell r="AR268">
            <v>2.1362000000000001</v>
          </cell>
          <cell r="AS268">
            <v>1.614619</v>
          </cell>
          <cell r="AT268">
            <v>1.7942849999999999</v>
          </cell>
          <cell r="AU268">
            <v>1.937576</v>
          </cell>
          <cell r="AV268">
            <v>1.351348</v>
          </cell>
          <cell r="AW268">
            <v>2.3581749999999997</v>
          </cell>
          <cell r="AX268">
            <v>2.0873129299999995</v>
          </cell>
          <cell r="AY268">
            <v>0.27975878499999995</v>
          </cell>
          <cell r="AZ268">
            <v>0.42399999999999999</v>
          </cell>
          <cell r="BA268">
            <v>0</v>
          </cell>
        </row>
        <row r="269">
          <cell r="B269">
            <v>7.0979999999999996E-6</v>
          </cell>
          <cell r="C269">
            <v>0</v>
          </cell>
          <cell r="D269">
            <v>0</v>
          </cell>
          <cell r="E269">
            <v>2.4000000000000001E-5</v>
          </cell>
          <cell r="F269">
            <v>0</v>
          </cell>
          <cell r="G269">
            <v>4.002E-5</v>
          </cell>
          <cell r="H269">
            <v>3.8359999999999994E-6</v>
          </cell>
          <cell r="I269">
            <v>0</v>
          </cell>
          <cell r="J269">
            <v>0</v>
          </cell>
          <cell r="K269">
            <v>0</v>
          </cell>
          <cell r="L269">
            <v>0</v>
          </cell>
          <cell r="M269">
            <v>3.0305911999999997E-5</v>
          </cell>
          <cell r="N269">
            <v>3.2760000000000005E-5</v>
          </cell>
          <cell r="O269">
            <v>6.0059999999999998E-5</v>
          </cell>
          <cell r="P269">
            <v>3.0029999999999999E-5</v>
          </cell>
          <cell r="Q269">
            <v>0</v>
          </cell>
          <cell r="R269">
            <v>0</v>
          </cell>
          <cell r="S269">
            <v>1.274E-5</v>
          </cell>
          <cell r="T269">
            <v>2.1839999999999998E-5</v>
          </cell>
          <cell r="U269">
            <v>2.0019999999999998E-5</v>
          </cell>
          <cell r="V269">
            <v>0</v>
          </cell>
          <cell r="W269">
            <v>0</v>
          </cell>
          <cell r="X269">
            <v>0</v>
          </cell>
          <cell r="Y269">
            <v>0</v>
          </cell>
          <cell r="Z269">
            <v>2.0384E-4</v>
          </cell>
          <cell r="AA269">
            <v>0</v>
          </cell>
          <cell r="AB269">
            <v>5.0912584053794431E-3</v>
          </cell>
          <cell r="AC269">
            <v>0</v>
          </cell>
          <cell r="AD269">
            <v>0</v>
          </cell>
          <cell r="AE269">
            <v>2.7903276278363909E-3</v>
          </cell>
          <cell r="AF269">
            <v>0</v>
          </cell>
          <cell r="AG269">
            <v>5.5071332611106713E-3</v>
          </cell>
          <cell r="AH269">
            <v>8.3054910883530913E-4</v>
          </cell>
          <cell r="AI269">
            <v>0</v>
          </cell>
          <cell r="AJ269">
            <v>0</v>
          </cell>
          <cell r="AK269">
            <v>0</v>
          </cell>
          <cell r="AL269">
            <v>0</v>
          </cell>
          <cell r="AM269">
            <v>5.3294742543370008E-2</v>
          </cell>
          <cell r="AN269">
            <v>5.1199440742489291E-2</v>
          </cell>
          <cell r="AO269">
            <v>0.14399999999999999</v>
          </cell>
          <cell r="AP269">
            <v>7.1999999999999995E-2</v>
          </cell>
          <cell r="AQ269">
            <v>0</v>
          </cell>
          <cell r="AR269">
            <v>0</v>
          </cell>
          <cell r="AS269">
            <v>5.0549999999999998E-2</v>
          </cell>
          <cell r="AT269">
            <v>6.2994999999999995E-2</v>
          </cell>
          <cell r="AU269">
            <v>6.2510999999999997E-2</v>
          </cell>
          <cell r="AV269">
            <v>0</v>
          </cell>
          <cell r="AW269">
            <v>0</v>
          </cell>
          <cell r="AX269">
            <v>0</v>
          </cell>
          <cell r="AY269">
            <v>0</v>
          </cell>
          <cell r="AZ269">
            <v>0.193</v>
          </cell>
          <cell r="BA269">
            <v>0</v>
          </cell>
        </row>
      </sheetData>
      <sheetData sheetId="43">
        <row r="47">
          <cell r="B47">
            <v>1.8696605199999998E-4</v>
          </cell>
          <cell r="C47">
            <v>1.4924E-4</v>
          </cell>
          <cell r="D47">
            <v>2.1930999999999999E-3</v>
          </cell>
          <cell r="E47">
            <v>3.4379799999999998E-3</v>
          </cell>
          <cell r="F47">
            <v>6.1558133000000001E-3</v>
          </cell>
          <cell r="G47">
            <v>1.3212192448000001E-2</v>
          </cell>
          <cell r="H47">
            <v>9.0244150360000008E-3</v>
          </cell>
          <cell r="I47">
            <v>6.953359699999999E-3</v>
          </cell>
          <cell r="J47">
            <v>5.8254000000000005E-3</v>
          </cell>
          <cell r="K47">
            <v>3.1064999999999995E-3</v>
          </cell>
          <cell r="L47">
            <v>3.5054999999999999E-3</v>
          </cell>
          <cell r="M47">
            <v>2.3163811999999998E-3</v>
          </cell>
          <cell r="N47">
            <v>2.5288999999999997E-3</v>
          </cell>
          <cell r="O47">
            <v>1.9930999999999998E-3</v>
          </cell>
          <cell r="P47">
            <v>1.9435698499999997E-3</v>
          </cell>
          <cell r="Q47">
            <v>1.8940396999999997E-3</v>
          </cell>
          <cell r="R47">
            <v>1.543598E-3</v>
          </cell>
          <cell r="S47">
            <v>1.3228392800000001E-3</v>
          </cell>
          <cell r="T47">
            <v>1.3718577599999998E-3</v>
          </cell>
          <cell r="U47">
            <v>1.5696287599999998E-3</v>
          </cell>
          <cell r="V47">
            <v>1.4030196599999999E-3</v>
          </cell>
          <cell r="W47">
            <v>1.6656600799999999E-3</v>
          </cell>
          <cell r="X47">
            <v>1.7062854999999998E-3</v>
          </cell>
          <cell r="Y47">
            <v>6.7047427999999986E-4</v>
          </cell>
          <cell r="Z47">
            <v>1.0241E-3</v>
          </cell>
          <cell r="AB47">
            <v>0.12331091898815243</v>
          </cell>
          <cell r="AC47">
            <v>0.18855029585798819</v>
          </cell>
          <cell r="AD47">
            <v>2.0863619174755219</v>
          </cell>
          <cell r="AE47">
            <v>3.7089267356503623</v>
          </cell>
          <cell r="AF47">
            <v>8.1150327032199456</v>
          </cell>
          <cell r="AG47">
            <v>10.309415692293653</v>
          </cell>
          <cell r="AH47">
            <v>8.8271989730140845</v>
          </cell>
          <cell r="AI47">
            <v>7.7870600746011203</v>
          </cell>
          <cell r="AJ47">
            <v>5.5970867602259675</v>
          </cell>
          <cell r="AK47">
            <v>2.6833027204518438</v>
          </cell>
          <cell r="AL47">
            <v>3.2704386548795008</v>
          </cell>
          <cell r="AM47">
            <v>3.6461154271614431</v>
          </cell>
          <cell r="AN47">
            <v>3.4857215023329484</v>
          </cell>
          <cell r="AO47">
            <v>2.5589999999999997</v>
          </cell>
          <cell r="AP47">
            <v>2.5576399999999997</v>
          </cell>
          <cell r="AQ47">
            <v>2.5562799999999997</v>
          </cell>
          <cell r="AR47">
            <v>2.6578409999999999</v>
          </cell>
          <cell r="AS47">
            <v>2.2085949999999999</v>
          </cell>
          <cell r="AT47">
            <v>2.4093230000000001</v>
          </cell>
          <cell r="AU47">
            <v>2.4035679999999999</v>
          </cell>
          <cell r="AV47">
            <v>2.4632320000000001</v>
          </cell>
          <cell r="AW47">
            <v>3.1146449999999999</v>
          </cell>
          <cell r="AX47">
            <v>1.9394215399999999</v>
          </cell>
          <cell r="AY47">
            <v>1.861852898</v>
          </cell>
          <cell r="AZ47">
            <v>1.5070000000000001</v>
          </cell>
        </row>
        <row r="105">
          <cell r="B105">
            <v>7.946120000000001E-3</v>
          </cell>
          <cell r="C105">
            <v>7.8783253640000005E-3</v>
          </cell>
          <cell r="D105">
            <v>8.9525829119999987E-3</v>
          </cell>
          <cell r="E105">
            <v>1.1356799999999998E-2</v>
          </cell>
          <cell r="F105">
            <v>9.811065628E-3</v>
          </cell>
          <cell r="G105">
            <v>8.4376783399999992E-3</v>
          </cell>
          <cell r="H105">
            <v>6.40458E-3</v>
          </cell>
          <cell r="I105">
            <v>3.6935999999999991E-3</v>
          </cell>
          <cell r="J105">
            <v>1.4031499999999999E-2</v>
          </cell>
          <cell r="K105">
            <v>6.4789999999999997E-4</v>
          </cell>
          <cell r="L105">
            <v>7.9229999999999991E-4</v>
          </cell>
          <cell r="M105">
            <v>3.8422635999999996E-4</v>
          </cell>
          <cell r="N105">
            <v>1.4439999999999999E-4</v>
          </cell>
          <cell r="O105">
            <v>4.7499999999999996E-5</v>
          </cell>
          <cell r="P105">
            <v>3.1029089999999997E-5</v>
          </cell>
          <cell r="Q105">
            <v>1.4558179999999999E-5</v>
          </cell>
          <cell r="R105">
            <v>3.9607399999999995E-6</v>
          </cell>
          <cell r="S105">
            <v>6.8069399999999986E-6</v>
          </cell>
          <cell r="T105">
            <v>3.9474399999999991E-6</v>
          </cell>
          <cell r="U105">
            <v>2.4205999999999997E-6</v>
          </cell>
          <cell r="V105">
            <v>3.6894199999999995E-6</v>
          </cell>
          <cell r="W105">
            <v>3.8250799999999995E-6</v>
          </cell>
          <cell r="X105">
            <v>0</v>
          </cell>
          <cell r="Y105">
            <v>0</v>
          </cell>
          <cell r="Z105">
            <v>0</v>
          </cell>
          <cell r="AB105">
            <v>4.6844380403458219</v>
          </cell>
          <cell r="AC105">
            <v>5.4665976331360957</v>
          </cell>
          <cell r="AD105">
            <v>8.9561637264571807</v>
          </cell>
          <cell r="AE105">
            <v>12.820392813396618</v>
          </cell>
          <cell r="AF105">
            <v>10.417641326979471</v>
          </cell>
          <cell r="AG105">
            <v>6.0590600233640171</v>
          </cell>
          <cell r="AH105">
            <v>5.2870295382207377</v>
          </cell>
          <cell r="AI105">
            <v>2.3044866200984675</v>
          </cell>
          <cell r="AJ105">
            <v>1.3504445819988298</v>
          </cell>
          <cell r="AK105">
            <v>0.32937812550289297</v>
          </cell>
          <cell r="AL105">
            <v>0.45795724917828073</v>
          </cell>
          <cell r="AM105">
            <v>0.3278970088453288</v>
          </cell>
          <cell r="AN105">
            <v>6.7127404143884559E-2</v>
          </cell>
          <cell r="AO105">
            <v>6.2E-2</v>
          </cell>
          <cell r="AP105">
            <v>4.2003499999999999E-2</v>
          </cell>
          <cell r="AQ105">
            <v>2.2006999999999999E-2</v>
          </cell>
          <cell r="AR105">
            <v>1.4868999999999999E-2</v>
          </cell>
          <cell r="AS105">
            <v>1.6673999999999998E-2</v>
          </cell>
          <cell r="AT105">
            <v>1.4024E-2</v>
          </cell>
          <cell r="AU105">
            <v>6.2769999999999996E-3</v>
          </cell>
          <cell r="AV105">
            <v>9.4609999999999989E-3</v>
          </cell>
          <cell r="AW105">
            <v>2.3703999999999999E-2</v>
          </cell>
          <cell r="AX105">
            <v>0</v>
          </cell>
          <cell r="AY105">
            <v>0</v>
          </cell>
          <cell r="AZ105">
            <v>0</v>
          </cell>
        </row>
        <row r="263">
          <cell r="B263">
            <v>1.0245679444000001E-2</v>
          </cell>
          <cell r="C263">
            <v>1.0744395116E-2</v>
          </cell>
          <cell r="D263">
            <v>1.4381310943999999E-2</v>
          </cell>
          <cell r="E263">
            <v>1.8251801568000003E-2</v>
          </cell>
          <cell r="F263">
            <v>2.2331035271999995E-2</v>
          </cell>
          <cell r="G263">
            <v>3.0526812679999991E-2</v>
          </cell>
          <cell r="H263">
            <v>2.5279875712000001E-2</v>
          </cell>
          <cell r="I263">
            <v>2.0055339799999999E-2</v>
          </cell>
          <cell r="J263">
            <v>3.5047400000000006E-2</v>
          </cell>
          <cell r="K263">
            <v>1.16337E-2</v>
          </cell>
          <cell r="L263">
            <v>1.0102299999999998E-2</v>
          </cell>
          <cell r="M263">
            <v>8.2434437399999984E-3</v>
          </cell>
          <cell r="N263">
            <v>9.9958999999999985E-3</v>
          </cell>
          <cell r="O263">
            <v>9.300499999999998E-3</v>
          </cell>
          <cell r="P263">
            <v>7.8785576699999995E-3</v>
          </cell>
          <cell r="Q263">
            <v>6.4566153400000001E-3</v>
          </cell>
          <cell r="R263">
            <v>5.6667123799999976E-3</v>
          </cell>
          <cell r="S263">
            <v>6.3525109199999994E-3</v>
          </cell>
          <cell r="T263">
            <v>5.714743999999999E-3</v>
          </cell>
          <cell r="U263">
            <v>7.914617199999998E-3</v>
          </cell>
          <cell r="V263">
            <v>9.3292663799999995E-3</v>
          </cell>
          <cell r="W263">
            <v>1.109652782E-2</v>
          </cell>
          <cell r="X263">
            <v>1.2775203279999999E-2</v>
          </cell>
          <cell r="Y263">
            <v>1.4089179439999999E-2</v>
          </cell>
          <cell r="Z263">
            <v>1.3336100000000004E-2</v>
          </cell>
          <cell r="AA263">
            <v>0</v>
          </cell>
          <cell r="AB263">
            <v>6.8540826128722392</v>
          </cell>
          <cell r="AC263">
            <v>8.0647041420118359</v>
          </cell>
          <cell r="AD263">
            <v>13.910577439910972</v>
          </cell>
          <cell r="AE263">
            <v>20.056293670632176</v>
          </cell>
          <cell r="AF263">
            <v>24.449233779399464</v>
          </cell>
          <cell r="AG263">
            <v>23.964928217541466</v>
          </cell>
          <cell r="AH263">
            <v>22.453587546581531</v>
          </cell>
          <cell r="AI263">
            <v>17.165309667704378</v>
          </cell>
          <cell r="AJ263">
            <v>14.605727842129383</v>
          </cell>
          <cell r="AK263">
            <v>8.5204569886913113</v>
          </cell>
          <cell r="AL263">
            <v>9.117541355703878</v>
          </cell>
          <cell r="AM263">
            <v>10.782509325304545</v>
          </cell>
          <cell r="AN263">
            <v>9.38407292599444</v>
          </cell>
          <cell r="AO263">
            <v>8.0479999999999983</v>
          </cell>
          <cell r="AP263">
            <v>8.8865204999999996</v>
          </cell>
          <cell r="AQ263">
            <v>9.7250409999999992</v>
          </cell>
          <cell r="AR263">
            <v>9.7662859999999991</v>
          </cell>
          <cell r="AS263">
            <v>10.431652</v>
          </cell>
          <cell r="AT263">
            <v>10.029245999999999</v>
          </cell>
          <cell r="AU263">
            <v>10.678156999999997</v>
          </cell>
          <cell r="AV263">
            <v>9.1530650000000016</v>
          </cell>
          <cell r="AW263">
            <v>12.551955999999999</v>
          </cell>
          <cell r="AX263">
            <v>9.8810561900000007</v>
          </cell>
          <cell r="AY263">
            <v>11.5809943</v>
          </cell>
          <cell r="AZ263">
            <v>8.3360000000000003</v>
          </cell>
          <cell r="BA263">
            <v>0</v>
          </cell>
        </row>
        <row r="264">
          <cell r="B264">
            <v>2.8773107999999996E-5</v>
          </cell>
          <cell r="C264">
            <v>1.5053584000000001E-5</v>
          </cell>
          <cell r="D264">
            <v>9.0999999999999993E-6</v>
          </cell>
          <cell r="E264">
            <v>7.8053248000000005E-5</v>
          </cell>
          <cell r="F264">
            <v>9.0999999999999993E-6</v>
          </cell>
          <cell r="G264">
            <v>2.3659999999999997E-5</v>
          </cell>
          <cell r="H264">
            <v>7.3123959999999997E-5</v>
          </cell>
          <cell r="I264">
            <v>3.8953571999999999E-4</v>
          </cell>
          <cell r="J264">
            <v>7.5619999999999995E-4</v>
          </cell>
          <cell r="K264">
            <v>6.0419999999999983E-4</v>
          </cell>
          <cell r="L264">
            <v>2.2799999999999999E-4</v>
          </cell>
          <cell r="M264">
            <v>5.2625439999999995E-5</v>
          </cell>
          <cell r="N264">
            <v>5.6999999999999996E-5</v>
          </cell>
          <cell r="O264">
            <v>4.3699999999999992E-5</v>
          </cell>
          <cell r="P264">
            <v>3.7789631999999993E-4</v>
          </cell>
          <cell r="Q264">
            <v>7.1209263999999993E-4</v>
          </cell>
          <cell r="R264">
            <v>6.7524632000000003E-4</v>
          </cell>
          <cell r="S264">
            <v>5.5178773999999995E-4</v>
          </cell>
          <cell r="T264">
            <v>9.1761487999999993E-4</v>
          </cell>
          <cell r="U264">
            <v>6.0319489999999991E-4</v>
          </cell>
          <cell r="V264">
            <v>1.8656707999999996E-4</v>
          </cell>
          <cell r="W264">
            <v>1.8036129999999997E-4</v>
          </cell>
          <cell r="X264">
            <v>3.293042E-5</v>
          </cell>
          <cell r="Y264">
            <v>6.874238E-5</v>
          </cell>
          <cell r="Z264">
            <v>2.0899999999999996E-5</v>
          </cell>
          <cell r="AA264">
            <v>0</v>
          </cell>
          <cell r="AB264">
            <v>0.15440281780339415</v>
          </cell>
          <cell r="AC264">
            <v>6.3017751479289938E-2</v>
          </cell>
          <cell r="AD264">
            <v>2.9747183537102352E-2</v>
          </cell>
          <cell r="AE264">
            <v>0.14201604989175631</v>
          </cell>
          <cell r="AF264">
            <v>7.6753620791984167E-2</v>
          </cell>
          <cell r="AG264">
            <v>4.402595234164746E-2</v>
          </cell>
          <cell r="AH264">
            <v>0.22815491630486992</v>
          </cell>
          <cell r="AI264">
            <v>0.45999626588520848</v>
          </cell>
          <cell r="AJ264">
            <v>0.49734191714985437</v>
          </cell>
          <cell r="AK264">
            <v>0.33425129938691844</v>
          </cell>
          <cell r="AL264">
            <v>9.6059635040028818E-2</v>
          </cell>
          <cell r="AM264">
            <v>9.2168954877174677E-2</v>
          </cell>
          <cell r="AN264">
            <v>0.14480581589124117</v>
          </cell>
          <cell r="AO264">
            <v>8.299999999999999E-2</v>
          </cell>
          <cell r="AP264">
            <v>1.1338474999999999</v>
          </cell>
          <cell r="AQ264">
            <v>2.1846950000000001</v>
          </cell>
          <cell r="AR264">
            <v>2.4722790000000003</v>
          </cell>
          <cell r="AS264">
            <v>1.9413689999999999</v>
          </cell>
          <cell r="AT264">
            <v>2.5696620000000001</v>
          </cell>
          <cell r="AU264">
            <v>2.9012669999999998</v>
          </cell>
          <cell r="AV264">
            <v>1.1470739999999999</v>
          </cell>
          <cell r="AW264">
            <v>1.3778359999999998</v>
          </cell>
          <cell r="AX264">
            <v>0.30539322000000002</v>
          </cell>
          <cell r="AY264">
            <v>0.60468545499999993</v>
          </cell>
          <cell r="AZ264">
            <v>0.23900000000000002</v>
          </cell>
          <cell r="BA264">
            <v>0</v>
          </cell>
        </row>
        <row r="266">
          <cell r="B266">
            <v>3.6399999999999999E-6</v>
          </cell>
          <cell r="C266">
            <v>0</v>
          </cell>
          <cell r="D266">
            <v>0</v>
          </cell>
          <cell r="E266">
            <v>0</v>
          </cell>
          <cell r="F266">
            <v>0</v>
          </cell>
          <cell r="G266">
            <v>1.0374000000000001E-4</v>
          </cell>
          <cell r="H266">
            <v>3.9675999999999996E-4</v>
          </cell>
          <cell r="I266">
            <v>1.0411999999999999E-3</v>
          </cell>
          <cell r="J266">
            <v>8.0369999999999986E-4</v>
          </cell>
          <cell r="K266">
            <v>9.6899999999999984E-5</v>
          </cell>
          <cell r="L266">
            <v>2.0709999999999999E-4</v>
          </cell>
          <cell r="M266">
            <v>0</v>
          </cell>
          <cell r="N266">
            <v>7.3529999999999993E-4</v>
          </cell>
          <cell r="O266">
            <v>9.4999999999999989E-4</v>
          </cell>
          <cell r="P266">
            <v>5.309025599999998E-4</v>
          </cell>
          <cell r="Q266">
            <v>1.1180511999999999E-4</v>
          </cell>
          <cell r="R266">
            <v>0</v>
          </cell>
          <cell r="S266">
            <v>0</v>
          </cell>
          <cell r="T266">
            <v>2.4546479999999998E-5</v>
          </cell>
          <cell r="U266">
            <v>3.3260640000000001E-5</v>
          </cell>
          <cell r="V266">
            <v>1.3565999999999999E-5</v>
          </cell>
          <cell r="W266">
            <v>1.3307980000000001E-4</v>
          </cell>
          <cell r="X266">
            <v>7.6265999999999991E-5</v>
          </cell>
          <cell r="Y266">
            <v>2.2982399999999999E-5</v>
          </cell>
          <cell r="Z266">
            <v>3.0399999999999997E-5</v>
          </cell>
          <cell r="AA266">
            <v>0</v>
          </cell>
          <cell r="AB266">
            <v>8.3253282100544351E-4</v>
          </cell>
          <cell r="AC266">
            <v>0</v>
          </cell>
          <cell r="AD266">
            <v>0</v>
          </cell>
          <cell r="AE266">
            <v>0</v>
          </cell>
          <cell r="AF266">
            <v>0</v>
          </cell>
          <cell r="AG266">
            <v>2.5202135262709847E-2</v>
          </cell>
          <cell r="AH266">
            <v>0.18838084231509009</v>
          </cell>
          <cell r="AI266">
            <v>0.55174590160607528</v>
          </cell>
          <cell r="AJ266">
            <v>0.37399756948096952</v>
          </cell>
          <cell r="AK266">
            <v>3.6412597406724881E-2</v>
          </cell>
          <cell r="AL266">
            <v>0.16619237155752589</v>
          </cell>
          <cell r="AM266">
            <v>0</v>
          </cell>
          <cell r="AN266">
            <v>0.18714511563337893</v>
          </cell>
          <cell r="AO266">
            <v>0.14499999999999999</v>
          </cell>
          <cell r="AP266">
            <v>0.1142155</v>
          </cell>
          <cell r="AQ266">
            <v>8.3431000000000005E-2</v>
          </cell>
          <cell r="AR266">
            <v>0</v>
          </cell>
          <cell r="AS266">
            <v>0</v>
          </cell>
          <cell r="AT266">
            <v>6.4951999999999996E-2</v>
          </cell>
          <cell r="AU266">
            <v>3.2419999999999997E-2</v>
          </cell>
          <cell r="AV266">
            <v>2.4607E-2</v>
          </cell>
          <cell r="AW266">
            <v>0.15987999999999999</v>
          </cell>
          <cell r="AX266">
            <v>0.10417239999999998</v>
          </cell>
          <cell r="AY266">
            <v>1.6380972000000001E-2</v>
          </cell>
          <cell r="AZ266">
            <v>1.7000000000000001E-2</v>
          </cell>
          <cell r="BA266">
            <v>0</v>
          </cell>
        </row>
        <row r="267">
          <cell r="B267">
            <v>1.0043603752000002E-2</v>
          </cell>
          <cell r="C267">
            <v>1.0534601532000002E-2</v>
          </cell>
          <cell r="D267">
            <v>1.4082355923999999E-2</v>
          </cell>
          <cell r="E267">
            <v>1.7867988320000004E-2</v>
          </cell>
          <cell r="F267">
            <v>2.2069294883999994E-2</v>
          </cell>
          <cell r="G267">
            <v>3.0228332679999997E-2</v>
          </cell>
          <cell r="H267">
            <v>2.4482930472000005E-2</v>
          </cell>
          <cell r="I267">
            <v>1.7949309499999996E-2</v>
          </cell>
          <cell r="J267">
            <v>3.25907E-2</v>
          </cell>
          <cell r="K267">
            <v>1.0529799999999999E-2</v>
          </cell>
          <cell r="L267">
            <v>9.5645999999999995E-3</v>
          </cell>
          <cell r="M267">
            <v>8.1439996399999982E-3</v>
          </cell>
          <cell r="N267">
            <v>9.1408999999999987E-3</v>
          </cell>
          <cell r="O267">
            <v>8.2383999999999999E-3</v>
          </cell>
          <cell r="P267">
            <v>6.8372970599999989E-3</v>
          </cell>
          <cell r="Q267">
            <v>5.4361941199999996E-3</v>
          </cell>
          <cell r="R267">
            <v>4.6496480799999998E-3</v>
          </cell>
          <cell r="S267">
            <v>4.7099422999999996E-3</v>
          </cell>
          <cell r="T267">
            <v>4.4269236199999994E-3</v>
          </cell>
          <cell r="U267">
            <v>6.9454169399999991E-3</v>
          </cell>
          <cell r="V267">
            <v>8.8804499000000002E-3</v>
          </cell>
          <cell r="W267">
            <v>1.0267991019999999E-2</v>
          </cell>
          <cell r="X267">
            <v>1.1625658059999999E-2</v>
          </cell>
          <cell r="Y267">
            <v>1.203267758E-2</v>
          </cell>
          <cell r="Z267">
            <v>1.2788900000000001E-2</v>
          </cell>
          <cell r="AA267">
            <v>0</v>
          </cell>
          <cell r="AB267">
            <v>6.4644252321485762</v>
          </cell>
          <cell r="AC267">
            <v>7.7039053254437881</v>
          </cell>
          <cell r="AD267">
            <v>13.523226200090612</v>
          </cell>
          <cell r="AE267">
            <v>19.431434677473568</v>
          </cell>
          <cell r="AF267">
            <v>23.863126114616335</v>
          </cell>
          <cell r="AG267">
            <v>23.545514904774393</v>
          </cell>
          <cell r="AH267">
            <v>21.45523675668338</v>
          </cell>
          <cell r="AI267">
            <v>15.505566672213726</v>
          </cell>
          <cell r="AJ267">
            <v>12.934759223735146</v>
          </cell>
          <cell r="AK267">
            <v>7.6912304562269442</v>
          </cell>
          <cell r="AL267">
            <v>8.5371215589142757</v>
          </cell>
          <cell r="AM267">
            <v>10.574772064644108</v>
          </cell>
          <cell r="AN267">
            <v>8.8849967394173888</v>
          </cell>
          <cell r="AO267">
            <v>7.7689999999999984</v>
          </cell>
          <cell r="AP267">
            <v>7.3601654999999999</v>
          </cell>
          <cell r="AQ267">
            <v>6.9513309999999988</v>
          </cell>
          <cell r="AR267">
            <v>6.5487480000000007</v>
          </cell>
          <cell r="AS267">
            <v>7.0266589999999995</v>
          </cell>
          <cell r="AT267">
            <v>6.3744669999999992</v>
          </cell>
          <cell r="AU267">
            <v>6.8763940000000012</v>
          </cell>
          <cell r="AV267">
            <v>7.3712789999999986</v>
          </cell>
          <cell r="AW267">
            <v>10.034333</v>
          </cell>
          <cell r="AX267">
            <v>8.1125781499999992</v>
          </cell>
          <cell r="AY267">
            <v>8.6555002329999997</v>
          </cell>
          <cell r="AZ267">
            <v>7.1890000000000001</v>
          </cell>
          <cell r="BA267">
            <v>0</v>
          </cell>
        </row>
        <row r="268">
          <cell r="B268">
            <v>1.3103999999999999E-4</v>
          </cell>
          <cell r="C268">
            <v>0</v>
          </cell>
          <cell r="D268">
            <v>2.53708E-4</v>
          </cell>
          <cell r="E268">
            <v>2.3842000000000001E-4</v>
          </cell>
          <cell r="F268">
            <v>1.92580388E-4</v>
          </cell>
          <cell r="G268">
            <v>1.4924E-4</v>
          </cell>
          <cell r="H268">
            <v>1.2921999999999999E-4</v>
          </cell>
          <cell r="I268">
            <v>2.5460000000000001E-4</v>
          </cell>
          <cell r="J268">
            <v>2.318E-4</v>
          </cell>
          <cell r="K268">
            <v>1.3109999999999999E-4</v>
          </cell>
          <cell r="L268">
            <v>1.7099999999999999E-5</v>
          </cell>
          <cell r="M268">
            <v>1.8619999999999997E-8</v>
          </cell>
          <cell r="N268">
            <v>3.9899999999999994E-5</v>
          </cell>
          <cell r="O268">
            <v>4.7499999999999996E-5</v>
          </cell>
          <cell r="P268">
            <v>7.8704270000000003E-5</v>
          </cell>
          <cell r="Q268">
            <v>1.0990854E-4</v>
          </cell>
          <cell r="R268">
            <v>1.8367299999999999E-5</v>
          </cell>
          <cell r="S268">
            <v>1.4100659999999999E-5</v>
          </cell>
          <cell r="T268">
            <v>4.0857599999999997E-6</v>
          </cell>
          <cell r="U268">
            <v>1.1304999999999999E-5</v>
          </cell>
          <cell r="V268">
            <v>1.6880359999999996E-5</v>
          </cell>
          <cell r="W268">
            <v>1.2634999999999997E-5</v>
          </cell>
          <cell r="X268">
            <v>4.3912153999999996E-4</v>
          </cell>
          <cell r="Y268">
            <v>1.5950211199999998E-3</v>
          </cell>
          <cell r="Z268">
            <v>1.8999999999999998E-6</v>
          </cell>
          <cell r="AA268">
            <v>0</v>
          </cell>
          <cell r="AB268">
            <v>0.15898174831892412</v>
          </cell>
          <cell r="AC268">
            <v>0</v>
          </cell>
          <cell r="AD268">
            <v>0.32118840080313826</v>
          </cell>
          <cell r="AE268">
            <v>0.32614860741616813</v>
          </cell>
          <cell r="AF268">
            <v>0.39718950213119669</v>
          </cell>
          <cell r="AG268">
            <v>0.27376986194639996</v>
          </cell>
          <cell r="AH268">
            <v>0.26168449143933237</v>
          </cell>
          <cell r="AI268">
            <v>0.25123083729406565</v>
          </cell>
          <cell r="AJ268">
            <v>0.20507702546336065</v>
          </cell>
          <cell r="AK268">
            <v>0.13051630924172711</v>
          </cell>
          <cell r="AL268">
            <v>7.2068526982459677E-2</v>
          </cell>
          <cell r="AM268">
            <v>5.1696240373913472E-3</v>
          </cell>
          <cell r="AN268">
            <v>0.15562736215121248</v>
          </cell>
          <cell r="AO268">
            <v>3.3999999999999996E-2</v>
          </cell>
          <cell r="AP268">
            <v>4.3490500000000001E-2</v>
          </cell>
          <cell r="AQ268">
            <v>5.2981E-2</v>
          </cell>
          <cell r="AR268">
            <v>0.132047</v>
          </cell>
          <cell r="AS268">
            <v>0.10116599999999999</v>
          </cell>
          <cell r="AT268">
            <v>2.1949E-2</v>
          </cell>
          <cell r="AU268">
            <v>7.1601999999999999E-2</v>
          </cell>
          <cell r="AV268">
            <v>0.13933799999999999</v>
          </cell>
          <cell r="AW268">
            <v>3.5628E-2</v>
          </cell>
          <cell r="AX268">
            <v>0.45062971999999996</v>
          </cell>
          <cell r="AY268">
            <v>1.4240546019999998</v>
          </cell>
          <cell r="AZ268">
            <v>0.02</v>
          </cell>
          <cell r="BA268">
            <v>0</v>
          </cell>
        </row>
        <row r="269">
          <cell r="B269">
            <v>0</v>
          </cell>
          <cell r="C269">
            <v>0</v>
          </cell>
          <cell r="D269">
            <v>0</v>
          </cell>
          <cell r="E269">
            <v>5.4599999999999994E-6</v>
          </cell>
          <cell r="F269">
            <v>0</v>
          </cell>
          <cell r="G269">
            <v>0</v>
          </cell>
          <cell r="H269">
            <v>0</v>
          </cell>
          <cell r="I269">
            <v>1.8999999999999998E-6</v>
          </cell>
          <cell r="J269">
            <v>0</v>
          </cell>
          <cell r="K269">
            <v>5.1299999999999993E-5</v>
          </cell>
          <cell r="L269">
            <v>3.7999999999999996E-6</v>
          </cell>
          <cell r="M269">
            <v>0</v>
          </cell>
          <cell r="N269">
            <v>0</v>
          </cell>
          <cell r="O269">
            <v>0</v>
          </cell>
          <cell r="P269">
            <v>0</v>
          </cell>
          <cell r="Q269">
            <v>0</v>
          </cell>
          <cell r="R269">
            <v>0</v>
          </cell>
          <cell r="S269">
            <v>0</v>
          </cell>
          <cell r="T269">
            <v>0</v>
          </cell>
          <cell r="U269">
            <v>0</v>
          </cell>
          <cell r="V269">
            <v>0</v>
          </cell>
          <cell r="W269">
            <v>0</v>
          </cell>
          <cell r="X269">
            <v>1.8999999999999998E-6</v>
          </cell>
          <cell r="Y269">
            <v>0</v>
          </cell>
          <cell r="Z269">
            <v>0</v>
          </cell>
          <cell r="AA269">
            <v>0</v>
          </cell>
          <cell r="AB269">
            <v>0</v>
          </cell>
          <cell r="AC269">
            <v>0</v>
          </cell>
          <cell r="AD269">
            <v>0</v>
          </cell>
          <cell r="AE269">
            <v>2.6159321510966165E-4</v>
          </cell>
          <cell r="AF269">
            <v>0</v>
          </cell>
          <cell r="AG269">
            <v>0</v>
          </cell>
          <cell r="AH269">
            <v>0</v>
          </cell>
          <cell r="AI269">
            <v>2.3135276425965091E-3</v>
          </cell>
          <cell r="AJ269">
            <v>0</v>
          </cell>
          <cell r="AK269">
            <v>1.458925349130623E-2</v>
          </cell>
          <cell r="AL269">
            <v>3.4907696909161444E-4</v>
          </cell>
          <cell r="AM269">
            <v>0</v>
          </cell>
          <cell r="AN269">
            <v>0</v>
          </cell>
          <cell r="AO269">
            <v>0</v>
          </cell>
          <cell r="AP269">
            <v>0</v>
          </cell>
          <cell r="AQ269">
            <v>0</v>
          </cell>
          <cell r="AR269">
            <v>0</v>
          </cell>
          <cell r="AS269">
            <v>0</v>
          </cell>
          <cell r="AT269">
            <v>0</v>
          </cell>
          <cell r="AU269">
            <v>0</v>
          </cell>
          <cell r="AV269">
            <v>0</v>
          </cell>
          <cell r="AW269">
            <v>0</v>
          </cell>
          <cell r="AX269">
            <v>3.6963999999999996E-4</v>
          </cell>
          <cell r="AY269">
            <v>0</v>
          </cell>
          <cell r="AZ269">
            <v>0</v>
          </cell>
          <cell r="BA269">
            <v>0</v>
          </cell>
        </row>
      </sheetData>
      <sheetData sheetId="44">
        <row r="39">
          <cell r="B39">
            <v>5.6073999999999994E-3</v>
          </cell>
          <cell r="C39">
            <v>8.5675000000000005E-3</v>
          </cell>
          <cell r="D39">
            <v>1.0318431119999999E-2</v>
          </cell>
          <cell r="E39">
            <v>1.12424E-2</v>
          </cell>
          <cell r="F39">
            <v>7.7141999999999983E-3</v>
          </cell>
          <cell r="G39">
            <v>8.4961999999999989E-3</v>
          </cell>
          <cell r="H39">
            <v>1.0097E-2</v>
          </cell>
          <cell r="I39">
            <v>1.4630299999999999E-2</v>
          </cell>
          <cell r="J39">
            <v>1.3057099999999999E-2</v>
          </cell>
          <cell r="K39">
            <v>1.1000899999999999E-2</v>
          </cell>
          <cell r="L39">
            <v>7.6060999999999993E-3</v>
          </cell>
          <cell r="M39">
            <v>1.5366065399999998E-3</v>
          </cell>
          <cell r="N39">
            <v>5.0599999999999994E-4</v>
          </cell>
          <cell r="O39">
            <v>1.7939999999999996E-3</v>
          </cell>
          <cell r="P39">
            <v>1.5570999999999996E-3</v>
          </cell>
          <cell r="Q39">
            <v>1.3201999999999997E-3</v>
          </cell>
          <cell r="R39">
            <v>1.2769894400000001E-3</v>
          </cell>
          <cell r="S39">
            <v>1.1480298199999996E-3</v>
          </cell>
          <cell r="T39">
            <v>5.0719415999999989E-4</v>
          </cell>
          <cell r="U39">
            <v>2.4496885999999995E-4</v>
          </cell>
          <cell r="V39">
            <v>0</v>
          </cell>
          <cell r="W39">
            <v>5.7654697999999993E-4</v>
          </cell>
          <cell r="X39">
            <v>0</v>
          </cell>
          <cell r="Y39">
            <v>1.6099999999999998E-5</v>
          </cell>
          <cell r="Z39">
            <v>5.9799999999999997E-5</v>
          </cell>
          <cell r="AB39">
            <v>1.5388088376561</v>
          </cell>
          <cell r="AC39">
            <v>2.0030177514792902</v>
          </cell>
          <cell r="AD39">
            <v>2.5250024045445487</v>
          </cell>
          <cell r="AE39">
            <v>2.6235183543347969</v>
          </cell>
          <cell r="AF39">
            <v>2.0916110627767202</v>
          </cell>
          <cell r="AG39">
            <v>2.3243836011555583</v>
          </cell>
          <cell r="AH39">
            <v>4.2411221215722437</v>
          </cell>
          <cell r="AI39">
            <v>7.2755573775149482</v>
          </cell>
          <cell r="AJ39">
            <v>6.0715930048837681</v>
          </cell>
          <cell r="AK39">
            <v>5.1639903727069978</v>
          </cell>
          <cell r="AL39">
            <v>4.4485416912937819</v>
          </cell>
          <cell r="AM39">
            <v>0.8399958847071809</v>
          </cell>
          <cell r="AN39">
            <v>0.27611851628958062</v>
          </cell>
          <cell r="AO39">
            <v>0.67599999999999993</v>
          </cell>
          <cell r="AP39">
            <v>0.59537649999999998</v>
          </cell>
          <cell r="AQ39">
            <v>0.51475300000000002</v>
          </cell>
          <cell r="AR39">
            <v>0.47905299999999995</v>
          </cell>
          <cell r="AS39">
            <v>0.59029100000000001</v>
          </cell>
          <cell r="AT39">
            <v>0.21209599999999998</v>
          </cell>
          <cell r="AU39">
            <v>0.10586799999999999</v>
          </cell>
          <cell r="AV39">
            <v>0</v>
          </cell>
          <cell r="AW39">
            <v>0.28903599999999996</v>
          </cell>
          <cell r="AX39">
            <v>0</v>
          </cell>
          <cell r="AY39">
            <v>2.2952594E-2</v>
          </cell>
          <cell r="AZ39">
            <v>3.6000000000000004E-2</v>
          </cell>
        </row>
        <row r="47">
          <cell r="B47">
            <v>9.618599999999998E-3</v>
          </cell>
          <cell r="C47">
            <v>3.7489999999999995E-4</v>
          </cell>
          <cell r="D47">
            <v>7.272825399999999E-4</v>
          </cell>
          <cell r="E47">
            <v>3.6708000000000001E-3</v>
          </cell>
          <cell r="F47">
            <v>4.5230401600000001E-3</v>
          </cell>
          <cell r="G47">
            <v>7.5406065799999986E-3</v>
          </cell>
          <cell r="H47">
            <v>5.9601247800000002E-3</v>
          </cell>
          <cell r="I47">
            <v>5.7821999999999995E-3</v>
          </cell>
          <cell r="J47">
            <v>9.089599999999998E-3</v>
          </cell>
          <cell r="K47">
            <v>6.4744999999999985E-3</v>
          </cell>
          <cell r="L47">
            <v>6.0742999999999978E-3</v>
          </cell>
          <cell r="M47">
            <v>3.3582217199999995E-3</v>
          </cell>
          <cell r="N47">
            <v>3.3672000000000003E-3</v>
          </cell>
          <cell r="O47">
            <v>1.8767999999999999E-3</v>
          </cell>
          <cell r="P47">
            <v>1.8683612999999997E-3</v>
          </cell>
          <cell r="Q47">
            <v>1.8599225999999995E-3</v>
          </cell>
          <cell r="R47">
            <v>1.8773542999999998E-3</v>
          </cell>
          <cell r="S47">
            <v>1.2335056399999998E-3</v>
          </cell>
          <cell r="T47">
            <v>2.1028763379999999E-2</v>
          </cell>
          <cell r="U47">
            <v>1.8959529739999998E-2</v>
          </cell>
          <cell r="V47">
            <v>1.5315346259999998E-2</v>
          </cell>
          <cell r="W47">
            <v>1.3651212079999999E-2</v>
          </cell>
          <cell r="X47">
            <v>9.2394082000000002E-3</v>
          </cell>
          <cell r="Y47">
            <v>3.6967504399999995E-3</v>
          </cell>
          <cell r="Z47">
            <v>1.8215999999999992E-3</v>
          </cell>
          <cell r="AB47">
            <v>2.4250400256163944</v>
          </cell>
          <cell r="AC47">
            <v>7.7071005917159763E-2</v>
          </cell>
          <cell r="AD47">
            <v>0.22150924193319882</v>
          </cell>
          <cell r="AE47">
            <v>0.62116762223428656</v>
          </cell>
          <cell r="AF47">
            <v>0.91193607217330119</v>
          </cell>
          <cell r="AG47">
            <v>1.5883256827482415</v>
          </cell>
          <cell r="AH47">
            <v>1.5949003775886337</v>
          </cell>
          <cell r="AI47">
            <v>1.7906399542165059</v>
          </cell>
          <cell r="AJ47">
            <v>2.5025042592229427</v>
          </cell>
          <cell r="AK47">
            <v>2.139232530604894</v>
          </cell>
          <cell r="AL47">
            <v>2.2699523271930162</v>
          </cell>
          <cell r="AM47">
            <v>1.9350378921538203</v>
          </cell>
          <cell r="AN47">
            <v>1.3724426044208622</v>
          </cell>
          <cell r="AO47">
            <v>0.89999999999999991</v>
          </cell>
          <cell r="AP47">
            <v>0.92349549999999991</v>
          </cell>
          <cell r="AQ47">
            <v>0.94699099999999992</v>
          </cell>
          <cell r="AR47">
            <v>0.95928599999999997</v>
          </cell>
          <cell r="AS47">
            <v>0.90296499999999991</v>
          </cell>
          <cell r="AT47">
            <v>28.464126999999998</v>
          </cell>
          <cell r="AU47">
            <v>22.635881999999999</v>
          </cell>
          <cell r="AV47">
            <v>19.708323</v>
          </cell>
          <cell r="AW47">
            <v>20.637200999999997</v>
          </cell>
          <cell r="AX47">
            <v>15.38767852</v>
          </cell>
          <cell r="AY47">
            <v>5.5347808849999991</v>
          </cell>
          <cell r="AZ47">
            <v>2.7810000000000001</v>
          </cell>
        </row>
        <row r="105">
          <cell r="B105">
            <v>6.6910367199999973E-2</v>
          </cell>
          <cell r="C105">
            <v>6.0398519799999995E-2</v>
          </cell>
          <cell r="D105">
            <v>3.7449891219999996E-2</v>
          </cell>
          <cell r="E105">
            <v>1.9390613679999995E-2</v>
          </cell>
          <cell r="F105">
            <v>4.9746253799999984E-3</v>
          </cell>
          <cell r="G105">
            <v>2.3508594400000007E-3</v>
          </cell>
          <cell r="H105">
            <v>1.2557447999999999E-3</v>
          </cell>
          <cell r="I105">
            <v>5.9570000000000001E-4</v>
          </cell>
          <cell r="J105">
            <v>9.7059999999999985E-4</v>
          </cell>
          <cell r="K105">
            <v>9.5219999999999983E-4</v>
          </cell>
          <cell r="L105">
            <v>4.6689999999999996E-4</v>
          </cell>
          <cell r="M105">
            <v>3.4455931999999995E-4</v>
          </cell>
          <cell r="N105">
            <v>6.0490000000000001E-4</v>
          </cell>
          <cell r="O105">
            <v>2.99E-4</v>
          </cell>
          <cell r="P105">
            <v>4.8743692999999997E-4</v>
          </cell>
          <cell r="Q105">
            <v>6.7587385999999994E-4</v>
          </cell>
          <cell r="R105">
            <v>7.9040695999999997E-4</v>
          </cell>
          <cell r="S105">
            <v>1.1289181999999999E-3</v>
          </cell>
          <cell r="T105">
            <v>4.9163511999999999E-4</v>
          </cell>
          <cell r="U105">
            <v>3.5337705999999997E-4</v>
          </cell>
          <cell r="V105">
            <v>4.8603277999999998E-4</v>
          </cell>
          <cell r="W105">
            <v>3.0903213999999997E-4</v>
          </cell>
          <cell r="X105">
            <v>1.8917913999999997E-4</v>
          </cell>
          <cell r="Y105">
            <v>8.3850639999999996E-5</v>
          </cell>
          <cell r="Z105">
            <v>1.6100000000000002E-5</v>
          </cell>
          <cell r="AB105">
            <v>11.944092219020172</v>
          </cell>
          <cell r="AC105">
            <v>8.656568047337279</v>
          </cell>
          <cell r="AD105">
            <v>6.1329066659222091</v>
          </cell>
          <cell r="AE105">
            <v>2.86078340043926</v>
          </cell>
          <cell r="AF105">
            <v>1.0158919910445678</v>
          </cell>
          <cell r="AG105">
            <v>0.55662493808627067</v>
          </cell>
          <cell r="AH105">
            <v>0.36184256174924956</v>
          </cell>
          <cell r="AI105">
            <v>0.277592875958389</v>
          </cell>
          <cell r="AJ105">
            <v>0.85744778586482451</v>
          </cell>
          <cell r="AK105">
            <v>0.77689288249244182</v>
          </cell>
          <cell r="AL105">
            <v>0.35672492814171253</v>
          </cell>
          <cell r="AM105">
            <v>0.27732312105848056</v>
          </cell>
          <cell r="AN105">
            <v>0.64709464901422231</v>
          </cell>
          <cell r="AO105">
            <v>0.28099999999999997</v>
          </cell>
          <cell r="AP105">
            <v>0.47178399999999998</v>
          </cell>
          <cell r="AQ105">
            <v>0.66256799999999993</v>
          </cell>
          <cell r="AR105">
            <v>0.79787399999999997</v>
          </cell>
          <cell r="AS105">
            <v>1.2115320000000001</v>
          </cell>
          <cell r="AT105">
            <v>0.50797599999999998</v>
          </cell>
          <cell r="AU105">
            <v>0.44350299999999998</v>
          </cell>
          <cell r="AV105">
            <v>0.31754299999999996</v>
          </cell>
          <cell r="AW105">
            <v>0.40842000000000001</v>
          </cell>
          <cell r="AX105">
            <v>0.29574879000000004</v>
          </cell>
          <cell r="AY105">
            <v>0.13117599900000002</v>
          </cell>
          <cell r="AZ105">
            <v>2.9000000000000001E-2</v>
          </cell>
        </row>
        <row r="116">
          <cell r="B116">
            <v>1.4807901399999998E-2</v>
          </cell>
          <cell r="C116">
            <v>6.8110714199999993E-3</v>
          </cell>
          <cell r="D116">
            <v>4.9397702600000003E-3</v>
          </cell>
          <cell r="E116">
            <v>9.9951159800000001E-3</v>
          </cell>
          <cell r="F116">
            <v>7.9455464199999978E-3</v>
          </cell>
          <cell r="G116">
            <v>2.6424281399999999E-3</v>
          </cell>
          <cell r="H116">
            <v>1.7820018199999998E-3</v>
          </cell>
          <cell r="I116">
            <v>2.4451341400000002E-3</v>
          </cell>
          <cell r="J116">
            <v>1.9458E-2</v>
          </cell>
          <cell r="K116">
            <v>2.1456699999999999E-2</v>
          </cell>
          <cell r="L116">
            <v>4.3596499999999996E-2</v>
          </cell>
          <cell r="M116">
            <v>4.2612877859999988E-2</v>
          </cell>
          <cell r="N116">
            <v>4.03489E-2</v>
          </cell>
          <cell r="O116">
            <v>5.7571299999999985E-2</v>
          </cell>
          <cell r="P116">
            <v>4.155314319999999E-2</v>
          </cell>
          <cell r="Q116">
            <v>2.5534986399999998E-2</v>
          </cell>
          <cell r="R116">
            <v>1.519703104E-2</v>
          </cell>
          <cell r="S116">
            <v>3.1914017999999997E-4</v>
          </cell>
          <cell r="T116">
            <v>2.0361853999999998E-4</v>
          </cell>
          <cell r="U116">
            <v>2.0323213999999995E-4</v>
          </cell>
          <cell r="V116">
            <v>2.7407582000000001E-4</v>
          </cell>
          <cell r="W116">
            <v>1.6964937999999999E-4</v>
          </cell>
          <cell r="X116">
            <v>1.11590664E-4</v>
          </cell>
          <cell r="Y116">
            <v>2.6050259999999994E-5</v>
          </cell>
          <cell r="Z116">
            <v>3.0129999999999995E-4</v>
          </cell>
          <cell r="AB116">
            <v>3.4568043547870637</v>
          </cell>
          <cell r="AC116">
            <v>1.3828402366863908</v>
          </cell>
          <cell r="AD116">
            <v>1.024857157572606</v>
          </cell>
          <cell r="AE116">
            <v>2.213659918083537</v>
          </cell>
          <cell r="AF116">
            <v>1.4696430997547132</v>
          </cell>
          <cell r="AG116">
            <v>1.0562806049799218</v>
          </cell>
          <cell r="AH116">
            <v>0.56080521493246371</v>
          </cell>
          <cell r="AI116">
            <v>0.73953737564788935</v>
          </cell>
          <cell r="AJ116">
            <v>7.6972708728354347</v>
          </cell>
          <cell r="AK116">
            <v>9.4341014215441703</v>
          </cell>
          <cell r="AL116">
            <v>17.447025586548477</v>
          </cell>
          <cell r="AM116">
            <v>21.084549711291803</v>
          </cell>
          <cell r="AN116">
            <v>18.08642225494275</v>
          </cell>
          <cell r="AO116">
            <v>22.991</v>
          </cell>
          <cell r="AP116">
            <v>16.238590500000001</v>
          </cell>
          <cell r="AQ116">
            <v>9.4861810000000002</v>
          </cell>
          <cell r="AR116">
            <v>6.2669299999999994</v>
          </cell>
          <cell r="AS116">
            <v>0.21019199999999999</v>
          </cell>
          <cell r="AT116">
            <v>0.171346</v>
          </cell>
          <cell r="AU116">
            <v>0.19364899999999999</v>
          </cell>
          <cell r="AV116">
            <v>0.23851499999999998</v>
          </cell>
          <cell r="AW116">
            <v>0.15987899999999999</v>
          </cell>
          <cell r="AX116">
            <v>0.13525605999999998</v>
          </cell>
          <cell r="AY116">
            <v>6.0074247999999997E-2</v>
          </cell>
          <cell r="AZ116">
            <v>0.11600000000000001</v>
          </cell>
        </row>
        <row r="147">
          <cell r="B147">
            <v>2.4149999999999996E-4</v>
          </cell>
          <cell r="C147">
            <v>2.5529999999999997E-4</v>
          </cell>
          <cell r="D147">
            <v>3.5044074199999998E-3</v>
          </cell>
          <cell r="E147">
            <v>7.5113215999999985E-4</v>
          </cell>
          <cell r="F147">
            <v>1.2580999999999998E-3</v>
          </cell>
          <cell r="G147">
            <v>1.1845E-3</v>
          </cell>
          <cell r="H147">
            <v>1.2856999999999999E-3</v>
          </cell>
          <cell r="I147">
            <v>1.8974999999999997E-3</v>
          </cell>
          <cell r="J147">
            <v>2.6771999999999994E-3</v>
          </cell>
          <cell r="K147">
            <v>8.6479999999999988E-4</v>
          </cell>
          <cell r="L147">
            <v>3.0129999999999995E-4</v>
          </cell>
          <cell r="M147">
            <v>3.0283456000000002E-4</v>
          </cell>
          <cell r="N147">
            <v>8.5099999999999995E-5</v>
          </cell>
          <cell r="O147">
            <v>2.6219999999999998E-4</v>
          </cell>
          <cell r="P147">
            <v>2.967E-4</v>
          </cell>
          <cell r="Q147">
            <v>3.3119999999999997E-4</v>
          </cell>
          <cell r="R147">
            <v>1.2419999999999998E-4</v>
          </cell>
          <cell r="S147">
            <v>1.8859999999999998E-4</v>
          </cell>
          <cell r="T147">
            <v>0</v>
          </cell>
          <cell r="U147">
            <v>0</v>
          </cell>
          <cell r="V147">
            <v>0</v>
          </cell>
          <cell r="W147">
            <v>0</v>
          </cell>
          <cell r="X147">
            <v>0</v>
          </cell>
          <cell r="Y147">
            <v>0</v>
          </cell>
          <cell r="Z147">
            <v>0</v>
          </cell>
          <cell r="AB147">
            <v>8.1748318924111427E-2</v>
          </cell>
          <cell r="AC147">
            <v>8.0680473372781072E-2</v>
          </cell>
          <cell r="AD147">
            <v>0.59175440155190939</v>
          </cell>
          <cell r="AE147">
            <v>0.21659918211079984</v>
          </cell>
          <cell r="AF147">
            <v>0.37717723878652637</v>
          </cell>
          <cell r="AG147">
            <v>0.34554927682426617</v>
          </cell>
          <cell r="AH147">
            <v>0.42118068141381676</v>
          </cell>
          <cell r="AI147">
            <v>0.63969039317793464</v>
          </cell>
          <cell r="AJ147">
            <v>0.90159675268279527</v>
          </cell>
          <cell r="AK147">
            <v>0.25830848401412315</v>
          </cell>
          <cell r="AL147">
            <v>0.11563967957907664</v>
          </cell>
          <cell r="AM147">
            <v>0.15495267838391433</v>
          </cell>
          <cell r="AN147">
            <v>2.5599720371244646E-2</v>
          </cell>
          <cell r="AO147">
            <v>9.6000000000000002E-2</v>
          </cell>
          <cell r="AP147">
            <v>0.104852</v>
          </cell>
          <cell r="AQ147">
            <v>0.113704</v>
          </cell>
          <cell r="AR147">
            <v>4.6654000000000001E-2</v>
          </cell>
          <cell r="AS147">
            <v>6.3409999999999994E-2</v>
          </cell>
          <cell r="AT147">
            <v>0</v>
          </cell>
          <cell r="AU147">
            <v>0</v>
          </cell>
          <cell r="AV147">
            <v>0</v>
          </cell>
          <cell r="AW147">
            <v>0</v>
          </cell>
          <cell r="AX147">
            <v>0</v>
          </cell>
          <cell r="AY147">
            <v>0</v>
          </cell>
          <cell r="AZ147">
            <v>0</v>
          </cell>
        </row>
        <row r="247">
          <cell r="B247">
            <v>3.5102844719999991E-2</v>
          </cell>
          <cell r="C247">
            <v>2.8230869759999999E-2</v>
          </cell>
          <cell r="D247">
            <v>2.8218936439999995E-2</v>
          </cell>
          <cell r="E247">
            <v>2.6242999999999999E-2</v>
          </cell>
          <cell r="F247">
            <v>3.8243355799999997E-2</v>
          </cell>
          <cell r="G247">
            <v>3.0817009999999995E-2</v>
          </cell>
          <cell r="H247">
            <v>4.47987652E-2</v>
          </cell>
          <cell r="I247">
            <v>3.8623899999999996E-2</v>
          </cell>
          <cell r="J247">
            <v>3.15859E-2</v>
          </cell>
          <cell r="K247">
            <v>1.11688E-2</v>
          </cell>
          <cell r="L247">
            <v>9.0619999999999989E-3</v>
          </cell>
          <cell r="M247">
            <v>3.7027423999999999E-3</v>
          </cell>
          <cell r="N247">
            <v>3.0130000000000001E-3</v>
          </cell>
          <cell r="O247">
            <v>3.5856999999999998E-3</v>
          </cell>
          <cell r="P247">
            <v>4.4004623499999986E-3</v>
          </cell>
          <cell r="Q247">
            <v>5.2152246999999973E-3</v>
          </cell>
          <cell r="R247">
            <v>9.3901216800000003E-3</v>
          </cell>
          <cell r="S247">
            <v>1.176401424E-2</v>
          </cell>
          <cell r="T247">
            <v>9.8498590199999989E-3</v>
          </cell>
          <cell r="U247">
            <v>1.1939451339999999E-2</v>
          </cell>
          <cell r="V247">
            <v>1.4369036559999999E-2</v>
          </cell>
          <cell r="W247">
            <v>1.5981297459999998E-2</v>
          </cell>
          <cell r="X247">
            <v>1.2122630239999998E-2</v>
          </cell>
          <cell r="Y247">
            <v>9.1992276599999982E-3</v>
          </cell>
          <cell r="Z247">
            <v>1.4607299999999995E-2</v>
          </cell>
          <cell r="AB247">
            <v>11.256452129362792</v>
          </cell>
          <cell r="AC247">
            <v>8.4332248520710067</v>
          </cell>
          <cell r="AD247">
            <v>7.9183755319863787</v>
          </cell>
          <cell r="AE247">
            <v>7.1538768513422868</v>
          </cell>
          <cell r="AF247">
            <v>10.745686661746145</v>
          </cell>
          <cell r="AG247">
            <v>9.1376719713138339</v>
          </cell>
          <cell r="AH247">
            <v>21.158453875126234</v>
          </cell>
          <cell r="AI247">
            <v>18.652847059587543</v>
          </cell>
          <cell r="AJ247">
            <v>15.67358097703905</v>
          </cell>
          <cell r="AK247">
            <v>7.0721557639910797</v>
          </cell>
          <cell r="AL247">
            <v>7.0108301129660671</v>
          </cell>
          <cell r="AM247">
            <v>1.9429963923166464</v>
          </cell>
          <cell r="AN247">
            <v>1.4146128175026877</v>
          </cell>
          <cell r="AO247">
            <v>1.7049999999999998</v>
          </cell>
          <cell r="AP247">
            <v>2.2807424999999997</v>
          </cell>
          <cell r="AQ247">
            <v>2.8564849999999997</v>
          </cell>
          <cell r="AR247">
            <v>6.0107489999999997</v>
          </cell>
          <cell r="AS247">
            <v>7.2689979999999998</v>
          </cell>
          <cell r="AT247">
            <v>3.8643929999999997</v>
          </cell>
          <cell r="AU247">
            <v>5.7221359999999999</v>
          </cell>
          <cell r="AV247">
            <v>5.6923870000000001</v>
          </cell>
          <cell r="AW247">
            <v>7.1940529999999994</v>
          </cell>
          <cell r="AX247">
            <v>6.9802244999999994</v>
          </cell>
          <cell r="AY247">
            <v>6.1078904959999987</v>
          </cell>
          <cell r="AZ247">
            <v>5.4610000000000003</v>
          </cell>
        </row>
        <row r="263">
          <cell r="B263">
            <v>0.16201372315999998</v>
          </cell>
          <cell r="C263">
            <v>0.14668816535999998</v>
          </cell>
          <cell r="D263">
            <v>0.11605233785999998</v>
          </cell>
          <cell r="E263">
            <v>8.9569576659999997E-2</v>
          </cell>
          <cell r="F263">
            <v>8.0220435919999972E-2</v>
          </cell>
          <cell r="G263">
            <v>6.8826568039999994E-2</v>
          </cell>
          <cell r="H263">
            <v>8.0016169700000001E-2</v>
          </cell>
          <cell r="I263">
            <v>7.9994662399999986E-2</v>
          </cell>
          <cell r="J263">
            <v>9.501759999999998E-2</v>
          </cell>
          <cell r="K263">
            <v>7.2164800000000001E-2</v>
          </cell>
          <cell r="L263">
            <v>8.2553899999999986E-2</v>
          </cell>
          <cell r="M263">
            <v>6.4243311579999976E-2</v>
          </cell>
          <cell r="N263">
            <v>6.4956600000000003E-2</v>
          </cell>
          <cell r="O263">
            <v>7.9538599999999987E-2</v>
          </cell>
          <cell r="P263">
            <v>6.052245874999998E-2</v>
          </cell>
          <cell r="Q263">
            <v>4.1506317500000001E-2</v>
          </cell>
          <cell r="R263">
            <v>3.5271679440000002E-2</v>
          </cell>
          <cell r="S263">
            <v>2.402513346E-2</v>
          </cell>
          <cell r="T263">
            <v>3.6671894599999998E-2</v>
          </cell>
          <cell r="U263">
            <v>3.6998690099999995E-2</v>
          </cell>
          <cell r="V263">
            <v>3.4677860380000002E-2</v>
          </cell>
          <cell r="W263">
            <v>3.4166711599999997E-2</v>
          </cell>
          <cell r="X263">
            <v>2.6445892613999999E-2</v>
          </cell>
          <cell r="Y263">
            <v>1.7082133579999995E-2</v>
          </cell>
          <cell r="Z263">
            <v>2.1449799999999991E-2</v>
          </cell>
          <cell r="AA263">
            <v>0</v>
          </cell>
          <cell r="AB263">
            <v>41.972046109510089</v>
          </cell>
          <cell r="AC263">
            <v>33.283846153846163</v>
          </cell>
          <cell r="AD263">
            <v>27.03589881849749</v>
          </cell>
          <cell r="AE263">
            <v>19.661404179467752</v>
          </cell>
          <cell r="AF263">
            <v>21.088341918139225</v>
          </cell>
          <cell r="AG263">
            <v>19.50247013369097</v>
          </cell>
          <cell r="AH263">
            <v>33.160995896608235</v>
          </cell>
          <cell r="AI263">
            <v>35.261174947336805</v>
          </cell>
          <cell r="AJ263">
            <v>39.914535381284374</v>
          </cell>
          <cell r="AK263">
            <v>31.107860086435782</v>
          </cell>
          <cell r="AL263">
            <v>37.276184144448052</v>
          </cell>
          <cell r="AM263">
            <v>31.777202808262214</v>
          </cell>
          <cell r="AN263">
            <v>28.105043599756261</v>
          </cell>
          <cell r="AO263">
            <v>31.686999999999998</v>
          </cell>
          <cell r="AP263">
            <v>24.749155000000002</v>
          </cell>
          <cell r="AQ263">
            <v>17.811309999999995</v>
          </cell>
          <cell r="AR263">
            <v>17.850313999999994</v>
          </cell>
          <cell r="AS263">
            <v>13.697295</v>
          </cell>
          <cell r="AT263">
            <v>36.637803000000005</v>
          </cell>
          <cell r="AU263">
            <v>35.123220000000003</v>
          </cell>
          <cell r="AV263">
            <v>29.895905999999997</v>
          </cell>
          <cell r="AW263">
            <v>33.097444999999993</v>
          </cell>
          <cell r="AX263">
            <v>28.483831720000001</v>
          </cell>
          <cell r="AY263">
            <v>17.629772245999998</v>
          </cell>
          <cell r="AZ263">
            <v>14.655000000000003</v>
          </cell>
          <cell r="BA263">
            <v>0</v>
          </cell>
        </row>
        <row r="264">
          <cell r="B264">
            <v>2.57307624E-3</v>
          </cell>
          <cell r="C264">
            <v>2.3974431799999997E-3</v>
          </cell>
          <cell r="D264">
            <v>5.3314873999999997E-4</v>
          </cell>
          <cell r="E264">
            <v>3.1279999999999996E-4</v>
          </cell>
          <cell r="F264">
            <v>5.1637851999999994E-4</v>
          </cell>
          <cell r="G264">
            <v>4.9679999999999993E-4</v>
          </cell>
          <cell r="H264">
            <v>1.0579401999999999E-3</v>
          </cell>
          <cell r="I264">
            <v>1.2982211999999999E-3</v>
          </cell>
          <cell r="J264">
            <v>1.2626999999999998E-3</v>
          </cell>
          <cell r="K264">
            <v>7.5439999999999991E-4</v>
          </cell>
          <cell r="L264">
            <v>5.4509999999999997E-4</v>
          </cell>
          <cell r="M264">
            <v>2.9377669999999995E-4</v>
          </cell>
          <cell r="N264">
            <v>1.3799999999999999E-4</v>
          </cell>
          <cell r="O264">
            <v>1.8859999999999998E-4</v>
          </cell>
          <cell r="P264">
            <v>2.208E-4</v>
          </cell>
          <cell r="Q264">
            <v>2.5299999999999997E-4</v>
          </cell>
          <cell r="R264">
            <v>1.3533843999999999E-4</v>
          </cell>
          <cell r="S264">
            <v>2.6276901999999997E-4</v>
          </cell>
          <cell r="T264">
            <v>7.6903259999999983E-5</v>
          </cell>
          <cell r="U264">
            <v>5.4005379999999995E-5</v>
          </cell>
          <cell r="V264">
            <v>5.0530999999999991E-6</v>
          </cell>
          <cell r="W264">
            <v>1.6306079999999998E-5</v>
          </cell>
          <cell r="X264">
            <v>6.9229999999999992E-7</v>
          </cell>
          <cell r="Y264">
            <v>0</v>
          </cell>
          <cell r="Z264">
            <v>0</v>
          </cell>
          <cell r="AA264">
            <v>0</v>
          </cell>
          <cell r="AB264">
            <v>1.8928594300352224</v>
          </cell>
          <cell r="AC264">
            <v>1.1179881656804733</v>
          </cell>
          <cell r="AD264">
            <v>0.29909546332236636</v>
          </cell>
          <cell r="AE264">
            <v>0.15768257688554604</v>
          </cell>
          <cell r="AF264">
            <v>0.25665428154759107</v>
          </cell>
          <cell r="AG264">
            <v>0.2650891264670221</v>
          </cell>
          <cell r="AH264">
            <v>0.73195985350874726</v>
          </cell>
          <cell r="AI264">
            <v>1.0119248144104362</v>
          </cell>
          <cell r="AJ264">
            <v>0.95668781256987478</v>
          </cell>
          <cell r="AK264">
            <v>0.59646437614041603</v>
          </cell>
          <cell r="AL264">
            <v>0.49883098883191712</v>
          </cell>
          <cell r="AM264">
            <v>0.2222938336078279</v>
          </cell>
          <cell r="AN264">
            <v>0.12448159932173257</v>
          </cell>
          <cell r="AO264">
            <v>0.16299999999999998</v>
          </cell>
          <cell r="AP264">
            <v>0.185223</v>
          </cell>
          <cell r="AQ264">
            <v>0.20744599999999999</v>
          </cell>
          <cell r="AR264">
            <v>0.13077599999999998</v>
          </cell>
          <cell r="AS264">
            <v>0.120931</v>
          </cell>
          <cell r="AT264">
            <v>3.0634000000000002E-2</v>
          </cell>
          <cell r="AU264">
            <v>0.11301899999999998</v>
          </cell>
          <cell r="AV264">
            <v>1.0821999999999998E-2</v>
          </cell>
          <cell r="AW264">
            <v>4.6906999999999997E-2</v>
          </cell>
          <cell r="AX264">
            <v>2.2514599999999998E-3</v>
          </cell>
          <cell r="AY264">
            <v>0</v>
          </cell>
          <cell r="AZ264">
            <v>0</v>
          </cell>
          <cell r="BA264">
            <v>0</v>
          </cell>
        </row>
        <row r="266">
          <cell r="B266">
            <v>8.9239999999999979E-4</v>
          </cell>
          <cell r="C266">
            <v>5.8649999999999989E-4</v>
          </cell>
          <cell r="D266">
            <v>4.2059639999999994E-4</v>
          </cell>
          <cell r="E266">
            <v>5.911E-4</v>
          </cell>
          <cell r="F266">
            <v>4.1399999999999993E-4</v>
          </cell>
          <cell r="G266">
            <v>2.5805309999999998E-4</v>
          </cell>
          <cell r="H266">
            <v>1.2271419999999999E-5</v>
          </cell>
          <cell r="I266">
            <v>1.9319999999999998E-4</v>
          </cell>
          <cell r="J266">
            <v>1.3799999999999998E-5</v>
          </cell>
          <cell r="K266">
            <v>7.5899999999999988E-5</v>
          </cell>
          <cell r="L266">
            <v>7.3599999999999987E-5</v>
          </cell>
          <cell r="M266">
            <v>3.2454057999999997E-4</v>
          </cell>
          <cell r="N266">
            <v>2.5300000000000002E-4</v>
          </cell>
          <cell r="O266">
            <v>2.7599999999999997E-5</v>
          </cell>
          <cell r="P266">
            <v>3.1585669999999996E-5</v>
          </cell>
          <cell r="Q266">
            <v>3.5571339999999992E-5</v>
          </cell>
          <cell r="R266">
            <v>7.4059999999999984E-7</v>
          </cell>
          <cell r="S266">
            <v>4.9008399999999997E-5</v>
          </cell>
          <cell r="T266">
            <v>5.9441200000000001E-6</v>
          </cell>
          <cell r="U266">
            <v>1.9314479999999998E-5</v>
          </cell>
          <cell r="V266">
            <v>1.7194800000000001E-6</v>
          </cell>
          <cell r="W266">
            <v>1.2879999999999999E-7</v>
          </cell>
          <cell r="X266">
            <v>3.9927999999999996E-7</v>
          </cell>
          <cell r="Y266">
            <v>4.6689999999999997E-6</v>
          </cell>
          <cell r="Z266">
            <v>0</v>
          </cell>
          <cell r="AA266">
            <v>0</v>
          </cell>
          <cell r="AB266">
            <v>0.356388088376561</v>
          </cell>
          <cell r="AC266">
            <v>0.20860946745562131</v>
          </cell>
          <cell r="AD266">
            <v>9.9621172157391524E-2</v>
          </cell>
          <cell r="AE266">
            <v>0.16744872358297341</v>
          </cell>
          <cell r="AF266">
            <v>0.13274601628777585</v>
          </cell>
          <cell r="AG266">
            <v>5.9582825960604158E-2</v>
          </cell>
          <cell r="AH266">
            <v>1.3442591131890003E-2</v>
          </cell>
          <cell r="AI266">
            <v>8.9496990384654418E-2</v>
          </cell>
          <cell r="AJ266">
            <v>1.1417836246026885E-2</v>
          </cell>
          <cell r="AK266">
            <v>8.2632078903041514E-3</v>
          </cell>
          <cell r="AL266">
            <v>2.0785946795909768E-2</v>
          </cell>
          <cell r="AM266">
            <v>8.9107993276087691E-2</v>
          </cell>
          <cell r="AN266">
            <v>5.4445904620480684E-2</v>
          </cell>
          <cell r="AO266">
            <v>9.0000000000000011E-3</v>
          </cell>
          <cell r="AP266">
            <v>1.2201500000000001E-2</v>
          </cell>
          <cell r="AQ266">
            <v>1.5403E-2</v>
          </cell>
          <cell r="AR266">
            <v>2.4800000000000001E-4</v>
          </cell>
          <cell r="AS266">
            <v>1.3089E-2</v>
          </cell>
          <cell r="AT266">
            <v>3.1480000000000002E-3</v>
          </cell>
          <cell r="AU266">
            <v>3.0720000000000001E-3</v>
          </cell>
          <cell r="AV266">
            <v>4.7599999999999997E-4</v>
          </cell>
          <cell r="AW266">
            <v>1.4300000000000001E-4</v>
          </cell>
          <cell r="AX266">
            <v>1.2433399999999999E-3</v>
          </cell>
          <cell r="AY266">
            <v>1.4746079999999999E-3</v>
          </cell>
          <cell r="AZ266">
            <v>0</v>
          </cell>
          <cell r="BA266">
            <v>0</v>
          </cell>
        </row>
        <row r="267">
          <cell r="B267">
            <v>0.10354046113999996</v>
          </cell>
          <cell r="C267">
            <v>7.5257406219999989E-2</v>
          </cell>
          <cell r="D267">
            <v>5.5353112379999986E-2</v>
          </cell>
          <cell r="E267">
            <v>4.4174694699999996E-2</v>
          </cell>
          <cell r="F267">
            <v>2.5075769319999993E-2</v>
          </cell>
          <cell r="G267">
            <v>2.1330320519999998E-2</v>
          </cell>
          <cell r="H267">
            <v>1.8109201339999999E-2</v>
          </cell>
          <cell r="I267">
            <v>1.8841747199999998E-2</v>
          </cell>
          <cell r="J267">
            <v>4.2593699999999998E-2</v>
          </cell>
          <cell r="K267">
            <v>4.3021499999999997E-2</v>
          </cell>
          <cell r="L267">
            <v>6.2079299999999997E-2</v>
          </cell>
          <cell r="M267">
            <v>5.6426159439999971E-2</v>
          </cell>
          <cell r="N267">
            <v>5.8560300000000003E-2</v>
          </cell>
          <cell r="O267">
            <v>7.2725999999999985E-2</v>
          </cell>
          <cell r="P267">
            <v>5.3090061649999985E-2</v>
          </cell>
          <cell r="Q267">
            <v>3.3454123299999992E-2</v>
          </cell>
          <cell r="R267">
            <v>2.3095932539999999E-2</v>
          </cell>
          <cell r="S267">
            <v>6.6781097999999992E-3</v>
          </cell>
          <cell r="T267">
            <v>2.5088668640000002E-2</v>
          </cell>
          <cell r="U267">
            <v>2.4020881679999995E-2</v>
          </cell>
          <cell r="V267">
            <v>1.9865552639999999E-2</v>
          </cell>
          <cell r="W267">
            <v>1.694624866E-2</v>
          </cell>
          <cell r="X267">
            <v>1.3563342604000002E-2</v>
          </cell>
          <cell r="Y267">
            <v>7.3210343199999993E-3</v>
          </cell>
          <cell r="Z267">
            <v>6.352599999999999E-3</v>
          </cell>
          <cell r="AA267">
            <v>0</v>
          </cell>
          <cell r="AB267">
            <v>21.891194364393215</v>
          </cell>
          <cell r="AC267">
            <v>12.150591715976335</v>
          </cell>
          <cell r="AD267">
            <v>10.354542292907455</v>
          </cell>
          <cell r="AE267">
            <v>7.6407308905741571</v>
          </cell>
          <cell r="AF267">
            <v>5.2113671341249104</v>
          </cell>
          <cell r="AG267">
            <v>5.2993556570558864</v>
          </cell>
          <cell r="AH267">
            <v>5.0197465305662927</v>
          </cell>
          <cell r="AI267">
            <v>5.7904552778871414</v>
          </cell>
          <cell r="AJ267">
            <v>14.809980246086088</v>
          </cell>
          <cell r="AK267">
            <v>16.24800923784267</v>
          </cell>
          <cell r="AL267">
            <v>23.838339282186681</v>
          </cell>
          <cell r="AM267">
            <v>27.416488889984794</v>
          </cell>
          <cell r="AN267">
            <v>24.880290448948934</v>
          </cell>
          <cell r="AO267">
            <v>28.643000000000001</v>
          </cell>
          <cell r="AP267">
            <v>21.181916500000003</v>
          </cell>
          <cell r="AQ267">
            <v>13.720832999999997</v>
          </cell>
          <cell r="AR267">
            <v>10.447695999999995</v>
          </cell>
          <cell r="AS267">
            <v>4.3340330000000007</v>
          </cell>
          <cell r="AT267">
            <v>32.110243999999994</v>
          </cell>
          <cell r="AU267">
            <v>28.839006999999999</v>
          </cell>
          <cell r="AV267">
            <v>23.805045999999997</v>
          </cell>
          <cell r="AW267">
            <v>24.608923999999995</v>
          </cell>
          <cell r="AX267">
            <v>20.802795820000004</v>
          </cell>
          <cell r="AY267">
            <v>11.136944946</v>
          </cell>
          <cell r="AZ267">
            <v>8.8450000000000024</v>
          </cell>
          <cell r="BA267">
            <v>0</v>
          </cell>
        </row>
        <row r="268">
          <cell r="B268">
            <v>4.0951744719999988E-2</v>
          </cell>
          <cell r="C268">
            <v>3.7053669759999998E-2</v>
          </cell>
          <cell r="D268">
            <v>4.2041774979999995E-2</v>
          </cell>
          <cell r="E268">
            <v>3.8236532159999996E-2</v>
          </cell>
          <cell r="F268">
            <v>4.7215655799999992E-2</v>
          </cell>
          <cell r="G268">
            <v>4.0497709999999992E-2</v>
          </cell>
          <cell r="H268">
            <v>5.6181465200000003E-2</v>
          </cell>
          <cell r="I268">
            <v>5.5151699999999998E-2</v>
          </cell>
          <cell r="J268">
            <v>4.73202E-2</v>
          </cell>
          <cell r="K268">
            <v>2.3034499999999999E-2</v>
          </cell>
          <cell r="L268">
            <v>1.6969399999999996E-2</v>
          </cell>
          <cell r="M268">
            <v>5.5421834999999997E-3</v>
          </cell>
          <cell r="N268">
            <v>3.6040999999999998E-3</v>
          </cell>
          <cell r="O268">
            <v>5.6418999999999992E-3</v>
          </cell>
          <cell r="P268">
            <v>6.2542623499999977E-3</v>
          </cell>
          <cell r="Q268">
            <v>6.8666246999999972E-3</v>
          </cell>
          <cell r="R268">
            <v>1.0791311120000001E-2</v>
          </cell>
          <cell r="S268">
            <v>1.310064406E-2</v>
          </cell>
          <cell r="T268">
            <v>1.0357053179999999E-2</v>
          </cell>
          <cell r="U268">
            <v>1.2184420199999999E-2</v>
          </cell>
          <cell r="V268">
            <v>1.4369036559999999E-2</v>
          </cell>
          <cell r="W268">
            <v>1.6557844439999997E-2</v>
          </cell>
          <cell r="X268">
            <v>1.2122630239999998E-2</v>
          </cell>
          <cell r="Y268">
            <v>9.215327659999998E-3</v>
          </cell>
          <cell r="Z268">
            <v>1.4667099999999995E-2</v>
          </cell>
          <cell r="AA268">
            <v>0</v>
          </cell>
          <cell r="AB268">
            <v>12.877009285943004</v>
          </cell>
          <cell r="AC268">
            <v>10.516923076923078</v>
          </cell>
          <cell r="AD268">
            <v>11.035132338082837</v>
          </cell>
          <cell r="AE268">
            <v>9.9939943877878825</v>
          </cell>
          <cell r="AF268">
            <v>13.214474963309392</v>
          </cell>
          <cell r="AG268">
            <v>11.807604849293659</v>
          </cell>
          <cell r="AH268">
            <v>25.820756678112296</v>
          </cell>
          <cell r="AI268">
            <v>26.568094830280426</v>
          </cell>
          <cell r="AJ268">
            <v>22.646770734605614</v>
          </cell>
          <cell r="AK268">
            <v>12.494454620712201</v>
          </cell>
          <cell r="AL268">
            <v>11.575011483838924</v>
          </cell>
          <cell r="AM268">
            <v>2.9379449554077417</v>
          </cell>
          <cell r="AN268">
            <v>1.7163310541635131</v>
          </cell>
          <cell r="AO268">
            <v>2.4769999999999999</v>
          </cell>
          <cell r="AP268">
            <v>2.9809709999999994</v>
          </cell>
          <cell r="AQ268">
            <v>3.4849419999999998</v>
          </cell>
          <cell r="AR268">
            <v>6.5364559999999994</v>
          </cell>
          <cell r="AS268">
            <v>7.9226989999999997</v>
          </cell>
          <cell r="AT268">
            <v>4.0764889999999996</v>
          </cell>
          <cell r="AU268">
            <v>5.828004</v>
          </cell>
          <cell r="AV268">
            <v>5.6923870000000001</v>
          </cell>
          <cell r="AW268">
            <v>7.4830889999999997</v>
          </cell>
          <cell r="AX268">
            <v>6.9802244999999994</v>
          </cell>
          <cell r="AY268">
            <v>6.1308430899999991</v>
          </cell>
          <cell r="AZ268">
            <v>5.4969999999999999</v>
          </cell>
          <cell r="BA268">
            <v>0</v>
          </cell>
        </row>
        <row r="269">
          <cell r="B269">
            <v>2.4772747999999997E-4</v>
          </cell>
          <cell r="C269">
            <v>1.7686999999999998E-4</v>
          </cell>
          <cell r="D269">
            <v>4.1399999999999997E-5</v>
          </cell>
          <cell r="E269">
            <v>4.5999999999999992E-6</v>
          </cell>
          <cell r="F269">
            <v>1.0349999999999998E-4</v>
          </cell>
          <cell r="G269">
            <v>4.5999999999999992E-6</v>
          </cell>
          <cell r="H269">
            <v>0</v>
          </cell>
          <cell r="I269">
            <v>8.4041999999999982E-6</v>
          </cell>
          <cell r="J269">
            <v>2.9899999999999998E-5</v>
          </cell>
          <cell r="K269">
            <v>2.9439999999999995E-4</v>
          </cell>
          <cell r="L269">
            <v>3.8639999999999996E-4</v>
          </cell>
          <cell r="M269">
            <v>6.5510899999999996E-5</v>
          </cell>
          <cell r="N269">
            <v>0</v>
          </cell>
          <cell r="O269">
            <v>0</v>
          </cell>
          <cell r="P269">
            <v>0</v>
          </cell>
          <cell r="Q269">
            <v>0</v>
          </cell>
          <cell r="R269">
            <v>6.9706559999999985E-5</v>
          </cell>
          <cell r="S269">
            <v>0</v>
          </cell>
          <cell r="T269">
            <v>1.5207600000000001E-4</v>
          </cell>
          <cell r="U269">
            <v>0</v>
          </cell>
          <cell r="V269">
            <v>1.4763699999999999E-5</v>
          </cell>
          <cell r="W269">
            <v>0</v>
          </cell>
          <cell r="X269">
            <v>2.8166075999999996E-5</v>
          </cell>
          <cell r="Y269">
            <v>1.8859999999999998E-4</v>
          </cell>
          <cell r="Z269">
            <v>8.0499999999999992E-5</v>
          </cell>
          <cell r="AA269">
            <v>0</v>
          </cell>
          <cell r="AB269">
            <v>0.31911623439000963</v>
          </cell>
          <cell r="AC269">
            <v>6.8786982248520728E-2</v>
          </cell>
          <cell r="AD269">
            <v>8.9879404449334597E-3</v>
          </cell>
          <cell r="AE269">
            <v>1.8602184185575938E-3</v>
          </cell>
          <cell r="AF269">
            <v>1.8754007266113225E-2</v>
          </cell>
          <cell r="AG269">
            <v>1.9601660759885442E-3</v>
          </cell>
          <cell r="AH269">
            <v>0</v>
          </cell>
          <cell r="AI269">
            <v>3.1049976255900515E-3</v>
          </cell>
          <cell r="AJ269">
            <v>1.1608133516794E-2</v>
          </cell>
          <cell r="AK269">
            <v>5.7055483052100085E-2</v>
          </cell>
          <cell r="AL269">
            <v>0.12052675714635924</v>
          </cell>
          <cell r="AM269">
            <v>4.9213460408587366E-2</v>
          </cell>
          <cell r="AN269">
            <v>0</v>
          </cell>
          <cell r="AO269">
            <v>0</v>
          </cell>
          <cell r="AP269">
            <v>0</v>
          </cell>
          <cell r="AQ269">
            <v>0</v>
          </cell>
          <cell r="AR269">
            <v>4.9969999999999997E-3</v>
          </cell>
          <cell r="AS269">
            <v>0</v>
          </cell>
          <cell r="AT269">
            <v>6.7637000000000003E-2</v>
          </cell>
          <cell r="AU269">
            <v>0</v>
          </cell>
          <cell r="AV269">
            <v>6.8739999999999999E-3</v>
          </cell>
          <cell r="AW269">
            <v>0</v>
          </cell>
          <cell r="AX269">
            <v>1.031641E-2</v>
          </cell>
          <cell r="AY269">
            <v>2.7504644999999998E-2</v>
          </cell>
          <cell r="AZ269">
            <v>2.4E-2</v>
          </cell>
          <cell r="BA269">
            <v>0</v>
          </cell>
        </row>
      </sheetData>
      <sheetData sheetId="45" refreshError="1"/>
      <sheetData sheetId="46" refreshError="1"/>
      <sheetData sheetId="47">
        <row r="47">
          <cell r="B47">
            <v>2.3883355999999999E-4</v>
          </cell>
          <cell r="C47">
            <v>7.6624799999999985E-6</v>
          </cell>
          <cell r="D47">
            <v>3.3617192000000003E-4</v>
          </cell>
          <cell r="E47">
            <v>1.7692547599999996E-3</v>
          </cell>
          <cell r="F47">
            <v>1.6518566399999998E-3</v>
          </cell>
          <cell r="G47">
            <v>1.0362155999999998E-3</v>
          </cell>
          <cell r="H47">
            <v>1.0941411599999999E-3</v>
          </cell>
          <cell r="I47">
            <v>5.1143708000000001E-4</v>
          </cell>
          <cell r="J47">
            <v>6.7650015999999981E-4</v>
          </cell>
          <cell r="K47">
            <v>8.8501475999999994E-4</v>
          </cell>
          <cell r="L47">
            <v>1.1636917600000001E-3</v>
          </cell>
          <cell r="M47">
            <v>1.0510611999999999E-3</v>
          </cell>
          <cell r="N47">
            <v>1.6658252800000001E-3</v>
          </cell>
          <cell r="O47">
            <v>2.3360089199999995E-3</v>
          </cell>
          <cell r="P47">
            <v>2.9275852199999999E-3</v>
          </cell>
          <cell r="Q47">
            <v>3.5191615199999999E-3</v>
          </cell>
          <cell r="R47">
            <v>4.17506684E-3</v>
          </cell>
          <cell r="S47">
            <v>5.9680045599999993E-3</v>
          </cell>
          <cell r="T47">
            <v>1.5943919599999998E-3</v>
          </cell>
          <cell r="U47">
            <v>9.9005339999999999E-4</v>
          </cell>
          <cell r="V47">
            <v>3.8382343999999996E-4</v>
          </cell>
          <cell r="W47">
            <v>3.5045332E-4</v>
          </cell>
          <cell r="X47">
            <v>3.2978637999999999E-4</v>
          </cell>
          <cell r="Y47">
            <v>1.8188743999999996E-4</v>
          </cell>
          <cell r="Z47">
            <v>2.2657711999999995E-4</v>
          </cell>
          <cell r="AA47">
            <v>0</v>
          </cell>
          <cell r="AB47">
            <v>4.1274415626000635E-2</v>
          </cell>
          <cell r="AC47">
            <v>8.520710059171599E-3</v>
          </cell>
          <cell r="AD47">
            <v>0.19509629436760403</v>
          </cell>
          <cell r="AE47">
            <v>0.48580766637143163</v>
          </cell>
          <cell r="AF47">
            <v>0.46882022317476968</v>
          </cell>
          <cell r="AG47">
            <v>0.43624585002278371</v>
          </cell>
          <cell r="AH47">
            <v>1.0598729461081693</v>
          </cell>
          <cell r="AI47">
            <v>0.3041984438482489</v>
          </cell>
          <cell r="AJ47">
            <v>0.31668637476827344</v>
          </cell>
          <cell r="AK47">
            <v>0.16589978918226025</v>
          </cell>
          <cell r="AL47">
            <v>0.62735478199746597</v>
          </cell>
          <cell r="AM47">
            <v>1.5291203731652301</v>
          </cell>
          <cell r="AN47">
            <v>1.9298198714735095</v>
          </cell>
          <cell r="AO47">
            <v>4.1209999999999996</v>
          </cell>
          <cell r="AP47">
            <v>6.9249484999999993</v>
          </cell>
          <cell r="AQ47">
            <v>9.7288969999999981</v>
          </cell>
          <cell r="AR47">
            <v>12.675528</v>
          </cell>
          <cell r="AS47">
            <v>22.983240000000002</v>
          </cell>
          <cell r="AT47">
            <v>6.9824839999999995</v>
          </cell>
          <cell r="AU47">
            <v>2.8623439999999998</v>
          </cell>
          <cell r="AV47">
            <v>1.9885819999999998</v>
          </cell>
          <cell r="AW47">
            <v>2.3587449999999999</v>
          </cell>
          <cell r="AX47">
            <v>1.5783465399999999</v>
          </cell>
          <cell r="AY47">
            <v>0.55413204699999996</v>
          </cell>
          <cell r="AZ47">
            <v>0.51100000000000001</v>
          </cell>
          <cell r="BA47">
            <v>0</v>
          </cell>
        </row>
        <row r="105">
          <cell r="B105">
            <v>6.14591068E-3</v>
          </cell>
          <cell r="C105">
            <v>6.30566832E-3</v>
          </cell>
          <cell r="D105">
            <v>6.46040668E-3</v>
          </cell>
          <cell r="E105">
            <v>3.6796395999999999E-3</v>
          </cell>
          <cell r="F105">
            <v>2.60096788E-3</v>
          </cell>
          <cell r="G105">
            <v>1.3776308E-3</v>
          </cell>
          <cell r="H105">
            <v>2.2098132E-4</v>
          </cell>
          <cell r="I105">
            <v>2.2348508E-4</v>
          </cell>
          <cell r="J105">
            <v>3.4455455999999999E-4</v>
          </cell>
          <cell r="K105">
            <v>2.2028131999999998E-4</v>
          </cell>
          <cell r="L105">
            <v>2.2509143999999999E-4</v>
          </cell>
          <cell r="M105">
            <v>1.07247E-4</v>
          </cell>
          <cell r="N105">
            <v>6.2503839999999999E-5</v>
          </cell>
          <cell r="O105">
            <v>9.2902599999999987E-5</v>
          </cell>
          <cell r="P105">
            <v>1.0846766E-4</v>
          </cell>
          <cell r="Q105">
            <v>1.2403271999999999E-4</v>
          </cell>
          <cell r="R105">
            <v>4.6089372000000003E-4</v>
          </cell>
          <cell r="S105">
            <v>1.1279043999999999E-4</v>
          </cell>
          <cell r="T105">
            <v>1.0548663999999998E-4</v>
          </cell>
          <cell r="U105">
            <v>4.4047079999999999E-5</v>
          </cell>
          <cell r="V105">
            <v>1.2242664000000001E-4</v>
          </cell>
          <cell r="W105">
            <v>4.5165679999999999E-5</v>
          </cell>
          <cell r="X105">
            <v>1.8692799999999998E-5</v>
          </cell>
          <cell r="Y105">
            <v>2.1167159999999997E-5</v>
          </cell>
          <cell r="Z105">
            <v>3.5616279999999998E-5</v>
          </cell>
          <cell r="AA105">
            <v>0</v>
          </cell>
          <cell r="AB105">
            <v>1.8416906820365035</v>
          </cell>
          <cell r="AC105">
            <v>2.4056804733727812</v>
          </cell>
          <cell r="AD105">
            <v>1.8472827016402915</v>
          </cell>
          <cell r="AE105">
            <v>0.82971554650226675</v>
          </cell>
          <cell r="AF105">
            <v>0.79324058209607973</v>
          </cell>
          <cell r="AG105">
            <v>0.53011602543956837</v>
          </cell>
          <cell r="AH105">
            <v>0.18502788480164384</v>
          </cell>
          <cell r="AI105">
            <v>0.26559906160071761</v>
          </cell>
          <cell r="AJ105">
            <v>0.31716211794519122</v>
          </cell>
          <cell r="AK105">
            <v>0.1553362010734099</v>
          </cell>
          <cell r="AL105">
            <v>0.27764312750750314</v>
          </cell>
          <cell r="AM105">
            <v>0.13621279124837071</v>
          </cell>
          <cell r="AN105">
            <v>7.9842720999350872E-2</v>
          </cell>
          <cell r="AO105">
            <v>0.17899999999999999</v>
          </cell>
          <cell r="AP105">
            <v>0.18054599999999998</v>
          </cell>
          <cell r="AQ105">
            <v>0.18209199999999998</v>
          </cell>
          <cell r="AR105">
            <v>0.12593299999999999</v>
          </cell>
          <cell r="AS105">
            <v>5.7322999999999999E-2</v>
          </cell>
          <cell r="AT105">
            <v>7.2376999999999997E-2</v>
          </cell>
          <cell r="AU105">
            <v>3.8112999999999994E-2</v>
          </cell>
          <cell r="AV105">
            <v>6.1294999999999995E-2</v>
          </cell>
          <cell r="AW105">
            <v>4.3540000000000002E-2</v>
          </cell>
          <cell r="AX105">
            <v>1.2702299999999998E-2</v>
          </cell>
          <cell r="AY105">
            <v>1.8015863E-2</v>
          </cell>
          <cell r="AZ105">
            <v>4.3999999999999997E-2</v>
          </cell>
          <cell r="BA105">
            <v>0</v>
          </cell>
        </row>
        <row r="247">
          <cell r="B247">
            <v>3.3185487999999998E-4</v>
          </cell>
          <cell r="C247">
            <v>5.3553656799999981E-3</v>
          </cell>
          <cell r="D247">
            <v>1.6307509119999997E-2</v>
          </cell>
          <cell r="E247">
            <v>1.9400314639999999E-2</v>
          </cell>
          <cell r="F247">
            <v>2.5367248759999995E-2</v>
          </cell>
          <cell r="G247">
            <v>1.4490025760000001E-2</v>
          </cell>
          <cell r="H247">
            <v>1.8593006040000002E-2</v>
          </cell>
          <cell r="I247">
            <v>1.4504722399999998E-2</v>
          </cell>
          <cell r="J247">
            <v>1.5763245400000001E-2</v>
          </cell>
          <cell r="K247">
            <v>1.3507604319999996E-2</v>
          </cell>
          <cell r="L247">
            <v>9.9991035200000002E-3</v>
          </cell>
          <cell r="M247">
            <v>8.405642839999998E-3</v>
          </cell>
          <cell r="N247">
            <v>9.0792990400000006E-3</v>
          </cell>
          <cell r="O247">
            <v>1.2676622279999999E-2</v>
          </cell>
          <cell r="P247">
            <v>1.2023040399999999E-2</v>
          </cell>
          <cell r="Q247">
            <v>1.1369458519999999E-2</v>
          </cell>
          <cell r="R247">
            <v>7.8032096800000009E-3</v>
          </cell>
          <cell r="S247">
            <v>7.5204158400000009E-3</v>
          </cell>
          <cell r="T247">
            <v>8.5788340400000003E-3</v>
          </cell>
          <cell r="U247">
            <v>7.6332001200000001E-3</v>
          </cell>
          <cell r="V247">
            <v>8.0958144399999998E-3</v>
          </cell>
          <cell r="W247">
            <v>8.7816301999999995E-3</v>
          </cell>
          <cell r="X247">
            <v>8.8786885600000004E-3</v>
          </cell>
          <cell r="Y247">
            <v>8.444714879999999E-3</v>
          </cell>
          <cell r="Z247">
            <v>6.9387242399999985E-3</v>
          </cell>
          <cell r="AA247">
            <v>0</v>
          </cell>
          <cell r="AB247">
            <v>0.21408901697086136</v>
          </cell>
          <cell r="AC247">
            <v>2.0769230769230766</v>
          </cell>
          <cell r="AD247">
            <v>5.8141247136898118</v>
          </cell>
          <cell r="AE247">
            <v>6.6729522583195697</v>
          </cell>
          <cell r="AF247">
            <v>8.9926663180135336</v>
          </cell>
          <cell r="AG247">
            <v>5.6177426325414528</v>
          </cell>
          <cell r="AH247">
            <v>7.2832081796892449</v>
          </cell>
          <cell r="AI247">
            <v>5.905918571944623</v>
          </cell>
          <cell r="AJ247">
            <v>6.296460946506909</v>
          </cell>
          <cell r="AK247">
            <v>4.8618535918974155</v>
          </cell>
          <cell r="AL247">
            <v>3.865361013021364</v>
          </cell>
          <cell r="AM247">
            <v>3.150681786683287</v>
          </cell>
          <cell r="AN247">
            <v>4.2358237448092728</v>
          </cell>
          <cell r="AO247">
            <v>5.7649999999999997</v>
          </cell>
          <cell r="AP247">
            <v>5.5884894999999997</v>
          </cell>
          <cell r="AQ247">
            <v>5.4119789999999997</v>
          </cell>
          <cell r="AR247">
            <v>3.2523049999999998</v>
          </cell>
          <cell r="AS247">
            <v>3.1395499999999998</v>
          </cell>
          <cell r="AT247">
            <v>3.7442349999999998</v>
          </cell>
          <cell r="AU247">
            <v>3.5020229999999999</v>
          </cell>
          <cell r="AV247">
            <v>4.1454689999999994</v>
          </cell>
          <cell r="AW247">
            <v>4.5615550000000002</v>
          </cell>
          <cell r="AX247">
            <v>5.1268625999999999</v>
          </cell>
          <cell r="AY247">
            <v>5.264927621</v>
          </cell>
          <cell r="AZ247">
            <v>4.63</v>
          </cell>
          <cell r="BA247">
            <v>0</v>
          </cell>
        </row>
        <row r="263">
          <cell r="B263">
            <v>1.4557155760000003E-2</v>
          </cell>
          <cell r="C263">
            <v>1.7311972439999997E-2</v>
          </cell>
          <cell r="D263">
            <v>3.0825150999999995E-2</v>
          </cell>
          <cell r="E263">
            <v>3.2892223280000008E-2</v>
          </cell>
          <cell r="F263">
            <v>4.2248475639999991E-2</v>
          </cell>
          <cell r="G263">
            <v>2.9853136039999995E-2</v>
          </cell>
          <cell r="H263">
            <v>3.072380332E-2</v>
          </cell>
          <cell r="I263">
            <v>2.4121742959999994E-2</v>
          </cell>
          <cell r="J263">
            <v>2.3810661E-2</v>
          </cell>
          <cell r="K263">
            <v>2.4078416039999995E-2</v>
          </cell>
          <cell r="L263">
            <v>1.7286459959999997E-2</v>
          </cell>
          <cell r="M263">
            <v>1.4854293439999994E-2</v>
          </cell>
          <cell r="N263">
            <v>1.7076836560000003E-2</v>
          </cell>
          <cell r="O263">
            <v>1.8833653160000002E-2</v>
          </cell>
          <cell r="P263">
            <v>1.8577324219999997E-2</v>
          </cell>
          <cell r="Q263">
            <v>1.8320995279999999E-2</v>
          </cell>
          <cell r="R263">
            <v>1.5322664840000002E-2</v>
          </cell>
          <cell r="S263">
            <v>1.8846068359999996E-2</v>
          </cell>
          <cell r="T263">
            <v>1.2997029359999999E-2</v>
          </cell>
          <cell r="U263">
            <v>1.1630979919999999E-2</v>
          </cell>
          <cell r="V263">
            <v>1.0949108239999998E-2</v>
          </cell>
          <cell r="W263">
            <v>1.1619289919999999E-2</v>
          </cell>
          <cell r="X263">
            <v>1.121486086E-2</v>
          </cell>
          <cell r="Y263">
            <v>1.0057999559999999E-2</v>
          </cell>
          <cell r="Z263">
            <v>8.7122179199999976E-3</v>
          </cell>
          <cell r="AA263">
            <v>0</v>
          </cell>
          <cell r="AB263">
            <v>6.0907460774895936</v>
          </cell>
          <cell r="AC263">
            <v>7.7542899408284018</v>
          </cell>
          <cell r="AD263">
            <v>11.443358794420462</v>
          </cell>
          <cell r="AE263">
            <v>11.510392123953014</v>
          </cell>
          <cell r="AF263">
            <v>15.257493374671357</v>
          </cell>
          <cell r="AG263">
            <v>11.4619000037332</v>
          </cell>
          <cell r="AH263">
            <v>15.882467563945196</v>
          </cell>
          <cell r="AI263">
            <v>13.140776127641789</v>
          </cell>
          <cell r="AJ263">
            <v>12.646934601699884</v>
          </cell>
          <cell r="AK263">
            <v>10.701641190123905</v>
          </cell>
          <cell r="AL263">
            <v>9.4332338728423668</v>
          </cell>
          <cell r="AM263">
            <v>8.4333913498925703</v>
          </cell>
          <cell r="AN263">
            <v>11.98398323228461</v>
          </cell>
          <cell r="AO263">
            <v>15.391</v>
          </cell>
          <cell r="AP263">
            <v>17.328153</v>
          </cell>
          <cell r="AQ263">
            <v>19.265305999999995</v>
          </cell>
          <cell r="AR263">
            <v>19.437183999999998</v>
          </cell>
          <cell r="AS263">
            <v>29.673057</v>
          </cell>
          <cell r="AT263">
            <v>13.409713000000002</v>
          </cell>
          <cell r="AU263">
            <v>9.1281569999999999</v>
          </cell>
          <cell r="AV263">
            <v>8.2524869999999986</v>
          </cell>
          <cell r="AW263">
            <v>9.0872060000000001</v>
          </cell>
          <cell r="AX263">
            <v>8.4363525799999994</v>
          </cell>
          <cell r="AY263">
            <v>7.6106763439999989</v>
          </cell>
          <cell r="AZ263">
            <v>6.8489999999999993</v>
          </cell>
          <cell r="BA263">
            <v>0</v>
          </cell>
        </row>
        <row r="264">
          <cell r="B264">
            <v>8.1387039999999988E-5</v>
          </cell>
          <cell r="C264">
            <v>3.272219999999999E-5</v>
          </cell>
          <cell r="D264">
            <v>6.8335679999999982E-5</v>
          </cell>
          <cell r="E264">
            <v>1.2131251999999998E-4</v>
          </cell>
          <cell r="F264">
            <v>3.1031447999999994E-4</v>
          </cell>
          <cell r="G264">
            <v>1.0734732399999998E-3</v>
          </cell>
          <cell r="H264">
            <v>5.4579699999999999E-4</v>
          </cell>
          <cell r="I264">
            <v>4.0077827999999998E-4</v>
          </cell>
          <cell r="J264">
            <v>3.6768983999999999E-4</v>
          </cell>
          <cell r="K264">
            <v>1.4733992E-4</v>
          </cell>
          <cell r="L264">
            <v>6.5418919999999999E-5</v>
          </cell>
          <cell r="M264">
            <v>7.6422360000000006E-5</v>
          </cell>
          <cell r="N264">
            <v>2.6661823999999995E-4</v>
          </cell>
          <cell r="O264">
            <v>1.9000127999999996E-4</v>
          </cell>
          <cell r="P264">
            <v>1.1902995999999997E-4</v>
          </cell>
          <cell r="Q264">
            <v>4.8058640000000004E-5</v>
          </cell>
          <cell r="R264">
            <v>3.3969599999999996E-6</v>
          </cell>
          <cell r="S264">
            <v>2.1918128399999993E-3</v>
          </cell>
          <cell r="T264">
            <v>7.6523999999999994E-7</v>
          </cell>
          <cell r="U264">
            <v>3.3319999999999997E-8</v>
          </cell>
          <cell r="V264">
            <v>7.617876E-5</v>
          </cell>
          <cell r="W264">
            <v>4.7642000000000001E-6</v>
          </cell>
          <cell r="X264">
            <v>2.0075999999999998E-7</v>
          </cell>
          <cell r="Y264">
            <v>7.076159999999999E-6</v>
          </cell>
          <cell r="Z264">
            <v>2.0123600000000002E-6</v>
          </cell>
          <cell r="AA264">
            <v>0</v>
          </cell>
          <cell r="AB264">
            <v>0.13067563240473903</v>
          </cell>
          <cell r="AC264">
            <v>5.452662721893492E-2</v>
          </cell>
          <cell r="AD264">
            <v>0.1213371960066017</v>
          </cell>
          <cell r="AE264">
            <v>0.4209034831114456</v>
          </cell>
          <cell r="AF264">
            <v>0.4219951219656084</v>
          </cell>
          <cell r="AG264">
            <v>1.1497151879353757</v>
          </cell>
          <cell r="AH264">
            <v>2.5428029993945613</v>
          </cell>
          <cell r="AI264">
            <v>1.9956915621182176</v>
          </cell>
          <cell r="AJ264">
            <v>2.1517229567755605</v>
          </cell>
          <cell r="AK264">
            <v>0.82238592813027023</v>
          </cell>
          <cell r="AL264">
            <v>0.45786204636852845</v>
          </cell>
          <cell r="AM264">
            <v>0.47948262946804743</v>
          </cell>
          <cell r="AN264">
            <v>1.3150207745788893</v>
          </cell>
          <cell r="AO264">
            <v>1.504</v>
          </cell>
          <cell r="AP264">
            <v>0.77274249999999989</v>
          </cell>
          <cell r="AQ264">
            <v>4.1485000000000001E-2</v>
          </cell>
          <cell r="AR264">
            <v>3.9109999999999995E-3</v>
          </cell>
          <cell r="AS264">
            <v>0.38723299999999999</v>
          </cell>
          <cell r="AT264">
            <v>7.7579999999999993E-3</v>
          </cell>
          <cell r="AU264">
            <v>3.1999999999999999E-5</v>
          </cell>
          <cell r="AV264">
            <v>6.0680999999999999E-2</v>
          </cell>
          <cell r="AW264">
            <v>1.4142E-2</v>
          </cell>
          <cell r="AX264">
            <v>1.17611E-3</v>
          </cell>
          <cell r="AY264">
            <v>1.3271472999999999E-2</v>
          </cell>
          <cell r="AZ264">
            <v>9.0000000000000011E-3</v>
          </cell>
          <cell r="BA264">
            <v>0</v>
          </cell>
        </row>
        <row r="266">
          <cell r="B266">
            <v>8.3344240000000024E-5</v>
          </cell>
          <cell r="C266">
            <v>2.4832583999999993E-4</v>
          </cell>
          <cell r="D266">
            <v>1.2118679999999998E-5</v>
          </cell>
          <cell r="E266">
            <v>9.7376719999999994E-5</v>
          </cell>
          <cell r="F266">
            <v>6.0240320000000001E-5</v>
          </cell>
          <cell r="G266">
            <v>9.132228000000001E-5</v>
          </cell>
          <cell r="H266">
            <v>1.0528447999999998E-4</v>
          </cell>
          <cell r="I266">
            <v>3.8821608000000004E-4</v>
          </cell>
          <cell r="J266">
            <v>4.9694483999999993E-4</v>
          </cell>
          <cell r="K266">
            <v>6.2742540000000006E-4</v>
          </cell>
          <cell r="L266">
            <v>2.1493443999999999E-4</v>
          </cell>
          <cell r="M266">
            <v>2.2797179999999999E-4</v>
          </cell>
          <cell r="N266">
            <v>1.6938180000000003E-4</v>
          </cell>
          <cell r="O266">
            <v>1.3681947999999997E-4</v>
          </cell>
          <cell r="P266">
            <v>8.6033359999999979E-5</v>
          </cell>
          <cell r="Q266">
            <v>3.5247240000000006E-5</v>
          </cell>
          <cell r="R266">
            <v>5.8360679999999997E-5</v>
          </cell>
          <cell r="S266">
            <v>4.5905440000000005E-5</v>
          </cell>
          <cell r="T266">
            <v>1.7042199999999998E-5</v>
          </cell>
          <cell r="U266">
            <v>2.0146839999999998E-5</v>
          </cell>
          <cell r="V266">
            <v>1.9656000000000001E-7</v>
          </cell>
          <cell r="W266">
            <v>0</v>
          </cell>
          <cell r="X266">
            <v>1.1759999999999999E-7</v>
          </cell>
          <cell r="Y266">
            <v>0</v>
          </cell>
          <cell r="Z266">
            <v>1.21968E-6</v>
          </cell>
          <cell r="AA266">
            <v>0</v>
          </cell>
          <cell r="AB266">
            <v>3.3621517771373677E-2</v>
          </cell>
          <cell r="AC266">
            <v>5.0207100591715979E-2</v>
          </cell>
          <cell r="AD266">
            <v>6.7264586555631049E-3</v>
          </cell>
          <cell r="AE266">
            <v>1.8166195493726504E-2</v>
          </cell>
          <cell r="AF266">
            <v>1.6027785762572803E-2</v>
          </cell>
          <cell r="AG266">
            <v>5.2706687821025298E-2</v>
          </cell>
          <cell r="AH266">
            <v>3.6759488335488678E-2</v>
          </cell>
          <cell r="AI266">
            <v>0.12940534221944419</v>
          </cell>
          <cell r="AJ266">
            <v>0.15861277518439015</v>
          </cell>
          <cell r="AK266">
            <v>0.24214528616275899</v>
          </cell>
          <cell r="AL266">
            <v>8.0446374240658425E-2</v>
          </cell>
          <cell r="AM266">
            <v>0.10485494017945739</v>
          </cell>
          <cell r="AN266">
            <v>4.7411899551499326E-2</v>
          </cell>
          <cell r="AO266">
            <v>0.16200000000000001</v>
          </cell>
          <cell r="AP266">
            <v>8.7401999999999994E-2</v>
          </cell>
          <cell r="AQ266">
            <v>1.2804000000000001E-2</v>
          </cell>
          <cell r="AR266">
            <v>1.5831000000000001E-2</v>
          </cell>
          <cell r="AS266">
            <v>1.0293000000000002E-2</v>
          </cell>
          <cell r="AT266">
            <v>9.3819999999999997E-3</v>
          </cell>
          <cell r="AU266">
            <v>1.2227999999999998E-2</v>
          </cell>
          <cell r="AV266">
            <v>4.08E-4</v>
          </cell>
          <cell r="AW266">
            <v>0</v>
          </cell>
          <cell r="AX266">
            <v>4.0323999999999997E-4</v>
          </cell>
          <cell r="AY266">
            <v>0</v>
          </cell>
          <cell r="AZ266">
            <v>4.0000000000000001E-3</v>
          </cell>
          <cell r="BA266">
            <v>0</v>
          </cell>
        </row>
        <row r="267">
          <cell r="B267">
            <v>1.0177787480000002E-2</v>
          </cell>
          <cell r="C267">
            <v>9.4178582400000002E-3</v>
          </cell>
          <cell r="D267">
            <v>9.4412732400000025E-3</v>
          </cell>
          <cell r="E267">
            <v>8.5409982000000002E-3</v>
          </cell>
          <cell r="F267">
            <v>9.6052462800000002E-3</v>
          </cell>
          <cell r="G267">
            <v>8.1758770799999995E-3</v>
          </cell>
          <cell r="H267">
            <v>5.9640433999999997E-3</v>
          </cell>
          <cell r="I267">
            <v>3.9753428399999999E-3</v>
          </cell>
          <cell r="J267">
            <v>2.7664022399999993E-3</v>
          </cell>
          <cell r="K267">
            <v>3.26871384E-3</v>
          </cell>
          <cell r="L267">
            <v>4.4929945199999989E-3</v>
          </cell>
          <cell r="M267">
            <v>3.8723325199999997E-3</v>
          </cell>
          <cell r="N267">
            <v>4.7863877600000009E-3</v>
          </cell>
          <cell r="O267">
            <v>4.295645199999999E-3</v>
          </cell>
          <cell r="P267">
            <v>4.8445860399999995E-3</v>
          </cell>
          <cell r="Q267">
            <v>5.3935268799999991E-3</v>
          </cell>
          <cell r="R267">
            <v>6.2677532400000008E-3</v>
          </cell>
          <cell r="S267">
            <v>7.9697315599999985E-3</v>
          </cell>
          <cell r="T267">
            <v>3.1826535999999995E-3</v>
          </cell>
          <cell r="U267">
            <v>2.0938049999999998E-3</v>
          </cell>
          <cell r="V267">
            <v>1.4632433199999999E-3</v>
          </cell>
          <cell r="W267">
            <v>1.26672E-3</v>
          </cell>
          <cell r="X267">
            <v>1.4455435400000001E-3</v>
          </cell>
          <cell r="Y267">
            <v>9.7764464E-4</v>
          </cell>
          <cell r="Z267">
            <v>9.2213575999999982E-4</v>
          </cell>
          <cell r="AA267">
            <v>0</v>
          </cell>
          <cell r="AB267">
            <v>3.9827409542106946</v>
          </cell>
          <cell r="AC267">
            <v>4.5847928994082841</v>
          </cell>
          <cell r="AD267">
            <v>3.4182877113458381</v>
          </cell>
          <cell r="AE267">
            <v>2.2311866634958841</v>
          </cell>
          <cell r="AF267">
            <v>2.6845193020796705</v>
          </cell>
          <cell r="AG267">
            <v>1.9704024988298172</v>
          </cell>
          <cell r="AH267">
            <v>3.4428106225909856</v>
          </cell>
          <cell r="AI267">
            <v>2.5869805217207782</v>
          </cell>
          <cell r="AJ267">
            <v>1.6365565285971866</v>
          </cell>
          <cell r="AK267">
            <v>1.4118583591327369</v>
          </cell>
          <cell r="AL267">
            <v>3.3745270602086368</v>
          </cell>
          <cell r="AM267">
            <v>3.2837655949616575</v>
          </cell>
          <cell r="AN267">
            <v>4.6348682631457141</v>
          </cell>
          <cell r="AO267">
            <v>6.91</v>
          </cell>
          <cell r="AP267">
            <v>9.7084874999999986</v>
          </cell>
          <cell r="AQ267">
            <v>12.506974999999999</v>
          </cell>
          <cell r="AR267">
            <v>15.416371</v>
          </cell>
          <cell r="AS267">
            <v>25.307749999999999</v>
          </cell>
          <cell r="AT267">
            <v>8.717765</v>
          </cell>
          <cell r="AU267">
            <v>4.2061999999999999</v>
          </cell>
          <cell r="AV267">
            <v>3.1649790000000002</v>
          </cell>
          <cell r="AW267">
            <v>3.5808079999999998</v>
          </cell>
          <cell r="AX267">
            <v>2.7940047499999991</v>
          </cell>
          <cell r="AY267">
            <v>1.7446856749999999</v>
          </cell>
          <cell r="AZ267">
            <v>1.57</v>
          </cell>
          <cell r="BA267">
            <v>0</v>
          </cell>
        </row>
        <row r="268">
          <cell r="B268">
            <v>3.3185487999999998E-4</v>
          </cell>
          <cell r="C268">
            <v>5.4116465199999979E-3</v>
          </cell>
          <cell r="D268">
            <v>1.8120611319999997E-2</v>
          </cell>
          <cell r="E268">
            <v>2.0378491280000001E-2</v>
          </cell>
          <cell r="F268">
            <v>2.7307919239999996E-2</v>
          </cell>
          <cell r="G268">
            <v>1.480320324E-2</v>
          </cell>
          <cell r="H268">
            <v>1.8867943080000001E-2</v>
          </cell>
          <cell r="I268">
            <v>1.4736685879999998E-2</v>
          </cell>
          <cell r="J268">
            <v>1.595834632E-2</v>
          </cell>
          <cell r="K268">
            <v>1.5761958799999996E-2</v>
          </cell>
          <cell r="L268">
            <v>1.022441728E-2</v>
          </cell>
          <cell r="M268">
            <v>8.6556923599999981E-3</v>
          </cell>
          <cell r="N268">
            <v>1.0186435840000001E-2</v>
          </cell>
          <cell r="O268">
            <v>1.4003336759999999E-2</v>
          </cell>
          <cell r="P268">
            <v>1.3335436939999999E-2</v>
          </cell>
          <cell r="Q268">
            <v>1.2667537119999999E-2</v>
          </cell>
          <cell r="R268">
            <v>8.8222554000000012E-3</v>
          </cell>
          <cell r="S268">
            <v>8.2835326000000008E-3</v>
          </cell>
          <cell r="T268">
            <v>9.3442865599999998E-3</v>
          </cell>
          <cell r="U268">
            <v>9.0299907600000003E-3</v>
          </cell>
          <cell r="V268">
            <v>8.7557520400000002E-3</v>
          </cell>
          <cell r="W268">
            <v>9.8108107999999999E-3</v>
          </cell>
          <cell r="X268">
            <v>9.3134540800000002E-3</v>
          </cell>
          <cell r="Y268">
            <v>8.6094156399999996E-3</v>
          </cell>
          <cell r="Z268">
            <v>7.219983959999998E-3</v>
          </cell>
          <cell r="AA268">
            <v>0</v>
          </cell>
          <cell r="AB268">
            <v>0.21408901697086136</v>
          </cell>
          <cell r="AC268">
            <v>2.1146745562130174</v>
          </cell>
          <cell r="AD268">
            <v>6.4709692000768042</v>
          </cell>
          <cell r="AE268">
            <v>7.0667372447979808</v>
          </cell>
          <cell r="AF268">
            <v>9.6898899779244818</v>
          </cell>
          <cell r="AG268">
            <v>5.7440644463273811</v>
          </cell>
          <cell r="AH268">
            <v>7.4311689653743498</v>
          </cell>
          <cell r="AI268">
            <v>6.0353239141640671</v>
          </cell>
          <cell r="AJ268">
            <v>6.3847271639310561</v>
          </cell>
          <cell r="AK268">
            <v>5.6560901305112647</v>
          </cell>
          <cell r="AL268">
            <v>4.1193938437103075</v>
          </cell>
          <cell r="AM268">
            <v>3.3200209845923103</v>
          </cell>
          <cell r="AN268">
            <v>4.9046967556716874</v>
          </cell>
          <cell r="AO268">
            <v>6.2799999999999994</v>
          </cell>
          <cell r="AP268">
            <v>6.0844299999999993</v>
          </cell>
          <cell r="AQ268">
            <v>5.8888599999999993</v>
          </cell>
          <cell r="AR268">
            <v>3.6353489999999997</v>
          </cell>
          <cell r="AS268">
            <v>3.4688309999999998</v>
          </cell>
          <cell r="AT268">
            <v>4.1654079999999993</v>
          </cell>
          <cell r="AU268">
            <v>4.3493620000000002</v>
          </cell>
          <cell r="AV268">
            <v>4.5332609999999995</v>
          </cell>
          <cell r="AW268">
            <v>5.2123550000000005</v>
          </cell>
          <cell r="AX268">
            <v>5.4769490999999997</v>
          </cell>
          <cell r="AY268">
            <v>5.4030919800000001</v>
          </cell>
          <cell r="AZ268">
            <v>4.8549999999999995</v>
          </cell>
          <cell r="BA268">
            <v>0</v>
          </cell>
        </row>
        <row r="269">
          <cell r="B269">
            <v>1.3088879999999998E-5</v>
          </cell>
          <cell r="C269">
            <v>1.2066599999999999E-5</v>
          </cell>
          <cell r="D269">
            <v>1.7049199999999999E-5</v>
          </cell>
          <cell r="E269">
            <v>1.1758039999999999E-5</v>
          </cell>
          <cell r="F269">
            <v>3.4319599999999997E-6</v>
          </cell>
          <cell r="G269">
            <v>7.0579599999999998E-6</v>
          </cell>
          <cell r="H269">
            <v>3.5459199999999999E-6</v>
          </cell>
          <cell r="I269">
            <v>2.7087199999999994E-5</v>
          </cell>
          <cell r="J269">
            <v>5.5146559999999989E-5</v>
          </cell>
          <cell r="K269">
            <v>1.4512959999999999E-5</v>
          </cell>
          <cell r="L269">
            <v>1.8717999999999996E-5</v>
          </cell>
          <cell r="M269">
            <v>7.6243999999999983E-7</v>
          </cell>
          <cell r="N269">
            <v>0</v>
          </cell>
          <cell r="O269">
            <v>3.3907999999999994E-6</v>
          </cell>
          <cell r="P269">
            <v>1.137388E-5</v>
          </cell>
          <cell r="Q269">
            <v>1.9356960000000002E-5</v>
          </cell>
          <cell r="R269">
            <v>2.3715999999999999E-6</v>
          </cell>
          <cell r="S269">
            <v>3.3084799999999999E-5</v>
          </cell>
          <cell r="T269">
            <v>9.7999999999999991E-8</v>
          </cell>
          <cell r="U269">
            <v>0</v>
          </cell>
          <cell r="V269">
            <v>1.134E-7</v>
          </cell>
          <cell r="W269">
            <v>0</v>
          </cell>
          <cell r="X269">
            <v>5.2919999999999993E-8</v>
          </cell>
          <cell r="Y269">
            <v>6.6483200000000001E-6</v>
          </cell>
          <cell r="Z269">
            <v>0</v>
          </cell>
          <cell r="AA269">
            <v>0</v>
          </cell>
          <cell r="AB269">
            <v>5.7957092539225102E-3</v>
          </cell>
          <cell r="AC269">
            <v>6.9822485207100601E-3</v>
          </cell>
          <cell r="AD269">
            <v>6.4945118053712737E-3</v>
          </cell>
          <cell r="AE269">
            <v>2.1218116336672557E-2</v>
          </cell>
          <cell r="AF269">
            <v>1.9473010739574433E-3</v>
          </cell>
          <cell r="AG269">
            <v>2.9869197348396863E-3</v>
          </cell>
          <cell r="AH269">
            <v>3.7836126069164082E-3</v>
          </cell>
          <cell r="AI269">
            <v>9.0105813448495605E-3</v>
          </cell>
          <cell r="AJ269">
            <v>3.1177036194012301E-2</v>
          </cell>
          <cell r="AK269">
            <v>1.1320292128108983E-2</v>
          </cell>
          <cell r="AL269">
            <v>8.1239730988593908E-3</v>
          </cell>
          <cell r="AM269">
            <v>2.006630382934799E-3</v>
          </cell>
          <cell r="AN269">
            <v>0</v>
          </cell>
          <cell r="AO269">
            <v>4.1000000000000002E-2</v>
          </cell>
          <cell r="AP269">
            <v>4.1190500000000005E-2</v>
          </cell>
          <cell r="AQ269">
            <v>4.1381000000000001E-2</v>
          </cell>
          <cell r="AR269">
            <v>1.2400000000000001E-4</v>
          </cell>
          <cell r="AS269">
            <v>1.7694000000000001E-2</v>
          </cell>
          <cell r="AT269">
            <v>2.32E-4</v>
          </cell>
          <cell r="AU269">
            <v>0</v>
          </cell>
          <cell r="AV269">
            <v>4.7599999999999997E-4</v>
          </cell>
          <cell r="AW269">
            <v>0</v>
          </cell>
          <cell r="AX269">
            <v>1.0080999999999999E-4</v>
          </cell>
          <cell r="AY269">
            <v>1.3367641999999999E-2</v>
          </cell>
          <cell r="AZ269">
            <v>0</v>
          </cell>
          <cell r="BA269">
            <v>0</v>
          </cell>
        </row>
      </sheetData>
      <sheetData sheetId="48">
        <row r="47">
          <cell r="B47">
            <v>9.3218499999999998E-4</v>
          </cell>
          <cell r="C47">
            <v>2.4640389999999999E-3</v>
          </cell>
          <cell r="D47">
            <v>3.2372540000000002E-3</v>
          </cell>
          <cell r="E47">
            <v>3.6986844999999996E-3</v>
          </cell>
          <cell r="F47">
            <v>4.8713335E-3</v>
          </cell>
          <cell r="G47">
            <v>7.9318824999999992E-3</v>
          </cell>
          <cell r="H47">
            <v>6.6376995000000001E-3</v>
          </cell>
          <cell r="I47">
            <v>4.0193920000000001E-3</v>
          </cell>
          <cell r="J47">
            <v>3.6661409999999995E-3</v>
          </cell>
          <cell r="K47">
            <v>2.101955E-3</v>
          </cell>
          <cell r="L47">
            <v>2.5359549999999997E-4</v>
          </cell>
          <cell r="M47">
            <v>3.7418905999999995E-4</v>
          </cell>
          <cell r="N47">
            <v>3.4988299999999994E-4</v>
          </cell>
          <cell r="O47">
            <v>2.3017E-4</v>
          </cell>
          <cell r="P47">
            <v>3.5998167999999999E-4</v>
          </cell>
          <cell r="Q47">
            <v>4.8979335999999995E-4</v>
          </cell>
          <cell r="R47">
            <v>4.6109867999999995E-4</v>
          </cell>
          <cell r="S47">
            <v>2.3898438199999998E-3</v>
          </cell>
          <cell r="T47">
            <v>2.9276564799999997E-3</v>
          </cell>
          <cell r="U47">
            <v>5.0041600000000006E-4</v>
          </cell>
          <cell r="V47">
            <v>2.8899597999999999E-4</v>
          </cell>
          <cell r="W47">
            <v>1.6238235999999998E-4</v>
          </cell>
          <cell r="X47">
            <v>7.880249999999999E-5</v>
          </cell>
          <cell r="Y47">
            <v>1.3845523999999999E-4</v>
          </cell>
          <cell r="Z47">
            <v>2.8248399999999995E-4</v>
          </cell>
          <cell r="AA47">
            <v>0</v>
          </cell>
          <cell r="AB47">
            <v>0.31316042267050914</v>
          </cell>
          <cell r="AC47">
            <v>0.83106508875739649</v>
          </cell>
          <cell r="AD47">
            <v>1.0137527021196724</v>
          </cell>
          <cell r="AE47">
            <v>0.7973070537414586</v>
          </cell>
          <cell r="AF47">
            <v>0.87523693654871848</v>
          </cell>
          <cell r="AG47">
            <v>2.1788334915765994</v>
          </cell>
          <cell r="AH47">
            <v>2.0020232463084602</v>
          </cell>
          <cell r="AI47">
            <v>1.303307532764828</v>
          </cell>
          <cell r="AJ47">
            <v>1.0574819336528567</v>
          </cell>
          <cell r="AK47">
            <v>0.4226645969970958</v>
          </cell>
          <cell r="AL47">
            <v>0.15111859334675165</v>
          </cell>
          <cell r="AM47">
            <v>0.15498668906837085</v>
          </cell>
          <cell r="AN47">
            <v>0.1886668955761874</v>
          </cell>
          <cell r="AO47">
            <v>0.314</v>
          </cell>
          <cell r="AP47">
            <v>0.37901399999999996</v>
          </cell>
          <cell r="AQ47">
            <v>0.44402799999999998</v>
          </cell>
          <cell r="AR47">
            <v>0.37789099999999998</v>
          </cell>
          <cell r="AS47">
            <v>2.0994010000000003</v>
          </cell>
          <cell r="AT47">
            <v>2.6638899999999999</v>
          </cell>
          <cell r="AU47">
            <v>0.48931799999999998</v>
          </cell>
          <cell r="AV47">
            <v>0.30327999999999999</v>
          </cell>
          <cell r="AW47">
            <v>0.20582</v>
          </cell>
          <cell r="AX47">
            <v>8.6530279999999987E-2</v>
          </cell>
          <cell r="AY47">
            <v>0.29963393500000002</v>
          </cell>
          <cell r="AZ47">
            <v>0.38100000000000001</v>
          </cell>
          <cell r="BA47">
            <v>0</v>
          </cell>
        </row>
        <row r="105">
          <cell r="B105">
            <v>2.2495371E-2</v>
          </cell>
          <cell r="C105">
            <v>2.3458136000000001E-2</v>
          </cell>
          <cell r="D105">
            <v>1.6812559499999997E-2</v>
          </cell>
          <cell r="E105">
            <v>1.46536405E-2</v>
          </cell>
          <cell r="F105">
            <v>7.9242844999999999E-3</v>
          </cell>
          <cell r="G105">
            <v>4.5324835000000001E-3</v>
          </cell>
          <cell r="H105">
            <v>2.3989259999999996E-3</v>
          </cell>
          <cell r="I105">
            <v>8.4716049999999986E-4</v>
          </cell>
          <cell r="J105">
            <v>2.1329699999999999E-4</v>
          </cell>
          <cell r="K105">
            <v>2.7283899999999998E-4</v>
          </cell>
          <cell r="L105">
            <v>2.1734649999999997E-4</v>
          </cell>
          <cell r="M105">
            <v>1.8540970000000001E-4</v>
          </cell>
          <cell r="N105">
            <v>1.245215E-4</v>
          </cell>
          <cell r="O105">
            <v>2.1392600000000002E-4</v>
          </cell>
          <cell r="P105">
            <v>2.0580545E-4</v>
          </cell>
          <cell r="Q105">
            <v>1.9768489999999998E-4</v>
          </cell>
          <cell r="R105">
            <v>1.0545163999999998E-4</v>
          </cell>
          <cell r="S105">
            <v>8.7561740000000008E-5</v>
          </cell>
          <cell r="T105">
            <v>9.5410979999999997E-5</v>
          </cell>
          <cell r="U105">
            <v>7.3452260000000005E-5</v>
          </cell>
          <cell r="V105">
            <v>1.02067E-4</v>
          </cell>
          <cell r="W105">
            <v>5.1315880000000006E-5</v>
          </cell>
          <cell r="X105">
            <v>5.2043740000000001E-5</v>
          </cell>
          <cell r="Y105">
            <v>1.7062499999999998E-5</v>
          </cell>
          <cell r="Z105">
            <v>8.0478999999999986E-5</v>
          </cell>
          <cell r="AA105">
            <v>0</v>
          </cell>
          <cell r="AB105">
            <v>8.2368555875760485</v>
          </cell>
          <cell r="AC105">
            <v>6.0895562130177519</v>
          </cell>
          <cell r="AD105">
            <v>3.7928818744056456</v>
          </cell>
          <cell r="AE105">
            <v>4.6887967876255754</v>
          </cell>
          <cell r="AF105">
            <v>2.2212413973461644</v>
          </cell>
          <cell r="AG105">
            <v>2.0230158454091289</v>
          </cell>
          <cell r="AH105">
            <v>1.4848372401289027</v>
          </cell>
          <cell r="AI105">
            <v>0.55220251890395622</v>
          </cell>
          <cell r="AJ105">
            <v>0.13431815694978849</v>
          </cell>
          <cell r="AK105">
            <v>0.11928682159592915</v>
          </cell>
          <cell r="AL105">
            <v>0.35069541685740285</v>
          </cell>
          <cell r="AM105">
            <v>9.3427350202065995E-2</v>
          </cell>
          <cell r="AN105">
            <v>0.1654005711172491</v>
          </cell>
          <cell r="AO105">
            <v>0.245</v>
          </cell>
          <cell r="AP105">
            <v>0.19709699999999999</v>
          </cell>
          <cell r="AQ105">
            <v>0.14919399999999999</v>
          </cell>
          <cell r="AR105">
            <v>9.436399999999999E-2</v>
          </cell>
          <cell r="AS105">
            <v>7.3899999999999993E-2</v>
          </cell>
          <cell r="AT105">
            <v>0.11305899999999999</v>
          </cell>
          <cell r="AU105">
            <v>0.119197</v>
          </cell>
          <cell r="AV105">
            <v>7.5146999999999992E-2</v>
          </cell>
          <cell r="AW105">
            <v>3.1259000000000002E-2</v>
          </cell>
          <cell r="AX105">
            <v>3.9283039999999991E-2</v>
          </cell>
          <cell r="AY105">
            <v>1.1604524000000001E-2</v>
          </cell>
          <cell r="AZ105">
            <v>9.9000000000000005E-2</v>
          </cell>
          <cell r="BA105">
            <v>0</v>
          </cell>
        </row>
        <row r="116">
          <cell r="B116">
            <v>1.1954273499999999E-2</v>
          </cell>
          <cell r="C116">
            <v>3.2687103000000002E-2</v>
          </cell>
          <cell r="D116">
            <v>5.7815485E-2</v>
          </cell>
          <cell r="E116">
            <v>6.7862595499999998E-2</v>
          </cell>
          <cell r="F116">
            <v>7.4539016999999985E-2</v>
          </cell>
          <cell r="G116">
            <v>5.2956181000000012E-2</v>
          </cell>
          <cell r="H116">
            <v>7.6904245499999996E-2</v>
          </cell>
          <cell r="I116">
            <v>5.4137362999999994E-2</v>
          </cell>
          <cell r="J116">
            <v>1.3641967499999998E-2</v>
          </cell>
          <cell r="K116">
            <v>1.0204884999999999E-3</v>
          </cell>
          <cell r="L116">
            <v>5.1907150000000003E-4</v>
          </cell>
          <cell r="M116">
            <v>1.2634600999999997E-3</v>
          </cell>
          <cell r="N116">
            <v>2.6298390000000001E-3</v>
          </cell>
          <cell r="O116">
            <v>2.1728149999999998E-3</v>
          </cell>
          <cell r="P116">
            <v>2.0560892199999996E-3</v>
          </cell>
          <cell r="Q116">
            <v>1.9393634399999999E-3</v>
          </cell>
          <cell r="R116">
            <v>1.5068561199999997E-3</v>
          </cell>
          <cell r="S116">
            <v>1.4894912200000001E-3</v>
          </cell>
          <cell r="T116">
            <v>1.06665286E-3</v>
          </cell>
          <cell r="U116">
            <v>1.1473981399999999E-3</v>
          </cell>
          <cell r="V116">
            <v>4.8339591999999997E-4</v>
          </cell>
          <cell r="W116">
            <v>1.4905043999999997E-4</v>
          </cell>
          <cell r="X116">
            <v>1.4131699999999996E-4</v>
          </cell>
          <cell r="Y116">
            <v>4.34595E-5</v>
          </cell>
          <cell r="Z116">
            <v>7.1641499999999995E-5</v>
          </cell>
          <cell r="AA116">
            <v>0</v>
          </cell>
          <cell r="AB116">
            <v>6.2327569644572529</v>
          </cell>
          <cell r="AC116">
            <v>13.375000000000002</v>
          </cell>
          <cell r="AD116">
            <v>21.729998646934256</v>
          </cell>
          <cell r="AE116">
            <v>24.828451496139365</v>
          </cell>
          <cell r="AF116">
            <v>30.71232324432976</v>
          </cell>
          <cell r="AG116">
            <v>22.91819953296358</v>
          </cell>
          <cell r="AH116">
            <v>36.087666389675235</v>
          </cell>
          <cell r="AI116">
            <v>28.358978313722467</v>
          </cell>
          <cell r="AJ116">
            <v>5.8121226761928071</v>
          </cell>
          <cell r="AK116">
            <v>1.4165196558913695</v>
          </cell>
          <cell r="AL116">
            <v>0.67695544587839263</v>
          </cell>
          <cell r="AM116">
            <v>1.4420870316409902</v>
          </cell>
          <cell r="AN116">
            <v>2.399069171171516</v>
          </cell>
          <cell r="AO116">
            <v>2.169</v>
          </cell>
          <cell r="AP116">
            <v>2.5078199999999997</v>
          </cell>
          <cell r="AQ116">
            <v>2.8466399999999998</v>
          </cell>
          <cell r="AR116">
            <v>2.3715820000000001</v>
          </cell>
          <cell r="AS116">
            <v>2.8273999999999999</v>
          </cell>
          <cell r="AT116">
            <v>2.176968</v>
          </cell>
          <cell r="AU116">
            <v>2.6211639999999998</v>
          </cell>
          <cell r="AV116">
            <v>0.69263999999999992</v>
          </cell>
          <cell r="AW116">
            <v>0.23353599999999997</v>
          </cell>
          <cell r="AX116">
            <v>0.11445522999999999</v>
          </cell>
          <cell r="AY116">
            <v>4.7860646999999999E-2</v>
          </cell>
          <cell r="AZ116">
            <v>0.14599999999999999</v>
          </cell>
          <cell r="BA116">
            <v>0</v>
          </cell>
        </row>
        <row r="247">
          <cell r="B247">
            <v>3.9306940000000002E-3</v>
          </cell>
          <cell r="C247">
            <v>4.1971564999999994E-3</v>
          </cell>
          <cell r="D247">
            <v>3.7466019999999999E-3</v>
          </cell>
          <cell r="E247">
            <v>4.8814009999999996E-3</v>
          </cell>
          <cell r="F247">
            <v>1.2997564999999999E-2</v>
          </cell>
          <cell r="G247">
            <v>1.92160675E-2</v>
          </cell>
          <cell r="H247">
            <v>6.245848E-3</v>
          </cell>
          <cell r="I247">
            <v>3.1923455200000002E-3</v>
          </cell>
          <cell r="J247">
            <v>1.6315354999999999E-3</v>
          </cell>
          <cell r="K247">
            <v>9.2714650000000007E-4</v>
          </cell>
          <cell r="L247">
            <v>7.1939599999999997E-4</v>
          </cell>
          <cell r="M247">
            <v>7.1541938999999995E-3</v>
          </cell>
          <cell r="N247">
            <v>6.4167985000000002E-3</v>
          </cell>
          <cell r="O247">
            <v>5.4440609999999992E-3</v>
          </cell>
          <cell r="P247">
            <v>8.3709574900000007E-3</v>
          </cell>
          <cell r="Q247">
            <v>1.1297853980000001E-2</v>
          </cell>
          <cell r="R247">
            <v>1.3598997999999999E-2</v>
          </cell>
          <cell r="S247">
            <v>1.3562752000000001E-2</v>
          </cell>
          <cell r="T247">
            <v>1.0652855499999997E-2</v>
          </cell>
          <cell r="U247">
            <v>9.9362514999999981E-3</v>
          </cell>
          <cell r="V247">
            <v>1.1934944140000001E-2</v>
          </cell>
          <cell r="W247">
            <v>1.8080412419999994E-2</v>
          </cell>
          <cell r="X247">
            <v>1.8158323000000001E-2</v>
          </cell>
          <cell r="Y247">
            <v>1.02315815E-2</v>
          </cell>
          <cell r="Z247">
            <v>1.8129434999999999E-2</v>
          </cell>
          <cell r="AA247">
            <v>0</v>
          </cell>
          <cell r="AB247">
            <v>2.4696125520333014</v>
          </cell>
          <cell r="AC247">
            <v>1.7124260355029588</v>
          </cell>
          <cell r="AD247">
            <v>0.92503303192129693</v>
          </cell>
          <cell r="AE247">
            <v>3.10066437869482</v>
          </cell>
          <cell r="AF247">
            <v>10.089715826125037</v>
          </cell>
          <cell r="AG247">
            <v>17.295820952083677</v>
          </cell>
          <cell r="AH247">
            <v>5.7382945540212553</v>
          </cell>
          <cell r="AI247">
            <v>3.088285432487611</v>
          </cell>
          <cell r="AJ247">
            <v>1.4264683416702921</v>
          </cell>
          <cell r="AK247">
            <v>0.70606538628983484</v>
          </cell>
          <cell r="AL247">
            <v>0.44884951371198134</v>
          </cell>
          <cell r="AM247">
            <v>7.4950025550526709</v>
          </cell>
          <cell r="AN247">
            <v>7.1191909284465682</v>
          </cell>
          <cell r="AO247">
            <v>6.0919999999999996</v>
          </cell>
          <cell r="AP247">
            <v>8.5626864999999999</v>
          </cell>
          <cell r="AQ247">
            <v>11.033372999999999</v>
          </cell>
          <cell r="AR247">
            <v>13.215544999999999</v>
          </cell>
          <cell r="AS247">
            <v>12.856479999999999</v>
          </cell>
          <cell r="AT247">
            <v>10.002208</v>
          </cell>
          <cell r="AU247">
            <v>9.2426049999999993</v>
          </cell>
          <cell r="AV247">
            <v>11.334844</v>
          </cell>
          <cell r="AW247">
            <v>16.716778999999999</v>
          </cell>
          <cell r="AX247">
            <v>18.775869959999998</v>
          </cell>
          <cell r="AY247">
            <v>11.660975756000001</v>
          </cell>
          <cell r="AZ247">
            <v>20.3</v>
          </cell>
          <cell r="BA247">
            <v>0</v>
          </cell>
        </row>
        <row r="253">
          <cell r="B253">
            <v>7.3317299999999994E-4</v>
          </cell>
          <cell r="C253">
            <v>3.6650399999999997E-4</v>
          </cell>
          <cell r="D253">
            <v>3.1058938399999999E-3</v>
          </cell>
          <cell r="E253">
            <v>1.8819609999999997E-3</v>
          </cell>
          <cell r="F253">
            <v>2.2400049999999998E-4</v>
          </cell>
          <cell r="G253">
            <v>5.9324580000000003E-5</v>
          </cell>
          <cell r="H253">
            <v>2.7363400000000003E-4</v>
          </cell>
          <cell r="I253">
            <v>9.4741500000000001E-5</v>
          </cell>
          <cell r="J253">
            <v>2.2146499999999995E-5</v>
          </cell>
          <cell r="K253">
            <v>1.3157199999999999E-4</v>
          </cell>
          <cell r="L253">
            <v>1.3208E-4</v>
          </cell>
          <cell r="M253">
            <v>9.1696500000000005E-5</v>
          </cell>
          <cell r="N253">
            <v>1.2936000000000002E-4</v>
          </cell>
          <cell r="O253">
            <v>6.2350499999999978E-5</v>
          </cell>
          <cell r="P253">
            <v>4.0033749999999986E-5</v>
          </cell>
          <cell r="Q253">
            <v>1.7716999999999997E-5</v>
          </cell>
          <cell r="R253">
            <v>8.1760980000000004E-5</v>
          </cell>
          <cell r="S253">
            <v>9.3058000000000002E-5</v>
          </cell>
          <cell r="T253">
            <v>2.7312109999999996E-4</v>
          </cell>
          <cell r="U253">
            <v>5.0308999999999996E-5</v>
          </cell>
          <cell r="V253">
            <v>9.5785200000000006E-5</v>
          </cell>
          <cell r="W253">
            <v>2.3575845999999995E-4</v>
          </cell>
          <cell r="X253">
            <v>6.2272000000000003E-5</v>
          </cell>
          <cell r="Y253">
            <v>1.870288E-4</v>
          </cell>
          <cell r="Z253">
            <v>5.5999999999999997E-6</v>
          </cell>
          <cell r="AA253">
            <v>0</v>
          </cell>
          <cell r="AB253">
            <v>0.19167467178994557</v>
          </cell>
          <cell r="AC253">
            <v>7.4644970414201192E-2</v>
          </cell>
          <cell r="AD253">
            <v>0.61233968450643439</v>
          </cell>
          <cell r="AE253">
            <v>0.34850029435164925</v>
          </cell>
          <cell r="AF253">
            <v>6.2523343713064367E-2</v>
          </cell>
          <cell r="AG253">
            <v>1.3565593795730239E-2</v>
          </cell>
          <cell r="AH253">
            <v>6.9273947892485782E-2</v>
          </cell>
          <cell r="AI253">
            <v>1.4398665459844064E-2</v>
          </cell>
          <cell r="AJ253">
            <v>4.6464250278970519E-2</v>
          </cell>
          <cell r="AK253">
            <v>6.5106813817011819E-2</v>
          </cell>
          <cell r="AL253">
            <v>9.3996907495396548E-2</v>
          </cell>
          <cell r="AM253">
            <v>0.10713365603804437</v>
          </cell>
          <cell r="AN253">
            <v>5.0827450089802773E-2</v>
          </cell>
          <cell r="AO253">
            <v>7.3999999999999982E-2</v>
          </cell>
          <cell r="AP253">
            <v>5.1228499999999996E-2</v>
          </cell>
          <cell r="AQ253">
            <v>2.8457E-2</v>
          </cell>
          <cell r="AR253">
            <v>3.7621999999999996E-2</v>
          </cell>
          <cell r="AS253">
            <v>4.8410999999999996E-2</v>
          </cell>
          <cell r="AT253">
            <v>9.0447E-2</v>
          </cell>
          <cell r="AU253">
            <v>3.9246999999999997E-2</v>
          </cell>
          <cell r="AV253">
            <v>5.4861999999999994E-2</v>
          </cell>
          <cell r="AW253">
            <v>5.6252999999999997E-2</v>
          </cell>
          <cell r="AX253">
            <v>0.12409958</v>
          </cell>
          <cell r="AY253">
            <v>9.0335768999999996E-2</v>
          </cell>
          <cell r="AZ253">
            <v>2E-3</v>
          </cell>
          <cell r="BA253">
            <v>0</v>
          </cell>
        </row>
        <row r="263">
          <cell r="B263">
            <v>4.6284641200000018E-2</v>
          </cell>
          <cell r="C263">
            <v>6.9943715400000023E-2</v>
          </cell>
          <cell r="D263">
            <v>9.189127720000001E-2</v>
          </cell>
          <cell r="E263">
            <v>0.10272940100000001</v>
          </cell>
          <cell r="F263">
            <v>0.11113560866000001</v>
          </cell>
          <cell r="G263">
            <v>9.3667146860000008E-2</v>
          </cell>
          <cell r="H263">
            <v>0.10073789262000001</v>
          </cell>
          <cell r="I263">
            <v>6.8171514319999987E-2</v>
          </cell>
          <cell r="J263">
            <v>2.2716736518940659E-2</v>
          </cell>
          <cell r="K263">
            <v>8.0186479999999997E-3</v>
          </cell>
          <cell r="L263">
            <v>4.6051414999999981E-3</v>
          </cell>
          <cell r="M263">
            <v>1.5003769899999998E-2</v>
          </cell>
          <cell r="N263">
            <v>1.5956552500000002E-2</v>
          </cell>
          <cell r="O263">
            <v>1.4163641500000003E-2</v>
          </cell>
          <cell r="P263">
            <v>1.6393262050000003E-2</v>
          </cell>
          <cell r="Q263">
            <v>1.8622882600000001E-2</v>
          </cell>
          <cell r="R263">
            <v>1.9881395659999999E-2</v>
          </cell>
          <cell r="S263">
            <v>2.1613274340000002E-2</v>
          </cell>
          <cell r="T263">
            <v>1.9330034639999997E-2</v>
          </cell>
          <cell r="U263">
            <v>1.6045197839999997E-2</v>
          </cell>
          <cell r="V263">
            <v>1.5547612780000001E-2</v>
          </cell>
          <cell r="W263">
            <v>2.0823711159999994E-2</v>
          </cell>
          <cell r="X263">
            <v>2.0543656439E-2</v>
          </cell>
          <cell r="Y263">
            <v>1.1300078160000001E-2</v>
          </cell>
          <cell r="Z263">
            <v>1.9928474500000001E-2</v>
          </cell>
          <cell r="AA263">
            <v>0</v>
          </cell>
          <cell r="AB263">
            <v>21.000640409862307</v>
          </cell>
          <cell r="AC263">
            <v>25.274644970414194</v>
          </cell>
          <cell r="AD263">
            <v>31.690608208147161</v>
          </cell>
          <cell r="AE263">
            <v>38.542940852868</v>
          </cell>
          <cell r="AF263">
            <v>51.322827437397898</v>
          </cell>
          <cell r="AG263">
            <v>51.18457219239933</v>
          </cell>
          <cell r="AH263">
            <v>51.067388594472646</v>
          </cell>
          <cell r="AI263">
            <v>37.293365452132306</v>
          </cell>
          <cell r="AJ263">
            <v>11.104162911379088</v>
          </cell>
          <cell r="AK263">
            <v>5.0039020703926438</v>
          </cell>
          <cell r="AL263">
            <v>3.6038706289018276</v>
          </cell>
          <cell r="AM263">
            <v>14.725946155984905</v>
          </cell>
          <cell r="AN263">
            <v>15.497604033569049</v>
          </cell>
          <cell r="AO263">
            <v>14.601999999999999</v>
          </cell>
          <cell r="AP263">
            <v>16.757009</v>
          </cell>
          <cell r="AQ263">
            <v>18.912017999999996</v>
          </cell>
          <cell r="AR263">
            <v>19.174239</v>
          </cell>
          <cell r="AS263">
            <v>21.306218000000001</v>
          </cell>
          <cell r="AT263">
            <v>18.514201999999994</v>
          </cell>
          <cell r="AU263">
            <v>15.768693999999996</v>
          </cell>
          <cell r="AV263">
            <v>14.258433</v>
          </cell>
          <cell r="AW263">
            <v>18.976856999999999</v>
          </cell>
          <cell r="AX263">
            <v>20.632927779999996</v>
          </cell>
          <cell r="AY263">
            <v>13.01396066</v>
          </cell>
          <cell r="AZ263">
            <v>22.512</v>
          </cell>
          <cell r="BA263">
            <v>0</v>
          </cell>
        </row>
        <row r="264">
          <cell r="B264">
            <v>1.4495214999999998E-3</v>
          </cell>
          <cell r="C264">
            <v>2.2596675999999997E-3</v>
          </cell>
          <cell r="D264">
            <v>2.4643740000000005E-3</v>
          </cell>
          <cell r="E264">
            <v>2.2644024999999997E-3</v>
          </cell>
          <cell r="F264">
            <v>2.6795628399999996E-3</v>
          </cell>
          <cell r="G264">
            <v>1.8468685000000002E-3</v>
          </cell>
          <cell r="H264">
            <v>2.724813E-3</v>
          </cell>
          <cell r="I264">
            <v>1.8195705000000001E-3</v>
          </cell>
          <cell r="J264">
            <v>1.0900530189406573E-3</v>
          </cell>
          <cell r="K264">
            <v>1.0477934999999999E-3</v>
          </cell>
          <cell r="L264">
            <v>3.2777599999999995E-4</v>
          </cell>
          <cell r="M264">
            <v>3.2120703999999995E-4</v>
          </cell>
          <cell r="N264">
            <v>1.2991500000000001E-4</v>
          </cell>
          <cell r="O264">
            <v>1.4317799999999996E-4</v>
          </cell>
          <cell r="P264">
            <v>2.1000734999999999E-4</v>
          </cell>
          <cell r="Q264">
            <v>2.768367E-4</v>
          </cell>
          <cell r="R264">
            <v>1.1547745999999997E-4</v>
          </cell>
          <cell r="S264">
            <v>4.8424249999999997E-4</v>
          </cell>
          <cell r="T264">
            <v>5.5955773999999999E-4</v>
          </cell>
          <cell r="U264">
            <v>4.0989549999999997E-4</v>
          </cell>
          <cell r="V264">
            <v>2.3813775999999997E-4</v>
          </cell>
          <cell r="W264">
            <v>7.4493579999999993E-5</v>
          </cell>
          <cell r="X264">
            <v>1.6020920999999998E-5</v>
          </cell>
          <cell r="Y264">
            <v>4.0104680000000001E-5</v>
          </cell>
          <cell r="Z264">
            <v>4.0568499999999989E-5</v>
          </cell>
          <cell r="AA264">
            <v>0</v>
          </cell>
          <cell r="AB264">
            <v>0.96071085494716613</v>
          </cell>
          <cell r="AC264">
            <v>1.0198224852071007</v>
          </cell>
          <cell r="AD264">
            <v>1.3349700962790845</v>
          </cell>
          <cell r="AE264">
            <v>1.5357846999960338</v>
          </cell>
          <cell r="AF264">
            <v>2.563936427884614</v>
          </cell>
          <cell r="AG264">
            <v>1.6755997437505881</v>
          </cell>
          <cell r="AH264">
            <v>2.1984942521651685</v>
          </cell>
          <cell r="AI264">
            <v>1.4471724227505005</v>
          </cell>
          <cell r="AJ264">
            <v>1.3234858019734885</v>
          </cell>
          <cell r="AK264">
            <v>0.96664398236173388</v>
          </cell>
          <cell r="AL264">
            <v>0.34914043763144925</v>
          </cell>
          <cell r="AM264">
            <v>0.39200714904587275</v>
          </cell>
          <cell r="AN264">
            <v>0.1138629570541357</v>
          </cell>
          <cell r="AO264">
            <v>0.16200000000000001</v>
          </cell>
          <cell r="AP264">
            <v>0.1731675</v>
          </cell>
          <cell r="AQ264">
            <v>0.184335</v>
          </cell>
          <cell r="AR264">
            <v>0.10525999999999999</v>
          </cell>
          <cell r="AS264">
            <v>0.37963399999999997</v>
          </cell>
          <cell r="AT264">
            <v>0.46765800000000002</v>
          </cell>
          <cell r="AU264">
            <v>0.18002699999999999</v>
          </cell>
          <cell r="AV264">
            <v>0.12368</v>
          </cell>
          <cell r="AW264">
            <v>8.0099999999999991E-2</v>
          </cell>
          <cell r="AX264">
            <v>0.32841193000000007</v>
          </cell>
          <cell r="AY264">
            <v>5.0393126000000003E-2</v>
          </cell>
          <cell r="AZ264">
            <v>4.0999999999999995E-2</v>
          </cell>
          <cell r="BA264">
            <v>0</v>
          </cell>
        </row>
        <row r="266">
          <cell r="B266">
            <v>1.9400849999999997E-4</v>
          </cell>
          <cell r="C266">
            <v>2.3230549999999999E-4</v>
          </cell>
          <cell r="D266">
            <v>1.4517999999999999E-4</v>
          </cell>
          <cell r="E266">
            <v>4.8691999999999994E-5</v>
          </cell>
          <cell r="F266">
            <v>8.8413500000000003E-5</v>
          </cell>
          <cell r="G266">
            <v>9.3414999999999999E-5</v>
          </cell>
          <cell r="H266">
            <v>7.4798500000000006E-5</v>
          </cell>
          <cell r="I266">
            <v>2.661715E-4</v>
          </cell>
          <cell r="J266">
            <v>3.5754999999999999E-5</v>
          </cell>
          <cell r="K266">
            <v>1.5023050000000001E-4</v>
          </cell>
          <cell r="L266">
            <v>1.4570150000000001E-4</v>
          </cell>
          <cell r="M266">
            <v>4.0565E-6</v>
          </cell>
          <cell r="N266">
            <v>1.1904050000000001E-4</v>
          </cell>
          <cell r="O266">
            <v>3.5884449999999999E-4</v>
          </cell>
          <cell r="P266">
            <v>2.1002099999999999E-4</v>
          </cell>
          <cell r="Q266">
            <v>6.1197499999999998E-5</v>
          </cell>
          <cell r="R266">
            <v>8.181249999999999E-5</v>
          </cell>
          <cell r="S266">
            <v>1.8521999999999996E-5</v>
          </cell>
          <cell r="T266">
            <v>1.4556499999999999E-5</v>
          </cell>
          <cell r="U266">
            <v>1.3219499999999999E-5</v>
          </cell>
          <cell r="V266">
            <v>2.4500000000000003E-6</v>
          </cell>
          <cell r="W266">
            <v>5.5824999999999995E-6</v>
          </cell>
          <cell r="X266">
            <v>2.2399999999999999E-7</v>
          </cell>
          <cell r="Y266">
            <v>2.9399999999999998E-6</v>
          </cell>
          <cell r="Z266">
            <v>1.9837999999999999E-5</v>
          </cell>
          <cell r="AA266">
            <v>0</v>
          </cell>
          <cell r="AB266">
            <v>0.30752481588216463</v>
          </cell>
          <cell r="AC266">
            <v>0.28156804733727814</v>
          </cell>
          <cell r="AD266">
            <v>4.2562247010201025E-2</v>
          </cell>
          <cell r="AE266">
            <v>4.9034194876666576E-2</v>
          </cell>
          <cell r="AF266">
            <v>0.11237425120637493</v>
          </cell>
          <cell r="AG266">
            <v>0.15494646124480871</v>
          </cell>
          <cell r="AH266">
            <v>9.4251943313755068E-2</v>
          </cell>
          <cell r="AI266">
            <v>0.10270845087000816</v>
          </cell>
          <cell r="AJ266">
            <v>8.3286772172407222E-2</v>
          </cell>
          <cell r="AK266">
            <v>9.9612517095204994E-2</v>
          </cell>
          <cell r="AL266">
            <v>3.6843487374124038E-2</v>
          </cell>
          <cell r="AM266">
            <v>3.4010684456522019E-3</v>
          </cell>
          <cell r="AN266">
            <v>0.10253415081322823</v>
          </cell>
          <cell r="AO266">
            <v>0.31</v>
          </cell>
          <cell r="AP266">
            <v>0.22345800000000002</v>
          </cell>
          <cell r="AQ266">
            <v>0.13691599999999998</v>
          </cell>
          <cell r="AR266">
            <v>2.5361000000000002E-2</v>
          </cell>
          <cell r="AS266">
            <v>1.5095000000000001E-2</v>
          </cell>
          <cell r="AT266">
            <v>1.3226999999999999E-2</v>
          </cell>
          <cell r="AU266">
            <v>1.7762999999999998E-2</v>
          </cell>
          <cell r="AV266">
            <v>3.9480000000000001E-3</v>
          </cell>
          <cell r="AW266">
            <v>2.1197000000000001E-2</v>
          </cell>
          <cell r="AX266">
            <v>1.0753199999999998E-3</v>
          </cell>
          <cell r="AY266">
            <v>3.8467999999999998E-4</v>
          </cell>
          <cell r="AZ266">
            <v>1.4E-2</v>
          </cell>
          <cell r="BA266">
            <v>0</v>
          </cell>
        </row>
        <row r="267">
          <cell r="B267">
            <v>3.8091604980000006E-2</v>
          </cell>
          <cell r="C267">
            <v>6.1391046299999995E-2</v>
          </cell>
          <cell r="D267">
            <v>8.3051132700000002E-2</v>
          </cell>
          <cell r="E267">
            <v>9.1587950000000001E-2</v>
          </cell>
          <cell r="F267">
            <v>8.9563682999999991E-2</v>
          </cell>
          <cell r="G267">
            <v>6.7476668860000019E-2</v>
          </cell>
          <cell r="H267">
            <v>8.8372563000000001E-2</v>
          </cell>
          <cell r="I267">
            <v>6.0379039999999988E-2</v>
          </cell>
          <cell r="J267">
            <v>1.8439993999999998E-2</v>
          </cell>
          <cell r="K267">
            <v>4.1092375000000006E-3</v>
          </cell>
          <cell r="L267">
            <v>1.6149554999999997E-3</v>
          </cell>
          <cell r="M267">
            <v>2.4761315599999998E-3</v>
          </cell>
          <cell r="N267">
            <v>4.2407760000000008E-3</v>
          </cell>
          <cell r="O267">
            <v>3.3182189999999994E-3</v>
          </cell>
          <cell r="P267">
            <v>3.8893783099999994E-3</v>
          </cell>
          <cell r="Q267">
            <v>4.4605376199999998E-3</v>
          </cell>
          <cell r="R267">
            <v>4.2388450999999994E-3</v>
          </cell>
          <cell r="S267">
            <v>6.0445009799999999E-3</v>
          </cell>
          <cell r="T267">
            <v>6.0295073999999992E-3</v>
          </cell>
          <cell r="U267">
            <v>3.3918649800000001E-3</v>
          </cell>
          <cell r="V267">
            <v>2.2405257E-3</v>
          </cell>
          <cell r="W267">
            <v>1.3119576399999999E-3</v>
          </cell>
          <cell r="X267">
            <v>1.3585707399999998E-3</v>
          </cell>
          <cell r="Y267">
            <v>5.2709440000000001E-4</v>
          </cell>
          <cell r="Z267">
            <v>1.2219359999999996E-3</v>
          </cell>
          <cell r="AA267">
            <v>0</v>
          </cell>
          <cell r="AB267">
            <v>15.778898495036822</v>
          </cell>
          <cell r="AC267">
            <v>21.173076923076927</v>
          </cell>
          <cell r="AD267">
            <v>28.058030600580341</v>
          </cell>
          <cell r="AE267">
            <v>31.797788867178181</v>
          </cell>
          <cell r="AF267">
            <v>34.924635052080312</v>
          </cell>
          <cell r="AG267">
            <v>28.197082344336916</v>
          </cell>
          <cell r="AH267">
            <v>40.925737992953323</v>
          </cell>
          <cell r="AI267">
            <v>31.380293209187546</v>
          </cell>
          <cell r="AJ267">
            <v>7.5289846530537154</v>
          </cell>
          <cell r="AK267">
            <v>2.5112887627939728</v>
          </cell>
          <cell r="AL267">
            <v>1.5231497532263834</v>
          </cell>
          <cell r="AM267">
            <v>2.4170373122716504</v>
          </cell>
          <cell r="AN267">
            <v>3.587308767848429</v>
          </cell>
          <cell r="AO267">
            <v>3.3969999999999994</v>
          </cell>
          <cell r="AP267">
            <v>4.3668284999999987</v>
          </cell>
          <cell r="AQ267">
            <v>5.3366569999999998</v>
          </cell>
          <cell r="AR267">
            <v>4.4741620000000006</v>
          </cell>
          <cell r="AS267">
            <v>6.9836989999999997</v>
          </cell>
          <cell r="AT267">
            <v>6.348997999999999</v>
          </cell>
          <cell r="AU267">
            <v>4.5440699999999987</v>
          </cell>
          <cell r="AV267">
            <v>1.9933669999999999</v>
          </cell>
          <cell r="AW267">
            <v>1.113928</v>
          </cell>
          <cell r="AX267">
            <v>0.80538703</v>
          </cell>
          <cell r="AY267">
            <v>0.66758069099999995</v>
          </cell>
          <cell r="AZ267">
            <v>1.0409999999999999</v>
          </cell>
          <cell r="BA267">
            <v>0</v>
          </cell>
        </row>
        <row r="268">
          <cell r="B268">
            <v>4.3433052200000004E-3</v>
          </cell>
          <cell r="C268">
            <v>4.5632284999999996E-3</v>
          </cell>
          <cell r="D268">
            <v>4.6640184999999995E-3</v>
          </cell>
          <cell r="E268">
            <v>6.3135469999999992E-3</v>
          </cell>
          <cell r="F268">
            <v>1.6192860319999999E-2</v>
          </cell>
          <cell r="G268">
            <v>2.2132256999999999E-2</v>
          </cell>
          <cell r="H268">
            <v>7.4693850000000003E-3</v>
          </cell>
          <cell r="I268">
            <v>3.4035035200000001E-3</v>
          </cell>
          <cell r="J268">
            <v>1.6650514999999998E-3</v>
          </cell>
          <cell r="K268">
            <v>1.1260689999999999E-3</v>
          </cell>
          <cell r="L268">
            <v>8.0171599999999995E-4</v>
          </cell>
          <cell r="M268">
            <v>1.0265550399999998E-2</v>
          </cell>
          <cell r="N268">
            <v>1.0268825000000001E-2</v>
          </cell>
          <cell r="O268">
            <v>8.7337739999999997E-3</v>
          </cell>
          <cell r="P268">
            <v>1.0273702740000001E-2</v>
          </cell>
          <cell r="Q268">
            <v>1.1813631480000001E-2</v>
          </cell>
          <cell r="R268">
            <v>1.4038342499999999E-2</v>
          </cell>
          <cell r="S268">
            <v>1.3746509000000001E-2</v>
          </cell>
          <cell r="T268">
            <v>1.1453266999999998E-2</v>
          </cell>
          <cell r="U268">
            <v>1.0978915499999999E-2</v>
          </cell>
          <cell r="V268">
            <v>1.211294714E-2</v>
          </cell>
          <cell r="W268">
            <v>1.8526121319999995E-2</v>
          </cell>
          <cell r="X268">
            <v>1.8686158500000001E-2</v>
          </cell>
          <cell r="Y268">
            <v>1.065808562E-2</v>
          </cell>
          <cell r="Z268">
            <v>1.82669045E-2</v>
          </cell>
          <cell r="AA268">
            <v>0</v>
          </cell>
          <cell r="AB268">
            <v>2.7011527377521616</v>
          </cell>
          <cell r="AC268">
            <v>1.9321893491124262</v>
          </cell>
          <cell r="AD268">
            <v>1.5059439182267382</v>
          </cell>
          <cell r="AE268">
            <v>4.157617231389013</v>
          </cell>
          <cell r="AF268">
            <v>12.823576741570982</v>
          </cell>
          <cell r="AG268">
            <v>20.021789688838982</v>
          </cell>
          <cell r="AH268">
            <v>6.8085339834508138</v>
          </cell>
          <cell r="AI268">
            <v>3.3273398085048527</v>
          </cell>
          <cell r="AJ268">
            <v>1.469348660016482</v>
          </cell>
          <cell r="AK268">
            <v>0.80961276428518469</v>
          </cell>
          <cell r="AL268">
            <v>0.51323834737442553</v>
          </cell>
          <cell r="AM268">
            <v>10.298809370963889</v>
          </cell>
          <cell r="AN268">
            <v>10.625845359326149</v>
          </cell>
          <cell r="AO268">
            <v>9.2099999999999991</v>
          </cell>
          <cell r="AP268">
            <v>10.4129685</v>
          </cell>
          <cell r="AQ268">
            <v>11.615936999999999</v>
          </cell>
          <cell r="AR268">
            <v>13.675694999999999</v>
          </cell>
          <cell r="AS268">
            <v>13.043517999999999</v>
          </cell>
          <cell r="AT268">
            <v>10.844958999999999</v>
          </cell>
          <cell r="AU268">
            <v>10.273660999999999</v>
          </cell>
          <cell r="AV268">
            <v>11.530951</v>
          </cell>
          <cell r="AW268">
            <v>17.174505999999997</v>
          </cell>
          <cell r="AX268">
            <v>19.161173489999999</v>
          </cell>
          <cell r="AY268">
            <v>12.050721064000001</v>
          </cell>
          <cell r="AZ268">
            <v>20.46</v>
          </cell>
          <cell r="BA268">
            <v>0</v>
          </cell>
        </row>
        <row r="269">
          <cell r="B269">
            <v>2.4448199999999997E-4</v>
          </cell>
          <cell r="C269">
            <v>1.7639999999999998E-4</v>
          </cell>
          <cell r="D269">
            <v>4.8299999999999995E-6</v>
          </cell>
          <cell r="E269">
            <v>7.7402499999999996E-5</v>
          </cell>
          <cell r="F269">
            <v>2.906505E-4</v>
          </cell>
          <cell r="G269">
            <v>1.2880700000000002E-4</v>
          </cell>
          <cell r="H269">
            <v>1.1745999999999999E-5</v>
          </cell>
          <cell r="I269">
            <v>1.05E-7</v>
          </cell>
          <cell r="J269">
            <v>2.7226499999999994E-5</v>
          </cell>
          <cell r="K269">
            <v>1.3852999999999999E-5</v>
          </cell>
          <cell r="L269">
            <v>4.7424999999999999E-6</v>
          </cell>
          <cell r="M269">
            <v>1.4451499999999999E-5</v>
          </cell>
          <cell r="N269">
            <v>0</v>
          </cell>
          <cell r="O269">
            <v>1.7674999999999996E-5</v>
          </cell>
          <cell r="P269">
            <v>9.4149999999999988E-6</v>
          </cell>
          <cell r="Q269">
            <v>1.1550000000000002E-6</v>
          </cell>
          <cell r="R269">
            <v>0</v>
          </cell>
          <cell r="S269">
            <v>1.1129999999999998E-5</v>
          </cell>
          <cell r="T269">
            <v>6.3105E-6</v>
          </cell>
          <cell r="U269">
            <v>7.3638599999999997E-6</v>
          </cell>
          <cell r="V269">
            <v>0</v>
          </cell>
          <cell r="W269">
            <v>4.1299999999999995E-7</v>
          </cell>
          <cell r="X269">
            <v>3.8307799999999996E-7</v>
          </cell>
          <cell r="Y269">
            <v>0</v>
          </cell>
          <cell r="Z269">
            <v>8.9109999999999992E-5</v>
          </cell>
          <cell r="AA269">
            <v>0</v>
          </cell>
          <cell r="AB269">
            <v>0.23310918988152415</v>
          </cell>
          <cell r="AC269">
            <v>8.4881656804733738E-2</v>
          </cell>
          <cell r="AD269">
            <v>6.2915583114534221E-3</v>
          </cell>
          <cell r="AE269">
            <v>3.3658327010776465E-2</v>
          </cell>
          <cell r="AF269">
            <v>6.003679003401103E-2</v>
          </cell>
          <cell r="AG269">
            <v>8.6527331068637164E-2</v>
          </cell>
          <cell r="AH269">
            <v>1.0551049790018927E-2</v>
          </cell>
          <cell r="AI269">
            <v>4.8705845107294924E-4</v>
          </cell>
          <cell r="AJ269">
            <v>4.3863520911819949E-2</v>
          </cell>
          <cell r="AK269">
            <v>7.3248949064234599E-3</v>
          </cell>
          <cell r="AL269">
            <v>5.0457489168696992E-3</v>
          </cell>
          <cell r="AM269">
            <v>3.0813680117608953E-2</v>
          </cell>
          <cell r="AN269">
            <v>0</v>
          </cell>
          <cell r="AO269">
            <v>5.6999999999999995E-2</v>
          </cell>
          <cell r="AP269">
            <v>2.8823499999999998E-2</v>
          </cell>
          <cell r="AQ269">
            <v>6.4700000000000001E-4</v>
          </cell>
          <cell r="AR269">
            <v>0</v>
          </cell>
          <cell r="AS269">
            <v>1.2333E-2</v>
          </cell>
          <cell r="AT269">
            <v>6.5969999999999996E-3</v>
          </cell>
          <cell r="AU269">
            <v>1.2165E-2</v>
          </cell>
          <cell r="AV269">
            <v>0</v>
          </cell>
          <cell r="AW269">
            <v>7.0179999999999999E-3</v>
          </cell>
          <cell r="AX269">
            <v>2.0161999999999998E-4</v>
          </cell>
          <cell r="AY269">
            <v>0</v>
          </cell>
          <cell r="AZ269">
            <v>0.308</v>
          </cell>
          <cell r="BA269">
            <v>0</v>
          </cell>
        </row>
      </sheetData>
      <sheetData sheetId="49" refreshError="1"/>
      <sheetData sheetId="50" refreshError="1"/>
      <sheetData sheetId="51" refreshError="1"/>
      <sheetData sheetId="52" refreshError="1"/>
      <sheetData sheetId="53">
        <row r="15">
          <cell r="B15">
            <v>1.76090684E-2</v>
          </cell>
          <cell r="C15">
            <v>9.2202012E-3</v>
          </cell>
          <cell r="D15">
            <v>1.56407748E-2</v>
          </cell>
          <cell r="E15">
            <v>8.9521376E-3</v>
          </cell>
          <cell r="F15">
            <v>3.1575711999999997E-3</v>
          </cell>
          <cell r="G15">
            <v>3.1215967999999998E-3</v>
          </cell>
          <cell r="H15">
            <v>4.3788023999999995E-3</v>
          </cell>
          <cell r="I15">
            <v>6.0523176E-3</v>
          </cell>
          <cell r="J15">
            <v>9.375847599999999E-3</v>
          </cell>
          <cell r="K15">
            <v>8.47819E-3</v>
          </cell>
          <cell r="L15">
            <v>8.3324975999999988E-3</v>
          </cell>
          <cell r="M15">
            <v>1.19293188E-2</v>
          </cell>
          <cell r="N15">
            <v>1.07841641E-2</v>
          </cell>
          <cell r="O15">
            <v>7.7233659999999997E-3</v>
          </cell>
          <cell r="P15">
            <v>2.0911435999999999E-3</v>
          </cell>
          <cell r="Q15">
            <v>2.8159067999999998E-3</v>
          </cell>
          <cell r="R15">
            <v>3.6220324E-3</v>
          </cell>
          <cell r="S15">
            <v>4.2474179999999993E-3</v>
          </cell>
          <cell r="T15">
            <v>4.3473247999999999E-3</v>
          </cell>
          <cell r="U15">
            <v>2.3501743999999997E-3</v>
          </cell>
          <cell r="V15">
            <v>3.9486467999999995E-3</v>
          </cell>
          <cell r="W15">
            <v>4.3305079999999994E-3</v>
          </cell>
          <cell r="X15">
            <v>3.3308071999999999E-3</v>
          </cell>
          <cell r="Y15">
            <v>3.4832112E-3</v>
          </cell>
          <cell r="Z15">
            <v>3.4484659999999999E-3</v>
          </cell>
          <cell r="AB15">
            <v>12.749695805315401</v>
          </cell>
          <cell r="AC15">
            <v>6.0371005917159772</v>
          </cell>
          <cell r="AD15">
            <v>7.399336467969607</v>
          </cell>
          <cell r="AE15">
            <v>4.6404020428302877</v>
          </cell>
          <cell r="AF15">
            <v>2.6573469624784489</v>
          </cell>
          <cell r="AG15">
            <v>2.7602249724642491</v>
          </cell>
          <cell r="AH15">
            <v>2.9370369763883883</v>
          </cell>
          <cell r="AI15">
            <v>3.1942206455959772</v>
          </cell>
          <cell r="AJ15">
            <v>5.5777398710313113</v>
          </cell>
          <cell r="AK15">
            <v>4.0696450200551793</v>
          </cell>
          <cell r="AL15">
            <v>5.2621500180852268</v>
          </cell>
          <cell r="AM15">
            <v>8.0503290108587624</v>
          </cell>
          <cell r="AN15">
            <v>7.2793159957620803</v>
          </cell>
          <cell r="AO15">
            <v>4.4110000000000005</v>
          </cell>
          <cell r="AP15">
            <v>2.2000000000000002</v>
          </cell>
          <cell r="AQ15">
            <v>2.2624559999999998</v>
          </cell>
          <cell r="AR15">
            <v>2.2589959999999998</v>
          </cell>
          <cell r="AS15">
            <v>3.4368669999999999</v>
          </cell>
          <cell r="AT15">
            <v>2.4390959999999997</v>
          </cell>
          <cell r="AU15">
            <v>1.494556</v>
          </cell>
          <cell r="AV15">
            <v>1.9606409999999999</v>
          </cell>
          <cell r="AW15">
            <v>3.3389069999999998</v>
          </cell>
          <cell r="AX15">
            <v>2.17065084</v>
          </cell>
          <cell r="AY15">
            <v>1.8234169199999999</v>
          </cell>
          <cell r="AZ15">
            <v>1.869</v>
          </cell>
        </row>
        <row r="39">
          <cell r="B39">
            <v>7.6547883999999993E-3</v>
          </cell>
          <cell r="C39">
            <v>7.845613999999999E-3</v>
          </cell>
          <cell r="D39">
            <v>5.8413823999999993E-3</v>
          </cell>
          <cell r="E39">
            <v>6.7669784E-3</v>
          </cell>
          <cell r="F39">
            <v>3.8856579999999997E-3</v>
          </cell>
          <cell r="G39">
            <v>2.7759451999999998E-3</v>
          </cell>
          <cell r="H39">
            <v>3.7860535999999999E-3</v>
          </cell>
          <cell r="I39">
            <v>4.2713159999999998E-3</v>
          </cell>
          <cell r="J39">
            <v>6.1352563999999997E-3</v>
          </cell>
          <cell r="K39">
            <v>2.6102131999999998E-3</v>
          </cell>
          <cell r="L39">
            <v>3.2401067999999998E-3</v>
          </cell>
          <cell r="M39">
            <v>2.8395611999999996E-3</v>
          </cell>
          <cell r="N39">
            <v>1.8316234E-3</v>
          </cell>
          <cell r="O39">
            <v>2.6117979999999998E-3</v>
          </cell>
          <cell r="P39">
            <v>1.01405556E-2</v>
          </cell>
          <cell r="Q39">
            <v>1.29468052E-2</v>
          </cell>
          <cell r="R39">
            <v>1.24599524E-2</v>
          </cell>
          <cell r="S39">
            <v>1.459157E-2</v>
          </cell>
          <cell r="T39">
            <v>1.36139052E-2</v>
          </cell>
          <cell r="U39">
            <v>1.46712328E-2</v>
          </cell>
          <cell r="V39">
            <v>1.9796422799999998E-2</v>
          </cell>
          <cell r="W39">
            <v>1.2761321999999999E-2</v>
          </cell>
          <cell r="X39">
            <v>7.8615571999999991E-3</v>
          </cell>
          <cell r="Y39">
            <v>2.1982799999999999E-3</v>
          </cell>
          <cell r="Z39">
            <v>2.5615855999999997E-3</v>
          </cell>
          <cell r="AB39">
            <v>6.18786423310919</v>
          </cell>
          <cell r="AC39">
            <v>5.6877218934911244</v>
          </cell>
          <cell r="AD39">
            <v>4.433519074635484</v>
          </cell>
          <cell r="AE39">
            <v>4.1795910614582237</v>
          </cell>
          <cell r="AF39">
            <v>2.7228361955195406</v>
          </cell>
          <cell r="AG39">
            <v>2.4176315016275844</v>
          </cell>
          <cell r="AH39">
            <v>3.1487654769851821</v>
          </cell>
          <cell r="AI39">
            <v>3.6226189944678282</v>
          </cell>
          <cell r="AJ39">
            <v>4.6317404218361888</v>
          </cell>
          <cell r="AK39">
            <v>2.0609287986920122</v>
          </cell>
          <cell r="AL39">
            <v>2.5555408138402176</v>
          </cell>
          <cell r="AM39">
            <v>2.7538451204445877</v>
          </cell>
          <cell r="AN39">
            <v>2.3534495902193244</v>
          </cell>
          <cell r="AO39">
            <v>2.7530000000000001</v>
          </cell>
          <cell r="AP39">
            <v>6.4290000000000003</v>
          </cell>
          <cell r="AQ39">
            <v>7.5877169999999996</v>
          </cell>
          <cell r="AR39">
            <v>7.2178649999999998</v>
          </cell>
          <cell r="AS39">
            <v>7.9976529999999997</v>
          </cell>
          <cell r="AT39">
            <v>7.7550479999999995</v>
          </cell>
          <cell r="AU39">
            <v>8.5277949999999993</v>
          </cell>
          <cell r="AV39">
            <v>11.147959</v>
          </cell>
          <cell r="AW39">
            <v>8.0597709999999996</v>
          </cell>
          <cell r="AX39">
            <v>5.40120574</v>
          </cell>
          <cell r="AY39">
            <v>1.812421472</v>
          </cell>
          <cell r="AZ39">
            <v>2.0049999999999999</v>
          </cell>
        </row>
        <row r="116">
          <cell r="B116">
            <v>9.7646491599999996E-2</v>
          </cell>
          <cell r="C116">
            <v>8.8259385199999998E-2</v>
          </cell>
          <cell r="D116">
            <v>7.7834016399999997E-2</v>
          </cell>
          <cell r="E116">
            <v>7.2540641599999997E-2</v>
          </cell>
          <cell r="F116">
            <v>6.81952376E-2</v>
          </cell>
          <cell r="G116">
            <v>6.3927558799999992E-2</v>
          </cell>
          <cell r="H116">
            <v>4.5223443999999995E-2</v>
          </cell>
          <cell r="I116">
            <v>4.3212450399999998E-2</v>
          </cell>
          <cell r="J116">
            <v>4.1016334799999998E-2</v>
          </cell>
          <cell r="K116">
            <v>2.78834528E-2</v>
          </cell>
          <cell r="L116">
            <v>2.7998468399999997E-2</v>
          </cell>
          <cell r="M116">
            <v>2.6536019999999997E-2</v>
          </cell>
          <cell r="N116">
            <v>2.1025569599999998E-2</v>
          </cell>
          <cell r="O116">
            <v>3.1382240399999997E-2</v>
          </cell>
          <cell r="P116">
            <v>2.9482989199999997E-2</v>
          </cell>
          <cell r="Q116">
            <v>2.5974829999999997E-2</v>
          </cell>
          <cell r="R116">
            <v>2.3271250799999997E-2</v>
          </cell>
          <cell r="S116">
            <v>2.0546341199999998E-2</v>
          </cell>
          <cell r="T116">
            <v>1.6506937999999999E-2</v>
          </cell>
          <cell r="U116">
            <v>1.4499984799999999E-2</v>
          </cell>
          <cell r="V116">
            <v>1.7502441599999998E-2</v>
          </cell>
          <cell r="W116">
            <v>1.5225991199999999E-2</v>
          </cell>
          <cell r="X116">
            <v>1.05028252E-2</v>
          </cell>
          <cell r="Y116">
            <v>7.2264555999999999E-3</v>
          </cell>
          <cell r="Z116">
            <v>6.3588588000000031E-3</v>
          </cell>
          <cell r="AB116">
            <v>82.471405699647775</v>
          </cell>
          <cell r="AC116">
            <v>69.313727810650889</v>
          </cell>
          <cell r="AD116">
            <v>56.819642977861328</v>
          </cell>
          <cell r="AE116">
            <v>51.004921895651606</v>
          </cell>
          <cell r="AF116">
            <v>47.915499935143274</v>
          </cell>
          <cell r="AG116">
            <v>46.926935906616023</v>
          </cell>
          <cell r="AH116">
            <v>34.858576752911397</v>
          </cell>
          <cell r="AI116">
            <v>32.618274027202219</v>
          </cell>
          <cell r="AJ116">
            <v>31.9472326812304</v>
          </cell>
          <cell r="AK116">
            <v>21.993693124234156</v>
          </cell>
          <cell r="AL116">
            <v>21.713742905269235</v>
          </cell>
          <cell r="AM116">
            <v>23.023804928318235</v>
          </cell>
          <cell r="AN116">
            <v>25.77191822610644</v>
          </cell>
          <cell r="AO116">
            <v>30.998000000000001</v>
          </cell>
          <cell r="AP116">
            <v>28.033999999999999</v>
          </cell>
          <cell r="AQ116">
            <v>25.105141</v>
          </cell>
          <cell r="AR116">
            <v>24.143380999999998</v>
          </cell>
          <cell r="AS116">
            <v>22.111550999999999</v>
          </cell>
          <cell r="AT116">
            <v>18.485423999999998</v>
          </cell>
          <cell r="AU116">
            <v>16.158390999999998</v>
          </cell>
          <cell r="AV116">
            <v>18.591027999999998</v>
          </cell>
          <cell r="AW116">
            <v>18.253066</v>
          </cell>
          <cell r="AX116">
            <v>13.30916978</v>
          </cell>
          <cell r="AY116">
            <v>9.8484581129999995</v>
          </cell>
          <cell r="AZ116">
            <v>8.2900000000000009</v>
          </cell>
        </row>
        <row r="147">
          <cell r="B147">
            <v>1.5558074E-2</v>
          </cell>
          <cell r="C147">
            <v>1.72436264E-2</v>
          </cell>
          <cell r="D147">
            <v>1.37502176E-2</v>
          </cell>
          <cell r="E147">
            <v>1.2379791199999999E-2</v>
          </cell>
          <cell r="F147">
            <v>7.3855067999999994E-3</v>
          </cell>
          <cell r="G147">
            <v>6.0823783999999995E-3</v>
          </cell>
          <cell r="H147">
            <v>4.9596735999999997E-3</v>
          </cell>
          <cell r="I147">
            <v>4.3417500000000001E-3</v>
          </cell>
          <cell r="J147">
            <v>3.9102699999999995E-3</v>
          </cell>
          <cell r="K147">
            <v>1.5274195999999999E-3</v>
          </cell>
          <cell r="L147">
            <v>1.2132875999999999E-3</v>
          </cell>
          <cell r="M147">
            <v>7.7250319999999997E-4</v>
          </cell>
          <cell r="N147">
            <v>6.7996050000000002E-4</v>
          </cell>
          <cell r="O147">
            <v>1.9159839999999999E-4</v>
          </cell>
          <cell r="P147">
            <v>9.1008399999999994E-5</v>
          </cell>
          <cell r="Q147">
            <v>1.473612E-4</v>
          </cell>
          <cell r="R147">
            <v>7.7089599999999995E-5</v>
          </cell>
          <cell r="S147">
            <v>6.7018000000000001E-5</v>
          </cell>
          <cell r="T147">
            <v>1.0260879999999999E-4</v>
          </cell>
          <cell r="U147">
            <v>1.528604E-4</v>
          </cell>
          <cell r="V147">
            <v>6.8448799999999994E-5</v>
          </cell>
          <cell r="W147">
            <v>1.5950479999999998E-4</v>
          </cell>
          <cell r="X147">
            <v>3.1667999999999996E-5</v>
          </cell>
          <cell r="Y147">
            <v>1.93564E-5</v>
          </cell>
          <cell r="Z147">
            <v>1.9084800000000001E-5</v>
          </cell>
          <cell r="AB147">
            <v>4.1895292987512009</v>
          </cell>
          <cell r="AC147">
            <v>4.7807396449704145</v>
          </cell>
          <cell r="AD147">
            <v>4.0276120867997793</v>
          </cell>
          <cell r="AE147">
            <v>3.337551567933013</v>
          </cell>
          <cell r="AF147">
            <v>2.0858590349890305</v>
          </cell>
          <cell r="AG147">
            <v>2.5003007280387206</v>
          </cell>
          <cell r="AH147">
            <v>1.8531703893583098</v>
          </cell>
          <cell r="AI147">
            <v>1.4589835901890194</v>
          </cell>
          <cell r="AJ147">
            <v>1.5374433667393146</v>
          </cell>
          <cell r="AK147">
            <v>0.62733790012616786</v>
          </cell>
          <cell r="AL147">
            <v>0.47754077247373111</v>
          </cell>
          <cell r="AM147">
            <v>0.4079241493715251</v>
          </cell>
          <cell r="AN147">
            <v>0.63478514014350496</v>
          </cell>
          <cell r="AO147">
            <v>0.252</v>
          </cell>
          <cell r="AP147">
            <v>0.13500000000000001</v>
          </cell>
          <cell r="AQ147">
            <v>0.29639399999999999</v>
          </cell>
          <cell r="AR147">
            <v>9.6319000000000002E-2</v>
          </cell>
          <cell r="AS147">
            <v>9.8600999999999994E-2</v>
          </cell>
          <cell r="AT147">
            <v>0.113325</v>
          </cell>
          <cell r="AU147">
            <v>0.153367</v>
          </cell>
          <cell r="AV147">
            <v>6.6775000000000001E-2</v>
          </cell>
          <cell r="AW147">
            <v>0.16381699999999999</v>
          </cell>
          <cell r="AX147">
            <v>4.4962139999999998E-2</v>
          </cell>
          <cell r="AY147">
            <v>4.7700364000000002E-2</v>
          </cell>
          <cell r="AZ147">
            <v>0.04</v>
          </cell>
        </row>
        <row r="247">
          <cell r="B247">
            <v>0.29540335439999998</v>
          </cell>
          <cell r="C247">
            <v>0.26160121119999996</v>
          </cell>
          <cell r="D247">
            <v>0.24445399999999998</v>
          </cell>
          <cell r="E247">
            <v>0.15920697519999999</v>
          </cell>
          <cell r="F247">
            <v>0.145660606</v>
          </cell>
          <cell r="G247">
            <v>0.1157290092</v>
          </cell>
          <cell r="H247">
            <v>0.10107241759999999</v>
          </cell>
          <cell r="I247">
            <v>8.6702383600000002E-2</v>
          </cell>
          <cell r="J247">
            <v>7.7615311199999995E-2</v>
          </cell>
          <cell r="K247">
            <v>6.90370072E-2</v>
          </cell>
          <cell r="L247">
            <v>1.14579444E-2</v>
          </cell>
          <cell r="M247">
            <v>7.3043135199999998E-2</v>
          </cell>
          <cell r="N247">
            <v>5.8601884E-2</v>
          </cell>
          <cell r="O247">
            <v>6.5065761599999994E-2</v>
          </cell>
          <cell r="P247">
            <v>6.72004452E-2</v>
          </cell>
          <cell r="Q247">
            <v>7.3018156399999992E-2</v>
          </cell>
          <cell r="R247">
            <v>6.4697267599999997E-2</v>
          </cell>
          <cell r="S247">
            <v>7.3617345199999989E-2</v>
          </cell>
          <cell r="T247">
            <v>6.674764879999999E-2</v>
          </cell>
          <cell r="U247">
            <v>9.2917524000000001E-2</v>
          </cell>
          <cell r="V247">
            <v>0.13413942079999999</v>
          </cell>
          <cell r="W247">
            <v>0.14643309239999999</v>
          </cell>
          <cell r="X247">
            <v>0.11901069039999999</v>
          </cell>
          <cell r="Y247">
            <v>8.6287320000000001E-2</v>
          </cell>
          <cell r="Z247">
            <v>7.075408200000001E-2</v>
          </cell>
          <cell r="AB247">
            <v>282.15690041626641</v>
          </cell>
          <cell r="AC247">
            <v>229.34183431952664</v>
          </cell>
          <cell r="AD247">
            <v>184.11543759246607</v>
          </cell>
          <cell r="AE247">
            <v>121.37524071491798</v>
          </cell>
          <cell r="AF247">
            <v>110.33968108582613</v>
          </cell>
          <cell r="AG247">
            <v>89.749626301331659</v>
          </cell>
          <cell r="AH247">
            <v>82.829616747489808</v>
          </cell>
          <cell r="AI247">
            <v>69.835871449039487</v>
          </cell>
          <cell r="AJ247">
            <v>65.150934808912467</v>
          </cell>
          <cell r="AK247">
            <v>58.923028571630368</v>
          </cell>
          <cell r="AL247">
            <v>59.716114920134942</v>
          </cell>
          <cell r="AM247">
            <v>65.265313098109772</v>
          </cell>
          <cell r="AN247">
            <v>70.398182683628832</v>
          </cell>
          <cell r="AO247">
            <v>65.025000000000006</v>
          </cell>
          <cell r="AP247">
            <v>67.421000000000006</v>
          </cell>
          <cell r="AQ247">
            <v>73.754823999999999</v>
          </cell>
          <cell r="AR247">
            <v>60.803793999999996</v>
          </cell>
          <cell r="AS247">
            <v>69.655726000000001</v>
          </cell>
          <cell r="AT247">
            <v>67.515635000000003</v>
          </cell>
          <cell r="AU247">
            <v>88.423053999999993</v>
          </cell>
          <cell r="AV247">
            <v>106.72110599999999</v>
          </cell>
          <cell r="AW247">
            <v>122.06497299999999</v>
          </cell>
          <cell r="AX247">
            <v>101.33030005000001</v>
          </cell>
          <cell r="AY247">
            <v>89.987120409999989</v>
          </cell>
          <cell r="AZ247">
            <v>73.012</v>
          </cell>
        </row>
        <row r="263">
          <cell r="B263">
            <v>0.52113812800000003</v>
          </cell>
          <cell r="C263">
            <v>0.45846902360000003</v>
          </cell>
          <cell r="D263">
            <v>0.41924225284837574</v>
          </cell>
          <cell r="E263">
            <v>0.31528728560000002</v>
          </cell>
          <cell r="F263">
            <v>0.28206412079999987</v>
          </cell>
          <cell r="G263">
            <v>0.23601107319999995</v>
          </cell>
          <cell r="H263">
            <v>0.19043079159999995</v>
          </cell>
          <cell r="I263">
            <v>0.18103437799999994</v>
          </cell>
          <cell r="J263">
            <v>0.16914213119999999</v>
          </cell>
          <cell r="K263">
            <v>0.13723438960000003</v>
          </cell>
          <cell r="L263">
            <v>7.5870547199999958E-2</v>
          </cell>
          <cell r="M263">
            <v>0.14032906719999999</v>
          </cell>
          <cell r="N263">
            <v>0.11852220390000001</v>
          </cell>
          <cell r="O263">
            <v>0.13291954759999999</v>
          </cell>
          <cell r="P263">
            <v>0.13035566879999999</v>
          </cell>
          <cell r="Q263">
            <v>0.13812554000000002</v>
          </cell>
          <cell r="R263">
            <v>0.12509067479999997</v>
          </cell>
          <cell r="S263">
            <v>0.13429666600000001</v>
          </cell>
          <cell r="T263">
            <v>0.1180595976</v>
          </cell>
          <cell r="U263">
            <v>0.14184317839999999</v>
          </cell>
          <cell r="V263">
            <v>0.1911783524</v>
          </cell>
          <cell r="W263">
            <v>0.19856131399999999</v>
          </cell>
          <cell r="X263">
            <v>0.15291913208319999</v>
          </cell>
          <cell r="Y263">
            <v>0.1115782505908</v>
          </cell>
          <cell r="Z263">
            <v>9.4939871600000003E-2</v>
          </cell>
          <cell r="AA263">
            <v>0</v>
          </cell>
          <cell r="AB263">
            <v>451.00400256163948</v>
          </cell>
          <cell r="AC263">
            <v>362.41881656804736</v>
          </cell>
          <cell r="AD263">
            <v>292.01168255042427</v>
          </cell>
          <cell r="AE263">
            <v>215.69665645275867</v>
          </cell>
          <cell r="AF263">
            <v>197.99498233481944</v>
          </cell>
          <cell r="AG263">
            <v>171.87865583292293</v>
          </cell>
          <cell r="AH263">
            <v>148.39953094211685</v>
          </cell>
          <cell r="AI263">
            <v>136.56717144863362</v>
          </cell>
          <cell r="AJ263">
            <v>133.47555235104349</v>
          </cell>
          <cell r="AK263">
            <v>109.42263987799913</v>
          </cell>
          <cell r="AL263">
            <v>111.71763236392822</v>
          </cell>
          <cell r="AM263">
            <v>125.9399320296471</v>
          </cell>
          <cell r="AN263">
            <v>143.17544849518035</v>
          </cell>
          <cell r="AO263">
            <v>134.74600000000001</v>
          </cell>
          <cell r="AP263">
            <v>132.21899999999999</v>
          </cell>
          <cell r="AQ263">
            <v>142.17763100000002</v>
          </cell>
          <cell r="AR263">
            <v>120.908602</v>
          </cell>
          <cell r="AS263">
            <v>131.627815</v>
          </cell>
          <cell r="AT263">
            <v>120.81265499999998</v>
          </cell>
          <cell r="AU263">
            <v>136.23894399999998</v>
          </cell>
          <cell r="AV263">
            <v>156.639173</v>
          </cell>
          <cell r="AW263">
            <v>174.29406799999998</v>
          </cell>
          <cell r="AX263">
            <v>135.06936050000004</v>
          </cell>
          <cell r="AY263">
            <v>115.89563053999998</v>
          </cell>
          <cell r="AZ263">
            <v>97.14500000000001</v>
          </cell>
          <cell r="BA263">
            <v>0</v>
          </cell>
        </row>
        <row r="264">
          <cell r="B264">
            <v>4.2053146799999996E-2</v>
          </cell>
          <cell r="C264">
            <v>3.4865731599999991E-2</v>
          </cell>
          <cell r="D264">
            <v>2.0450805199999998E-2</v>
          </cell>
          <cell r="E264">
            <v>2.0480882799999999E-2</v>
          </cell>
          <cell r="F264">
            <v>3.11515708E-2</v>
          </cell>
          <cell r="G264">
            <v>2.4579587200000003E-2</v>
          </cell>
          <cell r="H264">
            <v>1.5373702399999998E-2</v>
          </cell>
          <cell r="I264">
            <v>1.56231852E-2</v>
          </cell>
          <cell r="J264">
            <v>1.2322928800000001E-2</v>
          </cell>
          <cell r="K264">
            <v>1.3767611200000002E-2</v>
          </cell>
          <cell r="L264">
            <v>9.8228816000000014E-3</v>
          </cell>
          <cell r="M264">
            <v>8.9338536000000014E-3</v>
          </cell>
          <cell r="N264">
            <v>8.4328740999999995E-3</v>
          </cell>
          <cell r="O264">
            <v>7.8699767999999993E-3</v>
          </cell>
          <cell r="P264">
            <v>6.3799008000000003E-3</v>
          </cell>
          <cell r="Q264">
            <v>8.5992171999999985E-3</v>
          </cell>
          <cell r="R264">
            <v>6.9974071999999998E-3</v>
          </cell>
          <cell r="S264">
            <v>7.4279155999999995E-3</v>
          </cell>
          <cell r="T264">
            <v>5.3856039999999996E-3</v>
          </cell>
          <cell r="U264">
            <v>4.9912436000000004E-3</v>
          </cell>
          <cell r="V264">
            <v>5.2658871999999995E-3</v>
          </cell>
          <cell r="W264">
            <v>6.8857992000000007E-3</v>
          </cell>
          <cell r="X264">
            <v>3.4593495999999994E-3</v>
          </cell>
          <cell r="Y264">
            <v>4.6317235999999993E-3</v>
          </cell>
          <cell r="Z264">
            <v>4.5511535999999998E-3</v>
          </cell>
          <cell r="AA264">
            <v>0</v>
          </cell>
          <cell r="AB264">
            <v>32.732372718539864</v>
          </cell>
          <cell r="AC264">
            <v>23.818727810650891</v>
          </cell>
          <cell r="AD264">
            <v>14.970284611724896</v>
          </cell>
          <cell r="AE264">
            <v>13.513469503873271</v>
          </cell>
          <cell r="AF264">
            <v>18.836932333385754</v>
          </cell>
          <cell r="AG264">
            <v>16.156746665703668</v>
          </cell>
          <cell r="AH264">
            <v>12.65375404496509</v>
          </cell>
          <cell r="AI264">
            <v>13.267624412993097</v>
          </cell>
          <cell r="AJ264">
            <v>11.590372438189068</v>
          </cell>
          <cell r="AK264">
            <v>11.331430811272472</v>
          </cell>
          <cell r="AL264">
            <v>8.6338112507762528</v>
          </cell>
          <cell r="AM264">
            <v>9.2898824165611629</v>
          </cell>
          <cell r="AN264">
            <v>12.083372371216033</v>
          </cell>
          <cell r="AO264">
            <v>9.6180000000000003</v>
          </cell>
          <cell r="AP264">
            <v>8.2919999999999998</v>
          </cell>
          <cell r="AQ264">
            <v>10.524107000000001</v>
          </cell>
          <cell r="AR264">
            <v>8.224736</v>
          </cell>
          <cell r="AS264">
            <v>8.9322649999999992</v>
          </cell>
          <cell r="AT264">
            <v>7.7798220000000011</v>
          </cell>
          <cell r="AU264">
            <v>6.5120570000000004</v>
          </cell>
          <cell r="AV264">
            <v>6.1928829999999992</v>
          </cell>
          <cell r="AW264">
            <v>8.0402020000000007</v>
          </cell>
          <cell r="AX264">
            <v>3.9044828799999998</v>
          </cell>
          <cell r="AY264">
            <v>4.6032774190000012</v>
          </cell>
          <cell r="AZ264">
            <v>4.8570000000000002</v>
          </cell>
          <cell r="BA264">
            <v>0</v>
          </cell>
        </row>
        <row r="266">
          <cell r="B266">
            <v>2.3097228E-3</v>
          </cell>
          <cell r="C266">
            <v>9.5350275999999991E-3</v>
          </cell>
          <cell r="D266">
            <v>1.2827612E-3</v>
          </cell>
          <cell r="E266">
            <v>1.5290939999999999E-3</v>
          </cell>
          <cell r="F266">
            <v>1.9683019999999995E-3</v>
          </cell>
          <cell r="G266">
            <v>1.1215147999999999E-3</v>
          </cell>
          <cell r="H266">
            <v>8.3726999999999998E-4</v>
          </cell>
          <cell r="I266">
            <v>1.0171028E-3</v>
          </cell>
          <cell r="J266">
            <v>3.1426639999999998E-4</v>
          </cell>
          <cell r="K266">
            <v>4.1723919999999998E-4</v>
          </cell>
          <cell r="L266">
            <v>3.5425879999999998E-4</v>
          </cell>
          <cell r="M266">
            <v>2.0813800000000002E-4</v>
          </cell>
          <cell r="N266">
            <v>4.913812E-4</v>
          </cell>
          <cell r="O266">
            <v>1.2145279999999999E-3</v>
          </cell>
          <cell r="P266">
            <v>4.0321119999999996E-4</v>
          </cell>
          <cell r="Q266">
            <v>5.5636839999999993E-4</v>
          </cell>
          <cell r="R266">
            <v>2.0256319999999999E-4</v>
          </cell>
          <cell r="S266">
            <v>5.2735200000000003E-4</v>
          </cell>
          <cell r="T266">
            <v>9.1940799999999992E-5</v>
          </cell>
          <cell r="U266">
            <v>2.1914479999999995E-4</v>
          </cell>
          <cell r="V266">
            <v>1.05602E-4</v>
          </cell>
          <cell r="W266">
            <v>2.2899799999999998E-4</v>
          </cell>
          <cell r="X266">
            <v>2.0175679999999999E-4</v>
          </cell>
          <cell r="Y266">
            <v>1.208816E-4</v>
          </cell>
          <cell r="Z266">
            <v>2.3086839999999999E-4</v>
          </cell>
          <cell r="AA266">
            <v>0</v>
          </cell>
          <cell r="AB266">
            <v>1.646141530579571</v>
          </cell>
          <cell r="AC266">
            <v>6.1539940828402377</v>
          </cell>
          <cell r="AD266">
            <v>0.59627736513065011</v>
          </cell>
          <cell r="AE266">
            <v>0.59547335532795975</v>
          </cell>
          <cell r="AF266">
            <v>0.9026489439744273</v>
          </cell>
          <cell r="AG266">
            <v>0.57831121991109624</v>
          </cell>
          <cell r="AH266">
            <v>0.54428651599007249</v>
          </cell>
          <cell r="AI266">
            <v>0.55783413224448719</v>
          </cell>
          <cell r="AJ266">
            <v>0.21167399751662064</v>
          </cell>
          <cell r="AK266">
            <v>0.41073894165357994</v>
          </cell>
          <cell r="AL266">
            <v>0.25119546623309208</v>
          </cell>
          <cell r="AM266">
            <v>0.30558599984185031</v>
          </cell>
          <cell r="AN266">
            <v>0.72900022726938007</v>
          </cell>
          <cell r="AO266">
            <v>2.016</v>
          </cell>
          <cell r="AP266">
            <v>0.66500000000000004</v>
          </cell>
          <cell r="AQ266">
            <v>0.91596800000000012</v>
          </cell>
          <cell r="AR266">
            <v>0.37031599999999998</v>
          </cell>
          <cell r="AS266">
            <v>1.1794539999999998</v>
          </cell>
          <cell r="AT266">
            <v>0.15326699999999999</v>
          </cell>
          <cell r="AU266">
            <v>0.58802900000000002</v>
          </cell>
          <cell r="AV266">
            <v>0.30048399999999997</v>
          </cell>
          <cell r="AW266">
            <v>0.48518400000000006</v>
          </cell>
          <cell r="AX266">
            <v>0.30304086999999996</v>
          </cell>
          <cell r="AY266">
            <v>0.111621415</v>
          </cell>
          <cell r="AZ266">
            <v>0.19700000000000001</v>
          </cell>
          <cell r="BA266">
            <v>0</v>
          </cell>
        </row>
        <row r="267">
          <cell r="B267">
            <v>0.1117049584</v>
          </cell>
          <cell r="C267">
            <v>9.5877857599999977E-2</v>
          </cell>
          <cell r="D267">
            <v>8.8546429999999982E-2</v>
          </cell>
          <cell r="E267">
            <v>8.0845270799999994E-2</v>
          </cell>
          <cell r="F267">
            <v>7.2617641599999991E-2</v>
          </cell>
          <cell r="G267">
            <v>6.94340024E-2</v>
          </cell>
          <cell r="H267">
            <v>4.9637520799999987E-2</v>
          </cell>
          <cell r="I267">
            <v>4.9291552799999999E-2</v>
          </cell>
          <cell r="J267">
            <v>4.4964046400000006E-2</v>
          </cell>
          <cell r="K267">
            <v>3.2538007600000009E-2</v>
          </cell>
          <cell r="L267">
            <v>3.3044272800000003E-2</v>
          </cell>
          <cell r="M267">
            <v>3.2897149599999995E-2</v>
          </cell>
          <cell r="N267">
            <v>2.6825601499999997E-2</v>
          </cell>
          <cell r="O267">
            <v>3.8511919599999993E-2</v>
          </cell>
          <cell r="P267">
            <v>3.6646727599999991E-2</v>
          </cell>
          <cell r="Q267">
            <v>3.3753423199999993E-2</v>
          </cell>
          <cell r="R267">
            <v>3.2475452799999999E-2</v>
          </cell>
          <cell r="S267">
            <v>3.0698024000000001E-2</v>
          </cell>
          <cell r="T267">
            <v>2.5253499599999996E-2</v>
          </cell>
          <cell r="U267">
            <v>2.4474192399999994E-2</v>
          </cell>
          <cell r="V267">
            <v>2.6043869599999995E-2</v>
          </cell>
          <cell r="W267">
            <v>2.5165377999999999E-2</v>
          </cell>
          <cell r="X267">
            <v>1.7568249283200003E-2</v>
          </cell>
          <cell r="Y267">
            <v>1.3828732990799997E-2</v>
          </cell>
          <cell r="Z267">
            <v>1.1976963600000003E-2</v>
          </cell>
          <cell r="AA267">
            <v>0</v>
          </cell>
          <cell r="AB267">
            <v>92.843707973102795</v>
          </cell>
          <cell r="AC267">
            <v>74.829704142011821</v>
          </cell>
          <cell r="AD267">
            <v>62.870962339228555</v>
          </cell>
          <cell r="AE267">
            <v>57.833347721484685</v>
          </cell>
          <cell r="AF267">
            <v>52.797383727554589</v>
          </cell>
          <cell r="AG267">
            <v>51.351092967616644</v>
          </cell>
          <cell r="AH267">
            <v>39.412815888514558</v>
          </cell>
          <cell r="AI267">
            <v>37.638902982015367</v>
          </cell>
          <cell r="AJ267">
            <v>36.095649751529905</v>
          </cell>
          <cell r="AK267">
            <v>26.307662738027563</v>
          </cell>
          <cell r="AL267">
            <v>27.095573231040408</v>
          </cell>
          <cell r="AM267">
            <v>30.941186173636456</v>
          </cell>
          <cell r="AN267">
            <v>36.987301135276589</v>
          </cell>
          <cell r="AO267">
            <v>41.171999999999997</v>
          </cell>
          <cell r="AP267">
            <v>38.985999999999997</v>
          </cell>
          <cell r="AQ267">
            <v>39.934336000000002</v>
          </cell>
          <cell r="AR267">
            <v>36.680744999999995</v>
          </cell>
          <cell r="AS267">
            <v>36.350258000000011</v>
          </cell>
          <cell r="AT267">
            <v>31.771044999999994</v>
          </cell>
          <cell r="AU267">
            <v>27.816357</v>
          </cell>
          <cell r="AV267">
            <v>28.140692000000001</v>
          </cell>
          <cell r="AW267">
            <v>29.227656999999997</v>
          </cell>
          <cell r="AX267">
            <v>20.206257129999997</v>
          </cell>
          <cell r="AY267">
            <v>16.424216082999997</v>
          </cell>
          <cell r="AZ267">
            <v>13.547000000000002</v>
          </cell>
          <cell r="BA267">
            <v>0</v>
          </cell>
        </row>
        <row r="268">
          <cell r="B268">
            <v>0.31861621679999996</v>
          </cell>
          <cell r="C268">
            <v>0.28669045159999995</v>
          </cell>
          <cell r="D268">
            <v>0.26404559999999999</v>
          </cell>
          <cell r="E268">
            <v>0.17835374479999999</v>
          </cell>
          <cell r="F268">
            <v>0.15693177080000001</v>
          </cell>
          <cell r="G268">
            <v>0.12458733279999999</v>
          </cell>
          <cell r="H268">
            <v>0.10981814479999999</v>
          </cell>
          <cell r="I268">
            <v>9.5315449600000005E-2</v>
          </cell>
          <cell r="J268">
            <v>8.7660837599999999E-2</v>
          </cell>
          <cell r="K268">
            <v>7.3174639999999999E-2</v>
          </cell>
          <cell r="L268">
            <v>1.5911338800000001E-2</v>
          </cell>
          <cell r="M268">
            <v>7.6655199600000001E-2</v>
          </cell>
          <cell r="N268">
            <v>6.1113467900000003E-2</v>
          </cell>
          <cell r="O268">
            <v>6.7869157999999999E-2</v>
          </cell>
          <cell r="P268">
            <v>7.7432009199999999E-2</v>
          </cell>
          <cell r="Q268">
            <v>8.6112322799999988E-2</v>
          </cell>
          <cell r="R268">
            <v>7.7234309599999995E-2</v>
          </cell>
          <cell r="S268">
            <v>8.827593319999999E-2</v>
          </cell>
          <cell r="T268">
            <v>8.0464162799999989E-2</v>
          </cell>
          <cell r="U268">
            <v>0.1077416172</v>
          </cell>
          <cell r="V268">
            <v>0.15400429239999999</v>
          </cell>
          <cell r="W268">
            <v>0.1593539192</v>
          </cell>
          <cell r="X268">
            <v>0.1269039156</v>
          </cell>
          <cell r="Y268">
            <v>8.8504956400000001E-2</v>
          </cell>
          <cell r="Z268">
            <v>7.3334752400000008E-2</v>
          </cell>
          <cell r="AA268">
            <v>0</v>
          </cell>
          <cell r="AB268">
            <v>292.53429394812679</v>
          </cell>
          <cell r="AC268">
            <v>239.81029585798819</v>
          </cell>
          <cell r="AD268">
            <v>192.57656875390134</v>
          </cell>
          <cell r="AE268">
            <v>128.89238334430922</v>
          </cell>
          <cell r="AF268">
            <v>115.1483763163347</v>
          </cell>
          <cell r="AG268">
            <v>94.667558530997965</v>
          </cell>
          <cell r="AH268">
            <v>87.831552613833296</v>
          </cell>
          <cell r="AI268">
            <v>74.917474033696337</v>
          </cell>
          <cell r="AJ268">
            <v>71.320118597487976</v>
          </cell>
          <cell r="AK268">
            <v>61.611295270448551</v>
          </cell>
          <cell r="AL268">
            <v>62.749196506448889</v>
          </cell>
          <cell r="AM268">
            <v>68.427082367925891</v>
          </cell>
          <cell r="AN268">
            <v>73.386417413991666</v>
          </cell>
          <cell r="AO268">
            <v>68.03</v>
          </cell>
          <cell r="AP268">
            <v>73.985000000000014</v>
          </cell>
          <cell r="AQ268">
            <v>81.638935000000004</v>
          </cell>
          <cell r="AR268">
            <v>68.117977999999994</v>
          </cell>
          <cell r="AS268">
            <v>77.751980000000003</v>
          </cell>
          <cell r="AT268">
            <v>75.384008000000009</v>
          </cell>
          <cell r="AU268">
            <v>97.104215999999994</v>
          </cell>
          <cell r="AV268">
            <v>117.93583999999998</v>
          </cell>
          <cell r="AW268">
            <v>130.28856099999999</v>
          </cell>
          <cell r="AX268">
            <v>106.77646793000001</v>
          </cell>
          <cell r="AY268">
            <v>91.847242245999993</v>
          </cell>
          <cell r="AZ268">
            <v>75.057000000000002</v>
          </cell>
          <cell r="BA268">
            <v>0</v>
          </cell>
        </row>
        <row r="269">
          <cell r="B269">
            <v>5.257618799999998E-3</v>
          </cell>
          <cell r="C269">
            <v>1.1012492400000001E-2</v>
          </cell>
          <cell r="D269">
            <v>1.0167446799999997E-2</v>
          </cell>
          <cell r="E269">
            <v>1.0247400800000001E-2</v>
          </cell>
          <cell r="F269">
            <v>5.8814224E-3</v>
          </cell>
          <cell r="G269">
            <v>2.812012E-3</v>
          </cell>
          <cell r="H269">
            <v>1.9758312E-3</v>
          </cell>
          <cell r="I269">
            <v>2.8643159999999996E-3</v>
          </cell>
          <cell r="J269">
            <v>3.5424031999999996E-3</v>
          </cell>
          <cell r="K269">
            <v>2.5770051999999999E-3</v>
          </cell>
          <cell r="L269">
            <v>2.8414735999999999E-3</v>
          </cell>
          <cell r="M269">
            <v>3.2920440000000009E-3</v>
          </cell>
          <cell r="N269">
            <v>4.0255036999999987E-3</v>
          </cell>
          <cell r="O269">
            <v>3.6924831999999999E-3</v>
          </cell>
          <cell r="P269">
            <v>2.2185184000000002E-3</v>
          </cell>
          <cell r="Q269">
            <v>2.1712627999999996E-3</v>
          </cell>
          <cell r="R269">
            <v>1.49723E-3</v>
          </cell>
          <cell r="S269">
            <v>1.0884468000000001E-3</v>
          </cell>
          <cell r="T269">
            <v>9.1528639999999978E-4</v>
          </cell>
          <cell r="U269">
            <v>5.5266959999999998E-4</v>
          </cell>
          <cell r="V269">
            <v>5.0897840000000002E-4</v>
          </cell>
          <cell r="W269">
            <v>9.2649199999999979E-4</v>
          </cell>
          <cell r="X269">
            <v>2.8081759999999998E-4</v>
          </cell>
          <cell r="Y269">
            <v>1.9671399999999999E-4</v>
          </cell>
          <cell r="Z269">
            <v>1.7316599999999999E-4</v>
          </cell>
          <cell r="AA269">
            <v>0</v>
          </cell>
          <cell r="AB269">
            <v>2.8665065642010896</v>
          </cell>
          <cell r="AC269">
            <v>4.7252366863905326</v>
          </cell>
          <cell r="AD269">
            <v>3.6985084997338444</v>
          </cell>
          <cell r="AE269">
            <v>3.505436280207836</v>
          </cell>
          <cell r="AF269">
            <v>2.2795705541307045</v>
          </cell>
          <cell r="AG269">
            <v>1.3348730977481986</v>
          </cell>
          <cell r="AH269">
            <v>0.83002617050752403</v>
          </cell>
          <cell r="AI269">
            <v>1.3714043924554646</v>
          </cell>
          <cell r="AJ269">
            <v>1.6976102363016352</v>
          </cell>
          <cell r="AK269">
            <v>1.1338150342963487</v>
          </cell>
          <cell r="AL269">
            <v>1.6070274597799206</v>
          </cell>
          <cell r="AM269">
            <v>2.1811392048812133</v>
          </cell>
          <cell r="AN269">
            <v>3.670195048733397</v>
          </cell>
          <cell r="AO269">
            <v>2.4149999999999996</v>
          </cell>
          <cell r="AP269">
            <v>1.5119999999999998</v>
          </cell>
          <cell r="AQ269">
            <v>1.8235799999999995</v>
          </cell>
          <cell r="AR269">
            <v>1.2064619999999999</v>
          </cell>
          <cell r="AS269">
            <v>0.9785299999999999</v>
          </cell>
          <cell r="AT269">
            <v>0.85437900000000022</v>
          </cell>
          <cell r="AU269">
            <v>0.53868799999999994</v>
          </cell>
          <cell r="AV269">
            <v>0.33795899999999995</v>
          </cell>
          <cell r="AW269">
            <v>0.76577399999999995</v>
          </cell>
          <cell r="AX269">
            <v>0.32898314999999989</v>
          </cell>
          <cell r="AY269">
            <v>0.20009789399999997</v>
          </cell>
          <cell r="AZ269">
            <v>0.18099999999999999</v>
          </cell>
          <cell r="BA269">
            <v>0</v>
          </cell>
        </row>
      </sheetData>
      <sheetData sheetId="54">
        <row r="263">
          <cell r="B263">
            <v>3.9407592371999982</v>
          </cell>
          <cell r="C263">
            <v>4.2850059967999998</v>
          </cell>
          <cell r="D263">
            <v>4.796593861299999</v>
          </cell>
          <cell r="E263">
            <v>4.803427628899998</v>
          </cell>
          <cell r="F263">
            <v>5.3362626954999968</v>
          </cell>
          <cell r="G263">
            <v>5.3268821532999997</v>
          </cell>
          <cell r="H263">
            <v>5.6833814272000023</v>
          </cell>
          <cell r="I263">
            <v>6.0676491626000004</v>
          </cell>
          <cell r="J263">
            <v>4.8194471145699982</v>
          </cell>
          <cell r="K263">
            <v>5.1395381605100026</v>
          </cell>
          <cell r="L263">
            <v>4.7857480487000004</v>
          </cell>
          <cell r="M263">
            <v>4.9068418122000024</v>
          </cell>
          <cell r="N263">
            <v>5.4675569762099983</v>
          </cell>
          <cell r="O263">
            <v>5.3008590819999997</v>
          </cell>
          <cell r="P263">
            <v>4.0670599034999997</v>
          </cell>
          <cell r="Q263">
            <v>4.4542942904999991</v>
          </cell>
          <cell r="R263">
            <v>5.425189479000001</v>
          </cell>
          <cell r="S263">
            <v>6.2335942374999984</v>
          </cell>
          <cell r="T263">
            <v>6.3964696314999978</v>
          </cell>
          <cell r="U263">
            <v>6.1740318755000008</v>
          </cell>
          <cell r="V263">
            <v>6.0412373192916657</v>
          </cell>
          <cell r="W263">
            <v>5.4972667037500003</v>
          </cell>
          <cell r="X263">
            <v>6.1809311415465036</v>
          </cell>
          <cell r="Y263">
            <v>6.5015219194655014</v>
          </cell>
          <cell r="Z263">
            <v>5.9643071392799998</v>
          </cell>
          <cell r="AA263">
            <v>0</v>
          </cell>
          <cell r="AB263">
            <v>968.14242715337843</v>
          </cell>
          <cell r="AC263">
            <v>851.56139053254424</v>
          </cell>
          <cell r="AD263">
            <v>944.59996502207355</v>
          </cell>
          <cell r="AE263">
            <v>993.45508175637463</v>
          </cell>
          <cell r="AF263">
            <v>1119.5456588306777</v>
          </cell>
          <cell r="AG263">
            <v>1166.1771915752311</v>
          </cell>
          <cell r="AH263">
            <v>1225.4190802475509</v>
          </cell>
          <cell r="AI263">
            <v>1392.1470855639932</v>
          </cell>
          <cell r="AJ263">
            <v>1395.2808391263884</v>
          </cell>
          <cell r="AK263">
            <v>1252.111875157962</v>
          </cell>
          <cell r="AL263">
            <v>1535.2006200876335</v>
          </cell>
          <cell r="AM263">
            <v>1672.6306329133297</v>
          </cell>
          <cell r="AN263">
            <v>1729.2060564609794</v>
          </cell>
          <cell r="AO263">
            <v>1578.7589999999989</v>
          </cell>
          <cell r="AP263">
            <v>1166.7660000000003</v>
          </cell>
          <cell r="AQ263">
            <v>1427.2909069999992</v>
          </cell>
          <cell r="AR263">
            <v>1478.989849</v>
          </cell>
          <cell r="AS263">
            <v>1685.282766999999</v>
          </cell>
          <cell r="AT263">
            <v>1809.1577459999987</v>
          </cell>
          <cell r="AU263">
            <v>1625.9887729999996</v>
          </cell>
          <cell r="AV263">
            <v>1479.1519499999999</v>
          </cell>
          <cell r="AW263">
            <v>1640.9333499999996</v>
          </cell>
          <cell r="AX263">
            <v>1727.0246673700008</v>
          </cell>
          <cell r="AY263">
            <v>1469.2608260829998</v>
          </cell>
          <cell r="AZ263">
            <v>1384.5799999999992</v>
          </cell>
          <cell r="BA263">
            <v>0</v>
          </cell>
        </row>
        <row r="264">
          <cell r="B264">
            <v>2.6054483E-2</v>
          </cell>
          <cell r="C264">
            <v>2.4185990499999994E-2</v>
          </cell>
          <cell r="D264">
            <v>3.7291579499999998E-2</v>
          </cell>
          <cell r="E264">
            <v>2.8181352499999996E-2</v>
          </cell>
          <cell r="F264">
            <v>3.6281370999999993E-2</v>
          </cell>
          <cell r="G264">
            <v>4.2373862299999988E-2</v>
          </cell>
          <cell r="H264">
            <v>3.8362068499999999E-2</v>
          </cell>
          <cell r="I264">
            <v>4.2868637000000001E-2</v>
          </cell>
          <cell r="J264">
            <v>4.1360952499999992E-2</v>
          </cell>
          <cell r="K264">
            <v>3.6567114499999998E-2</v>
          </cell>
          <cell r="L264">
            <v>4.1781243769999997E-2</v>
          </cell>
          <cell r="M264">
            <v>4.115275962E-2</v>
          </cell>
          <cell r="N264">
            <v>3.7364082E-2</v>
          </cell>
          <cell r="O264">
            <v>3.3192823999999996E-2</v>
          </cell>
          <cell r="P264">
            <v>1.8124480499999998E-2</v>
          </cell>
          <cell r="Q264">
            <v>3.3079514999999997E-2</v>
          </cell>
          <cell r="R264">
            <v>3.7697967999999998E-2</v>
          </cell>
          <cell r="S264">
            <v>4.9801398499999996E-2</v>
          </cell>
          <cell r="T264">
            <v>6.1615043000000001E-2</v>
          </cell>
          <cell r="U264">
            <v>4.3373669499999996E-2</v>
          </cell>
          <cell r="V264">
            <v>6.4691011000000007E-2</v>
          </cell>
          <cell r="W264">
            <v>5.7089623500000006E-2</v>
          </cell>
          <cell r="X264">
            <v>0.10513130268199998</v>
          </cell>
          <cell r="Y264">
            <v>0.11301273354350001</v>
          </cell>
          <cell r="Z264">
            <v>0.11564622299999999</v>
          </cell>
          <cell r="AA264">
            <v>0</v>
          </cell>
          <cell r="AB264">
            <v>34.051520973422981</v>
          </cell>
          <cell r="AC264">
            <v>26.485029585798824</v>
          </cell>
          <cell r="AD264">
            <v>26.98304393001003</v>
          </cell>
          <cell r="AE264">
            <v>29.82473657516995</v>
          </cell>
          <cell r="AF264">
            <v>38.013893392762533</v>
          </cell>
          <cell r="AG264">
            <v>45.076756927113507</v>
          </cell>
          <cell r="AH264">
            <v>40.715516785183695</v>
          </cell>
          <cell r="AI264">
            <v>53.119964525909495</v>
          </cell>
          <cell r="AJ264">
            <v>59.304653772616959</v>
          </cell>
          <cell r="AK264">
            <v>45.829597317433809</v>
          </cell>
          <cell r="AL264">
            <v>55.419459612984703</v>
          </cell>
          <cell r="AM264">
            <v>61.45499408639224</v>
          </cell>
          <cell r="AN264">
            <v>57.207867582013918</v>
          </cell>
          <cell r="AO264">
            <v>52.56900000000001</v>
          </cell>
          <cell r="AP264">
            <v>33.336999999999996</v>
          </cell>
          <cell r="AQ264">
            <v>54.294881999999973</v>
          </cell>
          <cell r="AR264">
            <v>57.323131999999994</v>
          </cell>
          <cell r="AS264">
            <v>58.751884999999994</v>
          </cell>
          <cell r="AT264">
            <v>61.233776999999996</v>
          </cell>
          <cell r="AU264">
            <v>55.621531999999988</v>
          </cell>
          <cell r="AV264">
            <v>59.837690000000009</v>
          </cell>
          <cell r="AW264">
            <v>63.839214999999989</v>
          </cell>
          <cell r="AX264">
            <v>82.470648079999989</v>
          </cell>
          <cell r="AY264">
            <v>73.940948933999991</v>
          </cell>
          <cell r="AZ264">
            <v>63.096999999999994</v>
          </cell>
          <cell r="BA264">
            <v>0</v>
          </cell>
        </row>
      </sheetData>
      <sheetData sheetId="55">
        <row r="15">
          <cell r="B15">
            <v>1.52421864E-2</v>
          </cell>
          <cell r="C15">
            <v>1.9573305499999999E-2</v>
          </cell>
          <cell r="D15">
            <v>3.0376255000000001E-2</v>
          </cell>
          <cell r="E15">
            <v>4.3734302500000002E-2</v>
          </cell>
          <cell r="F15">
            <v>5.4318277999999998E-2</v>
          </cell>
          <cell r="G15">
            <v>7.0193728499999997E-2</v>
          </cell>
          <cell r="H15">
            <v>8.5890202999999998E-2</v>
          </cell>
          <cell r="I15">
            <v>9.9830794E-2</v>
          </cell>
          <cell r="J15">
            <v>9.7715208499999998E-2</v>
          </cell>
          <cell r="K15">
            <v>8.3395004500000022E-2</v>
          </cell>
          <cell r="L15">
            <v>8.4397107199999974E-2</v>
          </cell>
          <cell r="M15">
            <v>0.11302628399999999</v>
          </cell>
          <cell r="N15">
            <v>0.1692776855</v>
          </cell>
          <cell r="O15">
            <v>0.1224862275</v>
          </cell>
          <cell r="P15">
            <v>0.10268849499999999</v>
          </cell>
          <cell r="Q15">
            <v>0.1107089235</v>
          </cell>
          <cell r="R15">
            <v>0.3081329035</v>
          </cell>
          <cell r="S15">
            <v>0.327323692</v>
          </cell>
          <cell r="T15">
            <v>0.306146427</v>
          </cell>
          <cell r="U15">
            <v>0.25399982700000001</v>
          </cell>
          <cell r="V15">
            <v>0.23820034800000001</v>
          </cell>
          <cell r="W15">
            <v>0.2772018255</v>
          </cell>
          <cell r="X15">
            <v>0.35892622926600004</v>
          </cell>
          <cell r="Y15">
            <v>0.311970627</v>
          </cell>
          <cell r="Z15">
            <v>0.30858880050000004</v>
          </cell>
          <cell r="AA15">
            <v>0</v>
          </cell>
          <cell r="AB15">
            <v>10.190105667627282</v>
          </cell>
          <cell r="AC15">
            <v>11.532928994082841</v>
          </cell>
          <cell r="AD15">
            <v>13.839166803408157</v>
          </cell>
          <cell r="AE15">
            <v>18.58692458136121</v>
          </cell>
          <cell r="AF15">
            <v>20.827493449663109</v>
          </cell>
          <cell r="AG15">
            <v>26.167252588282686</v>
          </cell>
          <cell r="AH15">
            <v>33.950755815876299</v>
          </cell>
          <cell r="AI15">
            <v>39.589693843175304</v>
          </cell>
          <cell r="AJ15">
            <v>43.035410621865054</v>
          </cell>
          <cell r="AK15">
            <v>38.308292315771581</v>
          </cell>
          <cell r="AL15">
            <v>41.188353205597608</v>
          </cell>
          <cell r="AM15">
            <v>57.529310832998192</v>
          </cell>
          <cell r="AN15">
            <v>68.18686734006782</v>
          </cell>
          <cell r="AO15">
            <v>56.944000000000003</v>
          </cell>
          <cell r="AP15">
            <v>44.274999999999999</v>
          </cell>
          <cell r="AQ15">
            <v>57.056449999999998</v>
          </cell>
          <cell r="AR15">
            <v>75.811511999999993</v>
          </cell>
          <cell r="AS15">
            <v>72.255807000000004</v>
          </cell>
          <cell r="AT15">
            <v>73.454487999999998</v>
          </cell>
          <cell r="AU15">
            <v>64.853183000000001</v>
          </cell>
          <cell r="AV15">
            <v>60.427940999999997</v>
          </cell>
          <cell r="AW15">
            <v>69.895060000000001</v>
          </cell>
          <cell r="AX15">
            <v>86.881583359999979</v>
          </cell>
          <cell r="AY15">
            <v>79.154361449999996</v>
          </cell>
          <cell r="AZ15">
            <v>74.784000000000006</v>
          </cell>
          <cell r="BA15">
            <v>0</v>
          </cell>
        </row>
        <row r="37">
          <cell r="B37">
            <v>1.8378885000000001E-2</v>
          </cell>
          <cell r="C37">
            <v>2.4656124499999998E-2</v>
          </cell>
          <cell r="D37">
            <v>2.8639145499999998E-2</v>
          </cell>
          <cell r="E37">
            <v>3.5027531000000001E-2</v>
          </cell>
          <cell r="F37">
            <v>3.3213086499999996E-2</v>
          </cell>
          <cell r="G37">
            <v>5.0651122E-2</v>
          </cell>
          <cell r="H37">
            <v>7.8280646499999995E-2</v>
          </cell>
          <cell r="I37">
            <v>7.2862783E-2</v>
          </cell>
          <cell r="J37">
            <v>5.8651389999999984E-2</v>
          </cell>
          <cell r="K37">
            <v>7.2243836000000006E-2</v>
          </cell>
          <cell r="L37">
            <v>5.2777224500000011E-2</v>
          </cell>
          <cell r="M37">
            <v>6.3154553000000002E-2</v>
          </cell>
          <cell r="N37">
            <v>7.6739398819999999E-2</v>
          </cell>
          <cell r="O37">
            <v>6.9550743499999998E-2</v>
          </cell>
          <cell r="P37">
            <v>6.0700475499999997E-2</v>
          </cell>
          <cell r="Q37">
            <v>5.9419296999999996E-2</v>
          </cell>
          <cell r="R37">
            <v>4.4607188499999999E-2</v>
          </cell>
          <cell r="S37">
            <v>7.9557845500000002E-2</v>
          </cell>
          <cell r="T37">
            <v>0.11448514</v>
          </cell>
          <cell r="U37">
            <v>9.6683842499999992E-2</v>
          </cell>
          <cell r="V37">
            <v>5.5409501E-2</v>
          </cell>
          <cell r="W37">
            <v>4.2499796499999999E-2</v>
          </cell>
          <cell r="X37">
            <v>2.2260279478499997E-2</v>
          </cell>
          <cell r="Y37">
            <v>1.5726678565499998E-2</v>
          </cell>
          <cell r="Z37">
            <v>2.0576115000000002E-2</v>
          </cell>
          <cell r="AA37">
            <v>0</v>
          </cell>
          <cell r="AB37">
            <v>4.542299071405699</v>
          </cell>
          <cell r="AC37">
            <v>4.7382544378698226</v>
          </cell>
          <cell r="AD37">
            <v>5.5338459385892573</v>
          </cell>
          <cell r="AE37">
            <v>6.9646286931668415</v>
          </cell>
          <cell r="AF37">
            <v>7.9502011569289621</v>
          </cell>
          <cell r="AG37">
            <v>10.252508648595509</v>
          </cell>
          <cell r="AH37">
            <v>15.063976797727053</v>
          </cell>
          <cell r="AI37">
            <v>16.189153208294609</v>
          </cell>
          <cell r="AJ37">
            <v>16.541558545219655</v>
          </cell>
          <cell r="AK37">
            <v>14.125847949912249</v>
          </cell>
          <cell r="AL37">
            <v>18.602406885701885</v>
          </cell>
          <cell r="AM37">
            <v>22.966122807479973</v>
          </cell>
          <cell r="AN37">
            <v>24.240567978324311</v>
          </cell>
          <cell r="AO37">
            <v>21.619</v>
          </cell>
          <cell r="AP37">
            <v>21.2</v>
          </cell>
          <cell r="AQ37">
            <v>23.935136</v>
          </cell>
          <cell r="AR37">
            <v>19.419460999999998</v>
          </cell>
          <cell r="AS37">
            <v>25.515082999999997</v>
          </cell>
          <cell r="AT37">
            <v>30.593166</v>
          </cell>
          <cell r="AU37">
            <v>25.392343999999998</v>
          </cell>
          <cell r="AV37">
            <v>20.770803000000001</v>
          </cell>
          <cell r="AW37">
            <v>19.756502999999999</v>
          </cell>
          <cell r="AX37">
            <v>15.621662200000005</v>
          </cell>
          <cell r="AY37">
            <v>12.906346333999998</v>
          </cell>
          <cell r="AZ37">
            <v>11.721</v>
          </cell>
          <cell r="BA37">
            <v>0</v>
          </cell>
        </row>
        <row r="47">
          <cell r="B47">
            <v>0.20006388189999999</v>
          </cell>
          <cell r="C47">
            <v>0.41424828479999998</v>
          </cell>
          <cell r="D47">
            <v>0.52772499969999997</v>
          </cell>
          <cell r="E47">
            <v>1.4639925540000001</v>
          </cell>
          <cell r="F47">
            <v>2.3909356877999999</v>
          </cell>
          <cell r="G47">
            <v>2.4427575434999995</v>
          </cell>
          <cell r="H47">
            <v>2.4359531325999999</v>
          </cell>
          <cell r="I47">
            <v>2.4050407285999995</v>
          </cell>
          <cell r="J47">
            <v>1.6235344202999993</v>
          </cell>
          <cell r="K47">
            <v>1.6575166945500004</v>
          </cell>
          <cell r="L47">
            <v>1.3323546373500004</v>
          </cell>
          <cell r="M47">
            <v>1.2266284544999999</v>
          </cell>
          <cell r="N47">
            <v>1.24410093381</v>
          </cell>
          <cell r="O47">
            <v>0.9286778295</v>
          </cell>
          <cell r="P47">
            <v>0.82710933850000001</v>
          </cell>
          <cell r="Q47">
            <v>0.97445581949999993</v>
          </cell>
          <cell r="R47">
            <v>0.92588492150000001</v>
          </cell>
          <cell r="S47">
            <v>1.5294265005000001</v>
          </cell>
          <cell r="T47">
            <v>1.861460315</v>
          </cell>
          <cell r="U47">
            <v>2.4483558009999999</v>
          </cell>
          <cell r="V47">
            <v>2.6046661150000001</v>
          </cell>
          <cell r="W47">
            <v>2.2674753020000002</v>
          </cell>
          <cell r="X47">
            <v>3.0139604454064997</v>
          </cell>
          <cell r="Y47">
            <v>3.7042223304439994</v>
          </cell>
          <cell r="Z47">
            <v>3.2049808696699995</v>
          </cell>
          <cell r="AA47">
            <v>0</v>
          </cell>
          <cell r="AB47">
            <v>34.346237592058912</v>
          </cell>
          <cell r="AC47">
            <v>46.056242603550302</v>
          </cell>
          <cell r="AD47">
            <v>79.462265500231609</v>
          </cell>
          <cell r="AE47">
            <v>211.2135591299477</v>
          </cell>
          <cell r="AF47">
            <v>329.63004838066354</v>
          </cell>
          <cell r="AG47">
            <v>338.6188763095044</v>
          </cell>
          <cell r="AH47">
            <v>340.7494444040185</v>
          </cell>
          <cell r="AI47">
            <v>375.12870519569611</v>
          </cell>
          <cell r="AJ47">
            <v>341.88902814655216</v>
          </cell>
          <cell r="AK47">
            <v>292.61338831376588</v>
          </cell>
          <cell r="AL47">
            <v>361.73094575264565</v>
          </cell>
          <cell r="AM47">
            <v>369.82398620526641</v>
          </cell>
          <cell r="AN47">
            <v>358.38184810062671</v>
          </cell>
          <cell r="AO47">
            <v>282.185</v>
          </cell>
          <cell r="AP47">
            <v>248.17000000000002</v>
          </cell>
          <cell r="AQ47">
            <v>274.93648000000002</v>
          </cell>
          <cell r="AR47">
            <v>254.49476799999999</v>
          </cell>
          <cell r="AS47">
            <v>355.29335699999996</v>
          </cell>
          <cell r="AT47">
            <v>432.80045499999994</v>
          </cell>
          <cell r="AU47">
            <v>412.41864099999998</v>
          </cell>
          <cell r="AV47">
            <v>414.33222899999998</v>
          </cell>
          <cell r="AW47">
            <v>472.16981599999997</v>
          </cell>
          <cell r="AX47">
            <v>509.45064395999981</v>
          </cell>
          <cell r="AY47">
            <v>471.73014817399991</v>
          </cell>
          <cell r="AZ47">
            <v>433.92100000000005</v>
          </cell>
          <cell r="BA47">
            <v>0</v>
          </cell>
        </row>
        <row r="105">
          <cell r="B105">
            <v>2.3033750200999998</v>
          </cell>
          <cell r="C105">
            <v>2.3676895890999998</v>
          </cell>
          <cell r="D105">
            <v>2.5610024928000001</v>
          </cell>
          <cell r="E105">
            <v>1.5811505580999998</v>
          </cell>
          <cell r="F105">
            <v>0.81995982010000001</v>
          </cell>
          <cell r="G105">
            <v>0.50375148419999993</v>
          </cell>
          <cell r="H105">
            <v>0.39280873009999995</v>
          </cell>
          <cell r="I105">
            <v>0.34630977950000003</v>
          </cell>
          <cell r="J105">
            <v>0.2455091580199999</v>
          </cell>
          <cell r="K105">
            <v>0.23718852060000006</v>
          </cell>
          <cell r="L105">
            <v>0.20534751745000002</v>
          </cell>
          <cell r="M105">
            <v>0.15936771951000001</v>
          </cell>
          <cell r="N105">
            <v>0.14973093965999998</v>
          </cell>
          <cell r="O105">
            <v>0.107900017</v>
          </cell>
          <cell r="P105">
            <v>8.2812147500000002E-2</v>
          </cell>
          <cell r="Q105">
            <v>8.2758390500000001E-2</v>
          </cell>
          <cell r="R105">
            <v>7.9374132999999999E-2</v>
          </cell>
          <cell r="S105">
            <v>8.064922649999999E-2</v>
          </cell>
          <cell r="T105">
            <v>8.1643526499999994E-2</v>
          </cell>
          <cell r="U105">
            <v>7.1088815499999986E-2</v>
          </cell>
          <cell r="V105">
            <v>6.4387501E-2</v>
          </cell>
          <cell r="W105">
            <v>6.0900214499999994E-2</v>
          </cell>
          <cell r="X105">
            <v>4.8284928611500001E-2</v>
          </cell>
          <cell r="Y105">
            <v>4.4333167685499997E-2</v>
          </cell>
          <cell r="Z105">
            <v>4.5285316180000007E-2</v>
          </cell>
          <cell r="AA105">
            <v>0</v>
          </cell>
          <cell r="AB105">
            <v>432.89231508165227</v>
          </cell>
          <cell r="AC105">
            <v>353.54786982248527</v>
          </cell>
          <cell r="AD105">
            <v>378.21610010562165</v>
          </cell>
          <cell r="AE105">
            <v>274.79974857447286</v>
          </cell>
          <cell r="AF105">
            <v>206.5942638774155</v>
          </cell>
          <cell r="AG105">
            <v>173.62307918556377</v>
          </cell>
          <cell r="AH105">
            <v>149.5194187516079</v>
          </cell>
          <cell r="AI105">
            <v>146.86982754072014</v>
          </cell>
          <cell r="AJ105">
            <v>130.87260284906731</v>
          </cell>
          <cell r="AK105">
            <v>105.20225941730766</v>
          </cell>
          <cell r="AL105">
            <v>111.79735764601531</v>
          </cell>
          <cell r="AM105">
            <v>107.53739687322773</v>
          </cell>
          <cell r="AN105">
            <v>105.40487031467417</v>
          </cell>
          <cell r="AO105">
            <v>80.555000000000007</v>
          </cell>
          <cell r="AP105">
            <v>62.494999999999997</v>
          </cell>
          <cell r="AQ105">
            <v>65.962232999999998</v>
          </cell>
          <cell r="AR105">
            <v>59.408102</v>
          </cell>
          <cell r="AS105">
            <v>62.419809999999998</v>
          </cell>
          <cell r="AT105">
            <v>62.886525999999996</v>
          </cell>
          <cell r="AU105">
            <v>54.437078</v>
          </cell>
          <cell r="AV105">
            <v>48.405614</v>
          </cell>
          <cell r="AW105">
            <v>43.121645000000001</v>
          </cell>
          <cell r="AX105">
            <v>37.271245169999986</v>
          </cell>
          <cell r="AY105">
            <v>30.556154020000008</v>
          </cell>
          <cell r="AZ105">
            <v>32.210999999999999</v>
          </cell>
          <cell r="BA105">
            <v>0</v>
          </cell>
        </row>
        <row r="109">
          <cell r="B109">
            <v>5.9605861000000003E-2</v>
          </cell>
          <cell r="C109">
            <v>9.0403346999999995E-2</v>
          </cell>
          <cell r="D109">
            <v>8.7447153499999999E-2</v>
          </cell>
          <cell r="E109">
            <v>8.3026265000000002E-2</v>
          </cell>
          <cell r="F109">
            <v>9.5547035500000002E-2</v>
          </cell>
          <cell r="G109">
            <v>9.9135949500000001E-2</v>
          </cell>
          <cell r="H109">
            <v>9.043509999999999E-2</v>
          </cell>
          <cell r="I109">
            <v>0.16447473700000001</v>
          </cell>
          <cell r="J109">
            <v>0.13897072588000001</v>
          </cell>
          <cell r="K109">
            <v>0.20301215657999985</v>
          </cell>
          <cell r="L109">
            <v>0.19422679743999996</v>
          </cell>
          <cell r="M109">
            <v>0.19736307249999999</v>
          </cell>
          <cell r="N109">
            <v>0.18289641300000001</v>
          </cell>
          <cell r="O109">
            <v>0.13818420349999999</v>
          </cell>
          <cell r="P109">
            <v>0.11022293799999999</v>
          </cell>
          <cell r="Q109">
            <v>0.11754587650000001</v>
          </cell>
          <cell r="R109">
            <v>0.22519217899999999</v>
          </cell>
          <cell r="S109">
            <v>0.164748325</v>
          </cell>
          <cell r="T109">
            <v>0.15587269100000001</v>
          </cell>
          <cell r="U109">
            <v>0.146344904</v>
          </cell>
          <cell r="V109">
            <v>8.7083149499999998E-2</v>
          </cell>
          <cell r="W109">
            <v>0.10333278899999999</v>
          </cell>
          <cell r="X109">
            <v>0.129908592993</v>
          </cell>
          <cell r="Y109">
            <v>0.12901690792699999</v>
          </cell>
          <cell r="Z109">
            <v>0.11898220950000001</v>
          </cell>
          <cell r="AA109">
            <v>0</v>
          </cell>
          <cell r="AB109">
            <v>16.897054114633367</v>
          </cell>
          <cell r="AC109">
            <v>22.385946745562133</v>
          </cell>
          <cell r="AD109">
            <v>22.952242574020108</v>
          </cell>
          <cell r="AE109">
            <v>22.756749496122005</v>
          </cell>
          <cell r="AF109">
            <v>28.508967058385945</v>
          </cell>
          <cell r="AG109">
            <v>29.519323260706525</v>
          </cell>
          <cell r="AH109">
            <v>28.072559878633452</v>
          </cell>
          <cell r="AI109">
            <v>42.564281568490571</v>
          </cell>
          <cell r="AJ109">
            <v>46.600883719381301</v>
          </cell>
          <cell r="AK109">
            <v>50.370911086773269</v>
          </cell>
          <cell r="AL109">
            <v>62.33016810436132</v>
          </cell>
          <cell r="AM109">
            <v>73.058215238317132</v>
          </cell>
          <cell r="AN109">
            <v>68.212771416427628</v>
          </cell>
          <cell r="AO109">
            <v>52.713000000000001</v>
          </cell>
          <cell r="AP109">
            <v>33.323</v>
          </cell>
          <cell r="AQ109">
            <v>37.519454999999994</v>
          </cell>
          <cell r="AR109">
            <v>46.879956</v>
          </cell>
          <cell r="AS109">
            <v>43.607321999999996</v>
          </cell>
          <cell r="AT109">
            <v>47.499935000000001</v>
          </cell>
          <cell r="AU109">
            <v>42.836301999999996</v>
          </cell>
          <cell r="AV109">
            <v>29.780517</v>
          </cell>
          <cell r="AW109">
            <v>39.926654999999997</v>
          </cell>
          <cell r="AX109">
            <v>44.843572469999998</v>
          </cell>
          <cell r="AY109">
            <v>37.523740980999982</v>
          </cell>
          <cell r="AZ109">
            <v>35.626000000000005</v>
          </cell>
          <cell r="BA109">
            <v>0</v>
          </cell>
        </row>
        <row r="116">
          <cell r="B116">
            <v>0.20072994249999998</v>
          </cell>
          <cell r="C116">
            <v>0.22880962199999999</v>
          </cell>
          <cell r="D116">
            <v>0.2682802219</v>
          </cell>
          <cell r="E116">
            <v>0.26025961419999999</v>
          </cell>
          <cell r="F116">
            <v>0.3159085318</v>
          </cell>
          <cell r="G116">
            <v>0.30166959199999999</v>
          </cell>
          <cell r="H116">
            <v>0.31353557899999995</v>
          </cell>
          <cell r="I116">
            <v>0.238644406</v>
          </cell>
          <cell r="J116">
            <v>0.17553437902000005</v>
          </cell>
          <cell r="K116">
            <v>0.28792681049999969</v>
          </cell>
          <cell r="L116">
            <v>0.22052211649999992</v>
          </cell>
          <cell r="M116">
            <v>0.218452971</v>
          </cell>
          <cell r="N116">
            <v>0.29467982984999996</v>
          </cell>
          <cell r="O116">
            <v>0.18940565349999999</v>
          </cell>
          <cell r="P116">
            <v>0.14489660399999998</v>
          </cell>
          <cell r="Q116">
            <v>9.3421377499999986E-2</v>
          </cell>
          <cell r="R116">
            <v>6.5734354499999995E-2</v>
          </cell>
          <cell r="S116">
            <v>0.13258352849999999</v>
          </cell>
          <cell r="T116">
            <v>9.2922788499999992E-2</v>
          </cell>
          <cell r="U116">
            <v>8.1033922999999994E-2</v>
          </cell>
          <cell r="V116">
            <v>7.4081891999999996E-2</v>
          </cell>
          <cell r="W116">
            <v>5.4052721500000005E-2</v>
          </cell>
          <cell r="X116">
            <v>4.7886822336499997E-2</v>
          </cell>
          <cell r="Y116">
            <v>4.33366523135E-2</v>
          </cell>
          <cell r="Z116">
            <v>3.9975593000000004E-2</v>
          </cell>
          <cell r="AA116">
            <v>0</v>
          </cell>
          <cell r="AB116">
            <v>53.138936919628563</v>
          </cell>
          <cell r="AC116">
            <v>52.48047337278107</v>
          </cell>
          <cell r="AD116">
            <v>59.574185784026973</v>
          </cell>
          <cell r="AE116">
            <v>61.128724649959466</v>
          </cell>
          <cell r="AF116">
            <v>69.230597573725333</v>
          </cell>
          <cell r="AG116">
            <v>68.033630847893804</v>
          </cell>
          <cell r="AH116">
            <v>61.675131051439124</v>
          </cell>
          <cell r="AI116">
            <v>52.567396713167227</v>
          </cell>
          <cell r="AJ116">
            <v>55.904358706126573</v>
          </cell>
          <cell r="AK116">
            <v>78.689802303507932</v>
          </cell>
          <cell r="AL116">
            <v>73.12838812916165</v>
          </cell>
          <cell r="AM116">
            <v>82.477100181021882</v>
          </cell>
          <cell r="AN116">
            <v>98.380942810647412</v>
          </cell>
          <cell r="AO116">
            <v>70.602000000000004</v>
          </cell>
          <cell r="AP116">
            <v>50.027000000000001</v>
          </cell>
          <cell r="AQ116">
            <v>47.87115</v>
          </cell>
          <cell r="AR116">
            <v>50.644781999999999</v>
          </cell>
          <cell r="AS116">
            <v>61.842610000000001</v>
          </cell>
          <cell r="AT116">
            <v>58.202264999999997</v>
          </cell>
          <cell r="AU116">
            <v>51.320902999999994</v>
          </cell>
          <cell r="AV116">
            <v>46.261492999999994</v>
          </cell>
          <cell r="AW116">
            <v>47.169446999999998</v>
          </cell>
          <cell r="AX116">
            <v>47.574032759999994</v>
          </cell>
          <cell r="AY116">
            <v>43.124783054999995</v>
          </cell>
          <cell r="AZ116">
            <v>38.660000000000004</v>
          </cell>
          <cell r="BA116">
            <v>0</v>
          </cell>
        </row>
        <row r="121">
          <cell r="B121">
            <v>8.4293550999999994E-2</v>
          </cell>
          <cell r="C121">
            <v>8.0237143999999996E-2</v>
          </cell>
          <cell r="D121">
            <v>9.258744549999999E-2</v>
          </cell>
          <cell r="E121">
            <v>0.10159155299999999</v>
          </cell>
          <cell r="F121">
            <v>9.1827315500000006E-2</v>
          </cell>
          <cell r="G121">
            <v>0.10811834000000001</v>
          </cell>
          <cell r="H121">
            <v>0.193595818</v>
          </cell>
          <cell r="I121">
            <v>0.17494507399999998</v>
          </cell>
          <cell r="J121">
            <v>0.10570239149999999</v>
          </cell>
          <cell r="K121">
            <v>5.4070461000000014E-2</v>
          </cell>
          <cell r="L121">
            <v>7.4922063999999983E-2</v>
          </cell>
          <cell r="M121">
            <v>0.14070638499999999</v>
          </cell>
          <cell r="N121">
            <v>0.15039554499999999</v>
          </cell>
          <cell r="O121">
            <v>0.14733188749999998</v>
          </cell>
          <cell r="P121">
            <v>0.171245598</v>
          </cell>
          <cell r="Q121">
            <v>0.18294303850000002</v>
          </cell>
          <cell r="R121">
            <v>0.40699267300000003</v>
          </cell>
          <cell r="S121">
            <v>0.184556316</v>
          </cell>
          <cell r="T121">
            <v>0.26934071900000001</v>
          </cell>
          <cell r="U121">
            <v>0.154763717</v>
          </cell>
          <cell r="V121">
            <v>0.14783492500000001</v>
          </cell>
          <cell r="W121">
            <v>0.17934338950000001</v>
          </cell>
          <cell r="X121">
            <v>0.14718184410599999</v>
          </cell>
          <cell r="Y121">
            <v>0.13525415992950002</v>
          </cell>
          <cell r="Z121">
            <v>0.20702528195000003</v>
          </cell>
          <cell r="AA121">
            <v>0</v>
          </cell>
          <cell r="AB121">
            <v>18.336983669548509</v>
          </cell>
          <cell r="AC121">
            <v>11.333639053254439</v>
          </cell>
          <cell r="AD121">
            <v>15.397733663272167</v>
          </cell>
          <cell r="AE121">
            <v>17.012075294575464</v>
          </cell>
          <cell r="AF121">
            <v>18.667277472126965</v>
          </cell>
          <cell r="AG121">
            <v>22.410174268062931</v>
          </cell>
          <cell r="AH121">
            <v>34.714645668458047</v>
          </cell>
          <cell r="AI121">
            <v>35.707533576591977</v>
          </cell>
          <cell r="AJ121">
            <v>26.953197972065421</v>
          </cell>
          <cell r="AK121">
            <v>19.91666166401232</v>
          </cell>
          <cell r="AL121">
            <v>29.521185401918494</v>
          </cell>
          <cell r="AM121">
            <v>48.399618740227247</v>
          </cell>
          <cell r="AN121">
            <v>44.842763017385955</v>
          </cell>
          <cell r="AO121">
            <v>43.345999999999997</v>
          </cell>
          <cell r="AP121">
            <v>47.650000000000006</v>
          </cell>
          <cell r="AQ121">
            <v>51.684166999999995</v>
          </cell>
          <cell r="AR121">
            <v>66.551406</v>
          </cell>
          <cell r="AS121">
            <v>48.05471</v>
          </cell>
          <cell r="AT121">
            <v>63.276750999999997</v>
          </cell>
          <cell r="AU121">
            <v>49.390961999999995</v>
          </cell>
          <cell r="AV121">
            <v>47.755252999999996</v>
          </cell>
          <cell r="AW121">
            <v>59.964703</v>
          </cell>
          <cell r="AX121">
            <v>58.228318690000002</v>
          </cell>
          <cell r="AY121">
            <v>47.672666507999999</v>
          </cell>
          <cell r="AZ121">
            <v>47.263999999999996</v>
          </cell>
          <cell r="BA121">
            <v>0</v>
          </cell>
        </row>
        <row r="138">
          <cell r="B138">
            <v>0.27023244550000003</v>
          </cell>
          <cell r="C138">
            <v>0.18297482549999999</v>
          </cell>
          <cell r="D138">
            <v>0.21321124850000001</v>
          </cell>
          <cell r="E138">
            <v>0.30075194149999995</v>
          </cell>
          <cell r="F138">
            <v>0.43455464299999996</v>
          </cell>
          <cell r="G138">
            <v>0.44712834799999995</v>
          </cell>
          <cell r="H138">
            <v>0.55324583949999995</v>
          </cell>
          <cell r="I138">
            <v>0.66264587850000001</v>
          </cell>
          <cell r="J138">
            <v>0.64793499500000007</v>
          </cell>
          <cell r="K138">
            <v>0.62376078779999988</v>
          </cell>
          <cell r="L138">
            <v>0.59624757500000025</v>
          </cell>
          <cell r="M138">
            <v>0.72202001969999996</v>
          </cell>
          <cell r="N138">
            <v>0.66421421955000004</v>
          </cell>
          <cell r="O138">
            <v>0.63706858599999994</v>
          </cell>
          <cell r="P138">
            <v>0.27277626799999999</v>
          </cell>
          <cell r="Q138">
            <v>0.42592518249999994</v>
          </cell>
          <cell r="R138">
            <v>0.45109414649999996</v>
          </cell>
          <cell r="S138">
            <v>0.54292220949999992</v>
          </cell>
          <cell r="T138">
            <v>0.50625921000000007</v>
          </cell>
          <cell r="U138">
            <v>0.38586830249999998</v>
          </cell>
          <cell r="V138">
            <v>0.40885042499999996</v>
          </cell>
          <cell r="W138">
            <v>0.43923552500000002</v>
          </cell>
          <cell r="X138">
            <v>0.36457480450349999</v>
          </cell>
          <cell r="Y138">
            <v>0.2483174176365</v>
          </cell>
          <cell r="Z138">
            <v>0.24135619650000001</v>
          </cell>
          <cell r="AA138">
            <v>0</v>
          </cell>
          <cell r="AB138">
            <v>76.171277617675315</v>
          </cell>
          <cell r="AC138">
            <v>51.890946745562132</v>
          </cell>
          <cell r="AD138">
            <v>53.159666648615605</v>
          </cell>
          <cell r="AE138">
            <v>58.060788489066141</v>
          </cell>
          <cell r="AF138">
            <v>75.562142161024738</v>
          </cell>
          <cell r="AG138">
            <v>79.941173053315651</v>
          </cell>
          <cell r="AH138">
            <v>92.602195933905207</v>
          </cell>
          <cell r="AI138">
            <v>108.94894815668671</v>
          </cell>
          <cell r="AJ138">
            <v>124.95261333656134</v>
          </cell>
          <cell r="AK138">
            <v>94.915322297898243</v>
          </cell>
          <cell r="AL138">
            <v>121.7660438551743</v>
          </cell>
          <cell r="AM138">
            <v>151.514946420418</v>
          </cell>
          <cell r="AN138">
            <v>133.26964177012701</v>
          </cell>
          <cell r="AO138">
            <v>122.373</v>
          </cell>
          <cell r="AP138">
            <v>70.581000000000003</v>
          </cell>
          <cell r="AQ138">
            <v>91.535302000000001</v>
          </cell>
          <cell r="AR138">
            <v>94.566791999999992</v>
          </cell>
          <cell r="AS138">
            <v>118.528212</v>
          </cell>
          <cell r="AT138">
            <v>123.84708599999999</v>
          </cell>
          <cell r="AU138">
            <v>92.031081</v>
          </cell>
          <cell r="AV138">
            <v>84.008843999999996</v>
          </cell>
          <cell r="AW138">
            <v>100.32601199999999</v>
          </cell>
          <cell r="AX138">
            <v>91.33807815000003</v>
          </cell>
          <cell r="AY138">
            <v>57.691377732999982</v>
          </cell>
          <cell r="AZ138">
            <v>50.220999999999997</v>
          </cell>
          <cell r="BA138">
            <v>0</v>
          </cell>
        </row>
        <row r="187">
          <cell r="B187">
            <v>9.9973788600000002E-2</v>
          </cell>
          <cell r="C187">
            <v>0.10394265649999999</v>
          </cell>
          <cell r="D187">
            <v>0.1140150325</v>
          </cell>
          <cell r="E187">
            <v>0.12741308599999998</v>
          </cell>
          <cell r="F187">
            <v>0.13575080750000001</v>
          </cell>
          <cell r="G187">
            <v>0.17851627049999999</v>
          </cell>
          <cell r="H187">
            <v>0.21990605420000001</v>
          </cell>
          <cell r="I187">
            <v>0.33020831399999995</v>
          </cell>
          <cell r="J187">
            <v>0.27002236449999983</v>
          </cell>
          <cell r="K187">
            <v>0.30623586659999996</v>
          </cell>
          <cell r="L187">
            <v>0.39731726066999989</v>
          </cell>
          <cell r="M187">
            <v>0.30983026887999998</v>
          </cell>
          <cell r="N187">
            <v>0.34795323486999996</v>
          </cell>
          <cell r="O187">
            <v>0.36482089449999999</v>
          </cell>
          <cell r="P187">
            <v>0.16028087050000001</v>
          </cell>
          <cell r="Q187">
            <v>0.17968915599999999</v>
          </cell>
          <cell r="R187">
            <v>0.21044075999999998</v>
          </cell>
          <cell r="S187">
            <v>0.21159186799999999</v>
          </cell>
          <cell r="T187">
            <v>0.30053461649999996</v>
          </cell>
          <cell r="U187">
            <v>0.2028951135</v>
          </cell>
          <cell r="V187">
            <v>0.17648957899999998</v>
          </cell>
          <cell r="W187">
            <v>0.15831933449999999</v>
          </cell>
          <cell r="X187">
            <v>0.14057812506700001</v>
          </cell>
          <cell r="Y187">
            <v>0.14747704503350001</v>
          </cell>
          <cell r="Z187">
            <v>0.15680701050000001</v>
          </cell>
          <cell r="AA187">
            <v>0</v>
          </cell>
          <cell r="AB187">
            <v>45.660967018892087</v>
          </cell>
          <cell r="AC187">
            <v>47.892544378698233</v>
          </cell>
          <cell r="AD187">
            <v>52.460230921862134</v>
          </cell>
          <cell r="AE187">
            <v>55.228983803678467</v>
          </cell>
          <cell r="AF187">
            <v>59.722016305025321</v>
          </cell>
          <cell r="AG187">
            <v>68.747909143234594</v>
          </cell>
          <cell r="AH187">
            <v>79.137487586857702</v>
          </cell>
          <cell r="AI187">
            <v>99.646740564257215</v>
          </cell>
          <cell r="AJ187">
            <v>106.75556368430317</v>
          </cell>
          <cell r="AK187">
            <v>106.34875681096678</v>
          </cell>
          <cell r="AL187">
            <v>135.11750803472046</v>
          </cell>
          <cell r="AM187">
            <v>111.08947275786689</v>
          </cell>
          <cell r="AN187">
            <v>102.60188692934922</v>
          </cell>
          <cell r="AO187">
            <v>75.204999999999998</v>
          </cell>
          <cell r="AP187">
            <v>46.208999999999996</v>
          </cell>
          <cell r="AQ187">
            <v>53.869234999999996</v>
          </cell>
          <cell r="AR187">
            <v>56.922477000000001</v>
          </cell>
          <cell r="AS187">
            <v>60.270114</v>
          </cell>
          <cell r="AT187">
            <v>75.544281999999995</v>
          </cell>
          <cell r="AU187">
            <v>56.692974999999997</v>
          </cell>
          <cell r="AV187">
            <v>45.773160999999995</v>
          </cell>
          <cell r="AW187">
            <v>48.374511999999996</v>
          </cell>
          <cell r="AX187">
            <v>46.193008900000002</v>
          </cell>
          <cell r="AY187">
            <v>39.563764994000003</v>
          </cell>
          <cell r="AZ187">
            <v>41.715999999999994</v>
          </cell>
          <cell r="BA187">
            <v>0</v>
          </cell>
        </row>
        <row r="194">
          <cell r="B194">
            <v>6.3981049999999994E-4</v>
          </cell>
          <cell r="C194">
            <v>2.4084129999999999E-3</v>
          </cell>
          <cell r="D194">
            <v>2.5119815000000001E-3</v>
          </cell>
          <cell r="E194">
            <v>7.6422604999999994E-3</v>
          </cell>
          <cell r="F194">
            <v>3.3496609999999999E-3</v>
          </cell>
          <cell r="G194">
            <v>8.9176780000000001E-3</v>
          </cell>
          <cell r="H194">
            <v>1.11035575E-2</v>
          </cell>
          <cell r="I194">
            <v>1.4209727E-2</v>
          </cell>
          <cell r="J194">
            <v>1.5614745999999999E-2</v>
          </cell>
          <cell r="K194">
            <v>7.0269814999999996E-3</v>
          </cell>
          <cell r="L194">
            <v>9.182796E-3</v>
          </cell>
          <cell r="M194">
            <v>3.6071594999999997E-3</v>
          </cell>
          <cell r="N194">
            <v>6.7716985000000002E-3</v>
          </cell>
          <cell r="O194">
            <v>7.0582190000000001E-3</v>
          </cell>
          <cell r="P194">
            <v>3.2745300000000001E-4</v>
          </cell>
          <cell r="Q194">
            <v>6.8017494999999999E-3</v>
          </cell>
          <cell r="R194">
            <v>6.0808475000000001E-3</v>
          </cell>
          <cell r="S194">
            <v>9.2338609999999995E-3</v>
          </cell>
          <cell r="T194">
            <v>6.7735149999999999E-3</v>
          </cell>
          <cell r="U194">
            <v>7.7126034999999999E-3</v>
          </cell>
          <cell r="V194">
            <v>2.0999230000000001E-3</v>
          </cell>
          <cell r="W194">
            <v>1.2925115E-3</v>
          </cell>
          <cell r="X194">
            <v>5.8995297550000004E-4</v>
          </cell>
          <cell r="Y194">
            <v>7.1274587300000007E-4</v>
          </cell>
          <cell r="Z194">
            <v>6.5958900000000003E-4</v>
          </cell>
          <cell r="AA194">
            <v>0</v>
          </cell>
          <cell r="AB194">
            <v>0.26295228946525778</v>
          </cell>
          <cell r="AC194">
            <v>1.4319526627218937</v>
          </cell>
          <cell r="AD194">
            <v>1.5575810857506944</v>
          </cell>
          <cell r="AE194">
            <v>5.0275890671053771</v>
          </cell>
          <cell r="AF194">
            <v>2.593685196599071</v>
          </cell>
          <cell r="AG194">
            <v>6.6078131833990952</v>
          </cell>
          <cell r="AH194">
            <v>7.4252013162219788</v>
          </cell>
          <cell r="AI194">
            <v>11.084993729122443</v>
          </cell>
          <cell r="AJ194">
            <v>13.79417341473123</v>
          </cell>
          <cell r="AK194">
            <v>6.290752925543857</v>
          </cell>
          <cell r="AL194">
            <v>9.3564369396422116</v>
          </cell>
          <cell r="AM194">
            <v>3.3433523141294841</v>
          </cell>
          <cell r="AN194">
            <v>7.6896216856753057</v>
          </cell>
          <cell r="AO194">
            <v>7.6459999999999999</v>
          </cell>
          <cell r="AP194">
            <v>0.66800000000000004</v>
          </cell>
          <cell r="AQ194">
            <v>6.3212760000000001</v>
          </cell>
          <cell r="AR194">
            <v>5.1321680000000001</v>
          </cell>
          <cell r="AS194">
            <v>6.3029099999999998</v>
          </cell>
          <cell r="AT194">
            <v>5.5063569999999995</v>
          </cell>
          <cell r="AU194">
            <v>6.4408240000000001</v>
          </cell>
          <cell r="AV194">
            <v>1.9871129999999999</v>
          </cell>
          <cell r="AW194">
            <v>1.62469</v>
          </cell>
          <cell r="AX194">
            <v>0.91171017999999993</v>
          </cell>
          <cell r="AY194">
            <v>1.231105348</v>
          </cell>
          <cell r="AZ194">
            <v>0.77400000000000002</v>
          </cell>
          <cell r="BA194">
            <v>0</v>
          </cell>
        </row>
        <row r="206">
          <cell r="B206">
            <v>4.9639045699999995E-2</v>
          </cell>
          <cell r="C206">
            <v>4.5677909499999995E-2</v>
          </cell>
          <cell r="D206">
            <v>4.0999238499999993E-2</v>
          </cell>
          <cell r="E206">
            <v>3.8693903500000001E-2</v>
          </cell>
          <cell r="F206">
            <v>6.0271123499999996E-2</v>
          </cell>
          <cell r="G206">
            <v>9.2826849500000003E-2</v>
          </cell>
          <cell r="H206">
            <v>0.11927286699999999</v>
          </cell>
          <cell r="I206">
            <v>0.14015027250000001</v>
          </cell>
          <cell r="J206">
            <v>0.12825555050000001</v>
          </cell>
          <cell r="K206">
            <v>0.15653394574999999</v>
          </cell>
          <cell r="L206">
            <v>0.18356638117999999</v>
          </cell>
          <cell r="M206">
            <v>0.21042527072</v>
          </cell>
          <cell r="N206">
            <v>0.23664258379999997</v>
          </cell>
          <cell r="O206">
            <v>0.1952984005</v>
          </cell>
          <cell r="P206">
            <v>0.16341661699999999</v>
          </cell>
          <cell r="Q206">
            <v>0.14939801799999999</v>
          </cell>
          <cell r="R206">
            <v>0.1970160115</v>
          </cell>
          <cell r="S206">
            <v>0.23588502349999999</v>
          </cell>
          <cell r="T206">
            <v>0.22473651249999999</v>
          </cell>
          <cell r="U206">
            <v>0.194827997</v>
          </cell>
          <cell r="V206">
            <v>0.17263817200000001</v>
          </cell>
          <cell r="W206">
            <v>0.14976435599999999</v>
          </cell>
          <cell r="X206">
            <v>5.6444831526999993E-2</v>
          </cell>
          <cell r="Y206">
            <v>5.9690181428499994E-2</v>
          </cell>
          <cell r="Z206">
            <v>4.2679060620000007E-2</v>
          </cell>
          <cell r="AA206">
            <v>0</v>
          </cell>
          <cell r="AB206">
            <v>21.144444444444446</v>
          </cell>
          <cell r="AC206">
            <v>17.531538461538464</v>
          </cell>
          <cell r="AD206">
            <v>15.692016229453053</v>
          </cell>
          <cell r="AE206">
            <v>13.677081526967969</v>
          </cell>
          <cell r="AF206">
            <v>16.965186541097854</v>
          </cell>
          <cell r="AG206">
            <v>21.163384188745265</v>
          </cell>
          <cell r="AH206">
            <v>25.255767956557552</v>
          </cell>
          <cell r="AI206">
            <v>26.264353003730058</v>
          </cell>
          <cell r="AJ206">
            <v>28.883668635362415</v>
          </cell>
          <cell r="AK206">
            <v>27.86747186700574</v>
          </cell>
          <cell r="AL206">
            <v>38.05414977147359</v>
          </cell>
          <cell r="AM206">
            <v>43.174659319225142</v>
          </cell>
          <cell r="AN206">
            <v>42.720353439817018</v>
          </cell>
          <cell r="AO206">
            <v>36.579000000000001</v>
          </cell>
          <cell r="AP206">
            <v>29.946000000000002</v>
          </cell>
          <cell r="AQ206">
            <v>30.496714999999998</v>
          </cell>
          <cell r="AR206">
            <v>33.507967000000001</v>
          </cell>
          <cell r="AS206">
            <v>39.249889000000003</v>
          </cell>
          <cell r="AT206">
            <v>44.780310999999998</v>
          </cell>
          <cell r="AU206">
            <v>36.003512000000001</v>
          </cell>
          <cell r="AV206">
            <v>28.534134999999999</v>
          </cell>
          <cell r="AW206">
            <v>32.902257999999996</v>
          </cell>
          <cell r="AX206">
            <v>19.084117970000001</v>
          </cell>
          <cell r="AY206">
            <v>16.402770153999999</v>
          </cell>
          <cell r="AZ206">
            <v>12.42</v>
          </cell>
          <cell r="BA206">
            <v>0</v>
          </cell>
        </row>
        <row r="231">
          <cell r="B231">
            <v>9.5938349500000006E-2</v>
          </cell>
          <cell r="C231">
            <v>7.5994251200000001E-2</v>
          </cell>
          <cell r="D231">
            <v>9.3528323499999996E-2</v>
          </cell>
          <cell r="E231">
            <v>9.4093906999999991E-2</v>
          </cell>
          <cell r="F231">
            <v>7.3792767999999995E-2</v>
          </cell>
          <cell r="G231">
            <v>7.6483678600000007E-2</v>
          </cell>
          <cell r="H231">
            <v>0.11345570889999999</v>
          </cell>
          <cell r="I231">
            <v>0.105382984</v>
          </cell>
          <cell r="J231">
            <v>0.1292420185</v>
          </cell>
          <cell r="K231">
            <v>0.15750691949999993</v>
          </cell>
          <cell r="L231">
            <v>0.18666145369999992</v>
          </cell>
          <cell r="M231">
            <v>0.17273880543</v>
          </cell>
          <cell r="N231">
            <v>0.30290142381000001</v>
          </cell>
          <cell r="O231">
            <v>0.39831891049999996</v>
          </cell>
          <cell r="P231">
            <v>0.3168309145</v>
          </cell>
          <cell r="Q231">
            <v>0.23290584149999999</v>
          </cell>
          <cell r="R231">
            <v>0.42532910800000001</v>
          </cell>
          <cell r="S231">
            <v>0.64979738499999995</v>
          </cell>
          <cell r="T231">
            <v>0.48314807100000001</v>
          </cell>
          <cell r="U231">
            <v>0.26349760300000002</v>
          </cell>
          <cell r="V231">
            <v>0.2970785105</v>
          </cell>
          <cell r="W231">
            <v>0.32178669199999999</v>
          </cell>
          <cell r="X231">
            <v>0.3098407294485</v>
          </cell>
          <cell r="Y231">
            <v>0.3047226517205</v>
          </cell>
          <cell r="Z231">
            <v>0.285313977</v>
          </cell>
          <cell r="AA231">
            <v>0</v>
          </cell>
          <cell r="AB231">
            <v>30.104418828049951</v>
          </cell>
          <cell r="AC231">
            <v>25.688609467455624</v>
          </cell>
          <cell r="AD231">
            <v>27.478395421950957</v>
          </cell>
          <cell r="AE231">
            <v>25.267550240657329</v>
          </cell>
          <cell r="AF231">
            <v>25.492987155040655</v>
          </cell>
          <cell r="AG231">
            <v>32.25748858637909</v>
          </cell>
          <cell r="AH231">
            <v>35.157389865623479</v>
          </cell>
          <cell r="AI231">
            <v>35.057554073635124</v>
          </cell>
          <cell r="AJ231">
            <v>40.987463110081158</v>
          </cell>
          <cell r="AK231">
            <v>38.072775756817528</v>
          </cell>
          <cell r="AL231">
            <v>59.743158686423364</v>
          </cell>
          <cell r="AM231">
            <v>63.74768833629085</v>
          </cell>
          <cell r="AN231">
            <v>80.241765517687313</v>
          </cell>
          <cell r="AO231">
            <v>90.762</v>
          </cell>
          <cell r="AP231">
            <v>69.361000000000004</v>
          </cell>
          <cell r="AQ231">
            <v>64.723237999999995</v>
          </cell>
          <cell r="AR231">
            <v>86.672982999999988</v>
          </cell>
          <cell r="AS231">
            <v>124.67593600000001</v>
          </cell>
          <cell r="AT231">
            <v>107.173722</v>
          </cell>
          <cell r="AU231">
            <v>65.004568000000006</v>
          </cell>
          <cell r="AV231">
            <v>64.489234999999994</v>
          </cell>
          <cell r="AW231">
            <v>78.224919999999997</v>
          </cell>
          <cell r="AX231">
            <v>77.853058400000009</v>
          </cell>
          <cell r="AY231">
            <v>67.585228132999973</v>
          </cell>
          <cell r="AZ231">
            <v>60.606999999999999</v>
          </cell>
          <cell r="BA231">
            <v>0</v>
          </cell>
        </row>
        <row r="247">
          <cell r="B247">
            <v>6.2340848499999997E-2</v>
          </cell>
          <cell r="C247">
            <v>5.4642791699999999E-2</v>
          </cell>
          <cell r="D247">
            <v>6.6932330499999998E-2</v>
          </cell>
          <cell r="E247">
            <v>6.9938924999999999E-2</v>
          </cell>
          <cell r="F247">
            <v>7.05668453E-2</v>
          </cell>
          <cell r="G247">
            <v>6.5973635000000003E-2</v>
          </cell>
          <cell r="H247">
            <v>0.13036651739999999</v>
          </cell>
          <cell r="I247">
            <v>0.19666921749999999</v>
          </cell>
          <cell r="J247">
            <v>0.11338345900000001</v>
          </cell>
          <cell r="K247">
            <v>0.10857421728999997</v>
          </cell>
          <cell r="L247">
            <v>0.12726548562000001</v>
          </cell>
          <cell r="M247">
            <v>0.12082815849999999</v>
          </cell>
          <cell r="N247">
            <v>0.15599322199999999</v>
          </cell>
          <cell r="O247">
            <v>0.20353941649999999</v>
          </cell>
          <cell r="P247">
            <v>0.1433312615</v>
          </cell>
          <cell r="Q247">
            <v>0.2276089235</v>
          </cell>
          <cell r="R247">
            <v>0.28281358000000001</v>
          </cell>
          <cell r="S247">
            <v>0.28721102900000001</v>
          </cell>
          <cell r="T247">
            <v>0.32540506250000001</v>
          </cell>
          <cell r="U247">
            <v>0.35140538300000002</v>
          </cell>
          <cell r="V247">
            <v>0.31284133999999997</v>
          </cell>
          <cell r="W247">
            <v>0.28592749150000002</v>
          </cell>
          <cell r="X247">
            <v>0.30191220448900002</v>
          </cell>
          <cell r="Y247">
            <v>0.26603552711649997</v>
          </cell>
          <cell r="Z247">
            <v>0.27360809349999998</v>
          </cell>
          <cell r="AA247">
            <v>0</v>
          </cell>
          <cell r="AB247">
            <v>53.827441562600065</v>
          </cell>
          <cell r="AC247">
            <v>48.405177514792904</v>
          </cell>
          <cell r="AD247">
            <v>55.165977909418672</v>
          </cell>
          <cell r="AE247">
            <v>63.299570478503384</v>
          </cell>
          <cell r="AF247">
            <v>64.942940193651651</v>
          </cell>
          <cell r="AG247">
            <v>58.606414344783957</v>
          </cell>
          <cell r="AH247">
            <v>74.508006854209697</v>
          </cell>
          <cell r="AI247">
            <v>96.332368687012192</v>
          </cell>
          <cell r="AJ247">
            <v>88.94091639765152</v>
          </cell>
          <cell r="AK247">
            <v>80.674636946023313</v>
          </cell>
          <cell r="AL247">
            <v>100.01813613525781</v>
          </cell>
          <cell r="AM247">
            <v>108.84867881244894</v>
          </cell>
          <cell r="AN247">
            <v>135.6853828860053</v>
          </cell>
          <cell r="AO247">
            <v>141.553</v>
          </cell>
          <cell r="AP247">
            <v>88.632999999999996</v>
          </cell>
          <cell r="AQ247">
            <v>160.005808</v>
          </cell>
          <cell r="AR247">
            <v>171.57521499999999</v>
          </cell>
          <cell r="AS247">
            <v>176.75231299999999</v>
          </cell>
          <cell r="AT247">
            <v>193.69309899999999</v>
          </cell>
          <cell r="AU247">
            <v>224.58981599999998</v>
          </cell>
          <cell r="AV247">
            <v>200.673892</v>
          </cell>
          <cell r="AW247">
            <v>245.247682</v>
          </cell>
          <cell r="AX247">
            <v>269.74518752</v>
          </cell>
          <cell r="AY247">
            <v>232.21876918799995</v>
          </cell>
          <cell r="AZ247">
            <v>234.72000000000003</v>
          </cell>
          <cell r="BA247">
            <v>0</v>
          </cell>
        </row>
        <row r="253">
          <cell r="B253">
            <v>0.29835122149999999</v>
          </cell>
          <cell r="C253">
            <v>0.37913664809999997</v>
          </cell>
          <cell r="D253">
            <v>0.45935330699999999</v>
          </cell>
          <cell r="E253">
            <v>0.4435699387</v>
          </cell>
          <cell r="F253">
            <v>0.53969310150000005</v>
          </cell>
          <cell r="G253">
            <v>0.63984957399999998</v>
          </cell>
          <cell r="H253">
            <v>0.63389136899999998</v>
          </cell>
          <cell r="I253">
            <v>0.70216316450000005</v>
          </cell>
          <cell r="J253">
            <v>0.72206190299999951</v>
          </cell>
          <cell r="K253">
            <v>0.7672130795800004</v>
          </cell>
          <cell r="L253">
            <v>0.73730430150000081</v>
          </cell>
          <cell r="M253">
            <v>0.78250320549999997</v>
          </cell>
          <cell r="N253">
            <v>0.96467690628000002</v>
          </cell>
          <cell r="O253">
            <v>1.1478622015</v>
          </cell>
          <cell r="P253">
            <v>0.91073383099999994</v>
          </cell>
          <cell r="Q253">
            <v>0.97666073450000002</v>
          </cell>
          <cell r="R253">
            <v>1.0680904789999999</v>
          </cell>
          <cell r="S253">
            <v>1.004140789</v>
          </cell>
          <cell r="T253">
            <v>0.85324874049999999</v>
          </cell>
          <cell r="U253">
            <v>0.85938844299999995</v>
          </cell>
          <cell r="V253">
            <v>0.76337219799999989</v>
          </cell>
          <cell r="W253">
            <v>0.6380941349999999</v>
          </cell>
          <cell r="X253">
            <v>0.56888152095499978</v>
          </cell>
          <cell r="Y253">
            <v>0.43554267411599995</v>
          </cell>
          <cell r="Z253">
            <v>0.3859610074999999</v>
          </cell>
          <cell r="AA253">
            <v>0</v>
          </cell>
          <cell r="AB253">
            <v>59.046653858469419</v>
          </cell>
          <cell r="AC253">
            <v>57.827218934911251</v>
          </cell>
          <cell r="AD253">
            <v>68.550934793438671</v>
          </cell>
          <cell r="AE253">
            <v>70.358663388237602</v>
          </cell>
          <cell r="AF253">
            <v>83.960402315832283</v>
          </cell>
          <cell r="AG253">
            <v>97.791783232398572</v>
          </cell>
          <cell r="AH253">
            <v>96.828368171518434</v>
          </cell>
          <cell r="AI253">
            <v>111.42201788316281</v>
          </cell>
          <cell r="AJ253">
            <v>131.66335144152825</v>
          </cell>
          <cell r="AK253">
            <v>120.62963828034474</v>
          </cell>
          <cell r="AL253">
            <v>149.00175887191017</v>
          </cell>
          <cell r="AM253">
            <v>166.68650056415225</v>
          </cell>
          <cell r="AN253">
            <v>185.81068371019626</v>
          </cell>
          <cell r="AO253">
            <v>213.28399999999999</v>
          </cell>
          <cell r="AP253">
            <v>173.376</v>
          </cell>
          <cell r="AQ253">
            <v>181.92486500000001</v>
          </cell>
          <cell r="AR253">
            <v>187.17294799999999</v>
          </cell>
          <cell r="AS253">
            <v>196.70242699999997</v>
          </cell>
          <cell r="AT253">
            <v>188.10752399999998</v>
          </cell>
          <cell r="AU253">
            <v>175.00296399999999</v>
          </cell>
          <cell r="AV253">
            <v>149.86891899999998</v>
          </cell>
          <cell r="AW253">
            <v>150.13485</v>
          </cell>
          <cell r="AX253">
            <v>145.32076650999997</v>
          </cell>
          <cell r="AY253">
            <v>104.75464645299999</v>
          </cell>
          <cell r="AZ253">
            <v>91.798999999999992</v>
          </cell>
          <cell r="BA253">
            <v>0</v>
          </cell>
        </row>
        <row r="263">
          <cell r="B263">
            <v>3.9407592371999982</v>
          </cell>
          <cell r="C263">
            <v>4.2850059967999998</v>
          </cell>
          <cell r="D263">
            <v>4.796593861299999</v>
          </cell>
          <cell r="E263">
            <v>4.803427628899998</v>
          </cell>
          <cell r="F263">
            <v>5.3362626954999968</v>
          </cell>
          <cell r="G263">
            <v>5.3268821532999997</v>
          </cell>
          <cell r="H263">
            <v>5.6833814272000023</v>
          </cell>
          <cell r="I263">
            <v>6.0676491626000004</v>
          </cell>
          <cell r="J263">
            <v>4.8194471145699982</v>
          </cell>
          <cell r="K263">
            <v>5.1395381605100026</v>
          </cell>
          <cell r="L263">
            <v>4.7857480487000004</v>
          </cell>
          <cell r="M263">
            <v>4.9068418122000024</v>
          </cell>
          <cell r="N263">
            <v>5.4675569762099983</v>
          </cell>
          <cell r="O263">
            <v>5.3008590819999997</v>
          </cell>
          <cell r="P263">
            <v>4.0670599034999997</v>
          </cell>
          <cell r="Q263">
            <v>4.4542942904999991</v>
          </cell>
          <cell r="R263">
            <v>5.425189479000001</v>
          </cell>
          <cell r="S263">
            <v>6.2335942374999984</v>
          </cell>
          <cell r="T263">
            <v>6.3964696314999978</v>
          </cell>
          <cell r="U263">
            <v>6.1740318755000008</v>
          </cell>
          <cell r="V263">
            <v>6.0412373192916657</v>
          </cell>
          <cell r="W263">
            <v>5.4972667037500003</v>
          </cell>
          <cell r="X263">
            <v>6.1809311415465036</v>
          </cell>
          <cell r="Y263">
            <v>6.5015219194655014</v>
          </cell>
          <cell r="Z263">
            <v>5.9643071392799998</v>
          </cell>
          <cell r="AA263">
            <v>0</v>
          </cell>
          <cell r="AB263">
            <v>968.14242715337843</v>
          </cell>
          <cell r="AC263">
            <v>851.56139053254424</v>
          </cell>
          <cell r="AD263">
            <v>944.59996502207355</v>
          </cell>
          <cell r="AE263">
            <v>993.45508175637463</v>
          </cell>
          <cell r="AF263">
            <v>1119.5456588306777</v>
          </cell>
          <cell r="AG263">
            <v>1166.1771915752311</v>
          </cell>
          <cell r="AH263">
            <v>1225.4190802475509</v>
          </cell>
          <cell r="AI263">
            <v>1392.1470855639932</v>
          </cell>
          <cell r="AJ263">
            <v>1395.2808391263884</v>
          </cell>
          <cell r="AK263">
            <v>1252.111875157962</v>
          </cell>
          <cell r="AL263">
            <v>1535.2006200876335</v>
          </cell>
          <cell r="AM263">
            <v>1672.6306329133297</v>
          </cell>
          <cell r="AN263">
            <v>1729.2060564609794</v>
          </cell>
          <cell r="AO263">
            <v>1578.7589999999989</v>
          </cell>
          <cell r="AP263">
            <v>1166.7660000000003</v>
          </cell>
          <cell r="AQ263">
            <v>1427.2909069999992</v>
          </cell>
          <cell r="AR263">
            <v>1478.989849</v>
          </cell>
          <cell r="AS263">
            <v>1685.282766999999</v>
          </cell>
          <cell r="AT263">
            <v>1809.1577459999987</v>
          </cell>
          <cell r="AU263">
            <v>1625.9887729999996</v>
          </cell>
          <cell r="AV263">
            <v>1479.1519499999999</v>
          </cell>
          <cell r="AW263">
            <v>1640.9333499999996</v>
          </cell>
          <cell r="AX263">
            <v>1727.0246673700008</v>
          </cell>
          <cell r="AY263">
            <v>1469.2608260829998</v>
          </cell>
          <cell r="AZ263">
            <v>1384.5799999999992</v>
          </cell>
          <cell r="BA263">
            <v>0</v>
          </cell>
        </row>
        <row r="264">
          <cell r="B264">
            <v>2.6054483E-2</v>
          </cell>
          <cell r="C264">
            <v>2.4185990499999994E-2</v>
          </cell>
          <cell r="D264">
            <v>3.7291579499999998E-2</v>
          </cell>
          <cell r="E264">
            <v>2.8181352499999996E-2</v>
          </cell>
          <cell r="F264">
            <v>3.6281370999999993E-2</v>
          </cell>
          <cell r="G264">
            <v>4.2373862299999988E-2</v>
          </cell>
          <cell r="H264">
            <v>3.8362068499999999E-2</v>
          </cell>
          <cell r="I264">
            <v>4.2868637000000001E-2</v>
          </cell>
          <cell r="J264">
            <v>4.1360952499999992E-2</v>
          </cell>
          <cell r="K264">
            <v>3.6567114499999998E-2</v>
          </cell>
          <cell r="L264">
            <v>4.1781243769999997E-2</v>
          </cell>
          <cell r="M264">
            <v>4.115275962E-2</v>
          </cell>
          <cell r="N264">
            <v>3.7364082E-2</v>
          </cell>
          <cell r="O264">
            <v>3.3192823999999996E-2</v>
          </cell>
          <cell r="P264">
            <v>1.8124480499999998E-2</v>
          </cell>
          <cell r="Q264">
            <v>3.3079514999999997E-2</v>
          </cell>
          <cell r="R264">
            <v>3.7697967999999998E-2</v>
          </cell>
          <cell r="S264">
            <v>4.9801398499999996E-2</v>
          </cell>
          <cell r="T264">
            <v>6.1615043000000001E-2</v>
          </cell>
          <cell r="U264">
            <v>4.3373669499999996E-2</v>
          </cell>
          <cell r="V264">
            <v>6.4691011000000007E-2</v>
          </cell>
          <cell r="W264">
            <v>5.7089623500000006E-2</v>
          </cell>
          <cell r="X264">
            <v>0.10513130268199998</v>
          </cell>
          <cell r="Y264">
            <v>0.11301273354350001</v>
          </cell>
          <cell r="Z264">
            <v>0.11564622299999999</v>
          </cell>
          <cell r="AA264">
            <v>0</v>
          </cell>
          <cell r="AB264">
            <v>34.051520973422981</v>
          </cell>
          <cell r="AC264">
            <v>26.485029585798824</v>
          </cell>
          <cell r="AD264">
            <v>26.98304393001003</v>
          </cell>
          <cell r="AE264">
            <v>29.82473657516995</v>
          </cell>
          <cell r="AF264">
            <v>38.013893392762533</v>
          </cell>
          <cell r="AG264">
            <v>45.076756927113507</v>
          </cell>
          <cell r="AH264">
            <v>40.715516785183695</v>
          </cell>
          <cell r="AI264">
            <v>53.119964525909495</v>
          </cell>
          <cell r="AJ264">
            <v>59.304653772616959</v>
          </cell>
          <cell r="AK264">
            <v>45.829597317433809</v>
          </cell>
          <cell r="AL264">
            <v>55.419459612984703</v>
          </cell>
          <cell r="AM264">
            <v>61.45499408639224</v>
          </cell>
          <cell r="AN264">
            <v>57.207867582013918</v>
          </cell>
          <cell r="AO264">
            <v>52.56900000000001</v>
          </cell>
          <cell r="AP264">
            <v>33.336999999999996</v>
          </cell>
          <cell r="AQ264">
            <v>54.294881999999973</v>
          </cell>
          <cell r="AR264">
            <v>57.323131999999994</v>
          </cell>
          <cell r="AS264">
            <v>58.751884999999994</v>
          </cell>
          <cell r="AT264">
            <v>61.233776999999996</v>
          </cell>
          <cell r="AU264">
            <v>55.621531999999988</v>
          </cell>
          <cell r="AV264">
            <v>59.837690000000009</v>
          </cell>
          <cell r="AW264">
            <v>63.839214999999989</v>
          </cell>
          <cell r="AX264">
            <v>82.470648079999989</v>
          </cell>
          <cell r="AY264">
            <v>73.940948933999991</v>
          </cell>
          <cell r="AZ264">
            <v>63.096999999999994</v>
          </cell>
          <cell r="BA264">
            <v>0</v>
          </cell>
        </row>
        <row r="266">
          <cell r="B266">
            <v>1.4517138999999998E-2</v>
          </cell>
          <cell r="C266">
            <v>1.2611934999999999E-2</v>
          </cell>
          <cell r="D266">
            <v>1.3240359999999998E-2</v>
          </cell>
          <cell r="E266">
            <v>1.4745849999999996E-2</v>
          </cell>
          <cell r="F266">
            <v>1.3995793000000001E-2</v>
          </cell>
          <cell r="G266">
            <v>1.7976496999999998E-2</v>
          </cell>
          <cell r="H266">
            <v>2.1473459E-2</v>
          </cell>
          <cell r="I266">
            <v>3.2181960999999995E-2</v>
          </cell>
          <cell r="J266">
            <v>3.3674183689999998E-2</v>
          </cell>
          <cell r="K266">
            <v>4.5406628679999984E-2</v>
          </cell>
          <cell r="L266">
            <v>3.8283022820000005E-2</v>
          </cell>
          <cell r="M266">
            <v>4.9754172999999999E-2</v>
          </cell>
          <cell r="N266">
            <v>4.0376990500000001E-2</v>
          </cell>
          <cell r="O266">
            <v>4.3554080499999995E-2</v>
          </cell>
          <cell r="P266">
            <v>2.67471575E-2</v>
          </cell>
          <cell r="Q266">
            <v>4.1854823499999999E-2</v>
          </cell>
          <cell r="R266">
            <v>4.7002983999999998E-2</v>
          </cell>
          <cell r="S266">
            <v>3.7459554999999999E-2</v>
          </cell>
          <cell r="T266">
            <v>5.3375388500000003E-2</v>
          </cell>
          <cell r="U266">
            <v>4.0778013500000002E-2</v>
          </cell>
          <cell r="V266">
            <v>2.5874407999999998E-2</v>
          </cell>
          <cell r="W266">
            <v>1.2591916749999999E-2</v>
          </cell>
          <cell r="X266">
            <v>1.4411974675E-2</v>
          </cell>
          <cell r="Y266">
            <v>2.1051783928000001E-2</v>
          </cell>
          <cell r="Z266">
            <v>2.8909912500000003E-2</v>
          </cell>
          <cell r="AA266">
            <v>0</v>
          </cell>
          <cell r="AB266">
            <v>8.5290105667627287</v>
          </cell>
          <cell r="AC266">
            <v>6.8674556213017759</v>
          </cell>
          <cell r="AD266">
            <v>7.8396295763462494</v>
          </cell>
          <cell r="AE266">
            <v>9.8329110991059103</v>
          </cell>
          <cell r="AF266">
            <v>10.591400499732597</v>
          </cell>
          <cell r="AG266">
            <v>10.086983513289809</v>
          </cell>
          <cell r="AH266">
            <v>13.340495113659472</v>
          </cell>
          <cell r="AI266">
            <v>17.390026260568156</v>
          </cell>
          <cell r="AJ266">
            <v>19.85406313746282</v>
          </cell>
          <cell r="AK266">
            <v>18.751216401710963</v>
          </cell>
          <cell r="AL266">
            <v>23.067418663082808</v>
          </cell>
          <cell r="AM266">
            <v>30.031740471269053</v>
          </cell>
          <cell r="AN266">
            <v>27.128500501790029</v>
          </cell>
          <cell r="AO266">
            <v>26.678000000000001</v>
          </cell>
          <cell r="AP266">
            <v>13.221</v>
          </cell>
          <cell r="AQ266">
            <v>22.985435000000003</v>
          </cell>
          <cell r="AR266">
            <v>20.449781999999999</v>
          </cell>
          <cell r="AS266">
            <v>20.427624999999995</v>
          </cell>
          <cell r="AT266">
            <v>23.974029000000002</v>
          </cell>
          <cell r="AU266">
            <v>18.015250999999999</v>
          </cell>
          <cell r="AV266">
            <v>13.786244</v>
          </cell>
          <cell r="AW266">
            <v>13.130821000000001</v>
          </cell>
          <cell r="AX266">
            <v>10.043865970000001</v>
          </cell>
          <cell r="AY266">
            <v>9.4830758879999983</v>
          </cell>
          <cell r="AZ266">
            <v>20.163</v>
          </cell>
          <cell r="BA266">
            <v>0</v>
          </cell>
        </row>
        <row r="267">
          <cell r="B267">
            <v>3.6952417247999998</v>
          </cell>
          <cell r="C267">
            <v>4.0045487607000005</v>
          </cell>
          <cell r="D267">
            <v>4.4944295183999996</v>
          </cell>
          <cell r="E267">
            <v>4.5354151344999991</v>
          </cell>
          <cell r="F267">
            <v>4.9960245461999993</v>
          </cell>
          <cell r="G267">
            <v>4.9458427903999995</v>
          </cell>
          <cell r="H267">
            <v>5.1517865717999998</v>
          </cell>
          <cell r="I267">
            <v>5.3519001006</v>
          </cell>
          <cell r="J267">
            <v>4.2540137387199985</v>
          </cell>
          <cell r="K267">
            <v>4.5392440729599999</v>
          </cell>
          <cell r="L267">
            <v>4.1977026492900009</v>
          </cell>
          <cell r="M267">
            <v>4.2162741317399997</v>
          </cell>
          <cell r="N267">
            <v>4.6304695454500004</v>
          </cell>
          <cell r="O267">
            <v>4.3358671729999996</v>
          </cell>
          <cell r="P267">
            <v>3.2407645630000004</v>
          </cell>
          <cell r="Q267">
            <v>3.4967034659999996</v>
          </cell>
          <cell r="R267">
            <v>4.1234294105</v>
          </cell>
          <cell r="S267">
            <v>4.8724561135000002</v>
          </cell>
          <cell r="T267">
            <v>5.0199698059999998</v>
          </cell>
          <cell r="U267">
            <v>4.9742805225000009</v>
          </cell>
          <cell r="V267">
            <v>4.9155507291666671</v>
          </cell>
          <cell r="W267">
            <v>4.4510642455000005</v>
          </cell>
          <cell r="X267">
            <v>4.8744414374329992</v>
          </cell>
          <cell r="Y267">
            <v>5.309063883383998</v>
          </cell>
          <cell r="Z267">
            <v>4.7625095574200005</v>
          </cell>
          <cell r="AA267">
            <v>0</v>
          </cell>
          <cell r="AB267">
            <v>803.69692603266083</v>
          </cell>
          <cell r="AC267">
            <v>699.82266272189349</v>
          </cell>
          <cell r="AD267">
            <v>784.71574113692282</v>
          </cell>
          <cell r="AE267">
            <v>821.99093138738067</v>
          </cell>
          <cell r="AF267">
            <v>926.49280678765047</v>
          </cell>
          <cell r="AG267">
            <v>946.95103531427674</v>
          </cell>
          <cell r="AH267">
            <v>964.66248760066219</v>
          </cell>
          <cell r="AI267">
            <v>1062.2798698742174</v>
          </cell>
          <cell r="AJ267">
            <v>1060.1989029362339</v>
          </cell>
          <cell r="AK267">
            <v>956.15140335805063</v>
          </cell>
          <cell r="AL267">
            <v>1168.2537979970916</v>
          </cell>
          <cell r="AM267">
            <v>1247.3485865584676</v>
          </cell>
          <cell r="AN267">
            <v>1251.5396228126378</v>
          </cell>
          <cell r="AO267">
            <v>1092.9450000000002</v>
          </cell>
          <cell r="AP267">
            <v>857.57899999999972</v>
          </cell>
          <cell r="AQ267">
            <v>930.66318100000012</v>
          </cell>
          <cell r="AR267">
            <v>961.65019399999994</v>
          </cell>
          <cell r="AS267">
            <v>1146.9735030000002</v>
          </cell>
          <cell r="AT267">
            <v>1248.7875329999997</v>
          </cell>
          <cell r="AU267">
            <v>1073.0081169999999</v>
          </cell>
          <cell r="AV267">
            <v>991.73857899999996</v>
          </cell>
          <cell r="AW267">
            <v>1101.7589839999998</v>
          </cell>
          <cell r="AX267">
            <v>1101.4690383499997</v>
          </cell>
          <cell r="AY267">
            <v>938.33696314299993</v>
          </cell>
          <cell r="AZ267">
            <v>861.96600000000001</v>
          </cell>
          <cell r="BA267">
            <v>0</v>
          </cell>
        </row>
        <row r="268">
          <cell r="B268">
            <v>6.9011382999999996E-2</v>
          </cell>
          <cell r="C268">
            <v>6.1063606100000001E-2</v>
          </cell>
          <cell r="D268">
            <v>7.3603585999999999E-2</v>
          </cell>
          <cell r="E268">
            <v>7.4940534899999994E-2</v>
          </cell>
          <cell r="F268">
            <v>7.6763111600000003E-2</v>
          </cell>
          <cell r="G268">
            <v>7.6134054500000006E-2</v>
          </cell>
          <cell r="H268">
            <v>0.14417100389999998</v>
          </cell>
          <cell r="I268">
            <v>0.208180644</v>
          </cell>
          <cell r="J268">
            <v>0.12109423382000001</v>
          </cell>
          <cell r="K268">
            <v>0.11860454360999997</v>
          </cell>
          <cell r="L268">
            <v>0.13721675926000002</v>
          </cell>
          <cell r="M268">
            <v>0.13034325499999999</v>
          </cell>
          <cell r="N268">
            <v>0.16567933899999998</v>
          </cell>
          <cell r="O268">
            <v>0.21746570649999999</v>
          </cell>
          <cell r="P268">
            <v>0.14898611</v>
          </cell>
          <cell r="Q268">
            <v>0.24349302950000001</v>
          </cell>
          <cell r="R268">
            <v>0.29552800550000002</v>
          </cell>
          <cell r="S268">
            <v>0.30301589500000004</v>
          </cell>
          <cell r="T268">
            <v>0.34874327599999999</v>
          </cell>
          <cell r="U268">
            <v>0.38238305</v>
          </cell>
          <cell r="V268">
            <v>0.34453709849999997</v>
          </cell>
          <cell r="W268">
            <v>0.312003629</v>
          </cell>
          <cell r="X268">
            <v>0.33988337265400004</v>
          </cell>
          <cell r="Y268">
            <v>0.29796114085049996</v>
          </cell>
          <cell r="Z268">
            <v>0.30898482649999998</v>
          </cell>
          <cell r="AA268">
            <v>0</v>
          </cell>
          <cell r="AB268">
            <v>61.570669228306116</v>
          </cell>
          <cell r="AC268">
            <v>55.281390532544386</v>
          </cell>
          <cell r="AD268">
            <v>62.482219418307054</v>
          </cell>
          <cell r="AE268">
            <v>68.583143039549952</v>
          </cell>
          <cell r="AF268">
            <v>70.76534044630634</v>
          </cell>
          <cell r="AG268">
            <v>67.219104058952482</v>
          </cell>
          <cell r="AH268">
            <v>85.187238056692209</v>
          </cell>
          <cell r="AI268">
            <v>104.44898468607055</v>
          </cell>
          <cell r="AJ268">
            <v>97.000735287510111</v>
          </cell>
          <cell r="AK268">
            <v>87.798460460449377</v>
          </cell>
          <cell r="AL268">
            <v>111.7430285759167</v>
          </cell>
          <cell r="AM268">
            <v>119.80011920744903</v>
          </cell>
          <cell r="AN268">
            <v>146.57950114058255</v>
          </cell>
          <cell r="AO268">
            <v>156.477</v>
          </cell>
          <cell r="AP268">
            <v>95.057999999999993</v>
          </cell>
          <cell r="AQ268">
            <v>176.16663299999999</v>
          </cell>
          <cell r="AR268">
            <v>184.94453499999997</v>
          </cell>
          <cell r="AS268">
            <v>193.47202999999999</v>
          </cell>
          <cell r="AT268">
            <v>215.34396099999998</v>
          </cell>
          <cell r="AU268">
            <v>249.12529499999999</v>
          </cell>
          <cell r="AV268">
            <v>221.804948</v>
          </cell>
          <cell r="AW268">
            <v>265.50299999999999</v>
          </cell>
          <cell r="AX268">
            <v>296.31238052999998</v>
          </cell>
          <cell r="AY268">
            <v>256.49687576699995</v>
          </cell>
          <cell r="AZ268">
            <v>258.89400000000001</v>
          </cell>
          <cell r="BA268">
            <v>0</v>
          </cell>
        </row>
        <row r="269">
          <cell r="B269">
            <v>1.2228012999999999E-2</v>
          </cell>
          <cell r="C269">
            <v>1.2353834500000001E-2</v>
          </cell>
          <cell r="D269">
            <v>1.1859249500000002E-2</v>
          </cell>
          <cell r="E269">
            <v>1.3957236999999997E-2</v>
          </cell>
          <cell r="F269">
            <v>2.6313549499999998E-2</v>
          </cell>
          <cell r="G269">
            <v>3.3000025099999997E-2</v>
          </cell>
          <cell r="H269">
            <v>4.1543036499999991E-2</v>
          </cell>
          <cell r="I269">
            <v>5.4178648999999995E-2</v>
          </cell>
          <cell r="J269">
            <v>3.2700787000000002E-2</v>
          </cell>
          <cell r="K269">
            <v>2.2042212499999998E-2</v>
          </cell>
          <cell r="L269">
            <v>2.5899919500000007E-2</v>
          </cell>
          <cell r="M269">
            <v>3.1902594499999999E-2</v>
          </cell>
          <cell r="N269">
            <v>3.1203367999999999E-2</v>
          </cell>
          <cell r="O269">
            <v>3.5662049499999994E-2</v>
          </cell>
          <cell r="P269">
            <v>2.8608292999999996E-2</v>
          </cell>
          <cell r="Q269">
            <v>5.0792539000000005E-2</v>
          </cell>
          <cell r="R269">
            <v>4.3509357499999991E-2</v>
          </cell>
          <cell r="S269">
            <v>4.1663079500000005E-2</v>
          </cell>
          <cell r="T269">
            <v>3.7808218000000005E-2</v>
          </cell>
          <cell r="U269">
            <v>4.8164588499999994E-2</v>
          </cell>
          <cell r="V269">
            <v>7.0933114000000005E-2</v>
          </cell>
          <cell r="W269">
            <v>5.7923295500000006E-2</v>
          </cell>
          <cell r="X269">
            <v>8.2022396291499988E-2</v>
          </cell>
          <cell r="Y269">
            <v>4.3821539923000009E-2</v>
          </cell>
          <cell r="Z269">
            <v>2.9355315499999996E-2</v>
          </cell>
          <cell r="AA269">
            <v>0</v>
          </cell>
          <cell r="AB269">
            <v>11.514281139929558</v>
          </cell>
          <cell r="AC269">
            <v>11.10440828402367</v>
          </cell>
          <cell r="AD269">
            <v>8.733768482497732</v>
          </cell>
          <cell r="AE269">
            <v>8.4196392215195708</v>
          </cell>
          <cell r="AF269">
            <v>10.682264563691255</v>
          </cell>
          <cell r="AG269">
            <v>17.686485162402917</v>
          </cell>
          <cell r="AH269">
            <v>20.295953134733928</v>
          </cell>
          <cell r="AI269">
            <v>22.795157421350211</v>
          </cell>
          <cell r="AJ269">
            <v>19.082312555866785</v>
          </cell>
          <cell r="AK269">
            <v>14.755849448186209</v>
          </cell>
          <cell r="AL269">
            <v>21.879827079963221</v>
          </cell>
          <cell r="AM269">
            <v>30.267332482499377</v>
          </cell>
          <cell r="AN269">
            <v>31.089727510252526</v>
          </cell>
          <cell r="AO269">
            <v>32.13900000000001</v>
          </cell>
          <cell r="AP269">
            <v>14.576999999999998</v>
          </cell>
          <cell r="AQ269">
            <v>33.604670999999989</v>
          </cell>
          <cell r="AR269">
            <v>28.460437999999996</v>
          </cell>
          <cell r="AS269">
            <v>29.704071999999996</v>
          </cell>
          <cell r="AT269">
            <v>26.883009000000001</v>
          </cell>
          <cell r="AU269">
            <v>29.83187899999999</v>
          </cell>
          <cell r="AV269">
            <v>30.417565000000003</v>
          </cell>
          <cell r="AW269">
            <v>23.562416999999996</v>
          </cell>
          <cell r="AX269">
            <v>30.921095630000003</v>
          </cell>
          <cell r="AY269">
            <v>21.692830222999998</v>
          </cell>
          <cell r="AZ269">
            <v>14.470999999999998</v>
          </cell>
          <cell r="BA269">
            <v>0</v>
          </cell>
        </row>
      </sheetData>
      <sheetData sheetId="56">
        <row r="15">
          <cell r="D15">
            <v>1.8143999999999999E-3</v>
          </cell>
          <cell r="K15">
            <v>5.9399999999999999E-6</v>
          </cell>
          <cell r="R15">
            <v>0.21149999999999999</v>
          </cell>
          <cell r="S15">
            <v>0.24345</v>
          </cell>
          <cell r="T15">
            <v>0.225828</v>
          </cell>
          <cell r="U15">
            <v>0.18179999999999999</v>
          </cell>
          <cell r="V15">
            <v>0.17144999999999999</v>
          </cell>
          <cell r="W15">
            <v>0.21507268499999999</v>
          </cell>
          <cell r="X15">
            <v>0.29246239800000001</v>
          </cell>
          <cell r="Y15">
            <v>0.25042472999999998</v>
          </cell>
          <cell r="Z15">
            <v>0.2436296265</v>
          </cell>
          <cell r="AD15">
            <v>0.12455545855301337</v>
          </cell>
          <cell r="AK15">
            <v>2.4517210223979347E-3</v>
          </cell>
          <cell r="AR15">
            <v>23.669758999999999</v>
          </cell>
          <cell r="AS15">
            <v>24.905739000000001</v>
          </cell>
          <cell r="AT15">
            <v>25.667778999999999</v>
          </cell>
          <cell r="AU15">
            <v>21.119453</v>
          </cell>
          <cell r="AV15">
            <v>18.729723</v>
          </cell>
          <cell r="AW15">
            <v>27.557941999999997</v>
          </cell>
          <cell r="AX15">
            <v>37.16179932</v>
          </cell>
          <cell r="AY15">
            <v>34.963821476999996</v>
          </cell>
          <cell r="AZ15">
            <v>31.208000000000002</v>
          </cell>
        </row>
        <row r="47">
          <cell r="B47">
            <v>4.3019099999999996E-4</v>
          </cell>
          <cell r="D47">
            <v>5.4881999999999995E-3</v>
          </cell>
          <cell r="E47">
            <v>8.7717869999999996E-3</v>
          </cell>
          <cell r="F47">
            <v>2.8597499999999999E-3</v>
          </cell>
          <cell r="G47">
            <v>4.3931429999999995E-3</v>
          </cell>
          <cell r="H47">
            <v>1.0399720499999999E-2</v>
          </cell>
          <cell r="I47">
            <v>1.7212274999999998E-3</v>
          </cell>
          <cell r="J47">
            <v>8.683199999999999E-4</v>
          </cell>
          <cell r="K47">
            <v>2.4560693999999997E-2</v>
          </cell>
          <cell r="L47">
            <v>8.7489445499999985E-2</v>
          </cell>
          <cell r="M47">
            <v>3.3430499999999996E-4</v>
          </cell>
          <cell r="N47">
            <v>7.7962499999999991E-5</v>
          </cell>
          <cell r="O47">
            <v>6.9711322499999992E-2</v>
          </cell>
          <cell r="P47">
            <v>6.9156562499999991E-2</v>
          </cell>
          <cell r="Q47">
            <v>0.144361026</v>
          </cell>
          <cell r="R47">
            <v>8.4287321999999998E-2</v>
          </cell>
          <cell r="S47">
            <v>7.240667399999999E-2</v>
          </cell>
          <cell r="T47">
            <v>9.5472765000000001E-3</v>
          </cell>
          <cell r="U47">
            <v>7.1253135E-3</v>
          </cell>
          <cell r="V47">
            <v>3.1538753999999995E-2</v>
          </cell>
          <cell r="W47">
            <v>0.130195962</v>
          </cell>
          <cell r="X47">
            <v>2.660535E-2</v>
          </cell>
          <cell r="Y47">
            <v>3.4108897499999999E-2</v>
          </cell>
          <cell r="Z47">
            <v>1.0317987000000001E-2</v>
          </cell>
          <cell r="AB47">
            <v>6.9932756964457249E-2</v>
          </cell>
          <cell r="AD47">
            <v>0.37175281414495748</v>
          </cell>
          <cell r="AE47">
            <v>0.65688962905315029</v>
          </cell>
          <cell r="AF47">
            <v>0.35446871241637645</v>
          </cell>
          <cell r="AG47">
            <v>0.53412969883325923</v>
          </cell>
          <cell r="AH47">
            <v>1.1908228556012033</v>
          </cell>
          <cell r="AI47">
            <v>0.30903858720578631</v>
          </cell>
          <cell r="AJ47">
            <v>0.18623759565741629</v>
          </cell>
          <cell r="AK47">
            <v>2.8845254532530964</v>
          </cell>
          <cell r="AL47">
            <v>12.705068835598235</v>
          </cell>
          <cell r="AM47">
            <v>0.39782297608793804</v>
          </cell>
          <cell r="AN47">
            <v>1.9072975283199445E-2</v>
          </cell>
          <cell r="AO47">
            <v>8.8800000000000008</v>
          </cell>
          <cell r="AP47">
            <v>8.3360000000000003</v>
          </cell>
          <cell r="AQ47">
            <v>17.886434999999999</v>
          </cell>
          <cell r="AR47">
            <v>8.1446509999999996</v>
          </cell>
          <cell r="AS47">
            <v>9.4736799999999999</v>
          </cell>
          <cell r="AT47">
            <v>1.7079469999999999</v>
          </cell>
          <cell r="AU47">
            <v>1.196396</v>
          </cell>
          <cell r="AV47">
            <v>2.940979</v>
          </cell>
          <cell r="AW47">
            <v>16.237853999999999</v>
          </cell>
          <cell r="AX47">
            <v>3.3883593699999999</v>
          </cell>
          <cell r="AY47">
            <v>4.8889025789999998</v>
          </cell>
          <cell r="AZ47">
            <v>1.4079999999999999</v>
          </cell>
        </row>
        <row r="105">
          <cell r="B105">
            <v>1.8677515499999998E-2</v>
          </cell>
          <cell r="C105">
            <v>8.6249699999999992E-3</v>
          </cell>
          <cell r="D105">
            <v>6.3593955000000001E-3</v>
          </cell>
          <cell r="E105">
            <v>4.2299099999999999E-3</v>
          </cell>
          <cell r="F105">
            <v>2.4668234999999997E-3</v>
          </cell>
          <cell r="G105">
            <v>1.3121999999999999E-3</v>
          </cell>
          <cell r="H105">
            <v>5.2102799999999999E-4</v>
          </cell>
          <cell r="I105">
            <v>2.3930999999999998E-4</v>
          </cell>
          <cell r="J105">
            <v>1.1843999999999998E-4</v>
          </cell>
          <cell r="K105">
            <v>1.15497E-4</v>
          </cell>
          <cell r="L105">
            <v>6.0583499999999993E-5</v>
          </cell>
          <cell r="M105">
            <v>8.1000000000000004E-6</v>
          </cell>
          <cell r="N105">
            <v>3.6312749999999999E-4</v>
          </cell>
          <cell r="O105">
            <v>9.0206999999999993E-4</v>
          </cell>
          <cell r="P105">
            <v>9.5096249999999992E-4</v>
          </cell>
          <cell r="Q105">
            <v>9.1588499999999996E-4</v>
          </cell>
          <cell r="R105">
            <v>9.6729749999999995E-4</v>
          </cell>
          <cell r="S105">
            <v>1.0718054999999998E-3</v>
          </cell>
          <cell r="T105">
            <v>8.3306249999999993E-4</v>
          </cell>
          <cell r="U105">
            <v>4.9415849999999992E-4</v>
          </cell>
          <cell r="V105">
            <v>4.4450999999999996E-4</v>
          </cell>
          <cell r="W105">
            <v>6.2754749999999995E-4</v>
          </cell>
          <cell r="X105">
            <v>3.591E-4</v>
          </cell>
          <cell r="Y105">
            <v>2.3316749999999998E-4</v>
          </cell>
          <cell r="Z105">
            <v>3.0782250000000014E-4</v>
          </cell>
          <cell r="AB105">
            <v>2.8296189561319243</v>
          </cell>
          <cell r="AC105">
            <v>1.0402071005917162</v>
          </cell>
          <cell r="AD105">
            <v>0.75742243930142483</v>
          </cell>
          <cell r="AE105">
            <v>0.54210833944558878</v>
          </cell>
          <cell r="AF105">
            <v>0.40300144687500811</v>
          </cell>
          <cell r="AG105">
            <v>0.20587966547327294</v>
          </cell>
          <cell r="AH105">
            <v>9.0222242081998583E-2</v>
          </cell>
          <cell r="AI105">
            <v>4.5966141320009583E-2</v>
          </cell>
          <cell r="AJ105">
            <v>3.701281916420382E-2</v>
          </cell>
          <cell r="AK105">
            <v>3.8985391072204195E-2</v>
          </cell>
          <cell r="AL105">
            <v>1.8025065313094273E-2</v>
          </cell>
          <cell r="AM105">
            <v>6.4280193622826614E-3</v>
          </cell>
          <cell r="AN105">
            <v>6.5774710861388155E-2</v>
          </cell>
          <cell r="AO105">
            <v>0.159</v>
          </cell>
          <cell r="AP105">
            <v>0.16800000000000001</v>
          </cell>
          <cell r="AQ105">
            <v>0.16086899999999998</v>
          </cell>
          <cell r="AR105">
            <v>0.17252499999999998</v>
          </cell>
          <cell r="AS105">
            <v>0.20838399999999999</v>
          </cell>
          <cell r="AT105">
            <v>0.15400700000000001</v>
          </cell>
          <cell r="AU105">
            <v>0.137901</v>
          </cell>
          <cell r="AV105">
            <v>0.21118399999999998</v>
          </cell>
          <cell r="AW105">
            <v>0.24509999999999998</v>
          </cell>
          <cell r="AX105">
            <v>0.15941727999999999</v>
          </cell>
          <cell r="AY105">
            <v>8.7803290000000006E-2</v>
          </cell>
          <cell r="AZ105">
            <v>0.114</v>
          </cell>
        </row>
        <row r="121">
          <cell r="B121">
            <v>7.015877999999999E-2</v>
          </cell>
          <cell r="C121">
            <v>7.1563500000000002E-2</v>
          </cell>
          <cell r="D121">
            <v>7.7843317499999995E-2</v>
          </cell>
          <cell r="E121">
            <v>8.124983999999999E-2</v>
          </cell>
          <cell r="F121">
            <v>7.4320200000000003E-2</v>
          </cell>
          <cell r="G121">
            <v>7.5500999999999999E-2</v>
          </cell>
          <cell r="H121">
            <v>0.1435698</v>
          </cell>
          <cell r="I121">
            <v>0.12713939999999999</v>
          </cell>
          <cell r="J121">
            <v>7.1639099999999997E-2</v>
          </cell>
          <cell r="K121">
            <v>8.4744E-3</v>
          </cell>
          <cell r="L121">
            <v>1.9051199999999997E-2</v>
          </cell>
          <cell r="M121">
            <v>5.5643399999999996E-2</v>
          </cell>
          <cell r="N121">
            <v>5.7844799999999995E-2</v>
          </cell>
          <cell r="O121">
            <v>8.3159999999999987E-3</v>
          </cell>
          <cell r="P121">
            <v>1.5303230999999999E-2</v>
          </cell>
          <cell r="Q121">
            <v>3.0218399999999999E-2</v>
          </cell>
          <cell r="R121">
            <v>2.5860599999999997E-2</v>
          </cell>
          <cell r="S121">
            <v>3.8665619999999998E-2</v>
          </cell>
          <cell r="T121">
            <v>1.4623199999999999E-2</v>
          </cell>
          <cell r="U121">
            <v>2.0591999999999997E-3</v>
          </cell>
          <cell r="W121">
            <v>2.0282399999999999E-2</v>
          </cell>
          <cell r="X121">
            <v>1.584E-4</v>
          </cell>
          <cell r="Y121">
            <v>5.2211699999999998E-3</v>
          </cell>
          <cell r="Z121">
            <v>1.5141465E-2</v>
          </cell>
          <cell r="AB121">
            <v>9.9654498879282745</v>
          </cell>
          <cell r="AC121">
            <v>5.1427514792899416</v>
          </cell>
          <cell r="AD121">
            <v>6.4518045915797027</v>
          </cell>
          <cell r="AE121">
            <v>7.3754463045401701</v>
          </cell>
          <cell r="AF121">
            <v>7.0743950092970875</v>
          </cell>
          <cell r="AG121">
            <v>7.6460478149810278</v>
          </cell>
          <cell r="AH121">
            <v>16.582466657302838</v>
          </cell>
          <cell r="AI121">
            <v>15.720176802217741</v>
          </cell>
          <cell r="AJ121">
            <v>10.515129425931281</v>
          </cell>
          <cell r="AK121">
            <v>1.0347170759342394</v>
          </cell>
          <cell r="AL121">
            <v>2.898100465938418</v>
          </cell>
          <cell r="AM121">
            <v>7.8432039425185431</v>
          </cell>
          <cell r="AN121">
            <v>7.3522599810206994</v>
          </cell>
          <cell r="AO121">
            <v>1.123</v>
          </cell>
          <cell r="AP121">
            <v>1.883</v>
          </cell>
          <cell r="AQ121">
            <v>3.8261269999999996</v>
          </cell>
          <cell r="AR121">
            <v>2.5620799999999999</v>
          </cell>
          <cell r="AS121">
            <v>5.317825</v>
          </cell>
          <cell r="AT121">
            <v>2.396029</v>
          </cell>
          <cell r="AU121">
            <v>0.28256500000000001</v>
          </cell>
          <cell r="AW121">
            <v>1.2837349999999998</v>
          </cell>
          <cell r="AX121">
            <v>2.2279449999999999E-2</v>
          </cell>
          <cell r="AY121">
            <v>0.73137351699999997</v>
          </cell>
          <cell r="AZ121">
            <v>2.077</v>
          </cell>
        </row>
        <row r="138">
          <cell r="B138">
            <v>2.0424149999999997E-3</v>
          </cell>
          <cell r="C138">
            <v>1.367505E-4</v>
          </cell>
          <cell r="D138">
            <v>1.67715E-4</v>
          </cell>
          <cell r="E138">
            <v>1.1106E-5</v>
          </cell>
          <cell r="F138">
            <v>5.8499999999999999E-6</v>
          </cell>
          <cell r="G138">
            <v>2.3984999999999998E-4</v>
          </cell>
          <cell r="H138">
            <v>3.337875E-4</v>
          </cell>
          <cell r="I138">
            <v>4.0702499999999999E-4</v>
          </cell>
          <cell r="J138">
            <v>3.5397E-4</v>
          </cell>
          <cell r="K138">
            <v>3.4875449999999996E-4</v>
          </cell>
          <cell r="L138">
            <v>9.6956999999999989E-4</v>
          </cell>
          <cell r="P138">
            <v>3.67425E-4</v>
          </cell>
          <cell r="Q138">
            <v>4.1224499999999999E-4</v>
          </cell>
          <cell r="R138">
            <v>6.5080399499999997E-2</v>
          </cell>
          <cell r="S138">
            <v>8.4887495999999993E-2</v>
          </cell>
          <cell r="T138">
            <v>7.8992779499999999E-2</v>
          </cell>
          <cell r="U138">
            <v>5.5754518499999996E-2</v>
          </cell>
          <cell r="V138">
            <v>5.0675107499999997E-2</v>
          </cell>
          <cell r="W138">
            <v>7.2362560499999992E-2</v>
          </cell>
          <cell r="X138">
            <v>8.0396801999999989E-2</v>
          </cell>
          <cell r="Y138">
            <v>5.5322608499999995E-2</v>
          </cell>
          <cell r="Z138">
            <v>6.7161438000000004E-2</v>
          </cell>
          <cell r="AB138">
            <v>0.25235350624399616</v>
          </cell>
          <cell r="AC138">
            <v>3.2071005917159764E-2</v>
          </cell>
          <cell r="AD138">
            <v>3.6995522605597075E-2</v>
          </cell>
          <cell r="AE138">
            <v>3.1681844941059021E-3</v>
          </cell>
          <cell r="AF138">
            <v>9.2871281988739609E-4</v>
          </cell>
          <cell r="AG138">
            <v>4.5955004670398085E-2</v>
          </cell>
          <cell r="AH138">
            <v>7.7302589277893782E-2</v>
          </cell>
          <cell r="AI138">
            <v>9.0410224980416204E-2</v>
          </cell>
          <cell r="AJ138">
            <v>8.3635650502146927E-2</v>
          </cell>
          <cell r="AK138">
            <v>8.4115218780788412E-2</v>
          </cell>
          <cell r="AL138">
            <v>0.17863220536515434</v>
          </cell>
          <cell r="AP138">
            <v>0.13</v>
          </cell>
          <cell r="AQ138">
            <v>0.14031399999999999</v>
          </cell>
          <cell r="AR138">
            <v>10.062757999999999</v>
          </cell>
          <cell r="AS138">
            <v>14.598447999999999</v>
          </cell>
          <cell r="AT138">
            <v>16.979261999999999</v>
          </cell>
          <cell r="AU138">
            <v>10.428035999999999</v>
          </cell>
          <cell r="AV138">
            <v>5.4356279999999995</v>
          </cell>
          <cell r="AW138">
            <v>8.2244869999999999</v>
          </cell>
          <cell r="AX138">
            <v>12.433852679999999</v>
          </cell>
          <cell r="AY138">
            <v>8.1365023250000004</v>
          </cell>
          <cell r="AZ138">
            <v>9.14</v>
          </cell>
        </row>
        <row r="231">
          <cell r="B231">
            <v>1.9684979999999999E-3</v>
          </cell>
          <cell r="C231">
            <v>9.8280000000000004E-4</v>
          </cell>
          <cell r="D231">
            <v>9.3289499999999988E-5</v>
          </cell>
          <cell r="E231">
            <v>6.669E-6</v>
          </cell>
          <cell r="F231">
            <v>1.7671499999999998E-4</v>
          </cell>
          <cell r="H231">
            <v>3.6134999999999998E-6</v>
          </cell>
          <cell r="L231">
            <v>1.23585165E-2</v>
          </cell>
          <cell r="M231">
            <v>3.0766499999999998E-5</v>
          </cell>
          <cell r="N231">
            <v>5.3279999999999996E-6</v>
          </cell>
          <cell r="O231">
            <v>2.6428500000000001E-4</v>
          </cell>
          <cell r="P231">
            <v>1.300842E-2</v>
          </cell>
          <cell r="Q231">
            <v>4.3731247500000001E-2</v>
          </cell>
          <cell r="R231">
            <v>0.18598986449999999</v>
          </cell>
          <cell r="S231">
            <v>0.35105939999999997</v>
          </cell>
          <cell r="T231">
            <v>0.2228701545</v>
          </cell>
          <cell r="U231">
            <v>5.1739559999999997E-2</v>
          </cell>
          <cell r="V231">
            <v>0.1222565625</v>
          </cell>
          <cell r="W231">
            <v>0.14488366499999999</v>
          </cell>
          <cell r="X231">
            <v>0.166063455</v>
          </cell>
          <cell r="Y231">
            <v>0.18730535849999999</v>
          </cell>
          <cell r="Z231">
            <v>0.17224919999999999</v>
          </cell>
          <cell r="AB231">
            <v>0.23528658341338457</v>
          </cell>
          <cell r="AC231">
            <v>7.8313609467455636E-2</v>
          </cell>
          <cell r="AD231">
            <v>1.2061236209975222E-2</v>
          </cell>
          <cell r="AE231">
            <v>8.4291147090890975E-4</v>
          </cell>
          <cell r="AF231">
            <v>2.992851958282286E-2</v>
          </cell>
          <cell r="AH231">
            <v>9.2283234315034359E-5</v>
          </cell>
          <cell r="AL231">
            <v>2.1910926664482289</v>
          </cell>
          <cell r="AM231">
            <v>1.0747376288260958E-2</v>
          </cell>
          <cell r="AN231">
            <v>3.0435598856169326E-3</v>
          </cell>
          <cell r="AO231">
            <v>4.7E-2</v>
          </cell>
          <cell r="AP231">
            <v>1.601</v>
          </cell>
          <cell r="AQ231">
            <v>5.6724369999999995</v>
          </cell>
          <cell r="AR231">
            <v>26.864203999999997</v>
          </cell>
          <cell r="AS231">
            <v>54.606665</v>
          </cell>
          <cell r="AT231">
            <v>38.677244000000002</v>
          </cell>
          <cell r="AU231">
            <v>7.4301829999999995</v>
          </cell>
          <cell r="AV231">
            <v>13.124768999999999</v>
          </cell>
          <cell r="AW231">
            <v>17.360170999999998</v>
          </cell>
          <cell r="AX231">
            <v>25.211642600000001</v>
          </cell>
          <cell r="AY231">
            <v>27.003182185</v>
          </cell>
          <cell r="AZ231">
            <v>23.491</v>
          </cell>
        </row>
        <row r="253">
          <cell r="B253">
            <v>4.0500000000000002E-6</v>
          </cell>
          <cell r="C253">
            <v>1.8144E-4</v>
          </cell>
          <cell r="D253">
            <v>1.6379999999999998E-6</v>
          </cell>
          <cell r="G253">
            <v>4.7249999999999998E-7</v>
          </cell>
          <cell r="H253">
            <v>1.8224999999999999E-6</v>
          </cell>
          <cell r="J253">
            <v>6.75E-7</v>
          </cell>
          <cell r="K253">
            <v>9.5723999999999994E-4</v>
          </cell>
          <cell r="L253">
            <v>7.5177404999999991E-3</v>
          </cell>
          <cell r="M253">
            <v>4.8477599999999997E-4</v>
          </cell>
          <cell r="N253">
            <v>2.3760000000000001E-3</v>
          </cell>
          <cell r="P253">
            <v>1.20552075E-2</v>
          </cell>
          <cell r="Q253">
            <v>5.9194349999999998E-3</v>
          </cell>
          <cell r="R253">
            <v>2.34259245E-2</v>
          </cell>
          <cell r="S253">
            <v>7.3543724999999994E-3</v>
          </cell>
          <cell r="T253">
            <v>2.9435355E-2</v>
          </cell>
          <cell r="U253">
            <v>0.10106077499999999</v>
          </cell>
          <cell r="V253">
            <v>0.11675456549999999</v>
          </cell>
          <cell r="W253">
            <v>6.1208122499999996E-2</v>
          </cell>
          <cell r="X253">
            <v>2.3900314499999999E-2</v>
          </cell>
          <cell r="Y253">
            <v>4.8250295999999998E-2</v>
          </cell>
          <cell r="Z253">
            <v>7.2431189999999993E-3</v>
          </cell>
          <cell r="AB253">
            <v>1.7611271213576688E-3</v>
          </cell>
          <cell r="AC253">
            <v>3.1686390532544385E-2</v>
          </cell>
          <cell r="AD253">
            <v>8.6980068821936702E-4</v>
          </cell>
          <cell r="AG253">
            <v>8.7118492266157507E-4</v>
          </cell>
          <cell r="AH253">
            <v>3.2914353572362251E-3</v>
          </cell>
          <cell r="AJ253">
            <v>1.3637971071643223E-3</v>
          </cell>
          <cell r="AK253">
            <v>0.11498874276654018</v>
          </cell>
          <cell r="AL253">
            <v>1.0298405273600975</v>
          </cell>
          <cell r="AM253">
            <v>9.1998901454892063E-2</v>
          </cell>
          <cell r="AN253">
            <v>0.31324994689410718</v>
          </cell>
          <cell r="AP253">
            <v>1.458</v>
          </cell>
          <cell r="AQ253">
            <v>0.75250699999999993</v>
          </cell>
          <cell r="AR253">
            <v>2.600012</v>
          </cell>
          <cell r="AS253">
            <v>1.1366099999999999</v>
          </cell>
          <cell r="AT253">
            <v>5.0054479999999995</v>
          </cell>
          <cell r="AU253">
            <v>12.887065</v>
          </cell>
          <cell r="AV253">
            <v>11.050347</v>
          </cell>
          <cell r="AW253">
            <v>6.6760969999999995</v>
          </cell>
          <cell r="AX253">
            <v>2.8221988999999996</v>
          </cell>
          <cell r="AY253">
            <v>6.0304094609999996</v>
          </cell>
          <cell r="AZ253">
            <v>1.1839999999999999</v>
          </cell>
        </row>
        <row r="263">
          <cell r="B263">
            <v>9.4371880500000019E-2</v>
          </cell>
          <cell r="C263">
            <v>9.3201331500000026E-2</v>
          </cell>
          <cell r="D263">
            <v>9.1919695499999995E-2</v>
          </cell>
          <cell r="E263">
            <v>9.4584775499999996E-2</v>
          </cell>
          <cell r="F263">
            <v>8.0107955999999994E-2</v>
          </cell>
          <cell r="G263">
            <v>8.1747346499999998E-2</v>
          </cell>
          <cell r="H263">
            <v>0.15510785399999999</v>
          </cell>
          <cell r="I263">
            <v>0.129649194</v>
          </cell>
          <cell r="J263">
            <v>7.3137249000000001E-2</v>
          </cell>
          <cell r="K263">
            <v>4.0920493499999995E-2</v>
          </cell>
          <cell r="L263">
            <v>0.156669489</v>
          </cell>
          <cell r="M263">
            <v>5.8616527499999994E-2</v>
          </cell>
          <cell r="N263">
            <v>7.4590645499999997E-2</v>
          </cell>
          <cell r="O263">
            <v>7.9311806999999998E-2</v>
          </cell>
          <cell r="P263">
            <v>0.12976252199999996</v>
          </cell>
          <cell r="Q263">
            <v>0.26690218650000003</v>
          </cell>
          <cell r="R263">
            <v>0.60851342249999996</v>
          </cell>
          <cell r="S263">
            <v>0.8681697359999998</v>
          </cell>
          <cell r="T263">
            <v>0.63905333400000008</v>
          </cell>
          <cell r="U263">
            <v>0.42158425500000002</v>
          </cell>
          <cell r="V263">
            <v>0.51116775300000006</v>
          </cell>
          <cell r="W263">
            <v>0.659864538</v>
          </cell>
          <cell r="X263">
            <v>0.60444904050000003</v>
          </cell>
          <cell r="Y263">
            <v>0.58669425899999994</v>
          </cell>
          <cell r="Z263">
            <v>0.51613008299999996</v>
          </cell>
          <cell r="AA263">
            <v>0</v>
          </cell>
          <cell r="AB263">
            <v>13.493115593980145</v>
          </cell>
          <cell r="AC263">
            <v>7.1816863905325468</v>
          </cell>
          <cell r="AD263">
            <v>7.7770329201507309</v>
          </cell>
          <cell r="AE263">
            <v>8.6603340453332471</v>
          </cell>
          <cell r="AF263">
            <v>7.9213811010343926</v>
          </cell>
          <cell r="AG263">
            <v>8.5067474048234271</v>
          </cell>
          <cell r="AH263">
            <v>17.991016423731317</v>
          </cell>
          <cell r="AI263">
            <v>16.186687474886053</v>
          </cell>
          <cell r="AJ263">
            <v>10.849925757634226</v>
          </cell>
          <cell r="AK263">
            <v>4.9227833995281207</v>
          </cell>
          <cell r="AL263">
            <v>23.704198523245751</v>
          </cell>
          <cell r="AM263">
            <v>8.6716021838260495</v>
          </cell>
          <cell r="AN263">
            <v>9.5076752746825477</v>
          </cell>
          <cell r="AO263">
            <v>10.232000000000001</v>
          </cell>
          <cell r="AP263">
            <v>15.846000000000002</v>
          </cell>
          <cell r="AQ263">
            <v>33.734013000000004</v>
          </cell>
          <cell r="AR263">
            <v>75.44358600000001</v>
          </cell>
          <cell r="AS263">
            <v>120.63018100000001</v>
          </cell>
          <cell r="AT263">
            <v>100.39994</v>
          </cell>
          <cell r="AU263">
            <v>56.788516000000001</v>
          </cell>
          <cell r="AV263">
            <v>53.350382000000003</v>
          </cell>
          <cell r="AW263">
            <v>79.143725999999987</v>
          </cell>
          <cell r="AX263">
            <v>82.723390510000002</v>
          </cell>
          <cell r="AY263">
            <v>82.444179867000003</v>
          </cell>
          <cell r="AZ263">
            <v>68.673000000000002</v>
          </cell>
          <cell r="BA263">
            <v>0</v>
          </cell>
        </row>
        <row r="264">
          <cell r="B264">
            <v>0</v>
          </cell>
          <cell r="C264">
            <v>0</v>
          </cell>
          <cell r="D264">
            <v>0</v>
          </cell>
          <cell r="E264">
            <v>0</v>
          </cell>
          <cell r="F264">
            <v>0</v>
          </cell>
          <cell r="G264">
            <v>0</v>
          </cell>
          <cell r="H264">
            <v>0</v>
          </cell>
          <cell r="I264">
            <v>0</v>
          </cell>
          <cell r="J264">
            <v>0</v>
          </cell>
          <cell r="K264">
            <v>0</v>
          </cell>
          <cell r="L264">
            <v>0</v>
          </cell>
          <cell r="M264">
            <v>0</v>
          </cell>
          <cell r="N264">
            <v>0</v>
          </cell>
          <cell r="O264">
            <v>0</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row>
        <row r="266">
          <cell r="B266">
            <v>0</v>
          </cell>
          <cell r="C266">
            <v>0</v>
          </cell>
          <cell r="D266">
            <v>0</v>
          </cell>
          <cell r="E266">
            <v>0</v>
          </cell>
          <cell r="F266">
            <v>2.205E-7</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3.2954325866972118E-4</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9.4281880500000012E-2</v>
          </cell>
          <cell r="C267">
            <v>9.3111331500000019E-2</v>
          </cell>
          <cell r="D267">
            <v>9.0105295499999988E-2</v>
          </cell>
          <cell r="E267">
            <v>9.4584775499999996E-2</v>
          </cell>
          <cell r="F267">
            <v>8.0107735499999999E-2</v>
          </cell>
          <cell r="G267">
            <v>8.1747346499999998E-2</v>
          </cell>
          <cell r="H267">
            <v>0.15510785399999999</v>
          </cell>
          <cell r="I267">
            <v>0.129649194</v>
          </cell>
          <cell r="J267">
            <v>7.3137249000000001E-2</v>
          </cell>
          <cell r="K267">
            <v>4.0914553499999992E-2</v>
          </cell>
          <cell r="L267">
            <v>0.151150689</v>
          </cell>
          <cell r="M267">
            <v>5.8616527499999994E-2</v>
          </cell>
          <cell r="N267">
            <v>7.4590645499999997E-2</v>
          </cell>
          <cell r="O267">
            <v>7.9311806999999998E-2</v>
          </cell>
          <cell r="P267">
            <v>0.12829635449999999</v>
          </cell>
          <cell r="Q267">
            <v>0.25932058650000001</v>
          </cell>
          <cell r="R267">
            <v>0.38901422249999995</v>
          </cell>
          <cell r="S267">
            <v>0.62471973600000008</v>
          </cell>
          <cell r="T267">
            <v>0.41132453399999996</v>
          </cell>
          <cell r="U267">
            <v>0.23954665499999997</v>
          </cell>
          <cell r="V267">
            <v>0.33971775299999996</v>
          </cell>
          <cell r="W267">
            <v>0.44479185299999996</v>
          </cell>
          <cell r="X267">
            <v>0.31177697850000002</v>
          </cell>
          <cell r="Y267">
            <v>0.33609525749999991</v>
          </cell>
          <cell r="Z267">
            <v>0.27246265650000001</v>
          </cell>
          <cell r="AA267">
            <v>0</v>
          </cell>
          <cell r="AB267">
            <v>13.469356388088373</v>
          </cell>
          <cell r="AC267">
            <v>7.1607100591716</v>
          </cell>
          <cell r="AD267">
            <v>7.6524774615977176</v>
          </cell>
          <cell r="AE267">
            <v>8.6603340453332471</v>
          </cell>
          <cell r="AF267">
            <v>7.9210515577757228</v>
          </cell>
          <cell r="AG267">
            <v>8.5067474048234271</v>
          </cell>
          <cell r="AH267">
            <v>17.991016423731317</v>
          </cell>
          <cell r="AI267">
            <v>16.186687474886053</v>
          </cell>
          <cell r="AJ267">
            <v>10.849925757634226</v>
          </cell>
          <cell r="AK267">
            <v>4.9203316785057227</v>
          </cell>
          <cell r="AL267">
            <v>22.89916356398065</v>
          </cell>
          <cell r="AM267">
            <v>8.6716021838260495</v>
          </cell>
          <cell r="AN267">
            <v>9.5076752746825477</v>
          </cell>
          <cell r="AO267">
            <v>10.232000000000001</v>
          </cell>
          <cell r="AP267">
            <v>15.677999999999999</v>
          </cell>
          <cell r="AQ267">
            <v>32.731766999999998</v>
          </cell>
          <cell r="AR267">
            <v>50.923152999999999</v>
          </cell>
          <cell r="AS267">
            <v>95.72444200000001</v>
          </cell>
          <cell r="AT267">
            <v>74.425471000000002</v>
          </cell>
          <cell r="AU267">
            <v>35.638162999999999</v>
          </cell>
          <cell r="AV267">
            <v>34.620658999999996</v>
          </cell>
          <cell r="AW267">
            <v>51.585784000000004</v>
          </cell>
          <cell r="AX267">
            <v>45.473212649999994</v>
          </cell>
          <cell r="AY267">
            <v>47.440800426999999</v>
          </cell>
          <cell r="AZ267">
            <v>37.445</v>
          </cell>
          <cell r="BA267">
            <v>0</v>
          </cell>
        </row>
        <row r="268">
          <cell r="B268">
            <v>0</v>
          </cell>
          <cell r="C268">
            <v>0</v>
          </cell>
          <cell r="D268">
            <v>0</v>
          </cell>
          <cell r="E268">
            <v>0</v>
          </cell>
          <cell r="F268">
            <v>0</v>
          </cell>
          <cell r="G268">
            <v>0</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9.5071499999999993E-5</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2.5100392999999999E-2</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sheetData>
      <sheetData sheetId="57">
        <row r="15">
          <cell r="B15">
            <v>1.5240673E-2</v>
          </cell>
          <cell r="C15">
            <v>1.95730535E-2</v>
          </cell>
          <cell r="D15">
            <v>2.8561855000000001E-2</v>
          </cell>
          <cell r="E15">
            <v>4.37342815E-2</v>
          </cell>
          <cell r="F15">
            <v>5.4318277999999998E-2</v>
          </cell>
          <cell r="G15">
            <v>7.0193728499999997E-2</v>
          </cell>
          <cell r="H15">
            <v>8.5890202999999998E-2</v>
          </cell>
          <cell r="I15">
            <v>9.9830794E-2</v>
          </cell>
          <cell r="J15">
            <v>9.7715208499999998E-2</v>
          </cell>
          <cell r="K15">
            <v>8.3389064500000026E-2</v>
          </cell>
          <cell r="L15">
            <v>8.4396833499999976E-2</v>
          </cell>
          <cell r="M15">
            <v>0.11302628399999999</v>
          </cell>
          <cell r="N15">
            <v>0.1692776855</v>
          </cell>
          <cell r="O15">
            <v>0.1224862275</v>
          </cell>
          <cell r="P15">
            <v>0.10268849499999999</v>
          </cell>
          <cell r="Q15">
            <v>0.1107089235</v>
          </cell>
          <cell r="R15">
            <v>9.6632903499999992E-2</v>
          </cell>
          <cell r="S15">
            <v>8.3873692E-2</v>
          </cell>
          <cell r="T15">
            <v>8.0318426999999998E-2</v>
          </cell>
          <cell r="U15">
            <v>7.2199826999999994E-2</v>
          </cell>
          <cell r="V15">
            <v>6.6750348000000001E-2</v>
          </cell>
          <cell r="W15">
            <v>6.2129140499999999E-2</v>
          </cell>
          <cell r="X15">
            <v>6.6463831266000001E-2</v>
          </cell>
          <cell r="Y15">
            <v>6.1545896999999995E-2</v>
          </cell>
          <cell r="Z15">
            <v>6.4959174000000008E-2</v>
          </cell>
          <cell r="AB15">
            <v>10.190105667627282</v>
          </cell>
          <cell r="AC15">
            <v>11.532928994082841</v>
          </cell>
          <cell r="AD15">
            <v>13.714611344855143</v>
          </cell>
          <cell r="AE15">
            <v>18.58692458136121</v>
          </cell>
          <cell r="AF15">
            <v>20.827493449663109</v>
          </cell>
          <cell r="AG15">
            <v>26.167252588282686</v>
          </cell>
          <cell r="AH15">
            <v>33.950755815876299</v>
          </cell>
          <cell r="AI15">
            <v>39.589693843175304</v>
          </cell>
          <cell r="AJ15">
            <v>43.035410621865054</v>
          </cell>
          <cell r="AK15">
            <v>38.305840594749185</v>
          </cell>
          <cell r="AL15">
            <v>41.188258002787855</v>
          </cell>
          <cell r="AM15">
            <v>57.529310832998192</v>
          </cell>
          <cell r="AN15">
            <v>68.18686734006782</v>
          </cell>
          <cell r="AO15">
            <v>56.944000000000003</v>
          </cell>
          <cell r="AP15">
            <v>44.274999999999999</v>
          </cell>
          <cell r="AQ15">
            <v>57.056449999999998</v>
          </cell>
          <cell r="AR15">
            <v>52.141752999999994</v>
          </cell>
          <cell r="AS15">
            <v>47.350068</v>
          </cell>
          <cell r="AT15">
            <v>47.786708999999995</v>
          </cell>
          <cell r="AU15">
            <v>43.733730000000001</v>
          </cell>
          <cell r="AV15">
            <v>41.698217999999997</v>
          </cell>
          <cell r="AW15">
            <v>42.337117999999997</v>
          </cell>
          <cell r="AX15">
            <v>49.719784039999986</v>
          </cell>
          <cell r="AY15">
            <v>44.190539973</v>
          </cell>
          <cell r="AZ15">
            <v>43.576000000000001</v>
          </cell>
        </row>
        <row r="20">
          <cell r="B20">
            <v>8.0902044999999999E-3</v>
          </cell>
          <cell r="C20">
            <v>2.4279275999999999E-2</v>
          </cell>
          <cell r="D20">
            <v>1.0418106999999999E-2</v>
          </cell>
          <cell r="E20">
            <v>6.8622294999999998E-3</v>
          </cell>
          <cell r="F20">
            <v>7.2778019999999999E-3</v>
          </cell>
          <cell r="G20">
            <v>8.3748804999999992E-3</v>
          </cell>
          <cell r="H20">
            <v>2.33945565E-2</v>
          </cell>
          <cell r="I20">
            <v>3.3217821000000002E-2</v>
          </cell>
          <cell r="J20">
            <v>4.6270556500000004E-2</v>
          </cell>
          <cell r="K20">
            <v>7.8400115500000006E-2</v>
          </cell>
          <cell r="L20">
            <v>6.5604871499999995E-2</v>
          </cell>
          <cell r="M20">
            <v>9.7701533999999993E-2</v>
          </cell>
          <cell r="N20">
            <v>0.163485987</v>
          </cell>
          <cell r="O20">
            <v>0.24458571900000001</v>
          </cell>
          <cell r="P20">
            <v>0.193525738</v>
          </cell>
          <cell r="Q20">
            <v>0.20622821450000001</v>
          </cell>
          <cell r="R20">
            <v>0.26298284599999999</v>
          </cell>
          <cell r="S20">
            <v>0.2704743195</v>
          </cell>
          <cell r="T20">
            <v>0.27743913050000002</v>
          </cell>
          <cell r="U20">
            <v>0.186894694</v>
          </cell>
          <cell r="V20">
            <v>0.18588653299999999</v>
          </cell>
          <cell r="W20">
            <v>0.15245607650000001</v>
          </cell>
          <cell r="X20">
            <v>0.18568914218050001</v>
          </cell>
          <cell r="Y20">
            <v>0.227096714586</v>
          </cell>
          <cell r="Z20">
            <v>0.2445218545</v>
          </cell>
          <cell r="AB20">
            <v>3.1772334293948128</v>
          </cell>
          <cell r="AC20">
            <v>4.8323372781065093</v>
          </cell>
          <cell r="AD20">
            <v>3.3419192109201781</v>
          </cell>
          <cell r="AE20">
            <v>2.2754831145877867</v>
          </cell>
          <cell r="AF20">
            <v>1.9079356337854421</v>
          </cell>
          <cell r="AG20">
            <v>2.3818506923039844</v>
          </cell>
          <cell r="AH20">
            <v>3.8710048298127462</v>
          </cell>
          <cell r="AI20">
            <v>4.8642831920187364</v>
          </cell>
          <cell r="AJ20">
            <v>8.1509078501324428</v>
          </cell>
          <cell r="AK20">
            <v>9.0430973207128567</v>
          </cell>
          <cell r="AL20">
            <v>11.454643398042155</v>
          </cell>
          <cell r="AM20">
            <v>16.707170557630683</v>
          </cell>
          <cell r="AN20">
            <v>23.033323041028321</v>
          </cell>
          <cell r="AO20">
            <v>33.762</v>
          </cell>
          <cell r="AP20">
            <v>25.291</v>
          </cell>
          <cell r="AQ20">
            <v>26.251127999999998</v>
          </cell>
          <cell r="AR20">
            <v>28.887473999999997</v>
          </cell>
          <cell r="AS20">
            <v>33.327211999999996</v>
          </cell>
          <cell r="AT20">
            <v>38.964512999999997</v>
          </cell>
          <cell r="AU20">
            <v>22.654568999999999</v>
          </cell>
          <cell r="AV20">
            <v>21.702168</v>
          </cell>
          <cell r="AW20">
            <v>27.881159</v>
          </cell>
          <cell r="AX20">
            <v>32.459051829999993</v>
          </cell>
          <cell r="AY20">
            <v>22.574581703</v>
          </cell>
          <cell r="AZ20">
            <v>26.062000000000001</v>
          </cell>
        </row>
        <row r="37">
          <cell r="B37">
            <v>1.8378885000000001E-2</v>
          </cell>
          <cell r="C37">
            <v>2.4656124499999998E-2</v>
          </cell>
          <cell r="D37">
            <v>2.8639145499999998E-2</v>
          </cell>
          <cell r="E37">
            <v>3.5027531000000001E-2</v>
          </cell>
          <cell r="F37">
            <v>3.3212924499999998E-2</v>
          </cell>
          <cell r="G37">
            <v>5.0578622499999996E-2</v>
          </cell>
          <cell r="H37">
            <v>7.8280646499999995E-2</v>
          </cell>
          <cell r="I37">
            <v>7.2862783E-2</v>
          </cell>
          <cell r="J37">
            <v>5.8651389999999984E-2</v>
          </cell>
          <cell r="K37">
            <v>7.2243836000000006E-2</v>
          </cell>
          <cell r="L37">
            <v>5.2777224500000011E-2</v>
          </cell>
          <cell r="M37">
            <v>6.3154553000000002E-2</v>
          </cell>
          <cell r="N37">
            <v>7.6736722999999993E-2</v>
          </cell>
          <cell r="O37">
            <v>6.9550743499999998E-2</v>
          </cell>
          <cell r="P37">
            <v>6.0700475499999997E-2</v>
          </cell>
          <cell r="Q37">
            <v>5.9419296999999996E-2</v>
          </cell>
          <cell r="R37">
            <v>4.4607188499999999E-2</v>
          </cell>
          <cell r="S37">
            <v>7.9557845500000002E-2</v>
          </cell>
          <cell r="T37">
            <v>0.11448514</v>
          </cell>
          <cell r="U37">
            <v>9.6683842499999992E-2</v>
          </cell>
          <cell r="V37">
            <v>5.5409501E-2</v>
          </cell>
          <cell r="W37">
            <v>4.2499796499999999E-2</v>
          </cell>
          <cell r="X37">
            <v>2.2260279478499997E-2</v>
          </cell>
          <cell r="Y37">
            <v>1.5726678565499998E-2</v>
          </cell>
          <cell r="Z37">
            <v>2.0576115000000002E-2</v>
          </cell>
          <cell r="AB37">
            <v>4.5417227025296185</v>
          </cell>
          <cell r="AC37">
            <v>4.7354142011834321</v>
          </cell>
          <cell r="AD37">
            <v>5.4763521130979571</v>
          </cell>
          <cell r="AE37">
            <v>6.9646286931668415</v>
          </cell>
          <cell r="AF37">
            <v>7.9500214060605972</v>
          </cell>
          <cell r="AG37">
            <v>10.233778172758285</v>
          </cell>
          <cell r="AH37">
            <v>14.986182031199478</v>
          </cell>
          <cell r="AI37">
            <v>16.145470153464004</v>
          </cell>
          <cell r="AJ37">
            <v>16.541558545219655</v>
          </cell>
          <cell r="AK37">
            <v>14.125847949912249</v>
          </cell>
          <cell r="AL37">
            <v>18.602406885701885</v>
          </cell>
          <cell r="AM37">
            <v>22.966122807479973</v>
          </cell>
          <cell r="AN37">
            <v>24.217504557857747</v>
          </cell>
          <cell r="AO37">
            <v>21.619</v>
          </cell>
          <cell r="AP37">
            <v>21.2</v>
          </cell>
          <cell r="AQ37">
            <v>23.935136</v>
          </cell>
          <cell r="AR37">
            <v>19.419460999999998</v>
          </cell>
          <cell r="AS37">
            <v>25.515082999999997</v>
          </cell>
          <cell r="AT37">
            <v>30.593166</v>
          </cell>
          <cell r="AU37">
            <v>25.392343999999998</v>
          </cell>
          <cell r="AV37">
            <v>20.770803000000001</v>
          </cell>
          <cell r="AW37">
            <v>19.756502999999999</v>
          </cell>
          <cell r="AX37">
            <v>15.621662200000005</v>
          </cell>
          <cell r="AY37">
            <v>12.906346333999998</v>
          </cell>
          <cell r="AZ37">
            <v>11.721</v>
          </cell>
        </row>
        <row r="47">
          <cell r="B47">
            <v>0.19956436149999998</v>
          </cell>
          <cell r="C47">
            <v>0.41419042699999997</v>
          </cell>
          <cell r="D47">
            <v>0.52219634250000002</v>
          </cell>
          <cell r="E47">
            <v>1.454989858</v>
          </cell>
          <cell r="F47">
            <v>2.387945448</v>
          </cell>
          <cell r="G47">
            <v>2.4382826614999997</v>
          </cell>
          <cell r="H47">
            <v>2.4254504154999998</v>
          </cell>
          <cell r="I47">
            <v>2.4032082514999997</v>
          </cell>
          <cell r="J47">
            <v>1.6224916889999992</v>
          </cell>
          <cell r="K47">
            <v>1.6329068070000003</v>
          </cell>
          <cell r="L47">
            <v>1.2448148230000005</v>
          </cell>
          <cell r="M47">
            <v>1.2262941494999999</v>
          </cell>
          <cell r="N47">
            <v>1.243982446</v>
          </cell>
          <cell r="O47">
            <v>0.85896650699999999</v>
          </cell>
          <cell r="P47">
            <v>0.75795277599999999</v>
          </cell>
          <cell r="Q47">
            <v>0.83009479349999993</v>
          </cell>
          <cell r="R47">
            <v>0.84159759950000002</v>
          </cell>
          <cell r="S47">
            <v>1.4570198265000001</v>
          </cell>
          <cell r="T47">
            <v>1.8519130385</v>
          </cell>
          <cell r="U47">
            <v>2.4412304874999999</v>
          </cell>
          <cell r="V47">
            <v>2.5731273610000001</v>
          </cell>
          <cell r="W47">
            <v>2.1372793400000001</v>
          </cell>
          <cell r="X47">
            <v>2.9873550954064996</v>
          </cell>
          <cell r="Y47">
            <v>3.6701005529439996</v>
          </cell>
          <cell r="Z47">
            <v>3.1946475924999995</v>
          </cell>
          <cell r="AB47">
            <v>34.276304835094457</v>
          </cell>
          <cell r="AC47">
            <v>46.056242603550302</v>
          </cell>
          <cell r="AD47">
            <v>79.090512686086655</v>
          </cell>
          <cell r="AE47">
            <v>210.55666950089454</v>
          </cell>
          <cell r="AF47">
            <v>329.27557966824719</v>
          </cell>
          <cell r="AG47">
            <v>338.08474661067112</v>
          </cell>
          <cell r="AH47">
            <v>339.55862154841731</v>
          </cell>
          <cell r="AI47">
            <v>374.81966660849031</v>
          </cell>
          <cell r="AJ47">
            <v>341.62803543969505</v>
          </cell>
          <cell r="AK47">
            <v>289.70622227625654</v>
          </cell>
          <cell r="AL47">
            <v>349.01991087430292</v>
          </cell>
          <cell r="AM47">
            <v>369.42616322917848</v>
          </cell>
          <cell r="AN47">
            <v>358.34891001919794</v>
          </cell>
          <cell r="AO47">
            <v>273.30500000000001</v>
          </cell>
          <cell r="AP47">
            <v>239.834</v>
          </cell>
          <cell r="AQ47">
            <v>257.05004500000001</v>
          </cell>
          <cell r="AR47">
            <v>246.35011699999998</v>
          </cell>
          <cell r="AS47">
            <v>345.81967699999996</v>
          </cell>
          <cell r="AT47">
            <v>431.09250799999995</v>
          </cell>
          <cell r="AU47">
            <v>411.22224499999999</v>
          </cell>
          <cell r="AV47">
            <v>411.39124999999996</v>
          </cell>
          <cell r="AW47">
            <v>455.931962</v>
          </cell>
          <cell r="AX47">
            <v>506.06228458999982</v>
          </cell>
          <cell r="AY47">
            <v>466.8169466199999</v>
          </cell>
          <cell r="AZ47">
            <v>432.50300000000004</v>
          </cell>
        </row>
        <row r="105">
          <cell r="B105">
            <v>2.284067303</v>
          </cell>
          <cell r="C105">
            <v>2.3586987864999998</v>
          </cell>
          <cell r="D105">
            <v>2.5536043015000001</v>
          </cell>
          <cell r="E105">
            <v>1.5753030754999999</v>
          </cell>
          <cell r="F105">
            <v>0.81742813599999997</v>
          </cell>
          <cell r="G105">
            <v>0.50233771699999996</v>
          </cell>
          <cell r="H105">
            <v>0.39222829449999996</v>
          </cell>
          <cell r="I105">
            <v>0.3459652735</v>
          </cell>
          <cell r="J105">
            <v>0.2453822139999999</v>
          </cell>
          <cell r="K105">
            <v>0.23706157650000007</v>
          </cell>
          <cell r="L105">
            <v>0.20528130700000002</v>
          </cell>
          <cell r="M105">
            <v>0.1593593925</v>
          </cell>
          <cell r="N105">
            <v>0.14935749849999999</v>
          </cell>
          <cell r="O105">
            <v>0.106997947</v>
          </cell>
          <cell r="P105">
            <v>8.1861185000000003E-2</v>
          </cell>
          <cell r="Q105">
            <v>8.1842505499999996E-2</v>
          </cell>
          <cell r="R105">
            <v>7.8406835499999994E-2</v>
          </cell>
          <cell r="S105">
            <v>7.9577420999999995E-2</v>
          </cell>
          <cell r="T105">
            <v>8.0810463999999999E-2</v>
          </cell>
          <cell r="U105">
            <v>7.0594656999999991E-2</v>
          </cell>
          <cell r="V105">
            <v>6.3942991000000005E-2</v>
          </cell>
          <cell r="W105">
            <v>6.0272666999999995E-2</v>
          </cell>
          <cell r="X105">
            <v>4.79258286115E-2</v>
          </cell>
          <cell r="Y105">
            <v>4.4100000185499998E-2</v>
          </cell>
          <cell r="Z105">
            <v>4.4969946000000004E-2</v>
          </cell>
          <cell r="AB105">
            <v>430.06269612552035</v>
          </cell>
          <cell r="AC105">
            <v>352.50766272189355</v>
          </cell>
          <cell r="AD105">
            <v>377.45867766632023</v>
          </cell>
          <cell r="AE105">
            <v>274.25764023502728</v>
          </cell>
          <cell r="AF105">
            <v>206.19126243054049</v>
          </cell>
          <cell r="AG105">
            <v>173.29523363091786</v>
          </cell>
          <cell r="AH105">
            <v>149.42919650952589</v>
          </cell>
          <cell r="AI105">
            <v>146.82386139940013</v>
          </cell>
          <cell r="AJ105">
            <v>130.8316255034288</v>
          </cell>
          <cell r="AK105">
            <v>105.15991426038994</v>
          </cell>
          <cell r="AL105">
            <v>111.77371561492684</v>
          </cell>
          <cell r="AM105">
            <v>107.53052671496752</v>
          </cell>
          <cell r="AN105">
            <v>105.33642403457985</v>
          </cell>
          <cell r="AO105">
            <v>80.396000000000001</v>
          </cell>
          <cell r="AP105">
            <v>62.326999999999998</v>
          </cell>
          <cell r="AQ105">
            <v>65.801363999999992</v>
          </cell>
          <cell r="AR105">
            <v>59.235576999999999</v>
          </cell>
          <cell r="AS105">
            <v>62.211425999999996</v>
          </cell>
          <cell r="AT105">
            <v>62.732518999999996</v>
          </cell>
          <cell r="AU105">
            <v>54.299177</v>
          </cell>
          <cell r="AV105">
            <v>48.194429999999997</v>
          </cell>
          <cell r="AW105">
            <v>42.876545</v>
          </cell>
          <cell r="AX105">
            <v>37.111827889999986</v>
          </cell>
          <cell r="AY105">
            <v>30.468350730000008</v>
          </cell>
          <cell r="AZ105">
            <v>32.091999999999999</v>
          </cell>
        </row>
        <row r="108">
          <cell r="B108">
            <v>1.1170998999999999E-2</v>
          </cell>
          <cell r="C108">
            <v>8.7248664999999993E-3</v>
          </cell>
          <cell r="D108">
            <v>7.5719769999999997E-3</v>
          </cell>
          <cell r="E108">
            <v>5.2873590000000002E-3</v>
          </cell>
          <cell r="F108">
            <v>7.6124859999999999E-3</v>
          </cell>
          <cell r="G108">
            <v>8.3187195000000002E-3</v>
          </cell>
          <cell r="H108">
            <v>1.19260015E-2</v>
          </cell>
          <cell r="I108">
            <v>1.7979006499999999E-2</v>
          </cell>
          <cell r="J108">
            <v>2.0615664999999998E-2</v>
          </cell>
          <cell r="K108">
            <v>2.4486031500000002E-2</v>
          </cell>
          <cell r="L108">
            <v>3.2100761000000005E-2</v>
          </cell>
          <cell r="M108">
            <v>4.4641485000000002E-2</v>
          </cell>
          <cell r="N108">
            <v>5.43877075E-2</v>
          </cell>
          <cell r="O108">
            <v>5.7154642999999998E-2</v>
          </cell>
          <cell r="P108">
            <v>5.0822943500000002E-2</v>
          </cell>
          <cell r="Q108">
            <v>8.3232898E-2</v>
          </cell>
          <cell r="R108">
            <v>0.11279990749999999</v>
          </cell>
          <cell r="S108">
            <v>0.12530159599999999</v>
          </cell>
          <cell r="T108">
            <v>0.102049507</v>
          </cell>
          <cell r="U108">
            <v>0.1255944165</v>
          </cell>
          <cell r="V108">
            <v>9.6469691499999996E-2</v>
          </cell>
          <cell r="W108">
            <v>0.10964697449999999</v>
          </cell>
          <cell r="X108">
            <v>0.1148561692075</v>
          </cell>
          <cell r="Y108">
            <v>8.9666755479000007E-2</v>
          </cell>
          <cell r="Z108">
            <v>9.1949612999999986E-2</v>
          </cell>
          <cell r="AB108">
            <v>2.9900096061479347</v>
          </cell>
          <cell r="AC108">
            <v>3.7809171597633142</v>
          </cell>
          <cell r="AD108">
            <v>3.4810583276790026</v>
          </cell>
          <cell r="AE108">
            <v>3.39391037283275</v>
          </cell>
          <cell r="AF108">
            <v>4.345417325775065</v>
          </cell>
          <cell r="AG108">
            <v>4.9613981345576699</v>
          </cell>
          <cell r="AH108">
            <v>5.797509629373403</v>
          </cell>
          <cell r="AI108">
            <v>8.8077519411308689</v>
          </cell>
          <cell r="AJ108">
            <v>10.541231868238171</v>
          </cell>
          <cell r="AK108">
            <v>12.873048775627675</v>
          </cell>
          <cell r="AL108">
            <v>19.746585987574445</v>
          </cell>
          <cell r="AM108">
            <v>28.116292733362187</v>
          </cell>
          <cell r="AN108">
            <v>33.734175242868893</v>
          </cell>
          <cell r="AO108">
            <v>30.137</v>
          </cell>
          <cell r="AP108">
            <v>17.835000000000001</v>
          </cell>
          <cell r="AQ108">
            <v>39.690860999999998</v>
          </cell>
          <cell r="AR108">
            <v>46.702370999999999</v>
          </cell>
          <cell r="AS108">
            <v>53.065753999999998</v>
          </cell>
          <cell r="AT108">
            <v>44.243899999999996</v>
          </cell>
          <cell r="AU108">
            <v>49.298817</v>
          </cell>
          <cell r="AV108">
            <v>35.627196999999995</v>
          </cell>
          <cell r="AW108">
            <v>39.812370000000001</v>
          </cell>
          <cell r="AX108">
            <v>45.117748639999988</v>
          </cell>
          <cell r="AY108">
            <v>36.094012345999992</v>
          </cell>
          <cell r="AZ108">
            <v>35.773000000000003</v>
          </cell>
        </row>
        <row r="109">
          <cell r="B109">
            <v>5.9605007000000002E-2</v>
          </cell>
          <cell r="C109">
            <v>7.8908290999999992E-2</v>
          </cell>
          <cell r="D109">
            <v>8.7396200499999993E-2</v>
          </cell>
          <cell r="E109">
            <v>8.3026265000000002E-2</v>
          </cell>
          <cell r="F109">
            <v>9.5547035500000002E-2</v>
          </cell>
          <cell r="G109">
            <v>9.9135949500000001E-2</v>
          </cell>
          <cell r="H109">
            <v>9.0349699999999991E-2</v>
          </cell>
          <cell r="I109">
            <v>0.164442537</v>
          </cell>
          <cell r="J109">
            <v>0.13896821750000002</v>
          </cell>
          <cell r="K109">
            <v>0.19940864999999985</v>
          </cell>
          <cell r="L109">
            <v>0.17072919849999996</v>
          </cell>
          <cell r="M109">
            <v>0.19593747249999999</v>
          </cell>
          <cell r="N109">
            <v>0.169036413</v>
          </cell>
          <cell r="O109">
            <v>0.13818420349999999</v>
          </cell>
          <cell r="P109">
            <v>9.2885337999999998E-2</v>
          </cell>
          <cell r="Q109">
            <v>8.4476276500000003E-2</v>
          </cell>
          <cell r="R109">
            <v>0.22237443199999998</v>
          </cell>
          <cell r="S109">
            <v>0.1615059355</v>
          </cell>
          <cell r="T109">
            <v>0.1350911555</v>
          </cell>
          <cell r="U109">
            <v>0.13503568399999999</v>
          </cell>
          <cell r="V109">
            <v>7.5729213000000004E-2</v>
          </cell>
          <cell r="W109">
            <v>9.0020983499999999E-2</v>
          </cell>
          <cell r="X109">
            <v>0.11571549849300002</v>
          </cell>
          <cell r="Y109">
            <v>0.123411883427</v>
          </cell>
          <cell r="Z109">
            <v>0.11898220950000001</v>
          </cell>
          <cell r="AB109">
            <v>16.608805635606789</v>
          </cell>
          <cell r="AC109">
            <v>21.423431952662725</v>
          </cell>
          <cell r="AD109">
            <v>22.895995462848589</v>
          </cell>
          <cell r="AE109">
            <v>22.756110046040625</v>
          </cell>
          <cell r="AF109">
            <v>28.508637515127276</v>
          </cell>
          <cell r="AG109">
            <v>29.507220013030977</v>
          </cell>
          <cell r="AH109">
            <v>28.06880702710464</v>
          </cell>
          <cell r="AI109">
            <v>42.564281568490571</v>
          </cell>
          <cell r="AJ109">
            <v>46.573893223144168</v>
          </cell>
          <cell r="AK109">
            <v>49.907233131932358</v>
          </cell>
          <cell r="AL109">
            <v>58.487370157251242</v>
          </cell>
          <cell r="AM109">
            <v>72.842519477493866</v>
          </cell>
          <cell r="AN109">
            <v>66.473748932450235</v>
          </cell>
          <cell r="AO109">
            <v>52.713000000000001</v>
          </cell>
          <cell r="AP109">
            <v>31.263000000000002</v>
          </cell>
          <cell r="AQ109">
            <v>33.335758999999996</v>
          </cell>
          <cell r="AR109">
            <v>46.444111999999997</v>
          </cell>
          <cell r="AS109">
            <v>43.129773999999998</v>
          </cell>
          <cell r="AT109">
            <v>43.987687000000001</v>
          </cell>
          <cell r="AU109">
            <v>41.271918999999997</v>
          </cell>
          <cell r="AV109">
            <v>28.685789</v>
          </cell>
          <cell r="AW109">
            <v>38.696200999999995</v>
          </cell>
          <cell r="AX109">
            <v>43.447191519999997</v>
          </cell>
          <cell r="AY109">
            <v>36.984739695999984</v>
          </cell>
          <cell r="AZ109">
            <v>35.626000000000005</v>
          </cell>
        </row>
        <row r="110">
          <cell r="B110">
            <v>1.602153E-3</v>
          </cell>
          <cell r="C110">
            <v>2.0198395E-3</v>
          </cell>
          <cell r="D110">
            <v>1.2308589999999999E-3</v>
          </cell>
          <cell r="E110">
            <v>2.8262219999999998E-3</v>
          </cell>
          <cell r="F110">
            <v>1.9114269999999999E-2</v>
          </cell>
          <cell r="G110">
            <v>1.3816298999999999E-2</v>
          </cell>
          <cell r="H110">
            <v>9.6109265000000003E-3</v>
          </cell>
          <cell r="I110">
            <v>9.095835E-3</v>
          </cell>
          <cell r="J110">
            <v>1.5829324000000002E-2</v>
          </cell>
          <cell r="K110">
            <v>1.0089586499999997E-2</v>
          </cell>
          <cell r="L110">
            <v>1.5561175E-2</v>
          </cell>
          <cell r="M110">
            <v>1.53518995E-2</v>
          </cell>
          <cell r="N110">
            <v>3.6084439999999997E-3</v>
          </cell>
          <cell r="O110">
            <v>3.0520640499999998E-2</v>
          </cell>
          <cell r="P110">
            <v>5.7105733999999998E-2</v>
          </cell>
          <cell r="Q110">
            <v>1.53171795E-2</v>
          </cell>
          <cell r="R110">
            <v>1.2711755E-2</v>
          </cell>
          <cell r="S110">
            <v>1.7064344499999998E-2</v>
          </cell>
          <cell r="T110">
            <v>3.4714400000000001E-3</v>
          </cell>
          <cell r="U110">
            <v>1.6161775000000001E-3</v>
          </cell>
          <cell r="V110">
            <v>5.2514700000000001E-4</v>
          </cell>
          <cell r="W110">
            <v>2.27913E-4</v>
          </cell>
          <cell r="X110">
            <v>1.91268E-4</v>
          </cell>
          <cell r="Y110">
            <v>4.0041049999999998E-4</v>
          </cell>
          <cell r="Z110">
            <v>2.2502899999999999E-4</v>
          </cell>
          <cell r="AB110">
            <v>0.55577969900736468</v>
          </cell>
          <cell r="AC110">
            <v>0.51532544378698231</v>
          </cell>
          <cell r="AD110">
            <v>0.66055563599006129</v>
          </cell>
          <cell r="AE110">
            <v>1.2151295500971682</v>
          </cell>
          <cell r="AF110">
            <v>3.7349534183284372</v>
          </cell>
          <cell r="AG110">
            <v>3.7134879603394397</v>
          </cell>
          <cell r="AH110">
            <v>4.2765588835492165</v>
          </cell>
          <cell r="AI110">
            <v>6.0392508229258421</v>
          </cell>
          <cell r="AJ110">
            <v>8.9473653607164056</v>
          </cell>
          <cell r="AK110">
            <v>7.2835183306503986</v>
          </cell>
          <cell r="AL110">
            <v>11.044287553740002</v>
          </cell>
          <cell r="AM110">
            <v>8.5780728015706149</v>
          </cell>
          <cell r="AN110">
            <v>3.2574883282437406</v>
          </cell>
          <cell r="AO110">
            <v>7.4430000000000005</v>
          </cell>
          <cell r="AP110">
            <v>14.167</v>
          </cell>
          <cell r="AQ110">
            <v>3.4472799999999997</v>
          </cell>
          <cell r="AR110">
            <v>3.5591390000000001</v>
          </cell>
          <cell r="AS110">
            <v>3.3870979999999999</v>
          </cell>
          <cell r="AT110">
            <v>1.7168589999999999</v>
          </cell>
          <cell r="AU110">
            <v>1.2383919999999999</v>
          </cell>
          <cell r="AV110">
            <v>0.203185</v>
          </cell>
          <cell r="AW110">
            <v>0.24287899999999998</v>
          </cell>
          <cell r="AX110">
            <v>0.21173881999999999</v>
          </cell>
          <cell r="AY110">
            <v>0.41926952399999995</v>
          </cell>
          <cell r="AZ110">
            <v>0.25</v>
          </cell>
        </row>
        <row r="116">
          <cell r="B116">
            <v>0.17173043299999999</v>
          </cell>
          <cell r="C116">
            <v>0.19383352449999999</v>
          </cell>
          <cell r="D116">
            <v>0.2582485115</v>
          </cell>
          <cell r="E116">
            <v>0.26025794899999999</v>
          </cell>
          <cell r="F116">
            <v>0.31580669750000001</v>
          </cell>
          <cell r="G116">
            <v>0.30166959199999999</v>
          </cell>
          <cell r="H116">
            <v>0.31346921899999997</v>
          </cell>
          <cell r="I116">
            <v>0.23861405399999999</v>
          </cell>
          <cell r="J116">
            <v>0.17553312000000004</v>
          </cell>
          <cell r="K116">
            <v>0.2852052104999997</v>
          </cell>
          <cell r="L116">
            <v>0.22052211649999992</v>
          </cell>
          <cell r="M116">
            <v>0.21781937099999998</v>
          </cell>
          <cell r="N116">
            <v>0.29467912949999997</v>
          </cell>
          <cell r="O116">
            <v>0.18940565349999999</v>
          </cell>
          <cell r="P116">
            <v>0.14486690399999999</v>
          </cell>
          <cell r="Q116">
            <v>9.3199945999999992E-2</v>
          </cell>
          <cell r="R116">
            <v>6.5538154500000001E-2</v>
          </cell>
          <cell r="S116">
            <v>6.7207528500000002E-2</v>
          </cell>
          <cell r="T116">
            <v>6.0873788499999998E-2</v>
          </cell>
          <cell r="U116">
            <v>7.1322922999999996E-2</v>
          </cell>
          <cell r="V116">
            <v>6.7574891999999998E-2</v>
          </cell>
          <cell r="W116">
            <v>5.2252721500000002E-2</v>
          </cell>
          <cell r="X116">
            <v>4.7886822336499997E-2</v>
          </cell>
          <cell r="Y116">
            <v>4.33366523135E-2</v>
          </cell>
          <cell r="Z116">
            <v>3.9975593000000004E-2</v>
          </cell>
          <cell r="AB116">
            <v>53.038584694204289</v>
          </cell>
          <cell r="AC116">
            <v>52.472011834319531</v>
          </cell>
          <cell r="AD116">
            <v>59.55997903945272</v>
          </cell>
          <cell r="AE116">
            <v>60.919711671086844</v>
          </cell>
          <cell r="AF116">
            <v>69.096293716578387</v>
          </cell>
          <cell r="AG116">
            <v>67.959517901973101</v>
          </cell>
          <cell r="AH116">
            <v>61.557131555828299</v>
          </cell>
          <cell r="AI116">
            <v>52.45153768411825</v>
          </cell>
          <cell r="AJ116">
            <v>55.899347544663037</v>
          </cell>
          <cell r="AK116">
            <v>78.386273187302919</v>
          </cell>
          <cell r="AL116">
            <v>73.12838812916165</v>
          </cell>
          <cell r="AM116">
            <v>82.38612160010068</v>
          </cell>
          <cell r="AN116">
            <v>98.380469367998543</v>
          </cell>
          <cell r="AO116">
            <v>70.602000000000004</v>
          </cell>
          <cell r="AP116">
            <v>50.003999999999998</v>
          </cell>
          <cell r="AQ116">
            <v>47.830311999999999</v>
          </cell>
          <cell r="AR116">
            <v>50.622338999999997</v>
          </cell>
          <cell r="AS116">
            <v>52.043621999999999</v>
          </cell>
          <cell r="AT116">
            <v>52.534962999999998</v>
          </cell>
          <cell r="AU116">
            <v>49.672458999999996</v>
          </cell>
          <cell r="AV116">
            <v>45.548055999999995</v>
          </cell>
          <cell r="AW116">
            <v>46.888860000000001</v>
          </cell>
          <cell r="AX116">
            <v>47.574032759999994</v>
          </cell>
          <cell r="AY116">
            <v>43.124783054999995</v>
          </cell>
          <cell r="AZ116">
            <v>38.660000000000004</v>
          </cell>
        </row>
        <row r="121">
          <cell r="B121">
            <v>1.4132881E-2</v>
          </cell>
          <cell r="C121">
            <v>8.6645439999999997E-3</v>
          </cell>
          <cell r="D121">
            <v>1.4744128E-2</v>
          </cell>
          <cell r="E121">
            <v>2.0341713000000001E-2</v>
          </cell>
          <cell r="F121">
            <v>1.75071155E-2</v>
          </cell>
          <cell r="G121">
            <v>3.2617340000000002E-2</v>
          </cell>
          <cell r="H121">
            <v>5.0026017999999998E-2</v>
          </cell>
          <cell r="I121">
            <v>4.7805673999999999E-2</v>
          </cell>
          <cell r="J121">
            <v>3.4063291500000002E-2</v>
          </cell>
          <cell r="K121">
            <v>4.5596061000000014E-2</v>
          </cell>
          <cell r="L121">
            <v>5.5870863999999992E-2</v>
          </cell>
          <cell r="M121">
            <v>8.5062984999999994E-2</v>
          </cell>
          <cell r="N121">
            <v>9.2550745000000004E-2</v>
          </cell>
          <cell r="O121">
            <v>0.13901588749999999</v>
          </cell>
          <cell r="P121">
            <v>0.155942367</v>
          </cell>
          <cell r="Q121">
            <v>0.15272463850000001</v>
          </cell>
          <cell r="R121">
            <v>0.38113207300000002</v>
          </cell>
          <cell r="S121">
            <v>0.14589069599999999</v>
          </cell>
          <cell r="T121">
            <v>0.254717519</v>
          </cell>
          <cell r="U121">
            <v>0.15270451699999998</v>
          </cell>
          <cell r="V121">
            <v>0.14783492500000001</v>
          </cell>
          <cell r="W121">
            <v>0.1590609895</v>
          </cell>
          <cell r="X121">
            <v>0.14702344410599999</v>
          </cell>
          <cell r="Y121">
            <v>0.12839636052950001</v>
          </cell>
          <cell r="Z121">
            <v>0.19106143700000003</v>
          </cell>
          <cell r="AB121">
            <v>8.3715337816202364</v>
          </cell>
          <cell r="AC121">
            <v>6.1908875739644973</v>
          </cell>
          <cell r="AD121">
            <v>8.9459290716924631</v>
          </cell>
          <cell r="AE121">
            <v>9.6366289900352946</v>
          </cell>
          <cell r="AF121">
            <v>11.592882462829877</v>
          </cell>
          <cell r="AG121">
            <v>14.764126453081904</v>
          </cell>
          <cell r="AH121">
            <v>18.132179011155209</v>
          </cell>
          <cell r="AI121">
            <v>19.987356774374234</v>
          </cell>
          <cell r="AJ121">
            <v>16.43806854613414</v>
          </cell>
          <cell r="AK121">
            <v>18.881944588078081</v>
          </cell>
          <cell r="AL121">
            <v>26.623084935980078</v>
          </cell>
          <cell r="AM121">
            <v>40.556414797708705</v>
          </cell>
          <cell r="AN121">
            <v>37.490503036365254</v>
          </cell>
          <cell r="AO121">
            <v>42.222999999999999</v>
          </cell>
          <cell r="AP121">
            <v>45.767000000000003</v>
          </cell>
          <cell r="AQ121">
            <v>47.858039999999995</v>
          </cell>
          <cell r="AR121">
            <v>63.989325999999998</v>
          </cell>
          <cell r="AS121">
            <v>42.736885000000001</v>
          </cell>
          <cell r="AT121">
            <v>60.880721999999999</v>
          </cell>
          <cell r="AU121">
            <v>49.108396999999997</v>
          </cell>
          <cell r="AV121">
            <v>47.755252999999996</v>
          </cell>
          <cell r="AW121">
            <v>58.680968</v>
          </cell>
          <cell r="AX121">
            <v>58.206039240000003</v>
          </cell>
          <cell r="AY121">
            <v>46.753248413000001</v>
          </cell>
          <cell r="AZ121">
            <v>45.125999999999998</v>
          </cell>
        </row>
        <row r="138">
          <cell r="B138">
            <v>0.26819003050000001</v>
          </cell>
          <cell r="C138">
            <v>0.18283807499999999</v>
          </cell>
          <cell r="D138">
            <v>0.21304353349999999</v>
          </cell>
          <cell r="E138">
            <v>0.30074083549999997</v>
          </cell>
          <cell r="F138">
            <v>0.43454879299999999</v>
          </cell>
          <cell r="G138">
            <v>0.44688849799999997</v>
          </cell>
          <cell r="H138">
            <v>0.55291205199999993</v>
          </cell>
          <cell r="I138">
            <v>0.6622388535</v>
          </cell>
          <cell r="J138">
            <v>0.64758102500000003</v>
          </cell>
          <cell r="K138">
            <v>0.62341077749999985</v>
          </cell>
          <cell r="L138">
            <v>0.59527800500000028</v>
          </cell>
          <cell r="M138">
            <v>0.72199293949999999</v>
          </cell>
          <cell r="N138">
            <v>0.66408162800000003</v>
          </cell>
          <cell r="O138">
            <v>0.63706858599999994</v>
          </cell>
          <cell r="P138">
            <v>0.27240884300000001</v>
          </cell>
          <cell r="Q138">
            <v>0.42551293749999997</v>
          </cell>
          <cell r="R138">
            <v>0.38601374699999996</v>
          </cell>
          <cell r="S138">
            <v>0.45803471349999997</v>
          </cell>
          <cell r="T138">
            <v>0.42726643050000002</v>
          </cell>
          <cell r="U138">
            <v>0.33011378399999997</v>
          </cell>
          <cell r="V138">
            <v>0.35817531749999998</v>
          </cell>
          <cell r="W138">
            <v>0.36687296450000001</v>
          </cell>
          <cell r="X138">
            <v>0.2841780025035</v>
          </cell>
          <cell r="Y138">
            <v>0.19299480913650002</v>
          </cell>
          <cell r="Z138">
            <v>0.17419475849999999</v>
          </cell>
          <cell r="AB138">
            <v>75.918027537624084</v>
          </cell>
          <cell r="AC138">
            <v>51.853431952662724</v>
          </cell>
          <cell r="AD138">
            <v>53.116901448111484</v>
          </cell>
          <cell r="AE138">
            <v>58.057620304572033</v>
          </cell>
          <cell r="AF138">
            <v>75.561213448204853</v>
          </cell>
          <cell r="AG138">
            <v>79.895218048645248</v>
          </cell>
          <cell r="AH138">
            <v>92.524893344627316</v>
          </cell>
          <cell r="AI138">
            <v>108.85853793170629</v>
          </cell>
          <cell r="AJ138">
            <v>124.8689776860592</v>
          </cell>
          <cell r="AK138">
            <v>94.826424709715738</v>
          </cell>
          <cell r="AL138">
            <v>121.58741164980916</v>
          </cell>
          <cell r="AM138">
            <v>151.50617166382821</v>
          </cell>
          <cell r="AN138">
            <v>133.23863127662577</v>
          </cell>
          <cell r="AO138">
            <v>122.373</v>
          </cell>
          <cell r="AP138">
            <v>70.451000000000008</v>
          </cell>
          <cell r="AQ138">
            <v>91.394987999999998</v>
          </cell>
          <cell r="AR138">
            <v>84.50403399999999</v>
          </cell>
          <cell r="AS138">
            <v>103.92976399999999</v>
          </cell>
          <cell r="AT138">
            <v>106.867824</v>
          </cell>
          <cell r="AU138">
            <v>81.603044999999995</v>
          </cell>
          <cell r="AV138">
            <v>78.573216000000002</v>
          </cell>
          <cell r="AW138">
            <v>92.101524999999995</v>
          </cell>
          <cell r="AX138">
            <v>78.904225470000029</v>
          </cell>
          <cell r="AY138">
            <v>49.55487540799998</v>
          </cell>
          <cell r="AZ138">
            <v>41.080999999999996</v>
          </cell>
        </row>
        <row r="180">
          <cell r="B180">
            <v>9.5559800000000004E-3</v>
          </cell>
          <cell r="C180">
            <v>2.1106364999999998E-2</v>
          </cell>
          <cell r="D180">
            <v>1.3733278999999999E-2</v>
          </cell>
          <cell r="E180">
            <v>1.08001005E-2</v>
          </cell>
          <cell r="F180">
            <v>2.563729E-2</v>
          </cell>
          <cell r="G180">
            <v>1.9314344000000001E-2</v>
          </cell>
          <cell r="H180">
            <v>2.0843899999999999E-2</v>
          </cell>
          <cell r="I180">
            <v>2.6275711E-2</v>
          </cell>
          <cell r="J180">
            <v>2.2224426000000002E-2</v>
          </cell>
          <cell r="K180">
            <v>2.1446953499999994E-2</v>
          </cell>
          <cell r="L180">
            <v>5.0325589999999998E-3</v>
          </cell>
          <cell r="M180">
            <v>6.6975300000000001E-3</v>
          </cell>
          <cell r="N180">
            <v>4.8389740000000002E-3</v>
          </cell>
          <cell r="O180">
            <v>3.50994E-3</v>
          </cell>
          <cell r="P180">
            <v>2.8851444999999998E-3</v>
          </cell>
          <cell r="Q180">
            <v>4.1838474999999998E-3</v>
          </cell>
          <cell r="R180">
            <v>2.2791999999999999E-3</v>
          </cell>
          <cell r="S180">
            <v>1.3884443999999999E-2</v>
          </cell>
          <cell r="T180">
            <v>3.0425503499999999E-2</v>
          </cell>
          <cell r="U180">
            <v>9.1489754999999999E-3</v>
          </cell>
          <cell r="V180">
            <v>8.6650506250000002E-3</v>
          </cell>
          <cell r="W180">
            <v>2.0764799999999999E-3</v>
          </cell>
          <cell r="X180">
            <v>9.8932959999999993E-3</v>
          </cell>
          <cell r="Y180">
            <v>1.28954455E-2</v>
          </cell>
          <cell r="Z180">
            <v>1.4504307999999999E-2</v>
          </cell>
          <cell r="AB180">
            <v>2.6960614793467821</v>
          </cell>
          <cell r="AC180">
            <v>4.1795266272189355</v>
          </cell>
          <cell r="AD180">
            <v>2.6384244142883539</v>
          </cell>
          <cell r="AE180">
            <v>2.1083541160455028</v>
          </cell>
          <cell r="AF180">
            <v>3.8133547554137701</v>
          </cell>
          <cell r="AG180">
            <v>3.5792321410078434</v>
          </cell>
          <cell r="AH180">
            <v>4.8484996087556951</v>
          </cell>
          <cell r="AI180">
            <v>6.3215925187821922</v>
          </cell>
          <cell r="AJ180">
            <v>5.3081837869896935</v>
          </cell>
          <cell r="AK180">
            <v>5.4279892709459467</v>
          </cell>
          <cell r="AL180">
            <v>3.5934617883689142</v>
          </cell>
          <cell r="AM180">
            <v>3.931669133858402</v>
          </cell>
          <cell r="AN180">
            <v>3.7346508836443508</v>
          </cell>
          <cell r="AO180">
            <v>2.9</v>
          </cell>
          <cell r="AP180">
            <v>1.782</v>
          </cell>
          <cell r="AQ180">
            <v>2.7919179999999999</v>
          </cell>
          <cell r="AR180">
            <v>1.6415329999999999</v>
          </cell>
          <cell r="AS180">
            <v>2.8928419999999999</v>
          </cell>
          <cell r="AT180">
            <v>5.8313759999999997</v>
          </cell>
          <cell r="AU180">
            <v>2.547574</v>
          </cell>
          <cell r="AV180">
            <v>2.5516459999999999</v>
          </cell>
          <cell r="AW180">
            <v>1.5872309999999998</v>
          </cell>
          <cell r="AX180">
            <v>2.6669482000000002</v>
          </cell>
          <cell r="AY180">
            <v>2.403931627</v>
          </cell>
          <cell r="AZ180">
            <v>2.0670000000000002</v>
          </cell>
        </row>
        <row r="187">
          <cell r="B187">
            <v>9.9062578999999998E-2</v>
          </cell>
          <cell r="C187">
            <v>0.103313798</v>
          </cell>
          <cell r="D187">
            <v>0.1138642855</v>
          </cell>
          <cell r="E187">
            <v>0.12709275249999999</v>
          </cell>
          <cell r="F187">
            <v>0.13554371600000001</v>
          </cell>
          <cell r="G187">
            <v>0.17827282899999999</v>
          </cell>
          <cell r="H187">
            <v>0.219690205</v>
          </cell>
          <cell r="I187">
            <v>0.33006608249999997</v>
          </cell>
          <cell r="J187">
            <v>0.26986562049999985</v>
          </cell>
          <cell r="K187">
            <v>0.30609070799999999</v>
          </cell>
          <cell r="L187">
            <v>0.39711058099999991</v>
          </cell>
          <cell r="M187">
            <v>0.30974151249999998</v>
          </cell>
          <cell r="N187">
            <v>0.34788446699999998</v>
          </cell>
          <cell r="O187">
            <v>0.36470276499999998</v>
          </cell>
          <cell r="P187">
            <v>0.16019362449999999</v>
          </cell>
          <cell r="Q187">
            <v>0.179222092</v>
          </cell>
          <cell r="R187">
            <v>0.21028307999999998</v>
          </cell>
          <cell r="S187">
            <v>0.211418942</v>
          </cell>
          <cell r="T187">
            <v>0.30032888549999998</v>
          </cell>
          <cell r="U187">
            <v>0.202683159</v>
          </cell>
          <cell r="V187">
            <v>0.17632930699999999</v>
          </cell>
          <cell r="W187">
            <v>0.1582565145</v>
          </cell>
          <cell r="X187">
            <v>0.14051872506700003</v>
          </cell>
          <cell r="Y187">
            <v>0.14747704503350001</v>
          </cell>
          <cell r="Z187">
            <v>0.15680701050000001</v>
          </cell>
          <cell r="AB187">
            <v>45.601633045148894</v>
          </cell>
          <cell r="AC187">
            <v>47.870650887573973</v>
          </cell>
          <cell r="AD187">
            <v>52.447009951401199</v>
          </cell>
          <cell r="AE187">
            <v>55.147192325087516</v>
          </cell>
          <cell r="AF187">
            <v>59.66982863624326</v>
          </cell>
          <cell r="AG187">
            <v>68.692775583129006</v>
          </cell>
          <cell r="AH187">
            <v>79.099220805695069</v>
          </cell>
          <cell r="AI187">
            <v>99.625644845095124</v>
          </cell>
          <cell r="AJ187">
            <v>106.72901721503116</v>
          </cell>
          <cell r="AK187">
            <v>106.33322924449159</v>
          </cell>
          <cell r="AL187">
            <v>135.07999812767807</v>
          </cell>
          <cell r="AM187">
            <v>111.03978314787591</v>
          </cell>
          <cell r="AN187">
            <v>102.57983802884453</v>
          </cell>
          <cell r="AO187">
            <v>75.182000000000002</v>
          </cell>
          <cell r="AP187">
            <v>46.19</v>
          </cell>
          <cell r="AQ187">
            <v>53.802</v>
          </cell>
          <cell r="AR187">
            <v>56.899414</v>
          </cell>
          <cell r="AS187">
            <v>60.239461999999996</v>
          </cell>
          <cell r="AT187">
            <v>75.504860999999991</v>
          </cell>
          <cell r="AU187">
            <v>56.654438999999996</v>
          </cell>
          <cell r="AV187">
            <v>45.750425999999997</v>
          </cell>
          <cell r="AW187">
            <v>48.363053999999998</v>
          </cell>
          <cell r="AX187">
            <v>46.18356618</v>
          </cell>
          <cell r="AY187">
            <v>39.563764994000003</v>
          </cell>
          <cell r="AZ187">
            <v>41.715999999999994</v>
          </cell>
        </row>
        <row r="194">
          <cell r="B194">
            <v>6.3981049999999994E-4</v>
          </cell>
          <cell r="C194">
            <v>2.4084129999999999E-3</v>
          </cell>
          <cell r="D194">
            <v>2.5119815000000001E-3</v>
          </cell>
          <cell r="E194">
            <v>7.6422604999999994E-3</v>
          </cell>
          <cell r="F194">
            <v>3.3496609999999999E-3</v>
          </cell>
          <cell r="G194">
            <v>8.9176780000000001E-3</v>
          </cell>
          <cell r="H194">
            <v>1.11035575E-2</v>
          </cell>
          <cell r="I194">
            <v>1.4209727E-2</v>
          </cell>
          <cell r="J194">
            <v>1.5614745999999999E-2</v>
          </cell>
          <cell r="K194">
            <v>7.0269814999999996E-3</v>
          </cell>
          <cell r="L194">
            <v>9.182796E-3</v>
          </cell>
          <cell r="M194">
            <v>3.6071594999999997E-3</v>
          </cell>
          <cell r="N194">
            <v>6.7716985000000002E-3</v>
          </cell>
          <cell r="O194">
            <v>7.0582190000000001E-3</v>
          </cell>
          <cell r="P194">
            <v>3.2745300000000001E-4</v>
          </cell>
          <cell r="Q194">
            <v>6.8017494999999999E-3</v>
          </cell>
          <cell r="R194">
            <v>6.0808475000000001E-3</v>
          </cell>
          <cell r="S194">
            <v>9.2338609999999995E-3</v>
          </cell>
          <cell r="T194">
            <v>6.7735149999999999E-3</v>
          </cell>
          <cell r="U194">
            <v>7.7126034999999999E-3</v>
          </cell>
          <cell r="V194">
            <v>2.0999230000000001E-3</v>
          </cell>
          <cell r="W194">
            <v>1.2925115E-3</v>
          </cell>
          <cell r="X194">
            <v>5.8995297550000004E-4</v>
          </cell>
          <cell r="Y194">
            <v>7.1274587300000007E-4</v>
          </cell>
          <cell r="Z194">
            <v>6.5958900000000003E-4</v>
          </cell>
          <cell r="AB194">
            <v>0.26295228946525778</v>
          </cell>
          <cell r="AC194">
            <v>1.4319526627218937</v>
          </cell>
          <cell r="AD194">
            <v>1.5575810857506944</v>
          </cell>
          <cell r="AE194">
            <v>5.0275890671053771</v>
          </cell>
          <cell r="AF194">
            <v>2.593685196599071</v>
          </cell>
          <cell r="AG194">
            <v>6.6078131833990952</v>
          </cell>
          <cell r="AH194">
            <v>7.4252013162219788</v>
          </cell>
          <cell r="AI194">
            <v>11.084993729122443</v>
          </cell>
          <cell r="AJ194">
            <v>13.79417341473123</v>
          </cell>
          <cell r="AK194">
            <v>6.290752925543857</v>
          </cell>
          <cell r="AL194">
            <v>9.3564369396422116</v>
          </cell>
          <cell r="AM194">
            <v>3.3433523141294841</v>
          </cell>
          <cell r="AN194">
            <v>7.6896216856753057</v>
          </cell>
          <cell r="AO194">
            <v>7.6459999999999999</v>
          </cell>
          <cell r="AP194">
            <v>0.66800000000000004</v>
          </cell>
          <cell r="AQ194">
            <v>6.3212760000000001</v>
          </cell>
          <cell r="AR194">
            <v>5.1321680000000001</v>
          </cell>
          <cell r="AS194">
            <v>6.3029099999999998</v>
          </cell>
          <cell r="AT194">
            <v>5.5063569999999995</v>
          </cell>
          <cell r="AU194">
            <v>6.4408240000000001</v>
          </cell>
          <cell r="AV194">
            <v>1.9871129999999999</v>
          </cell>
          <cell r="AW194">
            <v>1.62469</v>
          </cell>
          <cell r="AX194">
            <v>0.91171017999999993</v>
          </cell>
          <cell r="AY194">
            <v>1.231105348</v>
          </cell>
          <cell r="AZ194">
            <v>0.77400000000000002</v>
          </cell>
        </row>
        <row r="200">
          <cell r="B200">
            <v>2.11195775E-2</v>
          </cell>
          <cell r="C200">
            <v>2.11445395E-2</v>
          </cell>
          <cell r="D200">
            <v>1.3727584499999999E-2</v>
          </cell>
          <cell r="E200">
            <v>5.7838270000000001E-3</v>
          </cell>
          <cell r="F200">
            <v>8.8625389999999991E-3</v>
          </cell>
          <cell r="G200">
            <v>1.3221782E-2</v>
          </cell>
          <cell r="H200">
            <v>1.5773131499999999E-2</v>
          </cell>
          <cell r="I200">
            <v>1.1873119999999999E-2</v>
          </cell>
          <cell r="J200">
            <v>1.7420928000000002E-2</v>
          </cell>
          <cell r="K200">
            <v>1.0941437499999998E-2</v>
          </cell>
          <cell r="L200">
            <v>1.0559653999999996E-2</v>
          </cell>
          <cell r="M200">
            <v>6.4593024999999998E-3</v>
          </cell>
          <cell r="N200">
            <v>7.5884899999999998E-3</v>
          </cell>
          <cell r="O200">
            <v>1.00547265E-2</v>
          </cell>
          <cell r="P200">
            <v>5.8485902999999999E-2</v>
          </cell>
          <cell r="Q200">
            <v>2.9704983000000001E-2</v>
          </cell>
          <cell r="R200">
            <v>8.3810369999999992E-3</v>
          </cell>
          <cell r="S200">
            <v>9.4299940000000006E-3</v>
          </cell>
          <cell r="T200">
            <v>9.0144144999999998E-3</v>
          </cell>
          <cell r="U200">
            <v>9.1774165000000005E-3</v>
          </cell>
          <cell r="V200">
            <v>8.2557124999999999E-3</v>
          </cell>
          <cell r="W200">
            <v>4.9227639999999996E-3</v>
          </cell>
          <cell r="X200">
            <v>3.5030134999999999E-3</v>
          </cell>
          <cell r="Y200">
            <v>1.6739669519999999E-3</v>
          </cell>
          <cell r="Z200">
            <v>7.528080000000001E-4</v>
          </cell>
          <cell r="AB200">
            <v>7.2453410182516809</v>
          </cell>
          <cell r="AC200">
            <v>5.2804733727810653</v>
          </cell>
          <cell r="AD200">
            <v>3.6698630637351535</v>
          </cell>
          <cell r="AE200">
            <v>2.3582337683008094</v>
          </cell>
          <cell r="AF200">
            <v>3.4835718289195619</v>
          </cell>
          <cell r="AG200">
            <v>3.8177501273336873</v>
          </cell>
          <cell r="AH200">
            <v>4.8835672377954076</v>
          </cell>
          <cell r="AI200">
            <v>4.8761856829168311</v>
          </cell>
          <cell r="AJ200">
            <v>6.2490769260858974</v>
          </cell>
          <cell r="AK200">
            <v>4.802649069430621</v>
          </cell>
          <cell r="AL200">
            <v>6.2792599885597955</v>
          </cell>
          <cell r="AM200">
            <v>6.0810083487727677</v>
          </cell>
          <cell r="AN200">
            <v>8.6497971949233232</v>
          </cell>
          <cell r="AO200">
            <v>9.8490000000000002</v>
          </cell>
          <cell r="AP200">
            <v>9.0069999999999997</v>
          </cell>
          <cell r="AQ200">
            <v>12.392854999999999</v>
          </cell>
          <cell r="AR200">
            <v>7.395759</v>
          </cell>
          <cell r="AS200">
            <v>7.4548799999999993</v>
          </cell>
          <cell r="AT200">
            <v>7.3623099999999999</v>
          </cell>
          <cell r="AU200">
            <v>7.178928</v>
          </cell>
          <cell r="AV200">
            <v>6.265625</v>
          </cell>
          <cell r="AW200">
            <v>3.943117</v>
          </cell>
          <cell r="AX200">
            <v>2.8866511399999992</v>
          </cell>
          <cell r="AY200">
            <v>1.3266343009999999</v>
          </cell>
          <cell r="AZ200">
            <v>0.80300000000000016</v>
          </cell>
        </row>
        <row r="206">
          <cell r="B206">
            <v>4.9637440999999997E-2</v>
          </cell>
          <cell r="C206">
            <v>4.5633164499999997E-2</v>
          </cell>
          <cell r="D206">
            <v>4.0957759499999996E-2</v>
          </cell>
          <cell r="E206">
            <v>3.8693903500000001E-2</v>
          </cell>
          <cell r="F206">
            <v>6.0271123499999996E-2</v>
          </cell>
          <cell r="G206">
            <v>9.2826849500000003E-2</v>
          </cell>
          <cell r="H206">
            <v>0.11927286699999999</v>
          </cell>
          <cell r="I206">
            <v>0.14015027250000001</v>
          </cell>
          <cell r="J206">
            <v>0.12825555050000001</v>
          </cell>
          <cell r="K206">
            <v>0.1565298805</v>
          </cell>
          <cell r="L206">
            <v>0.1835546475</v>
          </cell>
          <cell r="M206">
            <v>0.21042478449999999</v>
          </cell>
          <cell r="N206">
            <v>0.23664164999999998</v>
          </cell>
          <cell r="O206">
            <v>0.1952984005</v>
          </cell>
          <cell r="P206">
            <v>0.16341661699999999</v>
          </cell>
          <cell r="Q206">
            <v>0.14939801799999999</v>
          </cell>
          <cell r="R206">
            <v>0.196791574</v>
          </cell>
          <cell r="S206">
            <v>0.23544591349999999</v>
          </cell>
          <cell r="T206">
            <v>0.22283969049999999</v>
          </cell>
          <cell r="U206">
            <v>0.194827997</v>
          </cell>
          <cell r="V206">
            <v>0.17263817200000001</v>
          </cell>
          <cell r="W206">
            <v>0.14976435599999999</v>
          </cell>
          <cell r="X206">
            <v>5.6444831526999993E-2</v>
          </cell>
          <cell r="Y206">
            <v>5.9690181428499994E-2</v>
          </cell>
          <cell r="Z206">
            <v>4.2678993000000005E-2</v>
          </cell>
          <cell r="AB206">
            <v>21.142971501761128</v>
          </cell>
          <cell r="AC206">
            <v>17.524940828402368</v>
          </cell>
          <cell r="AD206">
            <v>15.688247093137436</v>
          </cell>
          <cell r="AE206">
            <v>13.67681993375286</v>
          </cell>
          <cell r="AF206">
            <v>16.964617330014697</v>
          </cell>
          <cell r="AG206">
            <v>21.041418299572644</v>
          </cell>
          <cell r="AH206">
            <v>25.226698737748315</v>
          </cell>
          <cell r="AI206">
            <v>26.264353003730058</v>
          </cell>
          <cell r="AJ206">
            <v>28.883668635362415</v>
          </cell>
          <cell r="AK206">
            <v>27.864263441964084</v>
          </cell>
          <cell r="AL206">
            <v>38.049453099525813</v>
          </cell>
          <cell r="AM206">
            <v>43.174421244433944</v>
          </cell>
          <cell r="AN206">
            <v>42.719879997168142</v>
          </cell>
          <cell r="AO206">
            <v>36.579000000000001</v>
          </cell>
          <cell r="AP206">
            <v>29.946000000000002</v>
          </cell>
          <cell r="AQ206">
            <v>30.496714999999998</v>
          </cell>
          <cell r="AR206">
            <v>33.473573999999999</v>
          </cell>
          <cell r="AS206">
            <v>39.184441</v>
          </cell>
          <cell r="AT206">
            <v>44.511153999999998</v>
          </cell>
          <cell r="AU206">
            <v>36.003512000000001</v>
          </cell>
          <cell r="AV206">
            <v>28.534134999999999</v>
          </cell>
          <cell r="AW206">
            <v>32.902257999999996</v>
          </cell>
          <cell r="AX206">
            <v>19.084117970000001</v>
          </cell>
          <cell r="AY206">
            <v>16.402770153999999</v>
          </cell>
          <cell r="AZ206">
            <v>12.42</v>
          </cell>
        </row>
        <row r="213">
          <cell r="B213">
            <v>2.8316574999999997E-3</v>
          </cell>
          <cell r="C213">
            <v>5.9748359999999999E-3</v>
          </cell>
          <cell r="D213">
            <v>1.24970475E-2</v>
          </cell>
          <cell r="E213">
            <v>4.7941879999999996E-3</v>
          </cell>
          <cell r="F213">
            <v>3.664633E-3</v>
          </cell>
          <cell r="G213">
            <v>6.3521814999999999E-3</v>
          </cell>
          <cell r="H213">
            <v>1.3827292499999999E-2</v>
          </cell>
          <cell r="I213">
            <v>2.89068465E-2</v>
          </cell>
          <cell r="J213">
            <v>2.2169612500000001E-2</v>
          </cell>
          <cell r="K213">
            <v>5.6087598000000009E-2</v>
          </cell>
          <cell r="L213">
            <v>5.1960321000000004E-2</v>
          </cell>
          <cell r="M213">
            <v>7.85262345E-2</v>
          </cell>
          <cell r="N213">
            <v>6.0745205499999996E-2</v>
          </cell>
          <cell r="O213">
            <v>7.5829799500000003E-2</v>
          </cell>
          <cell r="P213">
            <v>4.1465109E-2</v>
          </cell>
          <cell r="Q213">
            <v>5.22274935E-2</v>
          </cell>
          <cell r="R213">
            <v>6.8769424499999995E-2</v>
          </cell>
          <cell r="S213">
            <v>6.0058670000000001E-2</v>
          </cell>
          <cell r="T213">
            <v>4.3358601999999996E-2</v>
          </cell>
          <cell r="U213">
            <v>2.1745850000000001E-2</v>
          </cell>
          <cell r="V213">
            <v>1.5534655499999999E-2</v>
          </cell>
          <cell r="W213">
            <v>5.7160459999999998E-3</v>
          </cell>
          <cell r="X213">
            <v>7.327096E-3</v>
          </cell>
          <cell r="Y213">
            <v>4.311125301E-3</v>
          </cell>
          <cell r="Z213">
            <v>7.6500829999999994E-3</v>
          </cell>
          <cell r="AB213">
            <v>1.5564201088696765</v>
          </cell>
          <cell r="AC213">
            <v>1.8583431952662723</v>
          </cell>
          <cell r="AD213">
            <v>3.2583603581385709</v>
          </cell>
          <cell r="AE213">
            <v>1.9826149773161255</v>
          </cell>
          <cell r="AF213">
            <v>1.5258751630749916</v>
          </cell>
          <cell r="AG213">
            <v>2.1853984922437992</v>
          </cell>
          <cell r="AH213">
            <v>2.8836049837199833</v>
          </cell>
          <cell r="AI213">
            <v>4.8614217236186823</v>
          </cell>
          <cell r="AJ213">
            <v>4.4734765249815389</v>
          </cell>
          <cell r="AK213">
            <v>7.0085018218910449</v>
          </cell>
          <cell r="AL213">
            <v>9.2081744305880271</v>
          </cell>
          <cell r="AM213">
            <v>13.330215687258153</v>
          </cell>
          <cell r="AN213">
            <v>8.8099898969029606</v>
          </cell>
          <cell r="AO213">
            <v>12.868</v>
          </cell>
          <cell r="AP213">
            <v>6.3010000000000002</v>
          </cell>
          <cell r="AQ213">
            <v>8.9604369999999989</v>
          </cell>
          <cell r="AR213">
            <v>9.5465450000000001</v>
          </cell>
          <cell r="AS213">
            <v>8.8555510000000002</v>
          </cell>
          <cell r="AT213">
            <v>7.113143</v>
          </cell>
          <cell r="AU213">
            <v>3.7089659999999998</v>
          </cell>
          <cell r="AV213">
            <v>2.8804529999999997</v>
          </cell>
          <cell r="AW213">
            <v>1.5748009999999999</v>
          </cell>
          <cell r="AX213">
            <v>2.2245177800000007</v>
          </cell>
          <cell r="AY213">
            <v>0.976350787</v>
          </cell>
          <cell r="AZ213">
            <v>1.7600000000000002</v>
          </cell>
        </row>
        <row r="231">
          <cell r="B231">
            <v>9.3945309500000004E-2</v>
          </cell>
          <cell r="C231">
            <v>7.4972239999999996E-2</v>
          </cell>
          <cell r="D231">
            <v>9.3435034E-2</v>
          </cell>
          <cell r="E231">
            <v>9.4086537999999997E-2</v>
          </cell>
          <cell r="F231">
            <v>7.3615367000000001E-2</v>
          </cell>
          <cell r="G231">
            <v>7.6478584000000002E-2</v>
          </cell>
          <cell r="H231">
            <v>0.113444569</v>
          </cell>
          <cell r="I231">
            <v>0.105382984</v>
          </cell>
          <cell r="J231">
            <v>0.1292420185</v>
          </cell>
          <cell r="K231">
            <v>0.15750691949999993</v>
          </cell>
          <cell r="L231">
            <v>0.17429831649999994</v>
          </cell>
          <cell r="M231">
            <v>0.1727014975</v>
          </cell>
          <cell r="N231">
            <v>0.30289123200000001</v>
          </cell>
          <cell r="O231">
            <v>0.39805462549999998</v>
          </cell>
          <cell r="P231">
            <v>0.30382249449999998</v>
          </cell>
          <cell r="Q231">
            <v>0.189174594</v>
          </cell>
          <cell r="R231">
            <v>0.23933924349999999</v>
          </cell>
          <cell r="S231">
            <v>0.29873798499999998</v>
          </cell>
          <cell r="T231">
            <v>0.26027791649999998</v>
          </cell>
          <cell r="U231">
            <v>0.21175804300000001</v>
          </cell>
          <cell r="V231">
            <v>0.174821948</v>
          </cell>
          <cell r="W231">
            <v>0.17690302699999999</v>
          </cell>
          <cell r="X231">
            <v>0.1437772744485</v>
          </cell>
          <cell r="Y231">
            <v>0.11741729322050001</v>
          </cell>
          <cell r="Z231">
            <v>0.1130643745</v>
          </cell>
          <cell r="AB231">
            <v>29.869132244636567</v>
          </cell>
          <cell r="AC231">
            <v>25.605236686390537</v>
          </cell>
          <cell r="AD231">
            <v>27.46210115572498</v>
          </cell>
          <cell r="AE231">
            <v>25.26580628588993</v>
          </cell>
          <cell r="AF231">
            <v>25.462459465896615</v>
          </cell>
          <cell r="AG231">
            <v>32.25748858637909</v>
          </cell>
          <cell r="AH231">
            <v>35.150407100893638</v>
          </cell>
          <cell r="AI231">
            <v>35.043551143166781</v>
          </cell>
          <cell r="AJ231">
            <v>40.987463110081158</v>
          </cell>
          <cell r="AK231">
            <v>38.072775756817528</v>
          </cell>
          <cell r="AL231">
            <v>57.548702187363887</v>
          </cell>
          <cell r="AM231">
            <v>63.730240855164652</v>
          </cell>
          <cell r="AN231">
            <v>80.236185657897011</v>
          </cell>
          <cell r="AO231">
            <v>90.715000000000003</v>
          </cell>
          <cell r="AP231">
            <v>67.760000000000005</v>
          </cell>
          <cell r="AQ231">
            <v>59.050801</v>
          </cell>
          <cell r="AR231">
            <v>59.808778999999994</v>
          </cell>
          <cell r="AS231">
            <v>70.069271000000001</v>
          </cell>
          <cell r="AT231">
            <v>68.496477999999996</v>
          </cell>
          <cell r="AU231">
            <v>57.574384999999999</v>
          </cell>
          <cell r="AV231">
            <v>51.364466</v>
          </cell>
          <cell r="AW231">
            <v>60.864748999999996</v>
          </cell>
          <cell r="AX231">
            <v>52.641415800000004</v>
          </cell>
          <cell r="AY231">
            <v>40.582045947999973</v>
          </cell>
          <cell r="AZ231">
            <v>37.116</v>
          </cell>
        </row>
        <row r="245">
          <cell r="B245">
            <v>1.7916556E-2</v>
          </cell>
          <cell r="C245">
            <v>3.0142780500000001E-2</v>
          </cell>
          <cell r="D245">
            <v>3.2465562499999996E-2</v>
          </cell>
          <cell r="E245">
            <v>1.1170946499999999E-2</v>
          </cell>
          <cell r="F245">
            <v>1.0251339E-2</v>
          </cell>
          <cell r="G245">
            <v>2.0404730499999999E-2</v>
          </cell>
          <cell r="H245">
            <v>4.7291187999999998E-2</v>
          </cell>
          <cell r="I245">
            <v>5.5965405999999995E-2</v>
          </cell>
          <cell r="J245">
            <v>2.9804071499999994E-2</v>
          </cell>
          <cell r="K245">
            <v>3.0259386499999995E-2</v>
          </cell>
          <cell r="L245">
            <v>2.5159340499999999E-2</v>
          </cell>
          <cell r="M245">
            <v>3.01721665E-2</v>
          </cell>
          <cell r="N245">
            <v>2.62033765E-2</v>
          </cell>
          <cell r="O245">
            <v>2.5281081E-2</v>
          </cell>
          <cell r="P245">
            <v>2.2365329E-2</v>
          </cell>
          <cell r="Q245">
            <v>1.9867686999999998E-2</v>
          </cell>
          <cell r="R245">
            <v>2.9225776999999998E-2</v>
          </cell>
          <cell r="S245">
            <v>2.80507955E-2</v>
          </cell>
          <cell r="T245">
            <v>2.9277023999999999E-2</v>
          </cell>
          <cell r="U245">
            <v>1.9394255999999999E-2</v>
          </cell>
          <cell r="V245">
            <v>1.096984E-2</v>
          </cell>
          <cell r="W245">
            <v>5.7999409999999994E-3</v>
          </cell>
          <cell r="X245">
            <v>2.4461749816000002E-2</v>
          </cell>
          <cell r="Y245">
            <v>1.9082195439999998E-2</v>
          </cell>
          <cell r="Z245">
            <v>8.3666030000000002E-3</v>
          </cell>
          <cell r="AB245">
            <v>6.111911623439001</v>
          </cell>
          <cell r="AC245">
            <v>6.7866568047337283</v>
          </cell>
          <cell r="AD245">
            <v>7.64244576032692</v>
          </cell>
          <cell r="AE245">
            <v>5.0211364344660048</v>
          </cell>
          <cell r="AF245">
            <v>6.6193257275522628</v>
          </cell>
          <cell r="AG245">
            <v>8.7618490184270783</v>
          </cell>
          <cell r="AH245">
            <v>13.125136805846285</v>
          </cell>
          <cell r="AI245">
            <v>16.403428485613514</v>
          </cell>
          <cell r="AJ245">
            <v>11.872583290736699</v>
          </cell>
          <cell r="AK245">
            <v>13.665741638042237</v>
          </cell>
          <cell r="AL245">
            <v>17.212636268938418</v>
          </cell>
          <cell r="AM245">
            <v>18.812023797275916</v>
          </cell>
          <cell r="AN245">
            <v>24.364779038989543</v>
          </cell>
          <cell r="AO245">
            <v>23.964000000000002</v>
          </cell>
          <cell r="AP245">
            <v>5.3170000000000002</v>
          </cell>
          <cell r="AQ245">
            <v>17.743624999999998</v>
          </cell>
          <cell r="AR245">
            <v>14.227630999999999</v>
          </cell>
          <cell r="AS245">
            <v>13.945817999999999</v>
          </cell>
          <cell r="AT245">
            <v>13.423202</v>
          </cell>
          <cell r="AU245">
            <v>14.015409</v>
          </cell>
          <cell r="AV245">
            <v>6.0459629999999995</v>
          </cell>
          <cell r="AW245">
            <v>3.917224</v>
          </cell>
          <cell r="AX245">
            <v>5.9697178599999994</v>
          </cell>
          <cell r="AY245">
            <v>4.3411818719999991</v>
          </cell>
          <cell r="AZ245">
            <v>4.1330000000000009</v>
          </cell>
        </row>
        <row r="247">
          <cell r="B247">
            <v>6.2340582499999998E-2</v>
          </cell>
          <cell r="C247">
            <v>5.4642724499999996E-2</v>
          </cell>
          <cell r="D247">
            <v>6.6932330499999998E-2</v>
          </cell>
          <cell r="E247">
            <v>6.9938924999999999E-2</v>
          </cell>
          <cell r="F247">
            <v>7.0566842500000004E-2</v>
          </cell>
          <cell r="G247">
            <v>6.5973614E-2</v>
          </cell>
          <cell r="H247">
            <v>0.13036634799999999</v>
          </cell>
          <cell r="I247">
            <v>0.19666921749999999</v>
          </cell>
          <cell r="J247">
            <v>0.11338345900000001</v>
          </cell>
          <cell r="K247">
            <v>0.10857326899999997</v>
          </cell>
          <cell r="L247">
            <v>0.12726517649999999</v>
          </cell>
          <cell r="M247">
            <v>0.12082815849999999</v>
          </cell>
          <cell r="N247">
            <v>0.15599322199999999</v>
          </cell>
          <cell r="O247">
            <v>0.20353941649999999</v>
          </cell>
          <cell r="P247">
            <v>0.1433312615</v>
          </cell>
          <cell r="Q247">
            <v>0.2276089235</v>
          </cell>
          <cell r="R247">
            <v>0.28281358000000001</v>
          </cell>
          <cell r="S247">
            <v>0.28721102900000001</v>
          </cell>
          <cell r="T247">
            <v>0.32540506250000001</v>
          </cell>
          <cell r="U247">
            <v>0.35140538300000002</v>
          </cell>
          <cell r="V247">
            <v>0.31284133999999997</v>
          </cell>
          <cell r="W247">
            <v>0.28592749150000002</v>
          </cell>
          <cell r="X247">
            <v>0.30191220448900002</v>
          </cell>
          <cell r="Y247">
            <v>0.26593996295649996</v>
          </cell>
          <cell r="Z247">
            <v>0.27360809349999998</v>
          </cell>
          <cell r="AB247">
            <v>53.827441562600065</v>
          </cell>
          <cell r="AC247">
            <v>48.405177514792904</v>
          </cell>
          <cell r="AD247">
            <v>55.165977909418672</v>
          </cell>
          <cell r="AE247">
            <v>63.299570478503384</v>
          </cell>
          <cell r="AF247">
            <v>64.942940193651651</v>
          </cell>
          <cell r="AG247">
            <v>58.606414344783957</v>
          </cell>
          <cell r="AH247">
            <v>74.508006854209697</v>
          </cell>
          <cell r="AI247">
            <v>96.332368687012192</v>
          </cell>
          <cell r="AJ247">
            <v>88.94091639765152</v>
          </cell>
          <cell r="AK247">
            <v>80.672760320055545</v>
          </cell>
          <cell r="AL247">
            <v>100.01800919817813</v>
          </cell>
          <cell r="AM247">
            <v>108.84867881244894</v>
          </cell>
          <cell r="AN247">
            <v>135.6853828860053</v>
          </cell>
          <cell r="AO247">
            <v>141.553</v>
          </cell>
          <cell r="AP247">
            <v>88.632999999999996</v>
          </cell>
          <cell r="AQ247">
            <v>160.005808</v>
          </cell>
          <cell r="AR247">
            <v>171.57521499999999</v>
          </cell>
          <cell r="AS247">
            <v>176.75231299999999</v>
          </cell>
          <cell r="AT247">
            <v>193.69309899999999</v>
          </cell>
          <cell r="AU247">
            <v>224.58981599999998</v>
          </cell>
          <cell r="AV247">
            <v>200.673892</v>
          </cell>
          <cell r="AW247">
            <v>245.247682</v>
          </cell>
          <cell r="AX247">
            <v>269.74518752</v>
          </cell>
          <cell r="AY247">
            <v>232.19023872899996</v>
          </cell>
          <cell r="AZ247">
            <v>234.72000000000003</v>
          </cell>
        </row>
        <row r="253">
          <cell r="B253">
            <v>0.29834717150000001</v>
          </cell>
          <cell r="C253">
            <v>0.3789378705</v>
          </cell>
          <cell r="D253">
            <v>0.45933467299999997</v>
          </cell>
          <cell r="E253">
            <v>0.44356376050000001</v>
          </cell>
          <cell r="F253">
            <v>0.53969261150000003</v>
          </cell>
          <cell r="G253">
            <v>0.63984910149999996</v>
          </cell>
          <cell r="H253">
            <v>0.63388838449999996</v>
          </cell>
          <cell r="I253">
            <v>0.70216221249999999</v>
          </cell>
          <cell r="J253">
            <v>0.7220612279999995</v>
          </cell>
          <cell r="K253">
            <v>0.76625337950000039</v>
          </cell>
          <cell r="L253">
            <v>0.72978656100000083</v>
          </cell>
          <cell r="M253">
            <v>0.7820184295</v>
          </cell>
          <cell r="N253">
            <v>0.96230026550000003</v>
          </cell>
          <cell r="O253">
            <v>1.1478622015</v>
          </cell>
          <cell r="P253">
            <v>0.89867862349999994</v>
          </cell>
          <cell r="Q253">
            <v>0.97074129949999999</v>
          </cell>
          <cell r="R253">
            <v>1.0446645545</v>
          </cell>
          <cell r="S253">
            <v>0.99678641649999999</v>
          </cell>
          <cell r="T253">
            <v>0.82381338549999994</v>
          </cell>
          <cell r="U253">
            <v>0.75832766799999995</v>
          </cell>
          <cell r="V253">
            <v>0.64661763249999993</v>
          </cell>
          <cell r="W253">
            <v>0.57688601249999993</v>
          </cell>
          <cell r="X253">
            <v>0.54498120645499981</v>
          </cell>
          <cell r="Y253">
            <v>0.38725824611599996</v>
          </cell>
          <cell r="Z253">
            <v>0.37867103749999992</v>
          </cell>
          <cell r="AB253">
            <v>58.831476144732626</v>
          </cell>
          <cell r="AC253">
            <v>57.665946745562138</v>
          </cell>
          <cell r="AD253">
            <v>68.384280981575841</v>
          </cell>
          <cell r="AE253">
            <v>70.034723790193468</v>
          </cell>
          <cell r="AF253">
            <v>83.725048512185978</v>
          </cell>
          <cell r="AG253">
            <v>97.290042944439975</v>
          </cell>
          <cell r="AH253">
            <v>96.719812326885844</v>
          </cell>
          <cell r="AI253">
            <v>111.37245968576613</v>
          </cell>
          <cell r="AJ253">
            <v>131.66198764442109</v>
          </cell>
          <cell r="AK253">
            <v>120.50705222922484</v>
          </cell>
          <cell r="AL253">
            <v>147.97191834455006</v>
          </cell>
          <cell r="AM253">
            <v>166.59450166269735</v>
          </cell>
          <cell r="AN253">
            <v>185.46865521371703</v>
          </cell>
          <cell r="AO253">
            <v>213.28399999999999</v>
          </cell>
          <cell r="AP253">
            <v>171.91800000000001</v>
          </cell>
          <cell r="AQ253">
            <v>181.172358</v>
          </cell>
          <cell r="AR253">
            <v>184.572936</v>
          </cell>
          <cell r="AS253">
            <v>195.56581699999998</v>
          </cell>
          <cell r="AT253">
            <v>183.10207599999998</v>
          </cell>
          <cell r="AU253">
            <v>162.11589899999998</v>
          </cell>
          <cell r="AV253">
            <v>138.81857199999999</v>
          </cell>
          <cell r="AW253">
            <v>143.458753</v>
          </cell>
          <cell r="AX253">
            <v>142.49856760999998</v>
          </cell>
          <cell r="AY253">
            <v>98.721576285999987</v>
          </cell>
          <cell r="AZ253">
            <v>90.608999999999995</v>
          </cell>
        </row>
        <row r="263">
          <cell r="B263">
            <v>3.8167468674999987</v>
          </cell>
          <cell r="C263">
            <v>4.1557865684999991</v>
          </cell>
          <cell r="D263">
            <v>4.6934213619999987</v>
          </cell>
          <cell r="E263">
            <v>4.7069713809999989</v>
          </cell>
          <cell r="F263">
            <v>5.2558856524999973</v>
          </cell>
          <cell r="G263">
            <v>5.2444696850000003</v>
          </cell>
          <cell r="H263">
            <v>5.5276680130000022</v>
          </cell>
          <cell r="I263">
            <v>5.9376256170000019</v>
          </cell>
          <cell r="J263">
            <v>4.7444810069999983</v>
          </cell>
          <cell r="K263">
            <v>5.0969531830000019</v>
          </cell>
          <cell r="L263">
            <v>4.6273782065000013</v>
          </cell>
          <cell r="M263">
            <v>4.8463266600000026</v>
          </cell>
          <cell r="N263">
            <v>5.3904471459999987</v>
          </cell>
          <cell r="O263">
            <v>5.2215472750000007</v>
          </cell>
          <cell r="P263">
            <v>3.9352061525000006</v>
          </cell>
          <cell r="Q263">
            <v>4.1873921039999988</v>
          </cell>
          <cell r="R263">
            <v>4.8166760565000004</v>
          </cell>
          <cell r="S263">
            <v>5.3654245014999988</v>
          </cell>
          <cell r="T263">
            <v>5.7574162974999998</v>
          </cell>
          <cell r="U263">
            <v>5.752447620499999</v>
          </cell>
          <cell r="V263">
            <v>5.5300695662916652</v>
          </cell>
          <cell r="W263">
            <v>4.8374021657499986</v>
          </cell>
          <cell r="X263">
            <v>5.5764821010465004</v>
          </cell>
          <cell r="Y263">
            <v>5.9084429446455005</v>
          </cell>
          <cell r="Z263">
            <v>5.4442431854999995</v>
          </cell>
          <cell r="AA263">
            <v>0</v>
          </cell>
          <cell r="AB263">
            <v>953.11962856228024</v>
          </cell>
          <cell r="AC263">
            <v>842.92985207100594</v>
          </cell>
          <cell r="AD263">
            <v>936.21389766003153</v>
          </cell>
          <cell r="AE263">
            <v>984.23990850179393</v>
          </cell>
          <cell r="AF263">
            <v>1111.0630655601287</v>
          </cell>
          <cell r="AG263">
            <v>1156.3880910779974</v>
          </cell>
          <cell r="AH263">
            <v>1206.9060790894557</v>
          </cell>
          <cell r="AI263">
            <v>1375.6267021678159</v>
          </cell>
          <cell r="AJ263">
            <v>1383.9012843479975</v>
          </cell>
          <cell r="AK263">
            <v>1246.706163253343</v>
          </cell>
          <cell r="AL263">
            <v>1511.0325617410049</v>
          </cell>
          <cell r="AM263">
            <v>1663.4298244793606</v>
          </cell>
          <cell r="AN263">
            <v>1718.9845649411238</v>
          </cell>
          <cell r="AO263">
            <v>1568.5269999999989</v>
          </cell>
          <cell r="AP263">
            <v>1150.3990000000003</v>
          </cell>
          <cell r="AQ263">
            <v>1393.5568939999996</v>
          </cell>
          <cell r="AR263">
            <v>1403.546263</v>
          </cell>
          <cell r="AS263">
            <v>1564.6525859999995</v>
          </cell>
          <cell r="AT263">
            <v>1708.7578059999987</v>
          </cell>
          <cell r="AU263">
            <v>1569.2002569999993</v>
          </cell>
          <cell r="AV263">
            <v>1425.8015680000003</v>
          </cell>
          <cell r="AW263">
            <v>1561.7896239999995</v>
          </cell>
          <cell r="AX263">
            <v>1644.3012768600008</v>
          </cell>
          <cell r="AY263">
            <v>1386.1861230649997</v>
          </cell>
          <cell r="AZ263">
            <v>1315.5319999999992</v>
          </cell>
          <cell r="BA263">
            <v>0</v>
          </cell>
        </row>
        <row r="264">
          <cell r="B264">
            <v>2.6054483E-2</v>
          </cell>
          <cell r="C264">
            <v>2.4185710499999995E-2</v>
          </cell>
          <cell r="D264">
            <v>3.7291537499999999E-2</v>
          </cell>
          <cell r="E264">
            <v>2.8181352499999996E-2</v>
          </cell>
          <cell r="F264">
            <v>3.6281370999999993E-2</v>
          </cell>
          <cell r="G264">
            <v>4.2362890499999986E-2</v>
          </cell>
          <cell r="H264">
            <v>3.8345128499999999E-2</v>
          </cell>
          <cell r="I264">
            <v>4.2858836999999997E-2</v>
          </cell>
          <cell r="J264">
            <v>4.1360952499999992E-2</v>
          </cell>
          <cell r="K264">
            <v>3.6567114499999998E-2</v>
          </cell>
          <cell r="L264">
            <v>4.1780427499999995E-2</v>
          </cell>
          <cell r="M264">
            <v>4.1152048000000004E-2</v>
          </cell>
          <cell r="N264">
            <v>3.7364082E-2</v>
          </cell>
          <cell r="O264">
            <v>3.3192823999999996E-2</v>
          </cell>
          <cell r="P264">
            <v>1.8124480499999998E-2</v>
          </cell>
          <cell r="Q264">
            <v>3.3079514999999997E-2</v>
          </cell>
          <cell r="R264">
            <v>3.7697967999999998E-2</v>
          </cell>
          <cell r="S264">
            <v>4.9801398499999996E-2</v>
          </cell>
          <cell r="T264">
            <v>6.1615043000000001E-2</v>
          </cell>
          <cell r="U264">
            <v>4.3373669499999996E-2</v>
          </cell>
          <cell r="V264">
            <v>6.4691011000000007E-2</v>
          </cell>
          <cell r="W264">
            <v>5.7089623500000006E-2</v>
          </cell>
          <cell r="X264">
            <v>0.10513130268199998</v>
          </cell>
          <cell r="Y264">
            <v>0.11301273354350001</v>
          </cell>
          <cell r="Z264">
            <v>0.11560500699999998</v>
          </cell>
          <cell r="AA264">
            <v>0</v>
          </cell>
          <cell r="AB264">
            <v>34.051520973422981</v>
          </cell>
          <cell r="AC264">
            <v>26.485029585798824</v>
          </cell>
          <cell r="AD264">
            <v>26.98304393001003</v>
          </cell>
          <cell r="AE264">
            <v>29.82473657516995</v>
          </cell>
          <cell r="AF264">
            <v>38.013893392762533</v>
          </cell>
          <cell r="AG264">
            <v>45.042562918899037</v>
          </cell>
          <cell r="AH264">
            <v>40.686539849608771</v>
          </cell>
          <cell r="AI264">
            <v>53.087879550445066</v>
          </cell>
          <cell r="AJ264">
            <v>59.304653772616959</v>
          </cell>
          <cell r="AK264">
            <v>45.829597317433809</v>
          </cell>
          <cell r="AL264">
            <v>55.411589514045183</v>
          </cell>
          <cell r="AM264">
            <v>61.448157938816479</v>
          </cell>
          <cell r="AN264">
            <v>57.207867582013918</v>
          </cell>
          <cell r="AO264">
            <v>52.56900000000001</v>
          </cell>
          <cell r="AP264">
            <v>33.336999999999996</v>
          </cell>
          <cell r="AQ264">
            <v>54.294881999999973</v>
          </cell>
          <cell r="AR264">
            <v>57.323131999999994</v>
          </cell>
          <cell r="AS264">
            <v>58.751884999999994</v>
          </cell>
          <cell r="AT264">
            <v>61.233776999999996</v>
          </cell>
          <cell r="AU264">
            <v>55.621531999999988</v>
          </cell>
          <cell r="AV264">
            <v>59.837690000000009</v>
          </cell>
          <cell r="AW264">
            <v>63.839214999999989</v>
          </cell>
          <cell r="AX264">
            <v>82.470648079999989</v>
          </cell>
          <cell r="AY264">
            <v>73.940948933999991</v>
          </cell>
          <cell r="AZ264">
            <v>63.093999999999994</v>
          </cell>
          <cell r="BA264">
            <v>0</v>
          </cell>
        </row>
        <row r="266">
          <cell r="B266">
            <v>1.4517138999999998E-2</v>
          </cell>
          <cell r="C266">
            <v>1.2611934999999999E-2</v>
          </cell>
          <cell r="D266">
            <v>1.3240359999999998E-2</v>
          </cell>
          <cell r="E266">
            <v>1.4745849999999996E-2</v>
          </cell>
          <cell r="F266">
            <v>1.3995572500000001E-2</v>
          </cell>
          <cell r="G266">
            <v>1.7976496999999998E-2</v>
          </cell>
          <cell r="H266">
            <v>2.1473459E-2</v>
          </cell>
          <cell r="I266">
            <v>3.2181960999999995E-2</v>
          </cell>
          <cell r="J266">
            <v>3.3671722000000001E-2</v>
          </cell>
          <cell r="K266">
            <v>4.5404957499999989E-2</v>
          </cell>
          <cell r="L266">
            <v>3.8282359500000002E-2</v>
          </cell>
          <cell r="M266">
            <v>4.9754172999999999E-2</v>
          </cell>
          <cell r="N266">
            <v>4.0376990500000001E-2</v>
          </cell>
          <cell r="O266">
            <v>4.3554080499999995E-2</v>
          </cell>
          <cell r="P266">
            <v>2.67471575E-2</v>
          </cell>
          <cell r="Q266">
            <v>4.1854823499999999E-2</v>
          </cell>
          <cell r="R266">
            <v>4.7002983999999998E-2</v>
          </cell>
          <cell r="S266">
            <v>3.7459554999999999E-2</v>
          </cell>
          <cell r="T266">
            <v>5.3375388500000003E-2</v>
          </cell>
          <cell r="U266">
            <v>4.0778013500000002E-2</v>
          </cell>
          <cell r="V266">
            <v>2.5874407999999998E-2</v>
          </cell>
          <cell r="W266">
            <v>1.2591916749999999E-2</v>
          </cell>
          <cell r="X266">
            <v>1.4411974675E-2</v>
          </cell>
          <cell r="Y266">
            <v>2.1051783928000001E-2</v>
          </cell>
          <cell r="Z266">
            <v>2.8909912500000003E-2</v>
          </cell>
          <cell r="AA266">
            <v>0</v>
          </cell>
          <cell r="AB266">
            <v>8.5290105667627287</v>
          </cell>
          <cell r="AC266">
            <v>6.8674556213017759</v>
          </cell>
          <cell r="AD266">
            <v>7.8396295763462494</v>
          </cell>
          <cell r="AE266">
            <v>9.8329110991059103</v>
          </cell>
          <cell r="AF266">
            <v>10.591070956473926</v>
          </cell>
          <cell r="AG266">
            <v>10.086983513289809</v>
          </cell>
          <cell r="AH266">
            <v>13.340495113659472</v>
          </cell>
          <cell r="AI266">
            <v>17.390026260568156</v>
          </cell>
          <cell r="AJ266">
            <v>19.828785316662589</v>
          </cell>
          <cell r="AK266">
            <v>18.729332521473999</v>
          </cell>
          <cell r="AL266">
            <v>23.05240835341187</v>
          </cell>
          <cell r="AM266">
            <v>30.031740471269053</v>
          </cell>
          <cell r="AN266">
            <v>27.128500501790029</v>
          </cell>
          <cell r="AO266">
            <v>26.678000000000001</v>
          </cell>
          <cell r="AP266">
            <v>13.221</v>
          </cell>
          <cell r="AQ266">
            <v>22.985435000000003</v>
          </cell>
          <cell r="AR266">
            <v>20.449781999999999</v>
          </cell>
          <cell r="AS266">
            <v>20.427624999999995</v>
          </cell>
          <cell r="AT266">
            <v>23.974029000000002</v>
          </cell>
          <cell r="AU266">
            <v>18.015250999999999</v>
          </cell>
          <cell r="AV266">
            <v>13.786244</v>
          </cell>
          <cell r="AW266">
            <v>13.130821000000001</v>
          </cell>
          <cell r="AX266">
            <v>10.043865970000001</v>
          </cell>
          <cell r="AY266">
            <v>9.4830758879999983</v>
          </cell>
          <cell r="AZ266">
            <v>20.163</v>
          </cell>
          <cell r="BA266">
            <v>0</v>
          </cell>
        </row>
        <row r="267">
          <cell r="B267">
            <v>3.5713211345000002</v>
          </cell>
          <cell r="C267">
            <v>3.8754252039999999</v>
          </cell>
          <cell r="D267">
            <v>4.3931048245000008</v>
          </cell>
          <cell r="E267">
            <v>4.4389684640000002</v>
          </cell>
          <cell r="F267">
            <v>4.9156895934999998</v>
          </cell>
          <cell r="G267">
            <v>4.8638866885000001</v>
          </cell>
          <cell r="H267">
            <v>4.9964180979999995</v>
          </cell>
          <cell r="I267">
            <v>5.2219709570000008</v>
          </cell>
          <cell r="J267">
            <v>4.1806898069999985</v>
          </cell>
          <cell r="K267">
            <v>4.4982488004999999</v>
          </cell>
          <cell r="L267">
            <v>4.0464789645000003</v>
          </cell>
          <cell r="M267">
            <v>4.1575904929999998</v>
          </cell>
          <cell r="N267">
            <v>4.5556803145</v>
          </cell>
          <cell r="O267">
            <v>4.2565553659999997</v>
          </cell>
          <cell r="P267">
            <v>3.1124682085000002</v>
          </cell>
          <cell r="Q267">
            <v>3.2373828794999993</v>
          </cell>
          <cell r="R267">
            <v>3.7344151879999998</v>
          </cell>
          <cell r="S267">
            <v>4.2477363774999999</v>
          </cell>
          <cell r="T267">
            <v>4.6086452720000004</v>
          </cell>
          <cell r="U267">
            <v>4.7347338675000001</v>
          </cell>
          <cell r="V267">
            <v>4.5758329761666676</v>
          </cell>
          <cell r="W267">
            <v>4.0062723925000006</v>
          </cell>
          <cell r="X267">
            <v>4.562664458932999</v>
          </cell>
          <cell r="Y267">
            <v>4.9712849844839981</v>
          </cell>
          <cell r="Z267">
            <v>4.4891543620000007</v>
          </cell>
          <cell r="AA267">
            <v>0</v>
          </cell>
          <cell r="AB267">
            <v>788.70598783221271</v>
          </cell>
          <cell r="AC267">
            <v>691.22964497041426</v>
          </cell>
          <cell r="AD267">
            <v>776.50998345754874</v>
          </cell>
          <cell r="AE267">
            <v>812.79232570309011</v>
          </cell>
          <cell r="AF267">
            <v>918.19844263475773</v>
          </cell>
          <cell r="AG267">
            <v>937.61327083447588</v>
          </cell>
          <cell r="AH267">
            <v>946.33746739086655</v>
          </cell>
          <cell r="AI267">
            <v>1045.8628037519738</v>
          </cell>
          <cell r="AJ267">
            <v>1049.2382558832251</v>
          </cell>
          <cell r="AK267">
            <v>951.16974838582439</v>
          </cell>
          <cell r="AL267">
            <v>1145.333086863837</v>
          </cell>
          <cell r="AM267">
            <v>1238.6258663159033</v>
          </cell>
          <cell r="AN267">
            <v>1241.9222779300771</v>
          </cell>
          <cell r="AO267">
            <v>1082.713</v>
          </cell>
          <cell r="AP267">
            <v>841.90099999999984</v>
          </cell>
          <cell r="AQ267">
            <v>897.9314139999999</v>
          </cell>
          <cell r="AR267">
            <v>910.72704099999987</v>
          </cell>
          <cell r="AS267">
            <v>1051.249061</v>
          </cell>
          <cell r="AT267">
            <v>1174.3620619999999</v>
          </cell>
          <cell r="AU267">
            <v>1037.3699539999998</v>
          </cell>
          <cell r="AV267">
            <v>957.11791999999991</v>
          </cell>
          <cell r="AW267">
            <v>1050.1732</v>
          </cell>
          <cell r="AX267">
            <v>1055.9958256999998</v>
          </cell>
          <cell r="AY267">
            <v>890.68115845699981</v>
          </cell>
          <cell r="AZ267">
            <v>824.43900000000008</v>
          </cell>
          <cell r="BA267">
            <v>0</v>
          </cell>
        </row>
        <row r="268">
          <cell r="B268">
            <v>6.9011116999999997E-2</v>
          </cell>
          <cell r="C268">
            <v>6.1062718499999995E-2</v>
          </cell>
          <cell r="D268">
            <v>7.3598181999999998E-2</v>
          </cell>
          <cell r="E268">
            <v>7.4934758500000004E-2</v>
          </cell>
          <cell r="F268">
            <v>7.6756484E-2</v>
          </cell>
          <cell r="G268">
            <v>7.6129665499999999E-2</v>
          </cell>
          <cell r="H268">
            <v>0.14417083449999998</v>
          </cell>
          <cell r="I268">
            <v>0.20817770399999999</v>
          </cell>
          <cell r="J268">
            <v>0.12109236300000001</v>
          </cell>
          <cell r="K268">
            <v>0.11860172449999998</v>
          </cell>
          <cell r="L268">
            <v>0.13721447949999999</v>
          </cell>
          <cell r="M268">
            <v>0.13034325499999999</v>
          </cell>
          <cell r="N268">
            <v>0.16567933899999998</v>
          </cell>
          <cell r="O268">
            <v>0.21746570649999999</v>
          </cell>
          <cell r="P268">
            <v>0.14898611</v>
          </cell>
          <cell r="Q268">
            <v>0.24349302950000001</v>
          </cell>
          <cell r="R268">
            <v>0.29552800550000002</v>
          </cell>
          <cell r="S268">
            <v>0.30301589500000004</v>
          </cell>
          <cell r="T268">
            <v>0.34874327599999999</v>
          </cell>
          <cell r="U268">
            <v>0.38238305</v>
          </cell>
          <cell r="V268">
            <v>0.34453709849999997</v>
          </cell>
          <cell r="W268">
            <v>0.312003629</v>
          </cell>
          <cell r="X268">
            <v>0.33988337265400004</v>
          </cell>
          <cell r="Y268">
            <v>0.29786557669049996</v>
          </cell>
          <cell r="Z268">
            <v>0.30898482649999998</v>
          </cell>
          <cell r="AA268">
            <v>0</v>
          </cell>
          <cell r="AB268">
            <v>61.570509125840537</v>
          </cell>
          <cell r="AC268">
            <v>55.281301775147938</v>
          </cell>
          <cell r="AD268">
            <v>62.482219418307054</v>
          </cell>
          <cell r="AE268">
            <v>68.583143039549952</v>
          </cell>
          <cell r="AF268">
            <v>70.765100778481866</v>
          </cell>
          <cell r="AG268">
            <v>67.218606238996671</v>
          </cell>
          <cell r="AH268">
            <v>85.186315224349059</v>
          </cell>
          <cell r="AI268">
            <v>104.44898468607055</v>
          </cell>
          <cell r="AJ268">
            <v>96.993535707432756</v>
          </cell>
          <cell r="AK268">
            <v>87.789652425665196</v>
          </cell>
          <cell r="AL268">
            <v>111.73471419719834</v>
          </cell>
          <cell r="AM268">
            <v>119.80011920744903</v>
          </cell>
          <cell r="AN268">
            <v>146.57950114058255</v>
          </cell>
          <cell r="AO268">
            <v>156.477</v>
          </cell>
          <cell r="AP268">
            <v>95.057999999999993</v>
          </cell>
          <cell r="AQ268">
            <v>176.16663299999999</v>
          </cell>
          <cell r="AR268">
            <v>184.94453499999997</v>
          </cell>
          <cell r="AS268">
            <v>193.47202999999999</v>
          </cell>
          <cell r="AT268">
            <v>215.34396099999998</v>
          </cell>
          <cell r="AU268">
            <v>249.12529499999999</v>
          </cell>
          <cell r="AV268">
            <v>221.804948</v>
          </cell>
          <cell r="AW268">
            <v>265.50299999999999</v>
          </cell>
          <cell r="AX268">
            <v>296.31238052999998</v>
          </cell>
          <cell r="AY268">
            <v>256.46834530799998</v>
          </cell>
          <cell r="AZ268">
            <v>258.89400000000001</v>
          </cell>
          <cell r="BA268">
            <v>0</v>
          </cell>
        </row>
        <row r="269">
          <cell r="B269">
            <v>1.2228012999999999E-2</v>
          </cell>
          <cell r="C269">
            <v>1.2349382499999999E-2</v>
          </cell>
          <cell r="D269">
            <v>1.1859249500000002E-2</v>
          </cell>
          <cell r="E269">
            <v>1.3957236999999997E-2</v>
          </cell>
          <cell r="F269">
            <v>2.6313549499999998E-2</v>
          </cell>
          <cell r="G269">
            <v>3.2999732499999997E-2</v>
          </cell>
          <cell r="H269">
            <v>4.1542826499999991E-2</v>
          </cell>
          <cell r="I269">
            <v>5.4178648999999995E-2</v>
          </cell>
          <cell r="J269">
            <v>3.2700787000000002E-2</v>
          </cell>
          <cell r="K269">
            <v>2.2042212499999998E-2</v>
          </cell>
          <cell r="L269">
            <v>2.5899919500000007E-2</v>
          </cell>
          <cell r="M269">
            <v>3.1902594499999999E-2</v>
          </cell>
          <cell r="N269">
            <v>3.1203367999999999E-2</v>
          </cell>
          <cell r="O269">
            <v>3.5662049499999994E-2</v>
          </cell>
          <cell r="P269">
            <v>2.8608292999999996E-2</v>
          </cell>
          <cell r="Q269">
            <v>5.0792539000000005E-2</v>
          </cell>
          <cell r="R269">
            <v>4.3509357499999991E-2</v>
          </cell>
          <cell r="S269">
            <v>4.1663079500000005E-2</v>
          </cell>
          <cell r="T269">
            <v>3.7808218000000005E-2</v>
          </cell>
          <cell r="U269">
            <v>4.8164588499999994E-2</v>
          </cell>
          <cell r="V269">
            <v>7.0933114000000005E-2</v>
          </cell>
          <cell r="W269">
            <v>5.7923295500000006E-2</v>
          </cell>
          <cell r="X269">
            <v>8.2022396291499988E-2</v>
          </cell>
          <cell r="Y269">
            <v>4.3821539923000009E-2</v>
          </cell>
          <cell r="Z269">
            <v>2.9355315499999996E-2</v>
          </cell>
          <cell r="AA269">
            <v>0</v>
          </cell>
          <cell r="AB269">
            <v>11.514281139929558</v>
          </cell>
          <cell r="AC269">
            <v>11.102840236686392</v>
          </cell>
          <cell r="AD269">
            <v>8.7166624022960839</v>
          </cell>
          <cell r="AE269">
            <v>8.4056875833803879</v>
          </cell>
          <cell r="AF269">
            <v>10.662761594473622</v>
          </cell>
          <cell r="AG269">
            <v>17.672670658629286</v>
          </cell>
          <cell r="AH269">
            <v>20.295830090421507</v>
          </cell>
          <cell r="AI269">
            <v>22.785264046562794</v>
          </cell>
          <cell r="AJ269">
            <v>19.082312555866785</v>
          </cell>
          <cell r="AK269">
            <v>14.755849448186209</v>
          </cell>
          <cell r="AL269">
            <v>21.879827079963221</v>
          </cell>
          <cell r="AM269">
            <v>30.267332482499377</v>
          </cell>
          <cell r="AN269">
            <v>31.089727510252526</v>
          </cell>
          <cell r="AO269">
            <v>32.13900000000001</v>
          </cell>
          <cell r="AP269">
            <v>14.576999999999998</v>
          </cell>
          <cell r="AQ269">
            <v>33.604670999999989</v>
          </cell>
          <cell r="AR269">
            <v>28.460437999999996</v>
          </cell>
          <cell r="AS269">
            <v>29.704071999999996</v>
          </cell>
          <cell r="AT269">
            <v>26.883009000000001</v>
          </cell>
          <cell r="AU269">
            <v>29.83187899999999</v>
          </cell>
          <cell r="AV269">
            <v>30.417565000000003</v>
          </cell>
          <cell r="AW269">
            <v>23.562416999999996</v>
          </cell>
          <cell r="AX269">
            <v>30.921095630000003</v>
          </cell>
          <cell r="AY269">
            <v>21.692830222999998</v>
          </cell>
          <cell r="AZ269">
            <v>14.470999999999998</v>
          </cell>
          <cell r="BA269">
            <v>0</v>
          </cell>
        </row>
      </sheetData>
      <sheetData sheetId="58">
        <row r="116">
          <cell r="B116">
            <v>2.8395416E-2</v>
          </cell>
          <cell r="C116">
            <v>3.4972637000000001E-2</v>
          </cell>
          <cell r="D116">
            <v>1.00155104E-2</v>
          </cell>
          <cell r="E116">
            <v>1.6561999999999999E-6</v>
          </cell>
          <cell r="F116">
            <v>3.0270799999999998E-5</v>
          </cell>
          <cell r="H116">
            <v>1.4699999999999999E-6</v>
          </cell>
          <cell r="I116">
            <v>3.0351999999999997E-5</v>
          </cell>
          <cell r="J116">
            <v>1.2590199999999998E-6</v>
          </cell>
          <cell r="N116">
            <v>7.0034999999999989E-7</v>
          </cell>
          <cell r="P116">
            <v>0</v>
          </cell>
          <cell r="AB116">
            <v>4.5725264169068205E-2</v>
          </cell>
          <cell r="AC116">
            <v>8.4023668639053271E-3</v>
          </cell>
          <cell r="AD116">
            <v>9.6257942829609949E-3</v>
          </cell>
          <cell r="AE116">
            <v>0.20892578113424976</v>
          </cell>
          <cell r="AF116">
            <v>0.12834212001282597</v>
          </cell>
          <cell r="AG116">
            <v>7.4112945920709716E-2</v>
          </cell>
          <cell r="AH116">
            <v>0.10944791589763074</v>
          </cell>
          <cell r="AI116">
            <v>0.1158590290489778</v>
          </cell>
          <cell r="AJ116">
            <v>5.0111614635340212E-3</v>
          </cell>
          <cell r="AN116">
            <v>4.7344264887374507E-4</v>
          </cell>
          <cell r="AP116">
            <v>0</v>
          </cell>
        </row>
        <row r="263">
          <cell r="B263">
            <v>2.9640489199999998E-2</v>
          </cell>
          <cell r="C263">
            <v>3.6018096799999996E-2</v>
          </cell>
          <cell r="D263">
            <v>1.1252803800000001E-2</v>
          </cell>
          <cell r="E263">
            <v>1.8714723999999996E-3</v>
          </cell>
          <cell r="F263">
            <v>2.6908699999999999E-4</v>
          </cell>
          <cell r="G263">
            <v>6.6512180000000002E-4</v>
          </cell>
          <cell r="H263">
            <v>6.0556019999999996E-4</v>
          </cell>
          <cell r="I263">
            <v>3.7435159999999997E-4</v>
          </cell>
          <cell r="J263">
            <v>1.8288585699999995E-3</v>
          </cell>
          <cell r="K263">
            <v>1.6644840099999999E-3</v>
          </cell>
          <cell r="L263">
            <v>1.7003531999999998E-3</v>
          </cell>
          <cell r="M263">
            <v>1.8986246999999994E-3</v>
          </cell>
          <cell r="N263">
            <v>2.5191847100000005E-3</v>
          </cell>
          <cell r="O263">
            <v>3.6956261999999995E-4</v>
          </cell>
          <cell r="P263">
            <v>2.5379782399999997E-3</v>
          </cell>
          <cell r="Q263">
            <v>1.4231160299999998E-3</v>
          </cell>
          <cell r="R263">
            <v>0</v>
          </cell>
          <cell r="S263">
            <v>0</v>
          </cell>
          <cell r="T263">
            <v>0</v>
          </cell>
          <cell r="U263">
            <v>0</v>
          </cell>
          <cell r="V263">
            <v>0</v>
          </cell>
          <cell r="W263">
            <v>0</v>
          </cell>
          <cell r="X263">
            <v>0</v>
          </cell>
          <cell r="Y263">
            <v>6.3847158200000002E-3</v>
          </cell>
          <cell r="Z263">
            <v>3.9338707799999994E-3</v>
          </cell>
          <cell r="AA263">
            <v>0</v>
          </cell>
          <cell r="AB263">
            <v>1.5296829971181556</v>
          </cell>
          <cell r="AC263">
            <v>1.4498520710059173</v>
          </cell>
          <cell r="AD263">
            <v>0.60903444189120082</v>
          </cell>
          <cell r="AE263">
            <v>0.55483920924759234</v>
          </cell>
          <cell r="AF263">
            <v>0.56121216951453523</v>
          </cell>
          <cell r="AG263">
            <v>1.2823530924106006</v>
          </cell>
          <cell r="AH263">
            <v>0.52198473436393933</v>
          </cell>
          <cell r="AI263">
            <v>0.33369592129135439</v>
          </cell>
          <cell r="AJ263">
            <v>0.52962902075667484</v>
          </cell>
          <cell r="AK263">
            <v>0.4829285050908525</v>
          </cell>
          <cell r="AL263">
            <v>0.4638598233829207</v>
          </cell>
          <cell r="AM263">
            <v>0.52920625014348266</v>
          </cell>
          <cell r="AN263">
            <v>0.71381624517335784</v>
          </cell>
          <cell r="AO263">
            <v>0.184</v>
          </cell>
          <cell r="AP263">
            <v>0.68900000000000006</v>
          </cell>
          <cell r="AQ263">
            <v>0.36946299999999999</v>
          </cell>
          <cell r="AR263">
            <v>0</v>
          </cell>
          <cell r="AS263">
            <v>0</v>
          </cell>
          <cell r="AT263">
            <v>0</v>
          </cell>
          <cell r="AU263">
            <v>0</v>
          </cell>
          <cell r="AV263">
            <v>0</v>
          </cell>
          <cell r="AW263">
            <v>0</v>
          </cell>
          <cell r="AX263">
            <v>0</v>
          </cell>
          <cell r="AY263">
            <v>0.63052315099999989</v>
          </cell>
          <cell r="AZ263">
            <v>0.375</v>
          </cell>
          <cell r="BA263">
            <v>0</v>
          </cell>
        </row>
        <row r="264">
          <cell r="B264">
            <v>0</v>
          </cell>
          <cell r="C264">
            <v>2.7999999999999997E-7</v>
          </cell>
          <cell r="D264">
            <v>4.1999999999999999E-8</v>
          </cell>
          <cell r="E264">
            <v>0</v>
          </cell>
          <cell r="F264">
            <v>0</v>
          </cell>
          <cell r="G264">
            <v>1.0971799999999999E-5</v>
          </cell>
          <cell r="H264">
            <v>1.6939999999999997E-5</v>
          </cell>
          <cell r="I264">
            <v>9.7999999999999993E-6</v>
          </cell>
          <cell r="J264">
            <v>0</v>
          </cell>
          <cell r="K264">
            <v>0</v>
          </cell>
          <cell r="L264">
            <v>8.1626999999999994E-7</v>
          </cell>
          <cell r="M264">
            <v>7.1161999999999991E-7</v>
          </cell>
          <cell r="N264">
            <v>0</v>
          </cell>
          <cell r="O264">
            <v>0</v>
          </cell>
          <cell r="P264">
            <v>0</v>
          </cell>
          <cell r="Q264">
            <v>0</v>
          </cell>
          <cell r="R264">
            <v>0</v>
          </cell>
          <cell r="S264">
            <v>0</v>
          </cell>
          <cell r="T264">
            <v>0</v>
          </cell>
          <cell r="U264">
            <v>0</v>
          </cell>
          <cell r="V264">
            <v>0</v>
          </cell>
          <cell r="W264">
            <v>0</v>
          </cell>
          <cell r="X264">
            <v>0</v>
          </cell>
          <cell r="Y264">
            <v>0</v>
          </cell>
          <cell r="Z264">
            <v>4.1216E-5</v>
          </cell>
          <cell r="AA264">
            <v>0</v>
          </cell>
          <cell r="AB264">
            <v>0</v>
          </cell>
          <cell r="AC264">
            <v>0</v>
          </cell>
          <cell r="AD264">
            <v>0</v>
          </cell>
          <cell r="AE264">
            <v>0</v>
          </cell>
          <cell r="AF264">
            <v>0</v>
          </cell>
          <cell r="AG264">
            <v>3.4194008214466824E-2</v>
          </cell>
          <cell r="AH264">
            <v>2.8976935574920787E-2</v>
          </cell>
          <cell r="AI264">
            <v>3.208497546443053E-2</v>
          </cell>
          <cell r="AJ264">
            <v>0</v>
          </cell>
          <cell r="AK264">
            <v>0</v>
          </cell>
          <cell r="AL264">
            <v>7.8700989395200354E-3</v>
          </cell>
          <cell r="AM264">
            <v>6.8361475757609258E-3</v>
          </cell>
          <cell r="AN264">
            <v>0</v>
          </cell>
          <cell r="AO264">
            <v>0</v>
          </cell>
          <cell r="AP264">
            <v>0</v>
          </cell>
          <cell r="AQ264">
            <v>0</v>
          </cell>
          <cell r="AR264">
            <v>0</v>
          </cell>
          <cell r="AS264">
            <v>0</v>
          </cell>
          <cell r="AT264">
            <v>0</v>
          </cell>
          <cell r="AU264">
            <v>0</v>
          </cell>
          <cell r="AV264">
            <v>0</v>
          </cell>
          <cell r="AW264">
            <v>0</v>
          </cell>
          <cell r="AX264">
            <v>0</v>
          </cell>
          <cell r="AY264">
            <v>0</v>
          </cell>
          <cell r="AZ264">
            <v>3.0000000000000001E-3</v>
          </cell>
          <cell r="BA264">
            <v>0</v>
          </cell>
        </row>
        <row r="266">
          <cell r="B266">
            <v>0</v>
          </cell>
          <cell r="C266">
            <v>0</v>
          </cell>
          <cell r="D266">
            <v>0</v>
          </cell>
          <cell r="E266">
            <v>0</v>
          </cell>
          <cell r="F266">
            <v>0</v>
          </cell>
          <cell r="G266">
            <v>0</v>
          </cell>
          <cell r="H266">
            <v>0</v>
          </cell>
          <cell r="I266">
            <v>0</v>
          </cell>
          <cell r="J266">
            <v>2.4616899999999998E-6</v>
          </cell>
          <cell r="K266">
            <v>1.6711799999999999E-6</v>
          </cell>
          <cell r="L266">
            <v>6.6331999999999988E-7</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2.5277820800231741E-2</v>
          </cell>
          <cell r="AK266">
            <v>2.1883880236959346E-2</v>
          </cell>
          <cell r="AL266">
            <v>1.5010309670939422E-2</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2.9638709799999999E-2</v>
          </cell>
          <cell r="C267">
            <v>3.6012225199999998E-2</v>
          </cell>
          <cell r="D267">
            <v>1.12193984E-2</v>
          </cell>
          <cell r="E267">
            <v>1.8618949999999997E-3</v>
          </cell>
          <cell r="F267">
            <v>2.2721719999999998E-4</v>
          </cell>
          <cell r="G267">
            <v>2.0875539999999998E-4</v>
          </cell>
          <cell r="H267">
            <v>2.6061979999999997E-4</v>
          </cell>
          <cell r="I267">
            <v>2.7994959999999997E-4</v>
          </cell>
          <cell r="J267">
            <v>1.8668272E-4</v>
          </cell>
          <cell r="K267">
            <v>8.0718960000000008E-5</v>
          </cell>
          <cell r="L267">
            <v>7.2995790000000003E-5</v>
          </cell>
          <cell r="M267">
            <v>6.7111239999999991E-5</v>
          </cell>
          <cell r="N267">
            <v>1.9858545E-4</v>
          </cell>
          <cell r="O267">
            <v>0</v>
          </cell>
          <cell r="P267">
            <v>0</v>
          </cell>
          <cell r="Q267">
            <v>0</v>
          </cell>
          <cell r="R267">
            <v>0</v>
          </cell>
          <cell r="S267">
            <v>0</v>
          </cell>
          <cell r="T267">
            <v>0</v>
          </cell>
          <cell r="U267">
            <v>0</v>
          </cell>
          <cell r="V267">
            <v>0</v>
          </cell>
          <cell r="W267">
            <v>0</v>
          </cell>
          <cell r="X267">
            <v>0</v>
          </cell>
          <cell r="Y267">
            <v>1.6836414E-3</v>
          </cell>
          <cell r="Z267">
            <v>8.9253891999999991E-4</v>
          </cell>
          <cell r="AA267">
            <v>0</v>
          </cell>
          <cell r="AB267">
            <v>1.5215818123599103</v>
          </cell>
          <cell r="AC267">
            <v>1.4323076923076925</v>
          </cell>
          <cell r="AD267">
            <v>0.55328021777633929</v>
          </cell>
          <cell r="AE267">
            <v>0.53827163895731367</v>
          </cell>
          <cell r="AF267">
            <v>0.37331259511667231</v>
          </cell>
          <cell r="AG267">
            <v>0.83101707497742894</v>
          </cell>
          <cell r="AH267">
            <v>0.33400378606421433</v>
          </cell>
          <cell r="AI267">
            <v>0.23037864735750499</v>
          </cell>
          <cell r="AJ267">
            <v>0.11072129537466625</v>
          </cell>
          <cell r="AK267">
            <v>6.1323293720718708E-2</v>
          </cell>
          <cell r="AL267">
            <v>2.1547569273927838E-2</v>
          </cell>
          <cell r="AM267">
            <v>5.1118058738152596E-2</v>
          </cell>
          <cell r="AN267">
            <v>0.10966960787839682</v>
          </cell>
          <cell r="AO267">
            <v>0</v>
          </cell>
          <cell r="AP267">
            <v>0</v>
          </cell>
          <cell r="AQ267">
            <v>0</v>
          </cell>
          <cell r="AR267">
            <v>0</v>
          </cell>
          <cell r="AS267">
            <v>0</v>
          </cell>
          <cell r="AT267">
            <v>0</v>
          </cell>
          <cell r="AU267">
            <v>0</v>
          </cell>
          <cell r="AV267">
            <v>0</v>
          </cell>
          <cell r="AW267">
            <v>0</v>
          </cell>
          <cell r="AX267">
            <v>0</v>
          </cell>
          <cell r="AY267">
            <v>0.215004259</v>
          </cell>
          <cell r="AZ267">
            <v>8.2000000000000003E-2</v>
          </cell>
          <cell r="BA267">
            <v>0</v>
          </cell>
        </row>
        <row r="268">
          <cell r="B268">
            <v>2.6599999999999997E-7</v>
          </cell>
          <cell r="C268">
            <v>8.8759999999999987E-7</v>
          </cell>
          <cell r="D268">
            <v>5.4039999999999994E-6</v>
          </cell>
          <cell r="E268">
            <v>5.7763999999999994E-6</v>
          </cell>
          <cell r="F268">
            <v>6.6275999999999999E-6</v>
          </cell>
          <cell r="G268">
            <v>4.3889999999999998E-6</v>
          </cell>
          <cell r="H268">
            <v>1.6939999999999999E-7</v>
          </cell>
          <cell r="I268">
            <v>2.9399999999999998E-6</v>
          </cell>
          <cell r="J268">
            <v>1.8708199999999999E-6</v>
          </cell>
          <cell r="K268">
            <v>2.8191099999999997E-6</v>
          </cell>
          <cell r="L268">
            <v>2.2797599999999995E-6</v>
          </cell>
          <cell r="M268">
            <v>0</v>
          </cell>
          <cell r="N268">
            <v>0</v>
          </cell>
          <cell r="O268">
            <v>0</v>
          </cell>
          <cell r="P268">
            <v>0</v>
          </cell>
          <cell r="Q268">
            <v>0</v>
          </cell>
          <cell r="R268">
            <v>0</v>
          </cell>
          <cell r="S268">
            <v>0</v>
          </cell>
          <cell r="T268">
            <v>0</v>
          </cell>
          <cell r="U268">
            <v>0</v>
          </cell>
          <cell r="V268">
            <v>0</v>
          </cell>
          <cell r="W268">
            <v>0</v>
          </cell>
          <cell r="X268">
            <v>0</v>
          </cell>
          <cell r="Y268">
            <v>4.9265999999999991E-7</v>
          </cell>
          <cell r="Z268">
            <v>0</v>
          </cell>
          <cell r="AA268">
            <v>0</v>
          </cell>
          <cell r="AB268">
            <v>1.6010246557796991E-4</v>
          </cell>
          <cell r="AC268">
            <v>8.8757396449704151E-5</v>
          </cell>
          <cell r="AD268">
            <v>0</v>
          </cell>
          <cell r="AE268">
            <v>0</v>
          </cell>
          <cell r="AF268">
            <v>2.3966782448706995E-4</v>
          </cell>
          <cell r="AG268">
            <v>4.9781995580661434E-4</v>
          </cell>
          <cell r="AH268">
            <v>9.2283234315034348E-4</v>
          </cell>
          <cell r="AI268">
            <v>0</v>
          </cell>
          <cell r="AJ268">
            <v>7.199580077355841E-3</v>
          </cell>
          <cell r="AK268">
            <v>8.8080347841703582E-3</v>
          </cell>
          <cell r="AL268">
            <v>8.3143787183639073E-3</v>
          </cell>
          <cell r="AM268">
            <v>0</v>
          </cell>
          <cell r="AN268">
            <v>0</v>
          </cell>
          <cell r="AO268">
            <v>0</v>
          </cell>
          <cell r="AP268">
            <v>0</v>
          </cell>
          <cell r="AQ268">
            <v>0</v>
          </cell>
          <cell r="AR268">
            <v>0</v>
          </cell>
          <cell r="AS268">
            <v>0</v>
          </cell>
          <cell r="AT268">
            <v>0</v>
          </cell>
          <cell r="AU268">
            <v>0</v>
          </cell>
          <cell r="AV268">
            <v>0</v>
          </cell>
          <cell r="AW268">
            <v>0</v>
          </cell>
          <cell r="AX268">
            <v>0</v>
          </cell>
          <cell r="AY268">
            <v>3.4300659999999998E-3</v>
          </cell>
          <cell r="AZ268">
            <v>0</v>
          </cell>
          <cell r="BA268">
            <v>0</v>
          </cell>
        </row>
        <row r="269">
          <cell r="B269">
            <v>0</v>
          </cell>
          <cell r="C269">
            <v>4.4519999999999999E-6</v>
          </cell>
          <cell r="D269">
            <v>0</v>
          </cell>
          <cell r="E269">
            <v>0</v>
          </cell>
          <cell r="F269">
            <v>0</v>
          </cell>
          <cell r="G269">
            <v>2.9259999999999996E-7</v>
          </cell>
          <cell r="H269">
            <v>2.1E-7</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1.5680473372781066E-3</v>
          </cell>
          <cell r="AD269">
            <v>1.7106080201647552E-2</v>
          </cell>
          <cell r="AE269">
            <v>1.3951638139181953E-2</v>
          </cell>
          <cell r="AF269">
            <v>1.9502969217635318E-2</v>
          </cell>
          <cell r="AG269">
            <v>1.3814503773633548E-2</v>
          </cell>
          <cell r="AH269">
            <v>1.230443124200458E-4</v>
          </cell>
          <cell r="AI269">
            <v>9.8933747874192807E-3</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sheetData>
      <sheetData sheetId="59" refreshError="1"/>
      <sheetData sheetId="6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ToM3"/>
      <sheetName val="Assumptions2014China"/>
      <sheetName val="RWE"/>
      <sheetName val="Units"/>
      <sheetName val="Sheet1"/>
      <sheetName val="Sheet3"/>
      <sheetName val="ToM3'D"/>
      <sheetName val="RWE'D"/>
      <sheetName val="RWE'E"/>
      <sheetName val="+A32RWE"/>
      <sheetName val="m3tot"/>
    </sheetNames>
    <sheetDataSet>
      <sheetData sheetId="0"/>
      <sheetData sheetId="1">
        <row r="2">
          <cell r="A2">
            <v>1.4</v>
          </cell>
        </row>
      </sheetData>
      <sheetData sheetId="2"/>
      <sheetData sheetId="3">
        <row r="1">
          <cell r="A1">
            <v>1.1499999999999999</v>
          </cell>
        </row>
        <row r="3">
          <cell r="A3">
            <v>1</v>
          </cell>
        </row>
        <row r="7">
          <cell r="A7">
            <v>1.82</v>
          </cell>
        </row>
        <row r="8">
          <cell r="A8">
            <v>1.9</v>
          </cell>
        </row>
        <row r="9">
          <cell r="A9">
            <v>1.9</v>
          </cell>
        </row>
        <row r="12">
          <cell r="A12">
            <v>2.2999999999999998</v>
          </cell>
        </row>
        <row r="23">
          <cell r="A23">
            <v>4.5</v>
          </cell>
        </row>
        <row r="24">
          <cell r="A24">
            <v>3.5</v>
          </cell>
        </row>
        <row r="25">
          <cell r="A25">
            <v>2</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0"/>
    <pageSetUpPr fitToPage="1"/>
  </sheetPr>
  <dimension ref="A1:O33"/>
  <sheetViews>
    <sheetView workbookViewId="0"/>
  </sheetViews>
  <sheetFormatPr defaultRowHeight="12.5"/>
  <sheetData>
    <row r="1" spans="1:15" ht="13">
      <c r="A1" s="2" t="s">
        <v>105</v>
      </c>
    </row>
    <row r="2" spans="1:15">
      <c r="A2" t="s">
        <v>62</v>
      </c>
    </row>
    <row r="4" spans="1:15" ht="13">
      <c r="A4" s="1" t="s">
        <v>91</v>
      </c>
    </row>
    <row r="5" spans="1:15">
      <c r="A5" t="s">
        <v>151</v>
      </c>
    </row>
    <row r="7" spans="1:15" ht="13">
      <c r="A7" s="1" t="s">
        <v>152</v>
      </c>
    </row>
    <row r="8" spans="1:15" ht="13">
      <c r="A8" s="1" t="s">
        <v>132</v>
      </c>
    </row>
    <row r="9" spans="1:15" ht="13">
      <c r="A9" s="1" t="s">
        <v>133</v>
      </c>
    </row>
    <row r="10" spans="1:15" ht="13">
      <c r="A10" s="1" t="s">
        <v>180</v>
      </c>
    </row>
    <row r="12" spans="1:15" ht="13">
      <c r="A12" s="1" t="s">
        <v>134</v>
      </c>
    </row>
    <row r="13" spans="1:15">
      <c r="A13" t="s">
        <v>135</v>
      </c>
    </row>
    <row r="14" spans="1:15" ht="27" customHeight="1">
      <c r="A14" s="491" t="s">
        <v>136</v>
      </c>
      <c r="B14" s="491"/>
      <c r="C14" s="491"/>
      <c r="D14" s="491"/>
      <c r="E14" s="491"/>
      <c r="F14" s="491"/>
      <c r="G14" s="491"/>
      <c r="H14" s="491"/>
      <c r="I14" s="491"/>
      <c r="J14" s="491"/>
    </row>
    <row r="15" spans="1:15" ht="39.9" customHeight="1">
      <c r="A15" s="491" t="s">
        <v>137</v>
      </c>
      <c r="B15" s="491"/>
      <c r="C15" s="491"/>
      <c r="D15" s="491"/>
      <c r="E15" s="491"/>
      <c r="F15" s="491"/>
      <c r="G15" s="491"/>
      <c r="H15" s="491"/>
      <c r="I15" s="491"/>
      <c r="J15" s="491"/>
      <c r="K15" s="491"/>
      <c r="L15" s="491"/>
      <c r="M15" s="491"/>
      <c r="N15" s="491"/>
      <c r="O15" s="491"/>
    </row>
    <row r="17" spans="1:14" ht="13">
      <c r="A17" s="1" t="s">
        <v>61</v>
      </c>
    </row>
    <row r="18" spans="1:14">
      <c r="A18" t="s">
        <v>65</v>
      </c>
    </row>
    <row r="19" spans="1:14">
      <c r="A19" t="s">
        <v>66</v>
      </c>
    </row>
    <row r="20" spans="1:14">
      <c r="A20" t="s">
        <v>138</v>
      </c>
    </row>
    <row r="21" spans="1:14">
      <c r="A21" t="s">
        <v>67</v>
      </c>
    </row>
    <row r="22" spans="1:14">
      <c r="A22" t="s">
        <v>68</v>
      </c>
    </row>
    <row r="24" spans="1:14" ht="13">
      <c r="A24" s="1" t="s">
        <v>139</v>
      </c>
    </row>
    <row r="25" spans="1:14">
      <c r="A25" t="s">
        <v>64</v>
      </c>
    </row>
    <row r="26" spans="1:14">
      <c r="A26" t="s">
        <v>140</v>
      </c>
    </row>
    <row r="27" spans="1:14">
      <c r="A27" t="s">
        <v>141</v>
      </c>
    </row>
    <row r="29" spans="1:14">
      <c r="A29" s="492" t="s">
        <v>142</v>
      </c>
      <c r="B29" s="492"/>
      <c r="C29" s="492"/>
      <c r="D29" s="492"/>
      <c r="E29" s="492"/>
      <c r="F29" s="492"/>
      <c r="G29" s="492"/>
      <c r="H29" s="492"/>
      <c r="I29" s="492"/>
      <c r="J29" s="492"/>
      <c r="K29" s="492"/>
      <c r="L29" s="492"/>
      <c r="M29" s="492"/>
      <c r="N29" s="492"/>
    </row>
    <row r="31" spans="1:14">
      <c r="A31" t="s">
        <v>106</v>
      </c>
    </row>
    <row r="33" spans="1:1">
      <c r="A33" t="s">
        <v>63</v>
      </c>
    </row>
  </sheetData>
  <mergeCells count="3">
    <mergeCell ref="A14:J14"/>
    <mergeCell ref="A15:O15"/>
    <mergeCell ref="A29:N29"/>
  </mergeCells>
  <phoneticPr fontId="2" type="noConversion"/>
  <pageMargins left="0.75" right="0.75" top="1" bottom="1" header="0.5" footer="0.5"/>
  <pageSetup paperSize="9" scale="8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12"/>
    <pageSetUpPr fitToPage="1"/>
  </sheetPr>
  <dimension ref="B1:B2"/>
  <sheetViews>
    <sheetView tabSelected="1" workbookViewId="0"/>
  </sheetViews>
  <sheetFormatPr defaultRowHeight="12.5"/>
  <cols>
    <col min="1" max="1" width="1.7265625" customWidth="1"/>
    <col min="12" max="12" width="1.7265625" customWidth="1"/>
  </cols>
  <sheetData>
    <row r="1" spans="2:2" ht="9" customHeight="1"/>
    <row r="2" spans="2:2" ht="13">
      <c r="B2" s="1" t="str">
        <f>' '!$A$74</f>
        <v>Taiwan's trade in wood-based products  (overview)</v>
      </c>
    </row>
  </sheetData>
  <phoneticPr fontId="2" type="noConversion"/>
  <pageMargins left="0.75" right="0.75" top="1" bottom="1" header="0.5" footer="0.5"/>
  <pageSetup paperSize="9" scale="10" orientation="landscape"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12"/>
  </sheetPr>
  <dimension ref="B1:B340"/>
  <sheetViews>
    <sheetView workbookViewId="0"/>
  </sheetViews>
  <sheetFormatPr defaultRowHeight="12.5"/>
  <cols>
    <col min="1" max="1" width="1.7265625" customWidth="1"/>
  </cols>
  <sheetData>
    <row r="1" spans="2:2" ht="9" customHeight="1"/>
    <row r="2" spans="2:2" ht="13">
      <c r="B2" s="1" t="str">
        <f>' '!$A$83</f>
        <v>Taiwan's imports of wood-based products  (by product)</v>
      </c>
    </row>
    <row r="28" spans="2:2" ht="13">
      <c r="B28" s="1" t="str">
        <f>' '!$A$107</f>
        <v>Taiwan's imports of VPA core products  (by supplying country)</v>
      </c>
    </row>
    <row r="54" spans="2:2" ht="13">
      <c r="B54" s="160" t="str">
        <f>' '!$A$132</f>
        <v>Taiwan's imports of other Timber Sector products  (by supplying country)</v>
      </c>
    </row>
    <row r="80" spans="2:2" ht="13">
      <c r="B80" s="1" t="str">
        <f>' '!$A$155</f>
        <v>Taiwan's imports of Paper Sector products  (by supplying country)</v>
      </c>
    </row>
    <row r="106" spans="2:2" ht="13">
      <c r="B106" s="1" t="str">
        <f>' '!$A$184</f>
        <v>Taiwan's imports of logs  (by supplying country)</v>
      </c>
    </row>
    <row r="132" spans="2:2" ht="13">
      <c r="B132" s="1" t="str">
        <f>' '!$A$210</f>
        <v>Taiwan's imports of sawn wood  (by supplying country)</v>
      </c>
    </row>
    <row r="158" spans="2:2" ht="13">
      <c r="B158" s="1" t="str">
        <f>' '!$A$240</f>
        <v>Taiwan's imports of veneer  (by supplying country)</v>
      </c>
    </row>
    <row r="184" spans="2:2" ht="13">
      <c r="B184" s="1" t="str">
        <f>' '!$A$263</f>
        <v>Taiwan's imports of plywood  (by supplying country)</v>
      </c>
    </row>
    <row r="210" spans="2:2" ht="13">
      <c r="B210" s="1" t="str">
        <f>' '!$A$283</f>
        <v>Taiwan's imports of other panels  (by supplying country)</v>
      </c>
    </row>
    <row r="236" spans="2:2" ht="13">
      <c r="B236" s="1" t="str">
        <f>' '!$A$300</f>
        <v>Taiwan's imports of mouldings</v>
      </c>
    </row>
    <row r="262" spans="2:2" ht="13">
      <c r="B262" s="160" t="str">
        <f>' '!$A$317</f>
        <v>Taiwan's imports of wooden furniture  (by supplying country)</v>
      </c>
    </row>
    <row r="288" spans="2:2" ht="13">
      <c r="B288" s="1" t="str">
        <f>' '!$A$337</f>
        <v>Taiwan's imports of wood chips and residues  (by supplying country)</v>
      </c>
    </row>
    <row r="314" spans="2:2" ht="13">
      <c r="B314" s="160" t="str">
        <f>' '!$A$360</f>
        <v>Taiwan's imports of wood-based pulp  (by supplying country)</v>
      </c>
    </row>
    <row r="340" spans="2:2" ht="13">
      <c r="B340" s="1" t="str">
        <f>' '!$A$385</f>
        <v>Taiwan's imports of paper  (by supplying country)</v>
      </c>
    </row>
  </sheetData>
  <phoneticPr fontId="2" type="noConversion"/>
  <pageMargins left="0.75" right="0.75" top="1" bottom="1" header="0.5" footer="0.5"/>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12"/>
  </sheetPr>
  <dimension ref="B1:B184"/>
  <sheetViews>
    <sheetView workbookViewId="0">
      <selection activeCell="A25" sqref="A25"/>
    </sheetView>
  </sheetViews>
  <sheetFormatPr defaultRowHeight="12.5"/>
  <cols>
    <col min="1" max="1" width="1.7265625" customWidth="1"/>
  </cols>
  <sheetData>
    <row r="1" spans="2:2" ht="9" customHeight="1"/>
    <row r="2" spans="2:2" ht="13">
      <c r="B2" s="1" t="str">
        <f>' '!$A$438</f>
        <v>Taiwan's exports of wood-based products  (by product)</v>
      </c>
    </row>
    <row r="28" spans="2:2" ht="13">
      <c r="B28" s="1" t="str">
        <f>' '!$A$452</f>
        <v>Taiwan's exports of VPA core products  (by destination)</v>
      </c>
    </row>
    <row r="54" spans="2:2" ht="13">
      <c r="B54" s="1" t="str">
        <f>' '!$A$495</f>
        <v>Taiwan's exports of Paper Sector products  (by destination)</v>
      </c>
    </row>
    <row r="80" spans="2:2" ht="13">
      <c r="B80" s="1" t="str">
        <f>' '!$A$520</f>
        <v>Taiwan's exports of sawn wood  (by destination)</v>
      </c>
    </row>
    <row r="106" spans="2:2" ht="13">
      <c r="B106" s="1" t="str">
        <f>' '!$A$537</f>
        <v>Taiwan's exports of plywood  (by destination)</v>
      </c>
    </row>
    <row r="132" spans="2:2" ht="13">
      <c r="B132" s="1" t="str">
        <f>' '!$A$560</f>
        <v>Taiwan's exports of mouldings &amp; joinery  (by destination)</v>
      </c>
    </row>
    <row r="158" spans="2:2" ht="13">
      <c r="B158" s="1" t="str">
        <f>' '!$A$580</f>
        <v>Taiwan's exports of wooden furniture  (by destination)</v>
      </c>
    </row>
    <row r="184" spans="2:2" ht="13">
      <c r="B184" s="1" t="str">
        <f>' '!$A$597</f>
        <v>Taiwan's exports of paper  (by destination)</v>
      </c>
    </row>
  </sheetData>
  <phoneticPr fontId="2" type="noConversion"/>
  <pageMargins left="0.75" right="0.75" top="1" bottom="1" header="0.5" footer="0.5"/>
  <headerFooter alignWithMargins="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D53"/>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2:56" ht="9" customHeight="1" thickBot="1"/>
    <row r="2" spans="2:56" ht="20" customHeight="1" thickTop="1">
      <c r="B2" s="505" t="s">
        <v>51</v>
      </c>
      <c r="C2" s="507" t="s">
        <v>5</v>
      </c>
      <c r="D2" s="508"/>
      <c r="E2" s="508"/>
      <c r="F2" s="508"/>
      <c r="G2" s="508"/>
      <c r="H2" s="508"/>
      <c r="I2" s="508"/>
      <c r="J2" s="508"/>
      <c r="K2" s="508"/>
      <c r="L2" s="508"/>
      <c r="M2" s="508"/>
      <c r="N2" s="508"/>
      <c r="O2" s="508"/>
      <c r="P2" s="508"/>
      <c r="Q2" s="508"/>
      <c r="R2" s="508"/>
      <c r="S2" s="508"/>
      <c r="T2" s="508"/>
      <c r="U2" s="508"/>
      <c r="V2" s="508"/>
      <c r="W2" s="508"/>
      <c r="X2" s="508"/>
      <c r="Y2" s="508"/>
      <c r="Z2" s="508"/>
      <c r="AA2" s="508"/>
      <c r="AB2" s="509"/>
      <c r="AC2" s="3"/>
      <c r="AD2" s="496" t="s">
        <v>3</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2:56" ht="13" thickBot="1">
      <c r="B3" s="506"/>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15</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2:56" ht="20" customHeight="1" thickTop="1" thickBot="1">
      <c r="B4" s="5"/>
      <c r="C4" s="241">
        <v>2000</v>
      </c>
      <c r="D4" s="242">
        <v>2001</v>
      </c>
      <c r="E4" s="242">
        <v>2002</v>
      </c>
      <c r="F4" s="242">
        <v>2003</v>
      </c>
      <c r="G4" s="242">
        <v>2004</v>
      </c>
      <c r="H4" s="242">
        <v>2005</v>
      </c>
      <c r="I4" s="242">
        <v>2006</v>
      </c>
      <c r="J4" s="243">
        <v>2007</v>
      </c>
      <c r="K4" s="243">
        <f>1+J4</f>
        <v>2008</v>
      </c>
      <c r="L4" s="243">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2"/>
      <c r="AD4" s="241">
        <v>2000</v>
      </c>
      <c r="AE4" s="242">
        <v>2001</v>
      </c>
      <c r="AF4" s="242">
        <v>2002</v>
      </c>
      <c r="AG4" s="242">
        <v>2003</v>
      </c>
      <c r="AH4" s="242">
        <v>2004</v>
      </c>
      <c r="AI4" s="242">
        <v>2005</v>
      </c>
      <c r="AJ4" s="242">
        <v>2006</v>
      </c>
      <c r="AK4" s="243">
        <v>2007</v>
      </c>
      <c r="AL4" s="243">
        <v>2008</v>
      </c>
      <c r="AM4" s="243">
        <f>1+AL4</f>
        <v>2009</v>
      </c>
      <c r="AN4" s="243">
        <f>1+AM4</f>
        <v>2010</v>
      </c>
      <c r="AO4" s="243">
        <f t="shared" ref="AO4:AZ4" si="1">1+AN4</f>
        <v>2011</v>
      </c>
      <c r="AP4" s="243">
        <f t="shared" si="1"/>
        <v>2012</v>
      </c>
      <c r="AQ4" s="243">
        <f t="shared" si="1"/>
        <v>2013</v>
      </c>
      <c r="AR4" s="243">
        <f t="shared" si="1"/>
        <v>2014</v>
      </c>
      <c r="AS4" s="243">
        <f t="shared" si="1"/>
        <v>2015</v>
      </c>
      <c r="AT4" s="243">
        <f t="shared" si="1"/>
        <v>2016</v>
      </c>
      <c r="AU4" s="243">
        <f t="shared" si="1"/>
        <v>2017</v>
      </c>
      <c r="AV4" s="243">
        <f t="shared" si="1"/>
        <v>2018</v>
      </c>
      <c r="AW4" s="243">
        <f t="shared" si="1"/>
        <v>2019</v>
      </c>
      <c r="AX4" s="243">
        <f t="shared" si="1"/>
        <v>2020</v>
      </c>
      <c r="AY4" s="243">
        <f t="shared" si="1"/>
        <v>2021</v>
      </c>
      <c r="AZ4" s="243">
        <f t="shared" si="1"/>
        <v>2022</v>
      </c>
      <c r="BA4" s="243">
        <f>1+AZ4</f>
        <v>2023</v>
      </c>
      <c r="BB4" s="242">
        <f>1+BA4</f>
        <v>2024</v>
      </c>
      <c r="BC4" s="346">
        <f>1+BB4</f>
        <v>2025</v>
      </c>
      <c r="BD4" s="436"/>
    </row>
    <row r="5" spans="2:56" ht="20" customHeight="1" thickTop="1">
      <c r="B5" s="8"/>
      <c r="C5" s="493" t="s">
        <v>4</v>
      </c>
      <c r="D5" s="494"/>
      <c r="E5" s="494"/>
      <c r="F5" s="494"/>
      <c r="G5" s="494"/>
      <c r="H5" s="494"/>
      <c r="I5" s="494"/>
      <c r="J5" s="494"/>
      <c r="K5" s="494"/>
      <c r="L5" s="494"/>
      <c r="M5" s="494"/>
      <c r="N5" s="494"/>
      <c r="O5" s="494"/>
      <c r="P5" s="494"/>
      <c r="Q5" s="494"/>
      <c r="R5" s="494"/>
      <c r="S5" s="494"/>
      <c r="T5" s="494"/>
      <c r="U5" s="494"/>
      <c r="V5" s="494"/>
      <c r="W5" s="494"/>
      <c r="X5" s="494"/>
      <c r="Y5" s="494"/>
      <c r="Z5" s="494"/>
      <c r="AA5" s="494"/>
      <c r="AB5" s="495"/>
      <c r="AC5" s="5"/>
      <c r="AD5" s="493" t="str">
        <f>$C$5</f>
        <v>Imports from all countries</v>
      </c>
      <c r="AE5" s="494"/>
      <c r="AF5" s="494"/>
      <c r="AG5" s="494"/>
      <c r="AH5" s="494"/>
      <c r="AI5" s="494"/>
      <c r="AJ5" s="494"/>
      <c r="AK5" s="494"/>
      <c r="AL5" s="494"/>
      <c r="AM5" s="494"/>
      <c r="AN5" s="494"/>
      <c r="AO5" s="494"/>
      <c r="AP5" s="494"/>
      <c r="AQ5" s="494"/>
      <c r="AR5" s="494"/>
      <c r="AS5" s="494"/>
      <c r="AT5" s="494"/>
      <c r="AU5" s="494"/>
      <c r="AV5" s="494"/>
      <c r="AW5" s="494"/>
      <c r="AX5" s="494"/>
      <c r="AY5" s="494"/>
      <c r="AZ5" s="494"/>
      <c r="BA5" s="494"/>
      <c r="BB5" s="494"/>
      <c r="BC5" s="495"/>
      <c r="BD5" s="436"/>
    </row>
    <row r="6" spans="2:56" ht="20" customHeight="1">
      <c r="B6" s="59" t="s">
        <v>14</v>
      </c>
      <c r="C6" s="62">
        <f t="shared" ref="C6:AB6" si="2">SUM(C8,C17)</f>
        <v>18.086209504938843</v>
      </c>
      <c r="D6" s="63">
        <f t="shared" si="2"/>
        <v>15.5207927076</v>
      </c>
      <c r="E6" s="63">
        <f t="shared" si="2"/>
        <v>17.080877614209996</v>
      </c>
      <c r="F6" s="63">
        <f t="shared" si="2"/>
        <v>18.49089968082</v>
      </c>
      <c r="G6" s="63">
        <f t="shared" si="2"/>
        <v>20.498978566991177</v>
      </c>
      <c r="H6" s="63">
        <f t="shared" si="2"/>
        <v>20.075512826303996</v>
      </c>
      <c r="I6" s="63">
        <f t="shared" si="2"/>
        <v>19.050871545127439</v>
      </c>
      <c r="J6" s="245">
        <f t="shared" si="2"/>
        <v>19.121739591722005</v>
      </c>
      <c r="K6" s="245">
        <f t="shared" si="2"/>
        <v>17.984045579976737</v>
      </c>
      <c r="L6" s="245">
        <f t="shared" si="2"/>
        <v>14.986928027657541</v>
      </c>
      <c r="M6" s="63">
        <f t="shared" si="2"/>
        <v>18.410237426038915</v>
      </c>
      <c r="N6" s="63">
        <f t="shared" si="2"/>
        <v>18.430617669112664</v>
      </c>
      <c r="O6" s="63">
        <f t="shared" si="2"/>
        <v>17.838621851248</v>
      </c>
      <c r="P6" s="63">
        <f t="shared" si="2"/>
        <v>17.852156255620002</v>
      </c>
      <c r="Q6" s="63">
        <f t="shared" si="2"/>
        <v>17.673900693829992</v>
      </c>
      <c r="R6" s="63">
        <f t="shared" si="2"/>
        <v>17.361695090769995</v>
      </c>
      <c r="S6" s="63">
        <f t="shared" si="2"/>
        <v>16.729516194293335</v>
      </c>
      <c r="T6" s="63">
        <f t="shared" si="2"/>
        <v>17.523728936849999</v>
      </c>
      <c r="U6" s="63">
        <f t="shared" si="2"/>
        <v>17.318754662739998</v>
      </c>
      <c r="V6" s="63">
        <f t="shared" si="2"/>
        <v>16.271604942972001</v>
      </c>
      <c r="W6" s="63">
        <f t="shared" si="2"/>
        <v>16.682123025385998</v>
      </c>
      <c r="X6" s="63">
        <f t="shared" si="2"/>
        <v>16.925072307963994</v>
      </c>
      <c r="Y6" s="63">
        <f t="shared" si="2"/>
        <v>16.198750991737249</v>
      </c>
      <c r="Z6" s="63">
        <f t="shared" si="2"/>
        <v>14.850796355796792</v>
      </c>
      <c r="AA6" s="63">
        <f t="shared" si="2"/>
        <v>15.605942938460004</v>
      </c>
      <c r="AB6" s="64">
        <f t="shared" si="2"/>
        <v>0</v>
      </c>
      <c r="AC6" s="24"/>
      <c r="AD6" s="82">
        <f t="shared" ref="AD6:BC6" si="3">SUM(AD8,AD17)</f>
        <v>2.7750826769132253</v>
      </c>
      <c r="AE6" s="83">
        <f t="shared" si="3"/>
        <v>2.2236624242951617</v>
      </c>
      <c r="AF6" s="83">
        <f t="shared" si="3"/>
        <v>2.3603160000000005</v>
      </c>
      <c r="AG6" s="83">
        <f t="shared" si="3"/>
        <v>2.6055030000000006</v>
      </c>
      <c r="AH6" s="83">
        <f t="shared" si="3"/>
        <v>3.1027080000000007</v>
      </c>
      <c r="AI6" s="83">
        <f t="shared" si="3"/>
        <v>3.3018844470390611</v>
      </c>
      <c r="AJ6" s="83">
        <f t="shared" si="3"/>
        <v>3.3479878674336998</v>
      </c>
      <c r="AK6" s="198">
        <f t="shared" si="3"/>
        <v>3.6305825523486357</v>
      </c>
      <c r="AL6" s="198">
        <f t="shared" si="3"/>
        <v>3.7559036080891151</v>
      </c>
      <c r="AM6" s="83">
        <f t="shared" si="3"/>
        <v>2.7326908848947244</v>
      </c>
      <c r="AN6" s="83">
        <f t="shared" si="3"/>
        <v>3.7936852610976715</v>
      </c>
      <c r="AO6" s="83">
        <f t="shared" si="3"/>
        <v>4.0788641791818909</v>
      </c>
      <c r="AP6" s="83">
        <f t="shared" si="3"/>
        <v>3.9022773115579481</v>
      </c>
      <c r="AQ6" s="83">
        <f t="shared" si="3"/>
        <v>3.7870300000000001</v>
      </c>
      <c r="AR6" s="83">
        <f t="shared" si="3"/>
        <v>3.7390680000000005</v>
      </c>
      <c r="AS6" s="83">
        <f t="shared" si="3"/>
        <v>3.5344339999999992</v>
      </c>
      <c r="AT6" s="83">
        <f t="shared" si="3"/>
        <v>3.3505441750000013</v>
      </c>
      <c r="AU6" s="83">
        <f t="shared" si="3"/>
        <v>3.4974210000000001</v>
      </c>
      <c r="AV6" s="83">
        <f t="shared" si="3"/>
        <v>3.8425134400000012</v>
      </c>
      <c r="AW6" s="83">
        <f t="shared" si="3"/>
        <v>3.5707525250000005</v>
      </c>
      <c r="AX6" s="83">
        <f t="shared" si="3"/>
        <v>3.3567169839999993</v>
      </c>
      <c r="AY6" s="83">
        <f t="shared" si="3"/>
        <v>3.9686533639999997</v>
      </c>
      <c r="AZ6" s="83">
        <f t="shared" si="3"/>
        <v>4.0895898314399997</v>
      </c>
      <c r="BA6" s="83">
        <f t="shared" si="3"/>
        <v>3.5184858705519995</v>
      </c>
      <c r="BB6" s="83">
        <f t="shared" si="3"/>
        <v>3.6387149999999999</v>
      </c>
      <c r="BC6" s="84">
        <f t="shared" si="3"/>
        <v>0</v>
      </c>
      <c r="BD6" s="436"/>
    </row>
    <row r="7" spans="2:56" ht="17.149999999999999" customHeight="1">
      <c r="B7" s="10" t="s">
        <v>60</v>
      </c>
      <c r="C7" s="412">
        <f>[1]CoreVPAImp!$B$263</f>
        <v>5.1715232279999981</v>
      </c>
      <c r="D7" s="412">
        <f>[1]CoreVPAImp!$C$263</f>
        <v>3.9649757680000004</v>
      </c>
      <c r="E7" s="412">
        <f>[1]CoreVPAImp!$D$263</f>
        <v>4.5272136399999985</v>
      </c>
      <c r="F7" s="412">
        <f>[1]CoreVPAImp!$E$263</f>
        <v>4.7651961017200009</v>
      </c>
      <c r="G7" s="412">
        <f>[1]CoreVPAImp!$F$263</f>
        <v>5.601463234603175</v>
      </c>
      <c r="H7" s="412">
        <f>[1]CoreVPAImp!$G$263</f>
        <v>5.5197385028040022</v>
      </c>
      <c r="I7" s="412">
        <f>[1]CoreVPAImp!$H$263</f>
        <v>5.4791217818474269</v>
      </c>
      <c r="J7" s="413">
        <f>[1]CoreVPAImp!$I$263</f>
        <v>5.2118922648919987</v>
      </c>
      <c r="K7" s="323">
        <f>[1]CoreVPAImp!J$263</f>
        <v>4.5854656036129846</v>
      </c>
      <c r="L7" s="323">
        <f>[1]CoreVPAImp!K$263</f>
        <v>3.5804924123979651</v>
      </c>
      <c r="M7" s="322">
        <f>[1]CoreVPAImp!L$263</f>
        <v>4.967607643966784</v>
      </c>
      <c r="N7" s="322">
        <f>[1]CoreVPAImp!M$263</f>
        <v>4.9039889128090808</v>
      </c>
      <c r="O7" s="322">
        <f>[1]CoreVPAImp!N$263</f>
        <v>4.7574845059679998</v>
      </c>
      <c r="P7" s="322">
        <f>[1]CoreVPAImp!O$263</f>
        <v>4.9023972252000005</v>
      </c>
      <c r="Q7" s="322">
        <f>[1]CoreVPAImp!P$263</f>
        <v>4.9264359097999986</v>
      </c>
      <c r="R7" s="322">
        <f>[1]CoreVPAImp!Q$263</f>
        <v>4.8406316799999987</v>
      </c>
      <c r="S7" s="322">
        <f>[1]CoreVPAImp!R$263</f>
        <v>4.2525374717999984</v>
      </c>
      <c r="T7" s="322">
        <f>[1]CoreVPAImp!S$263</f>
        <v>4.4364875599999998</v>
      </c>
      <c r="U7" s="322">
        <f>[1]CoreVPAImp!T$263</f>
        <v>4.7032028399999994</v>
      </c>
      <c r="V7" s="322">
        <f>[1]CoreVPAImp!U$263</f>
        <v>4.2314405115400007</v>
      </c>
      <c r="W7" s="322">
        <f>[1]CoreVPAImp!V$263</f>
        <v>4.3063571122560003</v>
      </c>
      <c r="X7" s="322">
        <f>[1]CoreVPAImp!W$263</f>
        <v>4.5517134105839991</v>
      </c>
      <c r="Y7" s="322">
        <f>[1]CoreVPAImp!X$263</f>
        <v>4.3344405277501989</v>
      </c>
      <c r="Z7" s="322">
        <f>[1]CoreVPAImp!Y$263</f>
        <v>3.879036153415532</v>
      </c>
      <c r="AA7" s="322">
        <f>[1]CoreVPAImp!Z$263</f>
        <v>3.9379429599999991</v>
      </c>
      <c r="AB7" s="324">
        <f>[1]CoreVPAImp!AA$263</f>
        <v>0</v>
      </c>
      <c r="AC7" s="66"/>
      <c r="AD7" s="397">
        <f>1/1000*[1]CoreVPAImp!$AB$263</f>
        <v>0.70212180595581175</v>
      </c>
      <c r="AE7" s="398">
        <f>1/1000*[1]CoreVPAImp!$AC$263</f>
        <v>0.50634473372781075</v>
      </c>
      <c r="AF7" s="398">
        <f>1/1000*[1]CoreVPAImp!$AD$263</f>
        <v>0.56898400000000005</v>
      </c>
      <c r="AG7" s="398">
        <f>1/1000*[1]CoreVPAImp!$AE$263</f>
        <v>0.61306300000000002</v>
      </c>
      <c r="AH7" s="398">
        <f>1/1000*[1]CoreVPAImp!$AF$263</f>
        <v>0.82273999999999992</v>
      </c>
      <c r="AI7" s="398">
        <f>1/1000*[1]CoreVPAImp!$AG$263</f>
        <v>0.83080323019266267</v>
      </c>
      <c r="AJ7" s="398">
        <f>1/1000*[1]CoreVPAImp!$AH$263</f>
        <v>0.84791134311840377</v>
      </c>
      <c r="AK7" s="398">
        <f>1/1000*[1]CoreVPAImp!$AI$263</f>
        <v>0.89443891881141435</v>
      </c>
      <c r="AL7" s="398">
        <f>1/1000*[1]CoreVPAImp!$AJ$263</f>
        <v>0.83066753639567481</v>
      </c>
      <c r="AM7" s="398">
        <f>1/1000*[1]CoreVPAImp!$AK$263</f>
        <v>0.55388978656406451</v>
      </c>
      <c r="AN7" s="398">
        <f>1/1000*[1]CoreVPAImp!AL$263</f>
        <v>0.85806962022805844</v>
      </c>
      <c r="AO7" s="398">
        <f>1/1000*[1]CoreVPAImp!AM$263</f>
        <v>0.91592402353199287</v>
      </c>
      <c r="AP7" s="398">
        <f>1/1000*[1]CoreVPAImp!AN$263</f>
        <v>0.88063332287870533</v>
      </c>
      <c r="AQ7" s="398">
        <f>1/1000*[1]CoreVPAImp!AO$263</f>
        <v>0.96621100000000004</v>
      </c>
      <c r="AR7" s="398">
        <f>1/1000*[1]CoreVPAImp!AP$263</f>
        <v>1.0010270000000001</v>
      </c>
      <c r="AS7" s="398">
        <f>1/1000*[1]CoreVPAImp!AQ$263</f>
        <v>0.86758999999999997</v>
      </c>
      <c r="AT7" s="398">
        <f>1/1000*[1]CoreVPAImp!AR$263</f>
        <v>0.74188236399999985</v>
      </c>
      <c r="AU7" s="398">
        <f>1/1000*[1]CoreVPAImp!AS$263</f>
        <v>0.7510181819999997</v>
      </c>
      <c r="AV7" s="398">
        <f>1/1000*[1]CoreVPAImp!AT$263</f>
        <v>0.86273799999999978</v>
      </c>
      <c r="AW7" s="398">
        <f>1/1000*[1]CoreVPAImp!AU$263</f>
        <v>0.76142316199999993</v>
      </c>
      <c r="AX7" s="398">
        <f>1/1000*[1]CoreVPAImp!AV$263</f>
        <v>0.71602007100000009</v>
      </c>
      <c r="AY7" s="398">
        <f>1/1000*[1]CoreVPAImp!AW$263</f>
        <v>0.94585067099999987</v>
      </c>
      <c r="AZ7" s="398">
        <f>1/1000*[1]CoreVPAImp!AX$263</f>
        <v>0.91024101888999998</v>
      </c>
      <c r="BA7" s="398">
        <f>1/1000*[1]CoreVPAImp!AY$263</f>
        <v>0.70755854183099987</v>
      </c>
      <c r="BB7" s="398">
        <f>1/1000*[1]CoreVPAImp!AZ$263</f>
        <v>0.66374399999999978</v>
      </c>
      <c r="BC7" s="399">
        <f>1/1000*[1]CoreVPAImp!BA$263</f>
        <v>0</v>
      </c>
      <c r="BD7" s="436"/>
    </row>
    <row r="8" spans="2:56" ht="20" customHeight="1">
      <c r="B8" s="59" t="s">
        <v>13</v>
      </c>
      <c r="C8" s="62">
        <f>[1]TimberSectorImp!$B$263</f>
        <v>7.3983519849388388</v>
      </c>
      <c r="D8" s="60">
        <f>[1]TimberSectorImp!$C$263</f>
        <v>5.7090289175999995</v>
      </c>
      <c r="E8" s="60">
        <f>[1]TimberSectorImp!$D$263</f>
        <v>6.6036926746199986</v>
      </c>
      <c r="F8" s="60">
        <f>[1]TimberSectorImp!$E$263</f>
        <v>6.8230551973199995</v>
      </c>
      <c r="G8" s="60">
        <f>[1]TimberSectorImp!$F$263</f>
        <v>8.0868018133511761</v>
      </c>
      <c r="H8" s="60">
        <f>[1]TimberSectorImp!$G$263</f>
        <v>7.8829161912640009</v>
      </c>
      <c r="I8" s="60">
        <f>[1]TimberSectorImp!$H$263</f>
        <v>7.5999008901474303</v>
      </c>
      <c r="J8" s="246">
        <f>[1]TimberSectorImp!$I$263</f>
        <v>7.2824186332519991</v>
      </c>
      <c r="K8" s="245">
        <f>[1]TimberSectorImp!J$263</f>
        <v>6.5044268137067354</v>
      </c>
      <c r="L8" s="245">
        <f>[1]TimberSectorImp!K$263</f>
        <v>5.3208399858775435</v>
      </c>
      <c r="M8" s="63">
        <f>[1]TimberSectorImp!L$263</f>
        <v>6.9934978479889134</v>
      </c>
      <c r="N8" s="63">
        <f>[1]TimberSectorImp!M$263</f>
        <v>6.8978133831026591</v>
      </c>
      <c r="O8" s="63">
        <f>[1]TimberSectorImp!N$263</f>
        <v>6.5943018060680014</v>
      </c>
      <c r="P8" s="63">
        <f>[1]TimberSectorImp!O$263</f>
        <v>6.8196588843000008</v>
      </c>
      <c r="Q8" s="63">
        <f>[1]TimberSectorImp!P$263</f>
        <v>6.9923120198599991</v>
      </c>
      <c r="R8" s="63">
        <f>[1]TimberSectorImp!Q$263</f>
        <v>6.6355080463999991</v>
      </c>
      <c r="S8" s="63">
        <f>[1]TimberSectorImp!R$263</f>
        <v>6.0967768232133315</v>
      </c>
      <c r="T8" s="63">
        <f>[1]TimberSectorImp!S$263</f>
        <v>6.4123265930999969</v>
      </c>
      <c r="U8" s="63">
        <f>[1]TimberSectorImp!T$263</f>
        <v>6.5607269771800025</v>
      </c>
      <c r="V8" s="63">
        <f>[1]TimberSectorImp!U$263</f>
        <v>6.1326440244919995</v>
      </c>
      <c r="W8" s="63">
        <f>[1]TimberSectorImp!V$263</f>
        <v>6.3614705397359979</v>
      </c>
      <c r="X8" s="63">
        <f>[1]TimberSectorImp!W$263</f>
        <v>6.7725966768439969</v>
      </c>
      <c r="Y8" s="63">
        <f>[1]TimberSectorImp!X$263</f>
        <v>6.3089327834512501</v>
      </c>
      <c r="Z8" s="63">
        <f>[1]TimberSectorImp!Y$263</f>
        <v>5.6059736599570806</v>
      </c>
      <c r="AA8" s="63">
        <f>[1]TimberSectorImp!Z$263</f>
        <v>5.9393519591000006</v>
      </c>
      <c r="AB8" s="64">
        <f>[1]TimberSectorImp!AA$263</f>
        <v>0</v>
      </c>
      <c r="AC8" s="24"/>
      <c r="AD8" s="67">
        <f>1/1000*[1]TimberSectorImp!$AB$263</f>
        <v>1.1056634646173551</v>
      </c>
      <c r="AE8" s="67">
        <f>1/1000*[1]TimberSectorImp!$AC$263</f>
        <v>0.8197673964497042</v>
      </c>
      <c r="AF8" s="67">
        <f>1/1000*[1]TimberSectorImp!$AD$263</f>
        <v>0.88271400000000044</v>
      </c>
      <c r="AG8" s="67">
        <f>1/1000*[1]TimberSectorImp!$AE$263</f>
        <v>0.93994800000000023</v>
      </c>
      <c r="AH8" s="67">
        <f>1/1000*[1]TimberSectorImp!$AF$263</f>
        <v>1.2470640000000004</v>
      </c>
      <c r="AI8" s="67">
        <f>1/1000*[1]TimberSectorImp!$AG$263</f>
        <v>1.2395388960688809</v>
      </c>
      <c r="AJ8" s="68">
        <f>1/1000*[1]TimberSectorImp!$AH$263</f>
        <v>1.2751121659583593</v>
      </c>
      <c r="AK8" s="221">
        <f>1/1000*[1]TimberSectorImp!$AI$263</f>
        <v>1.3460215848070234</v>
      </c>
      <c r="AL8" s="221">
        <f>1/1000*[1]TimberSectorImp!AJ$263</f>
        <v>1.2840851643719107</v>
      </c>
      <c r="AM8" s="68">
        <f>1/1000*[1]TimberSectorImp!AK$263</f>
        <v>0.94281273946529254</v>
      </c>
      <c r="AN8" s="68">
        <f>1/1000*[1]TimberSectorImp!AL$263</f>
        <v>1.3373539807071502</v>
      </c>
      <c r="AO8" s="68">
        <f>1/1000*[1]TimberSectorImp!AM$263</f>
        <v>1.4579913119706556</v>
      </c>
      <c r="AP8" s="68">
        <f>1/1000*[1]TimberSectorImp!AN$263</f>
        <v>1.4175908055814352</v>
      </c>
      <c r="AQ8" s="68">
        <f>1/1000*[1]TimberSectorImp!AO$263</f>
        <v>1.5559520000000004</v>
      </c>
      <c r="AR8" s="68">
        <f>1/1000*[1]TimberSectorImp!AP$263</f>
        <v>1.561984</v>
      </c>
      <c r="AS8" s="68">
        <f>1/1000*[1]TimberSectorImp!AQ$263</f>
        <v>1.4592199999999995</v>
      </c>
      <c r="AT8" s="68">
        <f>1/1000*[1]TimberSectorImp!AR$263</f>
        <v>1.3243124490000004</v>
      </c>
      <c r="AU8" s="68">
        <f>1/1000*[1]TimberSectorImp!AS$263</f>
        <v>1.3602510000000001</v>
      </c>
      <c r="AV8" s="68">
        <f>1/1000*[1]TimberSectorImp!AT$263</f>
        <v>1.4767080000000001</v>
      </c>
      <c r="AW8" s="68">
        <f>1/1000*[1]TimberSectorImp!AU$263</f>
        <v>1.3677230550000004</v>
      </c>
      <c r="AX8" s="68">
        <f>1/1000*[1]TimberSectorImp!AV$263</f>
        <v>1.3238563669999996</v>
      </c>
      <c r="AY8" s="68">
        <f>1/1000*[1]TimberSectorImp!AW$263</f>
        <v>1.68133018</v>
      </c>
      <c r="AZ8" s="68">
        <f>1/1000*[1]TimberSectorImp!AX$263</f>
        <v>1.6622237592799993</v>
      </c>
      <c r="BA8" s="68">
        <f>1/1000*[1]TimberSectorImp!AY$263</f>
        <v>1.3336617027589999</v>
      </c>
      <c r="BB8" s="68">
        <f>1/1000*[1]TimberSectorImp!AZ$263</f>
        <v>1.3947880000000001</v>
      </c>
      <c r="BC8" s="69">
        <f>1/1000*[1]TimberSectorImp!BA$263</f>
        <v>0</v>
      </c>
      <c r="BD8" s="436"/>
    </row>
    <row r="9" spans="2:56" ht="13">
      <c r="B9" s="6" t="s">
        <v>6</v>
      </c>
      <c r="C9" s="47">
        <f>'[1]4403Imp'!$B$263</f>
        <v>1.1576926000000001</v>
      </c>
      <c r="D9" s="65">
        <f>'[1]4403Imp'!$C$263</f>
        <v>0.93866999999999989</v>
      </c>
      <c r="E9" s="65">
        <f>'[1]4403Imp'!$D$263</f>
        <v>0.95733599999999985</v>
      </c>
      <c r="F9" s="65">
        <f>'[1]4403Imp'!$E$263</f>
        <v>0.9643719999999999</v>
      </c>
      <c r="G9" s="65">
        <f>'[1]4403Imp'!$F$263</f>
        <v>1.0682323999999999</v>
      </c>
      <c r="H9" s="65">
        <f>'[1]4403Imp'!$G$263</f>
        <v>1.0558228816000002</v>
      </c>
      <c r="I9" s="65">
        <f>'[1]4403Imp'!$H$263</f>
        <v>0.85732820211142879</v>
      </c>
      <c r="J9" s="247">
        <f>'[1]4403Imp'!$I$263</f>
        <v>0.87733909450000003</v>
      </c>
      <c r="K9" s="220">
        <f>'[1]4403Imp'!J$263</f>
        <v>0.73016374860000011</v>
      </c>
      <c r="L9" s="220">
        <f>'[1]4403Imp'!K$263</f>
        <v>0.61208196528044823</v>
      </c>
      <c r="M9" s="48">
        <f>'[1]4403Imp'!L$263</f>
        <v>0.77896684396678373</v>
      </c>
      <c r="N9" s="48">
        <f>'[1]4403Imp'!M$263</f>
        <v>0.67641249750908172</v>
      </c>
      <c r="O9" s="48">
        <f>'[1]4403Imp'!N$263</f>
        <v>0.71577982120000017</v>
      </c>
      <c r="P9" s="48">
        <f>'[1]4403Imp'!O$263</f>
        <v>0.66458528519999982</v>
      </c>
      <c r="Q9" s="48">
        <f>'[1]4403Imp'!P$263</f>
        <v>0.49809970980000007</v>
      </c>
      <c r="R9" s="48">
        <f>'[1]4403Imp'!Q$263</f>
        <v>0.54644900000000018</v>
      </c>
      <c r="S9" s="48">
        <f>'[1]4403Imp'!R$263</f>
        <v>0.54436195879999993</v>
      </c>
      <c r="T9" s="48">
        <f>'[1]4403Imp'!S$263</f>
        <v>0.39200300000000016</v>
      </c>
      <c r="U9" s="48">
        <f>'[1]4403Imp'!T$263</f>
        <v>0.52299600000000013</v>
      </c>
      <c r="V9" s="48">
        <f>'[1]4403Imp'!U$263</f>
        <v>0.43729345759999988</v>
      </c>
      <c r="W9" s="48">
        <f>'[1]4403Imp'!V$263</f>
        <v>0.41843899999999995</v>
      </c>
      <c r="X9" s="48">
        <f>'[1]4403Imp'!W$263</f>
        <v>0.40025699999999997</v>
      </c>
      <c r="Y9" s="48">
        <f>'[1]4403Imp'!X$263</f>
        <v>0.37457632924219997</v>
      </c>
      <c r="Z9" s="48">
        <f>'[1]4403Imp'!Y$263</f>
        <v>0.42514701493153334</v>
      </c>
      <c r="AA9" s="48">
        <f>'[1]4403Imp'!Z$263</f>
        <v>0.32606799999999997</v>
      </c>
      <c r="AB9" s="49">
        <f>'[1]4403Imp'!AA$263</f>
        <v>0</v>
      </c>
      <c r="AC9" s="66"/>
      <c r="AD9" s="168">
        <f>1/1000*'[1]4403Imp'!$AB$263</f>
        <v>0.17235818123599109</v>
      </c>
      <c r="AE9" s="168">
        <f>1/1000*'[1]4403Imp'!$AC$263</f>
        <v>0.12736665680473375</v>
      </c>
      <c r="AF9" s="168">
        <f>1/1000*'[1]4403Imp'!$AD$263</f>
        <v>0.13670000000000002</v>
      </c>
      <c r="AG9" s="168">
        <f>1/1000*'[1]4403Imp'!$AE$263</f>
        <v>0.14866300000000002</v>
      </c>
      <c r="AH9" s="168">
        <f>1/1000*'[1]4403Imp'!$AF$263</f>
        <v>0.200188</v>
      </c>
      <c r="AI9" s="168">
        <f>1/1000*'[1]4403Imp'!$AG$263</f>
        <v>0.20819931978484835</v>
      </c>
      <c r="AJ9" s="55">
        <f>1/1000*'[1]4403Imp'!$AH$263</f>
        <v>0.18916857516808877</v>
      </c>
      <c r="AK9" s="204">
        <f>1/1000*'[1]4403Imp'!$AI$263</f>
        <v>0.22622072068415489</v>
      </c>
      <c r="AL9" s="204">
        <f>1/1000*'[1]4403Imp'!AJ$263</f>
        <v>0.21167041358468786</v>
      </c>
      <c r="AM9" s="55">
        <f>1/1000*'[1]4403Imp'!AK$263</f>
        <v>0.14073226752413004</v>
      </c>
      <c r="AN9" s="55">
        <f>1/1000*'[1]4403Imp'!AL$263</f>
        <v>0.19055569086695648</v>
      </c>
      <c r="AO9" s="55">
        <f>1/1000*'[1]4403Imp'!AM$263</f>
        <v>0.19736277751655684</v>
      </c>
      <c r="AP9" s="55">
        <f>1/1000*'[1]4403Imp'!AN$263</f>
        <v>0.20051287027632539</v>
      </c>
      <c r="AQ9" s="55">
        <f>1/1000*'[1]4403Imp'!AO$263</f>
        <v>0.20978699999999997</v>
      </c>
      <c r="AR9" s="55">
        <f>1/1000*'[1]4403Imp'!AP$263</f>
        <v>0.19582400000000003</v>
      </c>
      <c r="AS9" s="55">
        <f>1/1000*'[1]4403Imp'!AQ$263</f>
        <v>0.14053599999999999</v>
      </c>
      <c r="AT9" s="55">
        <f>1/1000*'[1]4403Imp'!AR$263</f>
        <v>0.12225220100000003</v>
      </c>
      <c r="AU9" s="55">
        <f>1/1000*'[1]4403Imp'!AS$263</f>
        <v>9.6453181999999985E-2</v>
      </c>
      <c r="AV9" s="55">
        <f>1/1000*'[1]4403Imp'!AT$263</f>
        <v>0.123241</v>
      </c>
      <c r="AW9" s="55">
        <f>1/1000*'[1]4403Imp'!AU$263</f>
        <v>9.4455879999999992E-2</v>
      </c>
      <c r="AX9" s="55">
        <f>1/1000*'[1]4403Imp'!AV$263</f>
        <v>8.0526697999999994E-2</v>
      </c>
      <c r="AY9" s="55">
        <f>1/1000*'[1]4403Imp'!AW$263</f>
        <v>9.0746260000000023E-2</v>
      </c>
      <c r="AZ9" s="55">
        <f>1/1000*'[1]4403Imp'!AX$263</f>
        <v>8.273449221000001E-2</v>
      </c>
      <c r="BA9" s="55">
        <f>1/1000*'[1]4403Imp'!AY$263</f>
        <v>7.2980999910999989E-2</v>
      </c>
      <c r="BB9" s="55">
        <f>1/1000*'[1]4403Imp'!AZ$263</f>
        <v>6.3756000000000007E-2</v>
      </c>
      <c r="BC9" s="56">
        <f>1/1000*'[1]4403Imp'!BA$263</f>
        <v>0</v>
      </c>
      <c r="BD9" s="436"/>
    </row>
    <row r="10" spans="2:56" ht="13">
      <c r="B10" s="6" t="s">
        <v>7</v>
      </c>
      <c r="C10" s="47">
        <f>'[1]4407Imp'!$B$263</f>
        <v>2.0865488280000006</v>
      </c>
      <c r="D10" s="65">
        <f>'[1]4407Imp'!$C$263</f>
        <v>1.5381864679999999</v>
      </c>
      <c r="E10" s="65">
        <f>'[1]4407Imp'!$D$263</f>
        <v>1.8207316400000004</v>
      </c>
      <c r="F10" s="65">
        <f>'[1]4407Imp'!$E$263</f>
        <v>1.8965095240000003</v>
      </c>
      <c r="G10" s="65">
        <f>'[1]4407Imp'!$F$263</f>
        <v>2.1745323600000006</v>
      </c>
      <c r="H10" s="65">
        <f>'[1]4407Imp'!$G$263</f>
        <v>2.0991891324040002</v>
      </c>
      <c r="I10" s="65">
        <f>'[1]4407Imp'!$H$263</f>
        <v>2.0458001196360001</v>
      </c>
      <c r="J10" s="247">
        <f>'[1]4407Imp'!$I$263</f>
        <v>2.0413716297920006</v>
      </c>
      <c r="K10" s="220">
        <f>'[1]4407Imp'!J$263</f>
        <v>1.9246499999999997</v>
      </c>
      <c r="L10" s="220">
        <f>'[1]4407Imp'!K$263</f>
        <v>1.4762438599999994</v>
      </c>
      <c r="M10" s="48">
        <f>'[1]4407Imp'!L$263</f>
        <v>2.0910980999999991</v>
      </c>
      <c r="N10" s="48">
        <f>'[1]4407Imp'!M$263</f>
        <v>2.2345020880000006</v>
      </c>
      <c r="O10" s="48">
        <f>'[1]4407Imp'!N$263</f>
        <v>2.1263919775279994</v>
      </c>
      <c r="P10" s="48">
        <f>'[1]4407Imp'!O$263</f>
        <v>2.162809740000001</v>
      </c>
      <c r="Q10" s="48">
        <f>'[1]4407Imp'!P$263</f>
        <v>2.3420396999999999</v>
      </c>
      <c r="R10" s="48">
        <f>'[1]4407Imp'!Q$263</f>
        <v>2.3215719800000003</v>
      </c>
      <c r="S10" s="48">
        <f>'[1]4407Imp'!R$263</f>
        <v>2.0432050420599999</v>
      </c>
      <c r="T10" s="48">
        <f>'[1]4407Imp'!S$263</f>
        <v>2.2636759600000005</v>
      </c>
      <c r="U10" s="48">
        <f>'[1]4407Imp'!T$263</f>
        <v>2.4180192400000009</v>
      </c>
      <c r="V10" s="48">
        <f>'[1]4407Imp'!U$263</f>
        <v>2.2105754325200002</v>
      </c>
      <c r="W10" s="48">
        <f>'[1]4407Imp'!V$263</f>
        <v>2.1830141675160002</v>
      </c>
      <c r="X10" s="48">
        <f>'[1]4407Imp'!W$263</f>
        <v>2.5012299297439999</v>
      </c>
      <c r="Y10" s="48">
        <f>'[1]4407Imp'!X$263</f>
        <v>2.2590444818759998</v>
      </c>
      <c r="Z10" s="48">
        <f>'[1]4407Imp'!Y$263</f>
        <v>1.9350787059240007</v>
      </c>
      <c r="AA10" s="48">
        <f>'[1]4407Imp'!Z$263</f>
        <v>1.96236586</v>
      </c>
      <c r="AB10" s="49">
        <f>'[1]4407Imp'!AA$263</f>
        <v>0</v>
      </c>
      <c r="AC10" s="66"/>
      <c r="AD10" s="168">
        <f>1/1000*'[1]4407Imp'!$AB$263</f>
        <v>0.28527335894972777</v>
      </c>
      <c r="AE10" s="168">
        <f>1/1000*'[1]4407Imp'!$AC$263</f>
        <v>0.20460544378698228</v>
      </c>
      <c r="AF10" s="168">
        <f>1/1000*'[1]4407Imp'!$AD$263</f>
        <v>0.22453700000000001</v>
      </c>
      <c r="AG10" s="168">
        <f>1/1000*'[1]4407Imp'!$AE$263</f>
        <v>0.22941600000000001</v>
      </c>
      <c r="AH10" s="168">
        <f>1/1000*'[1]4407Imp'!$AF$263</f>
        <v>0.29665900000000001</v>
      </c>
      <c r="AI10" s="168">
        <f>1/1000*'[1]4407Imp'!$AG$263</f>
        <v>0.29732405758665387</v>
      </c>
      <c r="AJ10" s="55">
        <f>1/1000*'[1]4407Imp'!$AH$263</f>
        <v>0.29055496374605322</v>
      </c>
      <c r="AK10" s="204">
        <f>1/1000*'[1]4407Imp'!$AI$263</f>
        <v>0.29191766073943604</v>
      </c>
      <c r="AL10" s="204">
        <f>1/1000*'[1]4407Imp'!AJ$263</f>
        <v>0.28427266004396934</v>
      </c>
      <c r="AM10" s="55">
        <f>1/1000*'[1]4407Imp'!AK$263</f>
        <v>0.18324980161742963</v>
      </c>
      <c r="AN10" s="55">
        <f>1/1000*'[1]4407Imp'!AL$263</f>
        <v>0.3109617308505499</v>
      </c>
      <c r="AO10" s="55">
        <f>1/1000*'[1]4407Imp'!AM$263</f>
        <v>0.34899186379401098</v>
      </c>
      <c r="AP10" s="55">
        <f>1/1000*'[1]4407Imp'!AN$263</f>
        <v>0.31174324948139859</v>
      </c>
      <c r="AQ10" s="55">
        <f>1/1000*'[1]4407Imp'!AO$263</f>
        <v>0.35100100000000006</v>
      </c>
      <c r="AR10" s="55">
        <f>1/1000*'[1]4407Imp'!AP$263</f>
        <v>0.3914760000000001</v>
      </c>
      <c r="AS10" s="55">
        <f>1/1000*'[1]4407Imp'!AQ$263</f>
        <v>0.34374399999999994</v>
      </c>
      <c r="AT10" s="55">
        <f>1/1000*'[1]4407Imp'!AR$263</f>
        <v>0.28354511700000001</v>
      </c>
      <c r="AU10" s="55">
        <f>1/1000*'[1]4407Imp'!AS$263</f>
        <v>0.32477</v>
      </c>
      <c r="AV10" s="55">
        <f>1/1000*'[1]4407Imp'!AT$263</f>
        <v>0.37759599999999988</v>
      </c>
      <c r="AW10" s="55">
        <f>1/1000*'[1]4407Imp'!AU$263</f>
        <v>0.32832839899999988</v>
      </c>
      <c r="AX10" s="55">
        <f>1/1000*'[1]4407Imp'!AV$263</f>
        <v>0.30039300599999996</v>
      </c>
      <c r="AY10" s="55">
        <f>1/1000*'[1]4407Imp'!AW$263</f>
        <v>0.49406842499999981</v>
      </c>
      <c r="AZ10" s="55">
        <f>1/1000*'[1]4407Imp'!AX$263</f>
        <v>0.4653219174099999</v>
      </c>
      <c r="BA10" s="55">
        <f>1/1000*'[1]4407Imp'!AY$263</f>
        <v>0.32663651309199998</v>
      </c>
      <c r="BB10" s="55">
        <f>1/1000*'[1]4407Imp'!AZ$263</f>
        <v>0.29836999999999991</v>
      </c>
      <c r="BC10" s="56">
        <f>1/1000*'[1]4407Imp'!BA$263</f>
        <v>0</v>
      </c>
      <c r="BD10" s="436"/>
    </row>
    <row r="11" spans="2:56" ht="13">
      <c r="B11" s="6" t="s">
        <v>8</v>
      </c>
      <c r="C11" s="47">
        <f>'[1]4408Imp'!$B$263</f>
        <v>0.32696112000000005</v>
      </c>
      <c r="D11" s="65">
        <f>'[1]4408Imp'!$C$263</f>
        <v>0.29906759999999999</v>
      </c>
      <c r="E11" s="65">
        <f>'[1]4408Imp'!$D$263</f>
        <v>0.31605740000000004</v>
      </c>
      <c r="F11" s="65">
        <f>'[1]4408Imp'!$E$263</f>
        <v>0.30274637771999996</v>
      </c>
      <c r="G11" s="65">
        <f>'[1]4408Imp'!$F$263</f>
        <v>0.34972853650793645</v>
      </c>
      <c r="H11" s="65">
        <f>'[1]4408Imp'!$G$263</f>
        <v>0.28836358709999999</v>
      </c>
      <c r="I11" s="65">
        <f>'[1]4408Imp'!$H$263</f>
        <v>0.30098503515999997</v>
      </c>
      <c r="J11" s="247">
        <f>'[1]4408Imp'!$I$263</f>
        <v>0.29267126671999999</v>
      </c>
      <c r="K11" s="220">
        <f>'[1]4408Imp'!J$263</f>
        <v>0.33235179999999998</v>
      </c>
      <c r="L11" s="220">
        <f>'[1]4408Imp'!K$263</f>
        <v>0.26125189999999993</v>
      </c>
      <c r="M11" s="48">
        <f>'[1]4408Imp'!L$263</f>
        <v>0.38951899999999995</v>
      </c>
      <c r="N11" s="48">
        <f>'[1]4408Imp'!M$263</f>
        <v>0.40876992730000006</v>
      </c>
      <c r="O11" s="48">
        <f>'[1]4408Imp'!N$263</f>
        <v>0.42313262086000003</v>
      </c>
      <c r="P11" s="48">
        <f>'[1]4408Imp'!O$263</f>
        <v>0.47981649999999987</v>
      </c>
      <c r="Q11" s="48">
        <f>'[1]4408Imp'!P$263</f>
        <v>0.43911469999999986</v>
      </c>
      <c r="R11" s="48">
        <f>'[1]4408Imp'!Q$263</f>
        <v>0.4819254999999999</v>
      </c>
      <c r="S11" s="48">
        <f>'[1]4408Imp'!R$263</f>
        <v>0.34224349221999995</v>
      </c>
      <c r="T11" s="48">
        <f>'[1]4408Imp'!S$263</f>
        <v>0.43054759999999997</v>
      </c>
      <c r="U11" s="48">
        <f>'[1]4408Imp'!T$263</f>
        <v>0.48318519999999987</v>
      </c>
      <c r="V11" s="48">
        <f>'[1]4408Imp'!U$263</f>
        <v>0.32559737714000003</v>
      </c>
      <c r="W11" s="48">
        <f>'[1]4408Imp'!V$263</f>
        <v>0.33051284433999989</v>
      </c>
      <c r="X11" s="48">
        <f>'[1]4408Imp'!W$263</f>
        <v>0.32373308421999997</v>
      </c>
      <c r="Y11" s="48">
        <f>'[1]4408Imp'!X$263</f>
        <v>0.39683073671199998</v>
      </c>
      <c r="Z11" s="48">
        <f>'[1]4408Imp'!Y$263</f>
        <v>0.25624497934000001</v>
      </c>
      <c r="AA11" s="48">
        <f>'[1]4408Imp'!Z$263</f>
        <v>0.30995460000000008</v>
      </c>
      <c r="AB11" s="49">
        <f>'[1]4408Imp'!AA$263</f>
        <v>0</v>
      </c>
      <c r="AC11" s="66"/>
      <c r="AD11" s="168">
        <f>1/1000*'[1]4408Imp'!$AB$263</f>
        <v>5.8067627281460137E-2</v>
      </c>
      <c r="AE11" s="168">
        <f>1/1000*'[1]4408Imp'!$AC$263</f>
        <v>4.8135266272189357E-2</v>
      </c>
      <c r="AF11" s="168">
        <f>1/1000*'[1]4408Imp'!$AD$263</f>
        <v>5.5215999999999994E-2</v>
      </c>
      <c r="AG11" s="168">
        <f>1/1000*'[1]4408Imp'!$AE$263</f>
        <v>5.5799999999999995E-2</v>
      </c>
      <c r="AH11" s="168">
        <f>1/1000*'[1]4408Imp'!$AF$263</f>
        <v>7.4160000000000018E-2</v>
      </c>
      <c r="AI11" s="168">
        <f>1/1000*'[1]4408Imp'!$AG$263</f>
        <v>6.4128451090821589E-2</v>
      </c>
      <c r="AJ11" s="55">
        <f>1/1000*'[1]4408Imp'!$AH$263</f>
        <v>7.0265787037855909E-2</v>
      </c>
      <c r="AK11" s="204">
        <f>1/1000*'[1]4408Imp'!$AI$263</f>
        <v>7.1370440422604403E-2</v>
      </c>
      <c r="AL11" s="204">
        <f>1/1000*'[1]4408Imp'!AJ$263</f>
        <v>6.9424852929282882E-2</v>
      </c>
      <c r="AM11" s="55">
        <f>1/1000*'[1]4408Imp'!AK$263</f>
        <v>4.8534753649961862E-2</v>
      </c>
      <c r="AN11" s="55">
        <f>1/1000*'[1]4408Imp'!AL$263</f>
        <v>8.1563960024340174E-2</v>
      </c>
      <c r="AO11" s="55">
        <f>1/1000*'[1]4408Imp'!AM$263</f>
        <v>9.3729365080039914E-2</v>
      </c>
      <c r="AP11" s="55">
        <f>1/1000*'[1]4408Imp'!AN$263</f>
        <v>9.2016047473852919E-2</v>
      </c>
      <c r="AQ11" s="55">
        <f>1/1000*'[1]4408Imp'!AO$263</f>
        <v>0.10672500000000001</v>
      </c>
      <c r="AR11" s="55">
        <f>1/1000*'[1]4408Imp'!AP$263</f>
        <v>0.10165700000000003</v>
      </c>
      <c r="AS11" s="55">
        <f>1/1000*'[1]4408Imp'!AQ$263</f>
        <v>0.10264599999999999</v>
      </c>
      <c r="AT11" s="55">
        <f>1/1000*'[1]4408Imp'!AR$263</f>
        <v>8.471476E-2</v>
      </c>
      <c r="AU11" s="55">
        <f>1/1000*'[1]4408Imp'!AS$263</f>
        <v>8.8040999999999994E-2</v>
      </c>
      <c r="AV11" s="55">
        <f>1/1000*'[1]4408Imp'!AT$263</f>
        <v>0.114096</v>
      </c>
      <c r="AW11" s="55">
        <f>1/1000*'[1]4408Imp'!AU$263</f>
        <v>8.7828970999999992E-2</v>
      </c>
      <c r="AX11" s="55">
        <f>1/1000*'[1]4408Imp'!AV$263</f>
        <v>8.287586999999999E-2</v>
      </c>
      <c r="AY11" s="55">
        <f>1/1000*'[1]4408Imp'!AW$263</f>
        <v>9.4264190999999983E-2</v>
      </c>
      <c r="AZ11" s="55">
        <f>1/1000*'[1]4408Imp'!AX$263</f>
        <v>9.1144418139999989E-2</v>
      </c>
      <c r="BA11" s="55">
        <f>1/1000*'[1]4408Imp'!AY$263</f>
        <v>7.1014175969999982E-2</v>
      </c>
      <c r="BB11" s="55">
        <f>1/1000*'[1]4408Imp'!AZ$263</f>
        <v>6.8765999999999994E-2</v>
      </c>
      <c r="BC11" s="56">
        <f>1/1000*'[1]4408Imp'!BA$263</f>
        <v>0</v>
      </c>
      <c r="BD11" s="436"/>
    </row>
    <row r="12" spans="2:56" ht="13">
      <c r="B12" s="6" t="s">
        <v>9</v>
      </c>
      <c r="C12" s="47">
        <f>'[1]4412Imp'!$B$263</f>
        <v>1.6003206800000001</v>
      </c>
      <c r="D12" s="65">
        <f>'[1]4412Imp'!$C$263</f>
        <v>1.1890516999999998</v>
      </c>
      <c r="E12" s="65">
        <f>'[1]4412Imp'!$D$263</f>
        <v>1.4330885999999996</v>
      </c>
      <c r="F12" s="65">
        <f>'[1]4412Imp'!$E$263</f>
        <v>1.6015681999999996</v>
      </c>
      <c r="G12" s="65">
        <f>'[1]4412Imp'!$F$263</f>
        <v>2.0089699380952379</v>
      </c>
      <c r="H12" s="65">
        <f>'[1]4412Imp'!$G$263</f>
        <v>2.0763629017000005</v>
      </c>
      <c r="I12" s="65">
        <f>'[1]4412Imp'!$H$263</f>
        <v>2.2750084249399998</v>
      </c>
      <c r="J12" s="247">
        <f>'[1]4412Imp'!$I$263</f>
        <v>2.0005102738799998</v>
      </c>
      <c r="K12" s="220">
        <f>'[1]4412Imp'!J$263</f>
        <v>1.5983000550129844</v>
      </c>
      <c r="L12" s="220">
        <f>'[1]4412Imp'!K$263</f>
        <v>1.2309146871175176</v>
      </c>
      <c r="M12" s="48">
        <f>'[1]4412Imp'!L$263</f>
        <v>1.7080237000000003</v>
      </c>
      <c r="N12" s="48">
        <f>'[1]4412Imp'!M$263</f>
        <v>1.5843044000000002</v>
      </c>
      <c r="O12" s="48">
        <f>'[1]4412Imp'!N$263</f>
        <v>1.4921800863799999</v>
      </c>
      <c r="P12" s="48">
        <f>'[1]4412Imp'!O$263</f>
        <v>1.5951857</v>
      </c>
      <c r="Q12" s="48">
        <f>'[1]4412Imp'!P$263</f>
        <v>1.6471817999999998</v>
      </c>
      <c r="R12" s="48">
        <f>'[1]4412Imp'!Q$263</f>
        <v>1.4906851999999997</v>
      </c>
      <c r="S12" s="48">
        <f>'[1]4412Imp'!R$263</f>
        <v>1.3227269787199996</v>
      </c>
      <c r="T12" s="48">
        <f>'[1]4412Imp'!S$263</f>
        <v>1.3502609999999999</v>
      </c>
      <c r="U12" s="48">
        <f>'[1]4412Imp'!T$263</f>
        <v>1.2790024000000002</v>
      </c>
      <c r="V12" s="48">
        <f>'[1]4412Imp'!U$263</f>
        <v>1.2579742442799997</v>
      </c>
      <c r="W12" s="48">
        <f>'[1]4412Imp'!V$263</f>
        <v>1.3743911003999998</v>
      </c>
      <c r="X12" s="48">
        <f>'[1]4412Imp'!W$263</f>
        <v>1.3264933966200001</v>
      </c>
      <c r="Y12" s="48">
        <f>'[1]4412Imp'!X$263</f>
        <v>1.3039889799199997</v>
      </c>
      <c r="Z12" s="48">
        <f>'[1]4412Imp'!Y$263</f>
        <v>1.2625654532200001</v>
      </c>
      <c r="AA12" s="48">
        <f>'[1]4412Imp'!Z$263</f>
        <v>1.3395545</v>
      </c>
      <c r="AB12" s="49">
        <f>'[1]4412Imp'!AA$263</f>
        <v>0</v>
      </c>
      <c r="AC12" s="66"/>
      <c r="AD12" s="168">
        <f>1/1000*'[1]4412Imp'!$AB$263</f>
        <v>0.18642263848863272</v>
      </c>
      <c r="AE12" s="168">
        <f>1/1000*'[1]4412Imp'!$AC$263</f>
        <v>0.12623736686390533</v>
      </c>
      <c r="AF12" s="168">
        <f>1/1000*'[1]4412Imp'!$AD$263</f>
        <v>0.152531</v>
      </c>
      <c r="AG12" s="168">
        <f>1/1000*'[1]4412Imp'!$AE$263</f>
        <v>0.17918399999999998</v>
      </c>
      <c r="AH12" s="168">
        <f>1/1000*'[1]4412Imp'!$AF$263</f>
        <v>0.25173300000000004</v>
      </c>
      <c r="AI12" s="168">
        <f>1/1000*'[1]4412Imp'!$AG$263</f>
        <v>0.26115140173033918</v>
      </c>
      <c r="AJ12" s="55">
        <f>1/1000*'[1]4412Imp'!$AH$263</f>
        <v>0.29792201716640609</v>
      </c>
      <c r="AK12" s="204">
        <f>1/1000*'[1]4412Imp'!$AI$263</f>
        <v>0.30493009696522005</v>
      </c>
      <c r="AL12" s="204">
        <f>1/1000*'[1]4412Imp'!AJ$263</f>
        <v>0.26529960983773471</v>
      </c>
      <c r="AM12" s="55">
        <f>1/1000*'[1]4412Imp'!AK$263</f>
        <v>0.18137296377254289</v>
      </c>
      <c r="AN12" s="55">
        <f>1/1000*'[1]4412Imp'!AL$263</f>
        <v>0.27498823848621179</v>
      </c>
      <c r="AO12" s="55">
        <f>1/1000*'[1]4412Imp'!AM$263</f>
        <v>0.27584001714138506</v>
      </c>
      <c r="AP12" s="55">
        <f>1/1000*'[1]4412Imp'!AN$263</f>
        <v>0.27636115564712838</v>
      </c>
      <c r="AQ12" s="55">
        <f>1/1000*'[1]4412Imp'!AO$263</f>
        <v>0.29869799999999996</v>
      </c>
      <c r="AR12" s="55">
        <f>1/1000*'[1]4412Imp'!AP$263</f>
        <v>0.31207000000000001</v>
      </c>
      <c r="AS12" s="55">
        <f>1/1000*'[1]4412Imp'!AQ$263</f>
        <v>0.28066399999999997</v>
      </c>
      <c r="AT12" s="55">
        <f>1/1000*'[1]4412Imp'!AR$263</f>
        <v>0.25137028600000005</v>
      </c>
      <c r="AU12" s="55">
        <f>1/1000*'[1]4412Imp'!AS$263</f>
        <v>0.24175399999999997</v>
      </c>
      <c r="AV12" s="55">
        <f>1/1000*'[1]4412Imp'!AT$263</f>
        <v>0.24780500000000003</v>
      </c>
      <c r="AW12" s="55">
        <f>1/1000*'[1]4412Imp'!AU$263</f>
        <v>0.25080991199999997</v>
      </c>
      <c r="AX12" s="55">
        <f>1/1000*'[1]4412Imp'!AV$263</f>
        <v>0.25222449699999994</v>
      </c>
      <c r="AY12" s="55">
        <f>1/1000*'[1]4412Imp'!AW$263</f>
        <v>0.26677179499999998</v>
      </c>
      <c r="AZ12" s="55">
        <f>1/1000*'[1]4412Imp'!AX$263</f>
        <v>0.27104019113</v>
      </c>
      <c r="BA12" s="55">
        <f>1/1000*'[1]4412Imp'!AY$263</f>
        <v>0.23692685285800003</v>
      </c>
      <c r="BB12" s="55">
        <f>1/1000*'[1]4412Imp'!AZ$263</f>
        <v>0.232852</v>
      </c>
      <c r="BC12" s="56">
        <f>1/1000*'[1]4412Imp'!BA$263</f>
        <v>0</v>
      </c>
      <c r="BD12" s="436"/>
    </row>
    <row r="13" spans="2:56" ht="13">
      <c r="B13" s="6" t="s">
        <v>80</v>
      </c>
      <c r="C13" s="47">
        <f>'[1]44104411Imp'!$B$263</f>
        <v>0.97754132000000005</v>
      </c>
      <c r="D13" s="65">
        <f>'[1]44104411Imp'!$C$263</f>
        <v>0.70953231999999988</v>
      </c>
      <c r="E13" s="65">
        <f>'[1]44104411Imp'!$D$263</f>
        <v>0.88280664191999969</v>
      </c>
      <c r="F13" s="65">
        <f>'[1]44104411Imp'!$E$263</f>
        <v>0.81816119559999989</v>
      </c>
      <c r="G13" s="65">
        <f>'[1]44104411Imp'!$F$263</f>
        <v>0.87687933874799984</v>
      </c>
      <c r="H13" s="65">
        <f>'[1]44104411Imp'!$G$263</f>
        <v>0.79698366187999992</v>
      </c>
      <c r="I13" s="65">
        <f>'[1]44104411Imp'!$H$263</f>
        <v>0.73813975675999999</v>
      </c>
      <c r="J13" s="247">
        <f>'[1]44104411Imp'!$I$263</f>
        <v>0.72493455439999988</v>
      </c>
      <c r="K13" s="220">
        <f>'[1]44104411Imp'!J$263</f>
        <v>0.63383066068000005</v>
      </c>
      <c r="L13" s="220">
        <f>'[1]44104411Imp'!K$263</f>
        <v>0.56343652146482692</v>
      </c>
      <c r="M13" s="48">
        <f>'[1]44104411Imp'!L$263</f>
        <v>0.72001496925121689</v>
      </c>
      <c r="N13" s="48">
        <f>'[1]44104411Imp'!M$263</f>
        <v>0.69820568091657687</v>
      </c>
      <c r="O13" s="48">
        <f>'[1]44104411Imp'!N$263</f>
        <v>0.66928969967999996</v>
      </c>
      <c r="P13" s="48">
        <f>'[1]44104411Imp'!O$263</f>
        <v>0.64345782507999993</v>
      </c>
      <c r="Q13" s="48">
        <f>'[1]44104411Imp'!P$263</f>
        <v>0.73744972671999998</v>
      </c>
      <c r="R13" s="48">
        <f>'[1]44104411Imp'!Q$263</f>
        <v>0.61117640247999994</v>
      </c>
      <c r="S13" s="48">
        <f>'[1]44104411Imp'!R$263</f>
        <v>0.67942804273333324</v>
      </c>
      <c r="T13" s="48">
        <f>'[1]44104411Imp'!S$263</f>
        <v>0.7275154308799997</v>
      </c>
      <c r="U13" s="48">
        <f>'[1]44104411Imp'!T$263</f>
        <v>0.75157254115999994</v>
      </c>
      <c r="V13" s="48">
        <f>'[1]44104411Imp'!U$263</f>
        <v>0.72891051629199999</v>
      </c>
      <c r="W13" s="48">
        <f>'[1]44104411Imp'!V$263</f>
        <v>0.80391220728000001</v>
      </c>
      <c r="X13" s="48">
        <f>'[1]44104411Imp'!W$263</f>
        <v>0.93300411147999995</v>
      </c>
      <c r="Y13" s="48">
        <f>'[1]44104411Imp'!X$263</f>
        <v>0.70930294687474649</v>
      </c>
      <c r="Z13" s="48">
        <f>'[1]44104411Imp'!Y$263</f>
        <v>0.65388602036379984</v>
      </c>
      <c r="AA13" s="48">
        <f>'[1]44104411Imp'!Z$263</f>
        <v>0.7384357013599997</v>
      </c>
      <c r="AB13" s="49">
        <f>'[1]44104411Imp'!AA$263</f>
        <v>0</v>
      </c>
      <c r="AC13" s="66"/>
      <c r="AD13" s="168">
        <f>1/1000*'[1]44104411Imp'!$AB$263</f>
        <v>0.11320326609029781</v>
      </c>
      <c r="AE13" s="168">
        <f>1/1000*'[1]44104411Imp'!$AC$263</f>
        <v>7.7428076923076933E-2</v>
      </c>
      <c r="AF13" s="168">
        <f>1/1000*'[1]44104411Imp'!$AD$263</f>
        <v>9.549100000000002E-2</v>
      </c>
      <c r="AG13" s="168">
        <f>1/1000*'[1]44104411Imp'!$AE$263</f>
        <v>9.0500999999999998E-2</v>
      </c>
      <c r="AH13" s="168">
        <f>1/1000*'[1]44104411Imp'!$AF$263</f>
        <v>0.112693</v>
      </c>
      <c r="AI13" s="168">
        <f>1/1000*'[1]44104411Imp'!$AG$263</f>
        <v>0.10513649440538039</v>
      </c>
      <c r="AJ13" s="55">
        <f>1/1000*'[1]44104411Imp'!$AH$263</f>
        <v>0.10379572507472719</v>
      </c>
      <c r="AK13" s="204">
        <f>1/1000*'[1]44104411Imp'!$AI$263</f>
        <v>0.11846756190715857</v>
      </c>
      <c r="AL13" s="204">
        <f>1/1000*'[1]44104411Imp'!AJ$263</f>
        <v>0.11315231129250436</v>
      </c>
      <c r="AM13" s="55">
        <f>1/1000*'[1]44104411Imp'!AK$263</f>
        <v>8.3815745598126642E-2</v>
      </c>
      <c r="AN13" s="55">
        <f>1/1000*'[1]44104411Imp'!AL$263</f>
        <v>0.1255840573374789</v>
      </c>
      <c r="AO13" s="55">
        <f>1/1000*'[1]44104411Imp'!AM$263</f>
        <v>0.13914128123349948</v>
      </c>
      <c r="AP13" s="55">
        <f>1/1000*'[1]44104411Imp'!AN$263</f>
        <v>0.13467498863864458</v>
      </c>
      <c r="AQ13" s="55">
        <f>1/1000*'[1]44104411Imp'!AO$263</f>
        <v>0.12843600000000002</v>
      </c>
      <c r="AR13" s="55">
        <f>1/1000*'[1]44104411Imp'!AP$263</f>
        <v>7.5414000000000009E-2</v>
      </c>
      <c r="AS13" s="55">
        <f>1/1000*'[1]44104411Imp'!AQ$263</f>
        <v>0.11652400000000002</v>
      </c>
      <c r="AT13" s="55">
        <f>1/1000*'[1]44104411Imp'!AR$263</f>
        <v>0.12446122</v>
      </c>
      <c r="AU13" s="55">
        <f>1/1000*'[1]44104411Imp'!AS$263</f>
        <v>0.14096699999999998</v>
      </c>
      <c r="AV13" s="55">
        <f>1/1000*'[1]44104411Imp'!AT$263</f>
        <v>0.151751</v>
      </c>
      <c r="AW13" s="55">
        <f>1/1000*'[1]44104411Imp'!AU$263</f>
        <v>0.13844351499999996</v>
      </c>
      <c r="AX13" s="55">
        <f>1/1000*'[1]44104411Imp'!AV$263</f>
        <v>0.14894378100000003</v>
      </c>
      <c r="AY13" s="55">
        <f>1/1000*'[1]44104411Imp'!AW$263</f>
        <v>0.20546367200000004</v>
      </c>
      <c r="AZ13" s="55">
        <f>1/1000*'[1]44104411Imp'!AX$263</f>
        <v>0.18446936949000003</v>
      </c>
      <c r="BA13" s="55">
        <f>1/1000*'[1]44104411Imp'!AY$263</f>
        <v>0.15907607467399995</v>
      </c>
      <c r="BB13" s="55">
        <f>1/1000*'[1]44104411Imp'!AZ$263</f>
        <v>0.17295300000000005</v>
      </c>
      <c r="BC13" s="56">
        <f>1/1000*'[1]44104411Imp'!BA$263</f>
        <v>0</v>
      </c>
      <c r="BD13" s="436"/>
    </row>
    <row r="14" spans="2:56" ht="13">
      <c r="B14" s="6" t="s">
        <v>92</v>
      </c>
      <c r="C14" s="47">
        <f>'[1]4409Imp'!$B$263</f>
        <v>0.74233760000000004</v>
      </c>
      <c r="D14" s="65">
        <f>'[1]4409Imp'!$C$263</f>
        <v>0.64625650000000012</v>
      </c>
      <c r="E14" s="65">
        <f>'[1]4409Imp'!$D$263</f>
        <v>0.76261060000000003</v>
      </c>
      <c r="F14" s="65">
        <f>'[1]4409Imp'!$E$263</f>
        <v>0.78624850000000002</v>
      </c>
      <c r="G14" s="65">
        <f>'[1]4409Imp'!$F$263</f>
        <v>0.93312229999999996</v>
      </c>
      <c r="H14" s="65">
        <f>'[1]4409Imp'!$G$263</f>
        <v>0.76249158437999953</v>
      </c>
      <c r="I14" s="65">
        <f>'[1]4409Imp'!$H$263</f>
        <v>0.78871542199999978</v>
      </c>
      <c r="J14" s="247">
        <f>'[1]4409Imp'!$I$263</f>
        <v>0.75534298599999994</v>
      </c>
      <c r="K14" s="220">
        <f>'[1]4409Imp'!J$263</f>
        <v>0.65213319999999997</v>
      </c>
      <c r="L14" s="220">
        <f>'[1]4409Imp'!K$263</f>
        <v>0.63428649999999998</v>
      </c>
      <c r="M14" s="48">
        <f>'[1]4409Imp'!L$263</f>
        <v>0.71831019999999979</v>
      </c>
      <c r="N14" s="48">
        <f>'[1]4409Imp'!M$263</f>
        <v>0.68482080000000001</v>
      </c>
      <c r="O14" s="48">
        <f>'[1]4409Imp'!N$263</f>
        <v>0.609826698</v>
      </c>
      <c r="P14" s="48">
        <f>'[1]4409Imp'!O$263</f>
        <v>0.67365829999999982</v>
      </c>
      <c r="Q14" s="48">
        <f>'[1]4409Imp'!P$263</f>
        <v>0.73558310000000005</v>
      </c>
      <c r="R14" s="48">
        <f>'[1]4409Imp'!Q$263</f>
        <v>0.6005644069999998</v>
      </c>
      <c r="S14" s="48">
        <f>'[1]4409Imp'!R$263</f>
        <v>0.60451135223999986</v>
      </c>
      <c r="T14" s="48">
        <f>'[1]4409Imp'!S$263</f>
        <v>0.6780415999999998</v>
      </c>
      <c r="U14" s="48">
        <f>'[1]4409Imp'!T$263</f>
        <v>0.56428479999999981</v>
      </c>
      <c r="V14" s="48">
        <f>'[1]4409Imp'!U$263</f>
        <v>0.5957382819799999</v>
      </c>
      <c r="W14" s="48">
        <f>'[1]4409Imp'!V$263</f>
        <v>0.67474135775999999</v>
      </c>
      <c r="X14" s="48">
        <f>'[1]4409Imp'!W$263</f>
        <v>0.67414960883999986</v>
      </c>
      <c r="Y14" s="48">
        <f>'[1]4409Imp'!X$263</f>
        <v>0.63178058829000017</v>
      </c>
      <c r="Z14" s="48">
        <f>'[1]4409Imp'!Y$263</f>
        <v>0.55281008812304999</v>
      </c>
      <c r="AA14" s="48">
        <f>'[1]4409Imp'!Z$263</f>
        <v>0.62217969999999989</v>
      </c>
      <c r="AB14" s="49">
        <f>'[1]4409Imp'!AA$263</f>
        <v>0</v>
      </c>
      <c r="AC14" s="66"/>
      <c r="AD14" s="168">
        <f>1/1000*'[1]4409Imp'!$AB$263</f>
        <v>0.12518920909382003</v>
      </c>
      <c r="AE14" s="168">
        <f>1/1000*'[1]4409Imp'!$AC$263</f>
        <v>8.7129171597633129E-2</v>
      </c>
      <c r="AF14" s="168">
        <f>1/1000*'[1]4409Imp'!$AD$263</f>
        <v>9.1941000000000009E-2</v>
      </c>
      <c r="AG14" s="168">
        <f>1/1000*'[1]4409Imp'!$AE$263</f>
        <v>8.6868000000000001E-2</v>
      </c>
      <c r="AH14" s="168">
        <f>1/1000*'[1]4409Imp'!$AF$263</f>
        <v>0.11206999999999999</v>
      </c>
      <c r="AI14" s="168">
        <f>1/1000*'[1]4409Imp'!$AG$263</f>
        <v>8.3308862826852931E-2</v>
      </c>
      <c r="AJ14" s="55">
        <f>1/1000*'[1]4409Imp'!$AH$263</f>
        <v>0.10211474759521243</v>
      </c>
      <c r="AK14" s="204">
        <f>1/1000*'[1]4409Imp'!$AI$263</f>
        <v>0.10131461134765019</v>
      </c>
      <c r="AL14" s="204">
        <f>1/1000*'[1]4409Imp'!AJ$263</f>
        <v>9.2151516801398922E-2</v>
      </c>
      <c r="AM14" s="55">
        <f>1/1000*'[1]4409Imp'!AK$263</f>
        <v>8.0980678319572286E-2</v>
      </c>
      <c r="AN14" s="55">
        <f>1/1000*'[1]4409Imp'!AL$263</f>
        <v>9.9320077399884327E-2</v>
      </c>
      <c r="AO14" s="55">
        <f>1/1000*'[1]4409Imp'!AM$263</f>
        <v>0.10231233542017225</v>
      </c>
      <c r="AP14" s="55">
        <f>1/1000*'[1]4409Imp'!AN$263</f>
        <v>9.3447805678711249E-2</v>
      </c>
      <c r="AQ14" s="55">
        <f>1/1000*'[1]4409Imp'!AO$263</f>
        <v>0.11634900000000002</v>
      </c>
      <c r="AR14" s="55">
        <f>1/1000*'[1]4409Imp'!AP$263</f>
        <v>0.12445900000000001</v>
      </c>
      <c r="AS14" s="55">
        <f>1/1000*'[1]4409Imp'!AQ$263</f>
        <v>9.0093000000000006E-2</v>
      </c>
      <c r="AT14" s="55">
        <f>1/1000*'[1]4409Imp'!AR$263</f>
        <v>8.6881028000000013E-2</v>
      </c>
      <c r="AU14" s="55">
        <f>1/1000*'[1]4409Imp'!AS$263</f>
        <v>9.2914000000000024E-2</v>
      </c>
      <c r="AV14" s="55">
        <f>1/1000*'[1]4409Imp'!AT$263</f>
        <v>7.2501999999999997E-2</v>
      </c>
      <c r="AW14" s="55">
        <f>1/1000*'[1]4409Imp'!AU$263</f>
        <v>6.7459067999999997E-2</v>
      </c>
      <c r="AX14" s="55">
        <f>1/1000*'[1]4409Imp'!AV$263</f>
        <v>7.1552312999999979E-2</v>
      </c>
      <c r="AY14" s="55">
        <f>1/1000*'[1]4409Imp'!AW$263</f>
        <v>8.5845745999999987E-2</v>
      </c>
      <c r="AZ14" s="55">
        <f>1/1000*'[1]4409Imp'!AX$263</f>
        <v>7.2450371980000011E-2</v>
      </c>
      <c r="BA14" s="55">
        <f>1/1000*'[1]4409Imp'!AY$263</f>
        <v>5.7690110547999995E-2</v>
      </c>
      <c r="BB14" s="55">
        <f>1/1000*'[1]4409Imp'!AZ$263</f>
        <v>6.3235E-2</v>
      </c>
      <c r="BC14" s="56">
        <f>1/1000*'[1]4409Imp'!BA$263</f>
        <v>0</v>
      </c>
      <c r="BD14" s="436"/>
    </row>
    <row r="15" spans="2:56" ht="13">
      <c r="B15" s="6" t="s">
        <v>108</v>
      </c>
      <c r="C15" s="47">
        <f>'[1]94Imp'!$B$263</f>
        <v>0.28278771693884086</v>
      </c>
      <c r="D15" s="65">
        <f>'[1]94Imp'!$C$263</f>
        <v>0.19602122959999999</v>
      </c>
      <c r="E15" s="65">
        <f>'[1]94Imp'!$D$263</f>
        <v>0.20889120000000003</v>
      </c>
      <c r="F15" s="65">
        <f>'[1]94Imp'!$E$263</f>
        <v>0.24883880000000005</v>
      </c>
      <c r="G15" s="65">
        <f>'[1]94Imp'!$F$263</f>
        <v>0.33436900000000019</v>
      </c>
      <c r="H15" s="65">
        <f>'[1]94Imp'!$G$263</f>
        <v>0.37772261240000027</v>
      </c>
      <c r="I15" s="65">
        <f>'[1]94Imp'!$H$263</f>
        <v>0.36077163080000002</v>
      </c>
      <c r="J15" s="247">
        <f>'[1]94Imp'!$I$263</f>
        <v>0.3683555203999998</v>
      </c>
      <c r="K15" s="220">
        <f>'[1]94Imp'!J$263</f>
        <v>0.30047618159999989</v>
      </c>
      <c r="L15" s="220">
        <f>'[1]94Imp'!K$263</f>
        <v>0.2675601319999999</v>
      </c>
      <c r="M15" s="48">
        <f>'[1]94Imp'!L$263</f>
        <v>0.29047696439999998</v>
      </c>
      <c r="N15" s="48">
        <f>'[1]94Imp'!M$263</f>
        <v>0.29024763040000001</v>
      </c>
      <c r="O15" s="48">
        <f>'[1]94Imp'!N$263</f>
        <v>0.2666815172</v>
      </c>
      <c r="P15" s="48">
        <f>'[1]94Imp'!O$263</f>
        <v>0.2832234636</v>
      </c>
      <c r="Q15" s="48">
        <f>'[1]94Imp'!P$263</f>
        <v>0.27406006039999992</v>
      </c>
      <c r="R15" s="48">
        <f>'[1]94Imp'!Q$263</f>
        <v>0.27061749399999996</v>
      </c>
      <c r="S15" s="48">
        <f>'[1]94Imp'!R$263</f>
        <v>0.25645265239999993</v>
      </c>
      <c r="T15" s="48">
        <f>'[1]94Imp'!S$263</f>
        <v>0.25493779359999996</v>
      </c>
      <c r="U15" s="48">
        <f>'[1]94Imp'!T$263</f>
        <v>0.25004559160000006</v>
      </c>
      <c r="V15" s="48">
        <f>'[1]94Imp'!U$263</f>
        <v>0.26412686439999983</v>
      </c>
      <c r="W15" s="48">
        <f>'[1]94Imp'!V$263</f>
        <v>0.26232550399999999</v>
      </c>
      <c r="X15" s="48">
        <f>'[1]94Imp'!W$263</f>
        <v>0.28917604799999991</v>
      </c>
      <c r="Y15" s="48">
        <f>'[1]94Imp'!X$263</f>
        <v>0.31750475421000007</v>
      </c>
      <c r="Z15" s="48">
        <f>'[1]94Imp'!Y$263</f>
        <v>0.25342182602800001</v>
      </c>
      <c r="AA15" s="48">
        <f>'[1]94Imp'!Z$263</f>
        <v>0.30938275760000017</v>
      </c>
      <c r="AB15" s="49">
        <f>'[1]94Imp'!AA$263</f>
        <v>0</v>
      </c>
      <c r="AC15" s="66"/>
      <c r="AD15" s="168">
        <f>1/1000*'[1]94Imp'!$AB$263</f>
        <v>0.10099561319244316</v>
      </c>
      <c r="AE15" s="168">
        <f>1/1000*'[1]94Imp'!$AC$263</f>
        <v>8.0039585798816593E-2</v>
      </c>
      <c r="AF15" s="168">
        <f>1/1000*'[1]94Imp'!$AD$263</f>
        <v>7.1361000000000022E-2</v>
      </c>
      <c r="AG15" s="168">
        <f>1/1000*'[1]94Imp'!$AE$263</f>
        <v>8.7178999999999993E-2</v>
      </c>
      <c r="AH15" s="168">
        <f>1/1000*'[1]94Imp'!$AF$263</f>
        <v>0.12506100000000001</v>
      </c>
      <c r="AI15" s="168">
        <f>1/1000*'[1]94Imp'!$AG$263</f>
        <v>0.14792704429919926</v>
      </c>
      <c r="AJ15" s="55">
        <f>1/1000*'[1]94Imp'!$AH$263</f>
        <v>0.15137074347627991</v>
      </c>
      <c r="AK15" s="204">
        <f>1/1000*'[1]94Imp'!$AI$263</f>
        <v>0.165859688607297</v>
      </c>
      <c r="AL15" s="204">
        <f>1/1000*'[1]94Imp'!AJ$263</f>
        <v>0.16820125205032091</v>
      </c>
      <c r="AM15" s="55">
        <f>1/1000*'[1]94Imp'!AK$263</f>
        <v>0.15497700880954821</v>
      </c>
      <c r="AN15" s="55">
        <f>1/1000*'[1]94Imp'!AL$263</f>
        <v>0.17945932737628187</v>
      </c>
      <c r="AO15" s="55">
        <f>1/1000*'[1]94Imp'!AM$263</f>
        <v>0.21440362689939038</v>
      </c>
      <c r="AP15" s="55">
        <f>1/1000*'[1]94Imp'!AN$263</f>
        <v>0.22364433121499869</v>
      </c>
      <c r="AQ15" s="55">
        <f>1/1000*'[1]94Imp'!AO$263</f>
        <v>0.24861100000000003</v>
      </c>
      <c r="AR15" s="55">
        <f>1/1000*'[1]94Imp'!AP$263</f>
        <v>0.27456600000000009</v>
      </c>
      <c r="AS15" s="55">
        <f>1/1000*'[1]94Imp'!AQ$263</f>
        <v>0.27145599999999998</v>
      </c>
      <c r="AT15" s="55">
        <f>1/1000*'[1]94Imp'!AR$263</f>
        <v>0.25894449400000008</v>
      </c>
      <c r="AU15" s="55">
        <f>1/1000*'[1]94Imp'!AS$263</f>
        <v>0.26322099999999998</v>
      </c>
      <c r="AV15" s="55">
        <f>1/1000*'[1]94Imp'!AT$263</f>
        <v>0.27285100000000007</v>
      </c>
      <c r="AW15" s="55">
        <f>1/1000*'[1]94Imp'!AU$263</f>
        <v>0.28712032999999998</v>
      </c>
      <c r="AX15" s="55">
        <f>1/1000*'[1]94Imp'!AV$263</f>
        <v>0.271201103</v>
      </c>
      <c r="AY15" s="55">
        <f>1/1000*'[1]94Imp'!AW$263</f>
        <v>0.30654039900000007</v>
      </c>
      <c r="AZ15" s="55">
        <f>1/1000*'[1]94Imp'!AX$263</f>
        <v>0.35135421535999983</v>
      </c>
      <c r="BA15" s="55">
        <f>1/1000*'[1]94Imp'!AY$263</f>
        <v>0.28964556022600008</v>
      </c>
      <c r="BB15" s="55">
        <f>1/1000*'[1]94Imp'!AZ$263</f>
        <v>0.32590699999999984</v>
      </c>
      <c r="BC15" s="56">
        <f>1/1000*'[1]94Imp'!BA$263</f>
        <v>0</v>
      </c>
      <c r="BD15" s="436"/>
    </row>
    <row r="16" spans="2:56" ht="13">
      <c r="B16" s="10" t="s">
        <v>10</v>
      </c>
      <c r="C16" s="28">
        <f t="shared" ref="C16:AB16" si="4">C8-SUM(C9:C15)</f>
        <v>0.22416211999999724</v>
      </c>
      <c r="D16" s="20">
        <f t="shared" si="4"/>
        <v>0.19224309999999978</v>
      </c>
      <c r="E16" s="20">
        <f t="shared" si="4"/>
        <v>0.2221705926999995</v>
      </c>
      <c r="F16" s="20">
        <f t="shared" si="4"/>
        <v>0.20461059999999964</v>
      </c>
      <c r="G16" s="20">
        <f t="shared" si="4"/>
        <v>0.34096794000000052</v>
      </c>
      <c r="H16" s="20">
        <f t="shared" si="4"/>
        <v>0.42597982980000015</v>
      </c>
      <c r="I16" s="20">
        <f t="shared" si="4"/>
        <v>0.23315229874000121</v>
      </c>
      <c r="J16" s="219">
        <f t="shared" si="4"/>
        <v>0.22189330755999936</v>
      </c>
      <c r="K16" s="219">
        <f t="shared" si="4"/>
        <v>0.33252116781375118</v>
      </c>
      <c r="L16" s="219">
        <f t="shared" si="4"/>
        <v>0.2750644200147514</v>
      </c>
      <c r="M16" s="20">
        <f t="shared" si="4"/>
        <v>0.297088070370914</v>
      </c>
      <c r="N16" s="20">
        <f t="shared" si="4"/>
        <v>0.3205503589770009</v>
      </c>
      <c r="O16" s="20">
        <f t="shared" si="4"/>
        <v>0.29101938522000115</v>
      </c>
      <c r="P16" s="20">
        <f t="shared" si="4"/>
        <v>0.31692207042000131</v>
      </c>
      <c r="Q16" s="20">
        <f t="shared" si="4"/>
        <v>0.31878322293999872</v>
      </c>
      <c r="R16" s="20">
        <f t="shared" si="4"/>
        <v>0.31251806291999973</v>
      </c>
      <c r="S16" s="20">
        <f t="shared" si="4"/>
        <v>0.30384730403999871</v>
      </c>
      <c r="T16" s="20">
        <f t="shared" si="4"/>
        <v>0.31534420861999646</v>
      </c>
      <c r="U16" s="20">
        <f t="shared" si="4"/>
        <v>0.29162120442000194</v>
      </c>
      <c r="V16" s="20">
        <f t="shared" si="4"/>
        <v>0.31242785027999975</v>
      </c>
      <c r="W16" s="20">
        <f t="shared" si="4"/>
        <v>0.31413435843999871</v>
      </c>
      <c r="X16" s="20">
        <f t="shared" si="4"/>
        <v>0.32455349793999755</v>
      </c>
      <c r="Y16" s="20">
        <f t="shared" si="4"/>
        <v>0.31590396632630391</v>
      </c>
      <c r="Z16" s="20">
        <f t="shared" si="4"/>
        <v>0.26681957202669615</v>
      </c>
      <c r="AA16" s="20">
        <f t="shared" si="4"/>
        <v>0.33141084014000111</v>
      </c>
      <c r="AB16" s="21">
        <f t="shared" si="4"/>
        <v>0</v>
      </c>
      <c r="AC16" s="66"/>
      <c r="AD16" s="31">
        <f t="shared" ref="AD16:BC16" si="5">AD8-SUM(AD9:AD15)</f>
        <v>6.4153570284982475E-2</v>
      </c>
      <c r="AE16" s="26">
        <f t="shared" si="5"/>
        <v>6.8825828402366951E-2</v>
      </c>
      <c r="AF16" s="26">
        <f t="shared" si="5"/>
        <v>5.4937000000000347E-2</v>
      </c>
      <c r="AG16" s="26">
        <f t="shared" si="5"/>
        <v>6.2337000000000198E-2</v>
      </c>
      <c r="AH16" s="26">
        <f t="shared" si="5"/>
        <v>7.4500000000000233E-2</v>
      </c>
      <c r="AI16" s="26">
        <f t="shared" si="5"/>
        <v>7.236326434478535E-2</v>
      </c>
      <c r="AJ16" s="26">
        <f t="shared" si="5"/>
        <v>6.9919606693735759E-2</v>
      </c>
      <c r="AK16" s="209">
        <f t="shared" si="5"/>
        <v>6.594080413350234E-2</v>
      </c>
      <c r="AL16" s="209">
        <f t="shared" si="5"/>
        <v>7.9912547832011738E-2</v>
      </c>
      <c r="AM16" s="26">
        <f t="shared" si="5"/>
        <v>6.9149520173981016E-2</v>
      </c>
      <c r="AN16" s="26">
        <f t="shared" si="5"/>
        <v>7.4920898365446797E-2</v>
      </c>
      <c r="AO16" s="26">
        <f t="shared" si="5"/>
        <v>8.621004488560069E-2</v>
      </c>
      <c r="AP16" s="26">
        <f t="shared" si="5"/>
        <v>8.5190357170375597E-2</v>
      </c>
      <c r="AQ16" s="26">
        <f t="shared" si="5"/>
        <v>9.6345000000000347E-2</v>
      </c>
      <c r="AR16" s="26">
        <f t="shared" si="5"/>
        <v>8.6517999999999651E-2</v>
      </c>
      <c r="AS16" s="26">
        <f t="shared" si="5"/>
        <v>0.11355699999999969</v>
      </c>
      <c r="AT16" s="26">
        <f t="shared" si="5"/>
        <v>0.11214334300000028</v>
      </c>
      <c r="AU16" s="26">
        <f t="shared" si="5"/>
        <v>0.11213081800000024</v>
      </c>
      <c r="AV16" s="26">
        <f t="shared" si="5"/>
        <v>0.11686600000000014</v>
      </c>
      <c r="AW16" s="26">
        <f t="shared" si="5"/>
        <v>0.11327698000000064</v>
      </c>
      <c r="AX16" s="26">
        <f t="shared" si="5"/>
        <v>0.11613909899999975</v>
      </c>
      <c r="AY16" s="26">
        <f t="shared" si="5"/>
        <v>0.13762969200000019</v>
      </c>
      <c r="AZ16" s="26">
        <f t="shared" si="5"/>
        <v>0.14370878355999972</v>
      </c>
      <c r="BA16" s="26">
        <f t="shared" si="5"/>
        <v>0.11969141547999995</v>
      </c>
      <c r="BB16" s="26">
        <f t="shared" si="5"/>
        <v>0.16894900000000046</v>
      </c>
      <c r="BC16" s="53">
        <f t="shared" si="5"/>
        <v>0</v>
      </c>
      <c r="BD16" s="436"/>
    </row>
    <row r="17" spans="2:56" ht="20" customHeight="1">
      <c r="B17" s="59" t="s">
        <v>12</v>
      </c>
      <c r="C17" s="300">
        <f>[1]PaperSectorMinusCoreVPAImp!$B$263</f>
        <v>10.687857520000003</v>
      </c>
      <c r="D17" s="61">
        <f>[1]PaperSectorMinusCoreVPAImp!$C$263</f>
        <v>9.8117637900000005</v>
      </c>
      <c r="E17" s="61">
        <f>[1]PaperSectorMinusCoreVPAImp!$D$263</f>
        <v>10.477184939589998</v>
      </c>
      <c r="F17" s="61">
        <f>[1]PaperSectorMinusCoreVPAImp!$E$263</f>
        <v>11.667844483500001</v>
      </c>
      <c r="G17" s="61">
        <f>[1]PaperSectorMinusCoreVPAImp!$F$263</f>
        <v>12.412176753639999</v>
      </c>
      <c r="H17" s="61">
        <f>[1]PaperSectorMinusCoreVPAImp!$G$263</f>
        <v>12.192596635039994</v>
      </c>
      <c r="I17" s="61">
        <f>[1]PaperSectorMinusCoreVPAImp!$H$263</f>
        <v>11.450970654980008</v>
      </c>
      <c r="J17" s="257">
        <f>[1]PaperSectorMinusCoreVPAImp!$I$263</f>
        <v>11.839320958470005</v>
      </c>
      <c r="K17" s="303">
        <f>[1]PaperSectorMinusCoreVPAImp!J$263</f>
        <v>11.479618766270001</v>
      </c>
      <c r="L17" s="303">
        <f>[1]PaperSectorMinusCoreVPAImp!K$263</f>
        <v>9.6660880417799966</v>
      </c>
      <c r="M17" s="429">
        <f>[1]PaperSectorMinusCoreVPAImp!L$263</f>
        <v>11.416739578050002</v>
      </c>
      <c r="N17" s="429">
        <f>[1]PaperSectorMinusCoreVPAImp!M$263</f>
        <v>11.532804286010004</v>
      </c>
      <c r="O17" s="429">
        <f>[1]PaperSectorMinusCoreVPAImp!N$263</f>
        <v>11.24432004518</v>
      </c>
      <c r="P17" s="429">
        <f>[1]PaperSectorMinusCoreVPAImp!O$263</f>
        <v>11.03249737132</v>
      </c>
      <c r="Q17" s="429">
        <f>[1]PaperSectorMinusCoreVPAImp!P$263</f>
        <v>10.681588673969994</v>
      </c>
      <c r="R17" s="429">
        <f>[1]PaperSectorMinusCoreVPAImp!Q$263</f>
        <v>10.726187044369997</v>
      </c>
      <c r="S17" s="429">
        <f>[1]PaperSectorMinusCoreVPAImp!R$263</f>
        <v>10.632739371080003</v>
      </c>
      <c r="T17" s="429">
        <f>[1]PaperSectorMinusCoreVPAImp!S$263</f>
        <v>11.111402343750003</v>
      </c>
      <c r="U17" s="429">
        <f>[1]PaperSectorMinusCoreVPAImp!T$263</f>
        <v>10.758027685559995</v>
      </c>
      <c r="V17" s="429">
        <f>[1]PaperSectorMinusCoreVPAImp!U$263</f>
        <v>10.138960918480002</v>
      </c>
      <c r="W17" s="429">
        <f>[1]PaperSectorMinusCoreVPAImp!V$263</f>
        <v>10.320652485649999</v>
      </c>
      <c r="X17" s="429">
        <f>[1]PaperSectorMinusCoreVPAImp!W$263</f>
        <v>10.152475631119998</v>
      </c>
      <c r="Y17" s="429">
        <f>[1]PaperSectorMinusCoreVPAImp!X$263</f>
        <v>9.8898182082859982</v>
      </c>
      <c r="Z17" s="429">
        <f>[1]PaperSectorMinusCoreVPAImp!Y$263</f>
        <v>9.2448226958397122</v>
      </c>
      <c r="AA17" s="429">
        <f>[1]PaperSectorMinusCoreVPAImp!Z$263</f>
        <v>9.6665909793600022</v>
      </c>
      <c r="AB17" s="258">
        <f>[1]PaperSectorMinusCoreVPAImp!AA$263</f>
        <v>0</v>
      </c>
      <c r="AC17" s="24"/>
      <c r="AD17" s="67">
        <f>1/1000*[1]PaperSectorMinusCoreVPAImp!$AB$263</f>
        <v>1.66941921229587</v>
      </c>
      <c r="AE17" s="67">
        <f>1/1000*[1]PaperSectorMinusCoreVPAImp!$AC$263</f>
        <v>1.4038950278454576</v>
      </c>
      <c r="AF17" s="67">
        <f>1/1000*[1]PaperSectorMinusCoreVPAImp!$AD$263</f>
        <v>1.4776020000000001</v>
      </c>
      <c r="AG17" s="67">
        <f>1/1000*[1]PaperSectorMinusCoreVPAImp!$AE$263</f>
        <v>1.6655550000000003</v>
      </c>
      <c r="AH17" s="67">
        <f>1/1000*[1]PaperSectorMinusCoreVPAImp!$AF$263</f>
        <v>1.8556440000000003</v>
      </c>
      <c r="AI17" s="67">
        <f>1/1000*[1]PaperSectorMinusCoreVPAImp!$AG$263</f>
        <v>2.0623455509701802</v>
      </c>
      <c r="AJ17" s="68">
        <f>1/1000*[1]PaperSectorMinusCoreVPAImp!$AH$263</f>
        <v>2.0728757014753403</v>
      </c>
      <c r="AK17" s="221">
        <f>1/1000*[1]PaperSectorMinusCoreVPAImp!$AI$263</f>
        <v>2.2845609675416125</v>
      </c>
      <c r="AL17" s="221">
        <f>1/1000*[1]PaperSectorMinusCoreVPAImp!AJ$263</f>
        <v>2.4718184437172042</v>
      </c>
      <c r="AM17" s="68">
        <f>1/1000*[1]PaperSectorMinusCoreVPAImp!AK$263</f>
        <v>1.7898781454294319</v>
      </c>
      <c r="AN17" s="68">
        <f>1/1000*[1]PaperSectorMinusCoreVPAImp!AL$263</f>
        <v>2.4563312803905211</v>
      </c>
      <c r="AO17" s="68">
        <f>1/1000*[1]PaperSectorMinusCoreVPAImp!AM$263</f>
        <v>2.6208728672112356</v>
      </c>
      <c r="AP17" s="68">
        <f>1/1000*[1]PaperSectorMinusCoreVPAImp!AN$263</f>
        <v>2.4846865059765126</v>
      </c>
      <c r="AQ17" s="68">
        <f>1/1000*[1]PaperSectorMinusCoreVPAImp!AO$263</f>
        <v>2.2310779999999997</v>
      </c>
      <c r="AR17" s="68">
        <f>1/1000*[1]PaperSectorMinusCoreVPAImp!AP$263</f>
        <v>2.1770840000000002</v>
      </c>
      <c r="AS17" s="68">
        <f>1/1000*[1]PaperSectorMinusCoreVPAImp!AQ$263</f>
        <v>2.0752139999999999</v>
      </c>
      <c r="AT17" s="68">
        <f>1/1000*[1]PaperSectorMinusCoreVPAImp!AR$263</f>
        <v>2.0262317260000011</v>
      </c>
      <c r="AU17" s="68">
        <f>1/1000*[1]PaperSectorMinusCoreVPAImp!AS$263</f>
        <v>2.1371700000000002</v>
      </c>
      <c r="AV17" s="68">
        <f>1/1000*[1]PaperSectorMinusCoreVPAImp!AT$263</f>
        <v>2.3658054400000008</v>
      </c>
      <c r="AW17" s="68">
        <f>1/1000*[1]PaperSectorMinusCoreVPAImp!AU$263</f>
        <v>2.2030294700000002</v>
      </c>
      <c r="AX17" s="68">
        <f>1/1000*[1]PaperSectorMinusCoreVPAImp!AV$263</f>
        <v>2.0328606169999999</v>
      </c>
      <c r="AY17" s="68">
        <f>1/1000*[1]PaperSectorMinusCoreVPAImp!AW$263</f>
        <v>2.2873231839999995</v>
      </c>
      <c r="AZ17" s="68">
        <f>1/1000*[1]PaperSectorMinusCoreVPAImp!AX$263</f>
        <v>2.4273660721599999</v>
      </c>
      <c r="BA17" s="68">
        <f>1/1000*[1]PaperSectorMinusCoreVPAImp!AY$263</f>
        <v>2.1848241677929998</v>
      </c>
      <c r="BB17" s="68">
        <f>1/1000*[1]PaperSectorMinusCoreVPAImp!AZ$263</f>
        <v>2.2439269999999998</v>
      </c>
      <c r="BC17" s="69">
        <f>1/1000*[1]PaperSectorMinusCoreVPAImp!BA$263</f>
        <v>0</v>
      </c>
      <c r="BD17" s="436"/>
    </row>
    <row r="18" spans="2:56" ht="13">
      <c r="B18" s="6" t="s">
        <v>131</v>
      </c>
      <c r="C18" s="47">
        <f>'[1]440123Imp'!$B$263</f>
        <v>2.1052875200000001</v>
      </c>
      <c r="D18" s="65">
        <f>'[1]440123Imp'!$C$263</f>
        <v>1.85582929</v>
      </c>
      <c r="E18" s="65">
        <f>'[1]440123Imp'!$D$263</f>
        <v>2.0460075920899992</v>
      </c>
      <c r="F18" s="65">
        <f>'[1]440123Imp'!$E$263</f>
        <v>2.4341155299999997</v>
      </c>
      <c r="G18" s="65">
        <f>'[1]440123Imp'!$F$263</f>
        <v>2.2360729301400011</v>
      </c>
      <c r="H18" s="65">
        <f>'[1]440123Imp'!$G$263</f>
        <v>2.2198828345399986</v>
      </c>
      <c r="I18" s="65">
        <f>'[1]440123Imp'!$H$263</f>
        <v>1.57473555498</v>
      </c>
      <c r="J18" s="247">
        <f>'[1]440123Imp'!$I$263</f>
        <v>2.0509020854699993</v>
      </c>
      <c r="K18" s="220">
        <f>'[1]440123Imp'!J$263</f>
        <v>2.4693652837699998</v>
      </c>
      <c r="L18" s="220">
        <f>'[1]440123Imp'!K$263</f>
        <v>1.4619010072799998</v>
      </c>
      <c r="M18" s="48">
        <f>'[1]440123Imp'!L$263</f>
        <v>2.4443850840499999</v>
      </c>
      <c r="N18" s="48">
        <f>'[1]440123Imp'!M$263</f>
        <v>2.3352987870100002</v>
      </c>
      <c r="O18" s="48">
        <f>'[1]440123Imp'!N$263</f>
        <v>2.02270206768</v>
      </c>
      <c r="P18" s="48">
        <f>'[1]440123Imp'!O$263</f>
        <v>2.13423807632</v>
      </c>
      <c r="Q18" s="48">
        <f>'[1]440123Imp'!P$263</f>
        <v>2.1368595829699997</v>
      </c>
      <c r="R18" s="48">
        <f>'[1]440123Imp'!Q$263</f>
        <v>2.2202149823699999</v>
      </c>
      <c r="S18" s="48">
        <f>'[1]440123Imp'!R$263</f>
        <v>1.6764808895799996</v>
      </c>
      <c r="T18" s="48">
        <f>'[1]440123Imp'!S$263</f>
        <v>1.6289746952500002</v>
      </c>
      <c r="U18" s="48">
        <f>'[1]440123Imp'!T$263</f>
        <v>1.4635675150599994</v>
      </c>
      <c r="V18" s="48">
        <f>'[1]440123Imp'!U$263</f>
        <v>1.2713898199799998</v>
      </c>
      <c r="W18" s="48">
        <f>'[1]440123Imp'!V$263</f>
        <v>1.3858997771499992</v>
      </c>
      <c r="X18" s="48">
        <f>'[1]440123Imp'!W$263</f>
        <v>1.6272268261199998</v>
      </c>
      <c r="Y18" s="48">
        <f>'[1]440123Imp'!X$263</f>
        <v>1.6032573248299997</v>
      </c>
      <c r="Z18" s="48">
        <f>'[1]440123Imp'!Y$263</f>
        <v>1.3981788291800468</v>
      </c>
      <c r="AA18" s="48">
        <f>'[1]440123Imp'!Z$263</f>
        <v>1.4037469668600002</v>
      </c>
      <c r="AB18" s="49">
        <f>'[1]440123Imp'!AA$263</f>
        <v>0</v>
      </c>
      <c r="AC18" s="66"/>
      <c r="AD18" s="168">
        <f>1/1000*'[1]440123Imp'!$AB$263</f>
        <v>7.7411335254562896E-2</v>
      </c>
      <c r="AE18" s="168">
        <f>1/1000*'[1]440123Imp'!$AC$263</f>
        <v>6.3473816568047348E-2</v>
      </c>
      <c r="AF18" s="168">
        <f>1/1000*'[1]440123Imp'!$AD$263</f>
        <v>6.986199999999998E-2</v>
      </c>
      <c r="AG18" s="168">
        <f>1/1000*'[1]440123Imp'!$AE$263</f>
        <v>9.1816999999999996E-2</v>
      </c>
      <c r="AH18" s="168">
        <f>1/1000*'[1]440123Imp'!$AF$263</f>
        <v>0.10064300000000001</v>
      </c>
      <c r="AI18" s="168">
        <f>1/1000*'[1]440123Imp'!$AG$263</f>
        <v>0.11262059516598806</v>
      </c>
      <c r="AJ18" s="55">
        <f>1/1000*'[1]440123Imp'!$AH$263</f>
        <v>8.3493774208953112E-2</v>
      </c>
      <c r="AK18" s="204">
        <f>1/1000*'[1]440123Imp'!$AI$263</f>
        <v>0.11152073854296465</v>
      </c>
      <c r="AL18" s="204">
        <f>1/1000*'[1]440123Imp'!AJ$263</f>
        <v>0.16696124331779064</v>
      </c>
      <c r="AM18" s="55">
        <f>1/1000*'[1]440123Imp'!AK$263</f>
        <v>7.2748071539806933E-2</v>
      </c>
      <c r="AN18" s="55">
        <f>1/1000*'[1]440123Imp'!AL$263</f>
        <v>0.12831069754305346</v>
      </c>
      <c r="AO18" s="55">
        <f>1/1000*'[1]440123Imp'!AM$263</f>
        <v>0.13166195760398128</v>
      </c>
      <c r="AP18" s="55">
        <f>1/1000*'[1]440123Imp'!AN$263</f>
        <v>0.11534672631570601</v>
      </c>
      <c r="AQ18" s="55">
        <f>1/1000*'[1]440123Imp'!AO$263</f>
        <v>0.11899799999999999</v>
      </c>
      <c r="AR18" s="55">
        <f>1/1000*'[1]440123Imp'!AP$263</f>
        <v>0.12393999999999999</v>
      </c>
      <c r="AS18" s="55">
        <f>1/1000*'[1]440123Imp'!AQ$263</f>
        <v>0.12347600000000002</v>
      </c>
      <c r="AT18" s="55">
        <f>1/1000*'[1]440123Imp'!AR$263</f>
        <v>9.1460273000000009E-2</v>
      </c>
      <c r="AU18" s="55">
        <f>1/1000*'[1]440123Imp'!AS$263</f>
        <v>8.5592999999999989E-2</v>
      </c>
      <c r="AV18" s="55">
        <f>1/1000*'[1]440123Imp'!AT$263</f>
        <v>8.5129440000000015E-2</v>
      </c>
      <c r="AW18" s="55">
        <f>1/1000*'[1]440123Imp'!AU$263</f>
        <v>7.8617413999999997E-2</v>
      </c>
      <c r="AX18" s="55">
        <f>1/1000*'[1]440123Imp'!AV$263</f>
        <v>7.1779850999999978E-2</v>
      </c>
      <c r="AY18" s="55">
        <f>1/1000*'[1]440123Imp'!AW$263</f>
        <v>9.6377246999999971E-2</v>
      </c>
      <c r="AZ18" s="55">
        <f>1/1000*'[1]440123Imp'!AX$263</f>
        <v>0.11893560570999998</v>
      </c>
      <c r="BA18" s="55">
        <f>1/1000*'[1]440123Imp'!AY$263</f>
        <v>9.2239818710999996E-2</v>
      </c>
      <c r="BB18" s="55">
        <f>1/1000*'[1]440123Imp'!AZ$263</f>
        <v>9.2882000000000006E-2</v>
      </c>
      <c r="BC18" s="56">
        <f>1/1000*'[1]440123Imp'!BA$263</f>
        <v>0</v>
      </c>
      <c r="BD18" s="436"/>
    </row>
    <row r="19" spans="2:56">
      <c r="B19" s="6" t="s">
        <v>11</v>
      </c>
      <c r="C19" s="47">
        <f>'[1]4701-5Imp'!$B$263</f>
        <v>4.1419484999999998</v>
      </c>
      <c r="D19" s="65">
        <f>'[1]4701-5Imp'!$C$263</f>
        <v>4.1163435000000002</v>
      </c>
      <c r="E19" s="65">
        <f>'[1]4701-5Imp'!$D$263</f>
        <v>3.9676216634999997</v>
      </c>
      <c r="F19" s="65">
        <f>'[1]4701-5Imp'!$E$263</f>
        <v>4.0926223395000001</v>
      </c>
      <c r="G19" s="65">
        <f>'[1]4701-5Imp'!$F$263</f>
        <v>4.4184005190000004</v>
      </c>
      <c r="H19" s="65">
        <f>'[1]4701-5Imp'!$G$263</f>
        <v>4.427118945000001</v>
      </c>
      <c r="I19" s="65">
        <f>'[1]4701-5Imp'!$H$263</f>
        <v>4.6189518345000007</v>
      </c>
      <c r="J19" s="247">
        <f>'[1]4701-5Imp'!$I$263</f>
        <v>4.3433856359999998</v>
      </c>
      <c r="K19" s="220">
        <f>'[1]4701-5Imp'!J$263</f>
        <v>3.8850152489999994</v>
      </c>
      <c r="L19" s="220">
        <f>'[1]4701-5Imp'!K$263</f>
        <v>3.7876823999999991</v>
      </c>
      <c r="M19" s="48">
        <f>'[1]4701-5Imp'!L$263</f>
        <v>3.7656935729999996</v>
      </c>
      <c r="N19" s="48">
        <f>'[1]4701-5Imp'!M$263</f>
        <v>3.8396115764999998</v>
      </c>
      <c r="O19" s="48">
        <f>'[1]4701-5Imp'!N$263</f>
        <v>3.7645365329999998</v>
      </c>
      <c r="P19" s="48">
        <f>'[1]4701-5Imp'!O$263</f>
        <v>3.7136846024999994</v>
      </c>
      <c r="Q19" s="48">
        <f>'[1]4701-5Imp'!P$263</f>
        <v>3.5028409950000001</v>
      </c>
      <c r="R19" s="48">
        <f>'[1]4701-5Imp'!Q$263</f>
        <v>3.4536117735</v>
      </c>
      <c r="S19" s="48">
        <f>'[1]4701-5Imp'!R$263</f>
        <v>3.8015129834999999</v>
      </c>
      <c r="T19" s="48">
        <f>'[1]4701-5Imp'!S$263</f>
        <v>4.2328025684999995</v>
      </c>
      <c r="U19" s="48">
        <f>'[1]4701-5Imp'!T$263</f>
        <v>4.0586444909999999</v>
      </c>
      <c r="V19" s="48">
        <f>'[1]4701-5Imp'!U$263</f>
        <v>3.6003996854999984</v>
      </c>
      <c r="W19" s="48">
        <f>'[1]4701-5Imp'!V$263</f>
        <v>3.5541311579999992</v>
      </c>
      <c r="X19" s="48">
        <f>'[1]4701-5Imp'!W$263</f>
        <v>3.1729282650000004</v>
      </c>
      <c r="Y19" s="48">
        <f>'[1]4701-5Imp'!X$263</f>
        <v>3.239649103644</v>
      </c>
      <c r="Z19" s="48">
        <f>'[1]4701-5Imp'!Y$263</f>
        <v>3.0479931644984997</v>
      </c>
      <c r="AA19" s="48">
        <f>'[1]4701-5Imp'!Z$263</f>
        <v>3.1995759600000002</v>
      </c>
      <c r="AB19" s="49">
        <f>'[1]4701-5Imp'!AA$263</f>
        <v>0</v>
      </c>
      <c r="AC19" s="70"/>
      <c r="AD19" s="65">
        <f>1/1000*'[1]4701-5Imp'!$AB$263</f>
        <v>0.58567470381043862</v>
      </c>
      <c r="AE19" s="65">
        <f>1/1000*'[1]4701-5Imp'!$AC$263</f>
        <v>0.43405088757396448</v>
      </c>
      <c r="AF19" s="65">
        <f>1/1000*'[1]4701-5Imp'!$AD$263</f>
        <v>0.391787</v>
      </c>
      <c r="AG19" s="65">
        <f>1/1000*'[1]4701-5Imp'!$AE$263</f>
        <v>0.43087299999999995</v>
      </c>
      <c r="AH19" s="65">
        <f>1/1000*'[1]4701-5Imp'!$AF$263</f>
        <v>0.52801399999999987</v>
      </c>
      <c r="AI19" s="65">
        <f>1/1000*'[1]4701-5Imp'!$AG$263</f>
        <v>0.53543523166736218</v>
      </c>
      <c r="AJ19" s="48">
        <f>1/1000*'[1]4701-5Imp'!$AH$263</f>
        <v>0.61079293222798603</v>
      </c>
      <c r="AK19" s="220">
        <f>1/1000*'[1]4701-5Imp'!$AI$263</f>
        <v>0.68769383911647619</v>
      </c>
      <c r="AL19" s="220">
        <f>1/1000*'[1]4701-5Imp'!AJ$263</f>
        <v>0.70028710572123443</v>
      </c>
      <c r="AM19" s="48">
        <f>1/1000*'[1]4701-5Imp'!AK$263</f>
        <v>0.47028803686258408</v>
      </c>
      <c r="AN19" s="48">
        <f>1/1000*'[1]4701-5Imp'!AL$263</f>
        <v>0.71537631687303216</v>
      </c>
      <c r="AO19" s="48">
        <f>1/1000*'[1]4701-5Imp'!AM$263</f>
        <v>0.73762535700590337</v>
      </c>
      <c r="AP19" s="48">
        <f>1/1000*'[1]4701-5Imp'!AN$263</f>
        <v>0.59116504276683535</v>
      </c>
      <c r="AQ19" s="48">
        <f>1/1000*'[1]4701-5Imp'!AO$263</f>
        <v>0.58931500000000003</v>
      </c>
      <c r="AR19" s="48">
        <f>1/1000*'[1]4701-5Imp'!AP$263</f>
        <v>0.54896600000000007</v>
      </c>
      <c r="AS19" s="48">
        <f>1/1000*'[1]4701-5Imp'!AQ$263</f>
        <v>0.52464600000000006</v>
      </c>
      <c r="AT19" s="48">
        <f>1/1000*'[1]4701-5Imp'!AR$263</f>
        <v>0.50826287999999986</v>
      </c>
      <c r="AU19" s="48">
        <f>1/1000*'[1]4701-5Imp'!AS$263</f>
        <v>0.55005899999999996</v>
      </c>
      <c r="AV19" s="48">
        <f>1/1000*'[1]4701-5Imp'!AT$263</f>
        <v>0.65092300000000003</v>
      </c>
      <c r="AW19" s="48">
        <f>1/1000*'[1]4701-5Imp'!AU$263</f>
        <v>0.52135235400000002</v>
      </c>
      <c r="AX19" s="48">
        <f>1/1000*'[1]4701-5Imp'!AV$263</f>
        <v>0.41443365300000001</v>
      </c>
      <c r="AY19" s="48">
        <f>1/1000*'[1]4701-5Imp'!AW$263</f>
        <v>0.43480743299999997</v>
      </c>
      <c r="AZ19" s="48">
        <f>1/1000*'[1]4701-5Imp'!AX$263</f>
        <v>0.49028249413999997</v>
      </c>
      <c r="BA19" s="48">
        <f>1/1000*'[1]4701-5Imp'!AY$263</f>
        <v>0.43066735692300001</v>
      </c>
      <c r="BB19" s="48">
        <f>1/1000*'[1]4701-5Imp'!AZ$263</f>
        <v>0.47186500000000009</v>
      </c>
      <c r="BC19" s="49">
        <f>1/1000*'[1]4701-5Imp'!BA$263</f>
        <v>0</v>
      </c>
      <c r="BD19" s="436"/>
    </row>
    <row r="20" spans="2:56" ht="13" thickBot="1">
      <c r="B20" s="7" t="s">
        <v>17</v>
      </c>
      <c r="C20" s="293">
        <f>'[1]48Imp'!$B$263</f>
        <v>4.4406215000000007</v>
      </c>
      <c r="D20" s="294">
        <f>'[1]48Imp'!$C$263</f>
        <v>3.8395910000000004</v>
      </c>
      <c r="E20" s="294">
        <f>'[1]48Imp'!$D$263</f>
        <v>4.4635556840000001</v>
      </c>
      <c r="F20" s="294">
        <f>'[1]48Imp'!$E$263</f>
        <v>5.1411066139999999</v>
      </c>
      <c r="G20" s="294">
        <f>'[1]48Imp'!$F$263</f>
        <v>5.7577033044999988</v>
      </c>
      <c r="H20" s="294">
        <f>'[1]48Imp'!$G$263</f>
        <v>5.5455948555000001</v>
      </c>
      <c r="I20" s="294">
        <f>'[1]48Imp'!$H$263</f>
        <v>5.257283265499999</v>
      </c>
      <c r="J20" s="295">
        <f>'[1]48Imp'!$I$263</f>
        <v>5.4450332369999996</v>
      </c>
      <c r="K20" s="299">
        <f>'[1]48Imp'!J$263</f>
        <v>5.1252382334999993</v>
      </c>
      <c r="L20" s="299">
        <f>'[1]48Imp'!K$263</f>
        <v>4.416504634499999</v>
      </c>
      <c r="M20" s="298">
        <f>'[1]48Imp'!L$263</f>
        <v>5.2066609209999992</v>
      </c>
      <c r="N20" s="298">
        <f>'[1]48Imp'!M$263</f>
        <v>5.3578939224999997</v>
      </c>
      <c r="O20" s="298">
        <f>'[1]48Imp'!N$263</f>
        <v>5.4570814444999982</v>
      </c>
      <c r="P20" s="298">
        <f>'[1]48Imp'!O$263</f>
        <v>5.1845746924999991</v>
      </c>
      <c r="Q20" s="298">
        <f>'[1]48Imp'!P$263</f>
        <v>5.0418880959999992</v>
      </c>
      <c r="R20" s="298">
        <f>'[1]48Imp'!Q$263</f>
        <v>5.0523602884999992</v>
      </c>
      <c r="S20" s="298">
        <f>'[1]48Imp'!R$263</f>
        <v>5.1547454980000005</v>
      </c>
      <c r="T20" s="298">
        <f>'[1]48Imp'!S$263</f>
        <v>5.2496250799999995</v>
      </c>
      <c r="U20" s="298">
        <f>'[1]48Imp'!T$263</f>
        <v>5.2358156794999999</v>
      </c>
      <c r="V20" s="298">
        <f>'[1]48Imp'!U$263</f>
        <v>5.2671714129999998</v>
      </c>
      <c r="W20" s="298">
        <f>'[1]48Imp'!V$263</f>
        <v>5.3806215504999981</v>
      </c>
      <c r="X20" s="298">
        <f>'[1]48Imp'!W$263</f>
        <v>5.3523205399999991</v>
      </c>
      <c r="Y20" s="298">
        <f>'[1]48Imp'!X$263</f>
        <v>5.0469117798120013</v>
      </c>
      <c r="Z20" s="298">
        <f>'[1]48Imp'!Y$263</f>
        <v>4.798650702161166</v>
      </c>
      <c r="AA20" s="298">
        <f>'[1]48Imp'!Z$263</f>
        <v>5.0632680524999971</v>
      </c>
      <c r="AB20" s="296">
        <f>'[1]48Imp'!AA$263</f>
        <v>0</v>
      </c>
      <c r="AC20" s="70"/>
      <c r="AD20" s="294">
        <f>1/1000*'[1]48Imp'!$AB$263</f>
        <v>1.0063331732308676</v>
      </c>
      <c r="AE20" s="294">
        <f>1/1000*'[1]48Imp'!$AC$263</f>
        <v>0.90637032370344606</v>
      </c>
      <c r="AF20" s="294">
        <f>1/1000*'[1]48Imp'!$AD$263</f>
        <v>1.0159529999999999</v>
      </c>
      <c r="AG20" s="294">
        <f>1/1000*'[1]48Imp'!$AE$263</f>
        <v>1.142865</v>
      </c>
      <c r="AH20" s="294">
        <f>1/1000*'[1]48Imp'!$AF$263</f>
        <v>1.226987</v>
      </c>
      <c r="AI20" s="294">
        <f>1/1000*'[1]48Imp'!$AG$263</f>
        <v>1.4142897241368313</v>
      </c>
      <c r="AJ20" s="298">
        <f>1/1000*'[1]48Imp'!$AH$263</f>
        <v>1.3785889950384018</v>
      </c>
      <c r="AK20" s="299">
        <f>1/1000*'[1]48Imp'!$AI$263</f>
        <v>1.4853463898821726</v>
      </c>
      <c r="AL20" s="299">
        <f>1/1000*'[1]48Imp'!AJ$263</f>
        <v>1.6045700946781778</v>
      </c>
      <c r="AM20" s="298">
        <f>1/1000*'[1]48Imp'!AK$263</f>
        <v>1.2468420370270414</v>
      </c>
      <c r="AN20" s="298">
        <f>1/1000*'[1]48Imp'!AL$263</f>
        <v>1.6126442659744373</v>
      </c>
      <c r="AO20" s="298">
        <f>1/1000*'[1]48Imp'!AM$263</f>
        <v>1.75158555260135</v>
      </c>
      <c r="AP20" s="298">
        <f>1/1000*'[1]48Imp'!AN$263</f>
        <v>1.7781747368939707</v>
      </c>
      <c r="AQ20" s="298">
        <f>1/1000*'[1]48Imp'!AO$263</f>
        <v>1.5227649999999999</v>
      </c>
      <c r="AR20" s="298">
        <f>1/1000*'[1]48Imp'!AP$263</f>
        <v>1.5041780000000005</v>
      </c>
      <c r="AS20" s="298">
        <f>1/1000*'[1]48Imp'!AQ$263</f>
        <v>1.4270920000000002</v>
      </c>
      <c r="AT20" s="298">
        <f>1/1000*'[1]48Imp'!AR$263</f>
        <v>1.4265085730000011</v>
      </c>
      <c r="AU20" s="298">
        <f>1/1000*'[1]48Imp'!AS$263</f>
        <v>1.5015179999999999</v>
      </c>
      <c r="AV20" s="298">
        <f>1/1000*'[1]48Imp'!AT$263</f>
        <v>1.629753</v>
      </c>
      <c r="AW20" s="298">
        <f>1/1000*'[1]48Imp'!AU$263</f>
        <v>1.6030597020000006</v>
      </c>
      <c r="AX20" s="298">
        <f>1/1000*'[1]48Imp'!AV$263</f>
        <v>1.5466471130000004</v>
      </c>
      <c r="AY20" s="298">
        <f>1/1000*'[1]48Imp'!AW$263</f>
        <v>1.7561385039999995</v>
      </c>
      <c r="AZ20" s="298">
        <f>1/1000*'[1]48Imp'!AX$263</f>
        <v>1.8181479723099994</v>
      </c>
      <c r="BA20" s="298">
        <f>1/1000*'[1]48Imp'!AY$263</f>
        <v>1.6619169921590002</v>
      </c>
      <c r="BB20" s="298">
        <f>1/1000*'[1]48Imp'!AZ$263</f>
        <v>1.6791799999999999</v>
      </c>
      <c r="BC20" s="296">
        <f>1/1000*'[1]48Imp'!BA$263</f>
        <v>0</v>
      </c>
      <c r="BD20" s="436"/>
    </row>
    <row r="21" spans="2:56" ht="20" customHeight="1" thickTop="1">
      <c r="B21" s="8"/>
      <c r="C21" s="493" t="s">
        <v>189</v>
      </c>
      <c r="D21" s="494"/>
      <c r="E21" s="494"/>
      <c r="F21" s="494"/>
      <c r="G21" s="494"/>
      <c r="H21" s="494"/>
      <c r="I21" s="494"/>
      <c r="J21" s="494"/>
      <c r="K21" s="494"/>
      <c r="L21" s="494"/>
      <c r="M21" s="494"/>
      <c r="N21" s="494"/>
      <c r="O21" s="494"/>
      <c r="P21" s="494"/>
      <c r="Q21" s="494"/>
      <c r="R21" s="494"/>
      <c r="S21" s="494"/>
      <c r="T21" s="494"/>
      <c r="U21" s="494"/>
      <c r="V21" s="494"/>
      <c r="W21" s="494"/>
      <c r="X21" s="494"/>
      <c r="Y21" s="494"/>
      <c r="Z21" s="494"/>
      <c r="AA21" s="494"/>
      <c r="AB21" s="495"/>
      <c r="AC21" s="70"/>
      <c r="AD21" s="502" t="str">
        <f>$C$21</f>
        <v>Imports from all 27 EU member states plus UK</v>
      </c>
      <c r="AE21" s="503"/>
      <c r="AF21" s="503"/>
      <c r="AG21" s="503"/>
      <c r="AH21" s="503"/>
      <c r="AI21" s="503"/>
      <c r="AJ21" s="503"/>
      <c r="AK21" s="503"/>
      <c r="AL21" s="503"/>
      <c r="AM21" s="503"/>
      <c r="AN21" s="503"/>
      <c r="AO21" s="503"/>
      <c r="AP21" s="503"/>
      <c r="AQ21" s="503"/>
      <c r="AR21" s="503"/>
      <c r="AS21" s="503"/>
      <c r="AT21" s="503"/>
      <c r="AU21" s="503"/>
      <c r="AV21" s="503"/>
      <c r="AW21" s="503"/>
      <c r="AX21" s="503"/>
      <c r="AY21" s="503"/>
      <c r="AZ21" s="503"/>
      <c r="BA21" s="503"/>
      <c r="BB21" s="503"/>
      <c r="BC21" s="504"/>
      <c r="BD21" s="436"/>
    </row>
    <row r="22" spans="2:56" ht="20" customHeight="1">
      <c r="B22" s="77" t="s">
        <v>14</v>
      </c>
      <c r="C22" s="67">
        <f>SUM(C24,C33)</f>
        <v>1.2043661702081334</v>
      </c>
      <c r="D22" s="67">
        <f t="shared" ref="D22:K22" si="6">SUM(D24,D33)</f>
        <v>1.0045451532</v>
      </c>
      <c r="E22" s="67">
        <f t="shared" si="6"/>
        <v>1.4761245913199998</v>
      </c>
      <c r="F22" s="67">
        <f t="shared" si="6"/>
        <v>1.5253307766000002</v>
      </c>
      <c r="G22" s="67">
        <f t="shared" si="6"/>
        <v>1.7839977986500002</v>
      </c>
      <c r="H22" s="67">
        <f t="shared" si="6"/>
        <v>1.483183099538</v>
      </c>
      <c r="I22" s="67">
        <f t="shared" si="6"/>
        <v>1.2798086610434287</v>
      </c>
      <c r="J22" s="248">
        <f t="shared" si="6"/>
        <v>1.2591868722799997</v>
      </c>
      <c r="K22" s="221">
        <f t="shared" si="6"/>
        <v>1.2035909091594252</v>
      </c>
      <c r="L22" s="221">
        <f>SUM(L24,L33)</f>
        <v>0.93961214845044316</v>
      </c>
      <c r="M22" s="68">
        <f>SUM(M24,M33)</f>
        <v>1.2414544568819164</v>
      </c>
      <c r="N22" s="68">
        <f>SUM(N24,N33)</f>
        <v>1.3621550576896162</v>
      </c>
      <c r="O22" s="68">
        <f t="shared" ref="O22:Z22" si="7">SUM(O24,O33)</f>
        <v>1.5434174390399997</v>
      </c>
      <c r="P22" s="68">
        <f t="shared" si="7"/>
        <v>1.3543340396699999</v>
      </c>
      <c r="Q22" s="68">
        <f t="shared" si="7"/>
        <v>1.0789349228299998</v>
      </c>
      <c r="R22" s="68">
        <f t="shared" si="7"/>
        <v>1.21247588585</v>
      </c>
      <c r="S22" s="68">
        <f t="shared" si="7"/>
        <v>1.2775550036033336</v>
      </c>
      <c r="T22" s="68">
        <f t="shared" si="7"/>
        <v>1.4263481310100001</v>
      </c>
      <c r="U22" s="68">
        <f t="shared" si="7"/>
        <v>1.51720005525</v>
      </c>
      <c r="V22" s="68">
        <f t="shared" si="7"/>
        <v>1.6990067661159998</v>
      </c>
      <c r="W22" s="68">
        <f t="shared" si="7"/>
        <v>1.7940380414599999</v>
      </c>
      <c r="X22" s="68">
        <f t="shared" si="7"/>
        <v>1.5348413343180003</v>
      </c>
      <c r="Y22" s="68">
        <f t="shared" si="7"/>
        <v>1.4757227376815534</v>
      </c>
      <c r="Z22" s="68">
        <f t="shared" si="7"/>
        <v>1.5791384704758338</v>
      </c>
      <c r="AA22" s="68">
        <f>SUM(AA24,AA33)</f>
        <v>1.40948180525</v>
      </c>
      <c r="AB22" s="69">
        <f>SUM(AB24,AB33)</f>
        <v>0</v>
      </c>
      <c r="AC22" s="301"/>
      <c r="AD22" s="166">
        <f>SUM(AD24,AD33)</f>
        <v>0.30780464297150184</v>
      </c>
      <c r="AE22" s="166">
        <f t="shared" ref="AE22:AL22" si="8">SUM(AE24,AE33)</f>
        <v>0.26888731929458176</v>
      </c>
      <c r="AF22" s="166">
        <f t="shared" si="8"/>
        <v>0.28824099999999997</v>
      </c>
      <c r="AG22" s="166">
        <f t="shared" si="8"/>
        <v>0.31186900000000001</v>
      </c>
      <c r="AH22" s="166">
        <f t="shared" si="8"/>
        <v>0.39904200000000001</v>
      </c>
      <c r="AI22" s="166">
        <f t="shared" si="8"/>
        <v>0.42138069723242033</v>
      </c>
      <c r="AJ22" s="166">
        <f t="shared" si="8"/>
        <v>0.39498109059432707</v>
      </c>
      <c r="AK22" s="259">
        <f t="shared" si="8"/>
        <v>0.42171627221696834</v>
      </c>
      <c r="AL22" s="205">
        <f t="shared" si="8"/>
        <v>0.44870494778190034</v>
      </c>
      <c r="AM22" s="205">
        <f>SUM(AM24,AM33)</f>
        <v>0.30863387178709784</v>
      </c>
      <c r="AN22" s="138">
        <f>SUM(AN24,AN33)</f>
        <v>0.44292104434308865</v>
      </c>
      <c r="AO22" s="138">
        <f t="shared" ref="AO22:BA22" si="9">SUM(AO24,AO33)</f>
        <v>0.50979006054752096</v>
      </c>
      <c r="AP22" s="138">
        <f t="shared" si="9"/>
        <v>0.53024940908016682</v>
      </c>
      <c r="AQ22" s="138">
        <f t="shared" si="9"/>
        <v>0.46612399999999998</v>
      </c>
      <c r="AR22" s="138">
        <f t="shared" si="9"/>
        <v>0.41040100000000002</v>
      </c>
      <c r="AS22" s="138">
        <f t="shared" si="9"/>
        <v>0.40192499999999998</v>
      </c>
      <c r="AT22" s="138">
        <f t="shared" si="9"/>
        <v>0.3992151049999999</v>
      </c>
      <c r="AU22" s="138">
        <f t="shared" si="9"/>
        <v>0.42548799999999998</v>
      </c>
      <c r="AV22" s="138">
        <f t="shared" si="9"/>
        <v>0.47374668999999991</v>
      </c>
      <c r="AW22" s="138">
        <f t="shared" si="9"/>
        <v>0.46842044100000002</v>
      </c>
      <c r="AX22" s="138">
        <f t="shared" si="9"/>
        <v>0.44270517700000001</v>
      </c>
      <c r="AY22" s="138">
        <f t="shared" si="9"/>
        <v>0.50832324500000003</v>
      </c>
      <c r="AZ22" s="138">
        <f t="shared" si="9"/>
        <v>0.52295299061</v>
      </c>
      <c r="BA22" s="138">
        <f t="shared" si="9"/>
        <v>0.48592479317800003</v>
      </c>
      <c r="BB22" s="138">
        <f>SUM(BB24,BB33)</f>
        <v>0.46123600000000003</v>
      </c>
      <c r="BC22" s="139">
        <f>SUM(BC24,BC33)</f>
        <v>0</v>
      </c>
      <c r="BD22" s="436"/>
    </row>
    <row r="23" spans="2:56" ht="17.149999999999999" customHeight="1">
      <c r="B23" s="10" t="s">
        <v>60</v>
      </c>
      <c r="C23" s="255">
        <f>[1]CoreVPAImp!$B$264</f>
        <v>0.11321539999999999</v>
      </c>
      <c r="D23" s="255">
        <f>[1]CoreVPAImp!$C$264</f>
        <v>6.2479919999999994E-2</v>
      </c>
      <c r="E23" s="255">
        <f>[1]CoreVPAImp!$D$264</f>
        <v>8.2434920000000009E-2</v>
      </c>
      <c r="F23" s="255">
        <f>[1]CoreVPAImp!$E$264</f>
        <v>5.7777997720000002E-2</v>
      </c>
      <c r="G23" s="255">
        <f>[1]CoreVPAImp!$F$264</f>
        <v>0.12363336</v>
      </c>
      <c r="H23" s="255">
        <f>[1]CoreVPAImp!$G$264</f>
        <v>0.10652539822800002</v>
      </c>
      <c r="I23" s="255">
        <f>[1]CoreVPAImp!$H$264</f>
        <v>9.2313469023428532E-2</v>
      </c>
      <c r="J23" s="192">
        <f>[1]CoreVPAImp!$I$264</f>
        <v>4.9253974710000009E-2</v>
      </c>
      <c r="K23" s="212">
        <f>[1]CoreVPAImp!J$264</f>
        <v>0.100259504</v>
      </c>
      <c r="L23" s="212">
        <f>[1]CoreVPAImp!K$264</f>
        <v>4.832075108044822E-2</v>
      </c>
      <c r="M23" s="38">
        <f>[1]CoreVPAImp!L$264</f>
        <v>6.8121539999999994E-2</v>
      </c>
      <c r="N23" s="38">
        <f>[1]CoreVPAImp!M$264</f>
        <v>8.9234276209081753E-2</v>
      </c>
      <c r="O23" s="38">
        <f>[1]CoreVPAImp!N$264</f>
        <v>7.5397367860000009E-2</v>
      </c>
      <c r="P23" s="38">
        <f>[1]CoreVPAImp!O$264</f>
        <v>0.15388172000000003</v>
      </c>
      <c r="Q23" s="38">
        <f>[1]CoreVPAImp!P$264</f>
        <v>0.14944032139999999</v>
      </c>
      <c r="R23" s="38">
        <f>[1]CoreVPAImp!Q$264</f>
        <v>0.26522606000000004</v>
      </c>
      <c r="S23" s="38">
        <f>[1]CoreVPAImp!R$264</f>
        <v>0.27966016744</v>
      </c>
      <c r="T23" s="38">
        <f>[1]CoreVPAImp!S$264</f>
        <v>0.41374666000000004</v>
      </c>
      <c r="U23" s="38">
        <f>[1]CoreVPAImp!T$264</f>
        <v>0.33385693999999999</v>
      </c>
      <c r="V23" s="38">
        <f>[1]CoreVPAImp!U$264</f>
        <v>0.53987278033599995</v>
      </c>
      <c r="W23" s="38">
        <f>[1]CoreVPAImp!V$264</f>
        <v>0.64280173656000006</v>
      </c>
      <c r="X23" s="38">
        <f>[1]CoreVPAImp!W$264</f>
        <v>0.41849984638800009</v>
      </c>
      <c r="Y23" s="38">
        <f>[1]CoreVPAImp!X$264</f>
        <v>0.62029700665400012</v>
      </c>
      <c r="Z23" s="38">
        <f>[1]CoreVPAImp!Y$264</f>
        <v>0.69922346015066683</v>
      </c>
      <c r="AA23" s="38">
        <f>[1]CoreVPAImp!Z$264</f>
        <v>0.54399069999999983</v>
      </c>
      <c r="AB23" s="40">
        <f>[1]CoreVPAImp!AA$264</f>
        <v>0</v>
      </c>
      <c r="AC23" s="24"/>
      <c r="AD23" s="394">
        <f>1/1000*[1]CoreVPAImp!$AB$264</f>
        <v>2.0757508805635611E-2</v>
      </c>
      <c r="AE23" s="395">
        <f>1/1000*[1]CoreVPAImp!$AC$264</f>
        <v>7.4753846153846164E-3</v>
      </c>
      <c r="AF23" s="395">
        <f>1/1000*[1]CoreVPAImp!$AD$264</f>
        <v>1.3656E-2</v>
      </c>
      <c r="AG23" s="395">
        <f>1/1000*[1]CoreVPAImp!$AE$264</f>
        <v>1.167E-2</v>
      </c>
      <c r="AH23" s="395">
        <f>1/1000*[1]CoreVPAImp!$AF$264</f>
        <v>2.2764E-2</v>
      </c>
      <c r="AI23" s="395">
        <f>1/1000*[1]CoreVPAImp!$AG$264</f>
        <v>2.0289585711315703E-2</v>
      </c>
      <c r="AJ23" s="395">
        <f>1/1000*[1]CoreVPAImp!$AH$264</f>
        <v>1.6837503653188403E-2</v>
      </c>
      <c r="AK23" s="395">
        <f>1/1000*[1]CoreVPAImp!$AI$264</f>
        <v>1.295179744862548E-2</v>
      </c>
      <c r="AL23" s="395">
        <f>1/1000*[1]CoreVPAImp!$AJ$264</f>
        <v>1.4997327909156316E-2</v>
      </c>
      <c r="AM23" s="395">
        <f>1/1000*[1]CoreVPAImp!$AK$264</f>
        <v>7.4529292264820203E-3</v>
      </c>
      <c r="AN23" s="395">
        <f>1/1000*[1]CoreVPAImp!AL$264</f>
        <v>1.2624717664167331E-2</v>
      </c>
      <c r="AO23" s="395">
        <f>1/1000*[1]CoreVPAImp!AM$264</f>
        <v>1.5796330417200567E-2</v>
      </c>
      <c r="AP23" s="395">
        <f>1/1000*[1]CoreVPAImp!AN$264</f>
        <v>1.2387085830468542E-2</v>
      </c>
      <c r="AQ23" s="395">
        <f>1/1000*[1]CoreVPAImp!AO$264</f>
        <v>2.4892000000000001E-2</v>
      </c>
      <c r="AR23" s="395">
        <f>1/1000*[1]CoreVPAImp!AP$264</f>
        <v>2.7398000000000002E-2</v>
      </c>
      <c r="AS23" s="395">
        <f>1/1000*[1]CoreVPAImp!AQ$264</f>
        <v>3.6941000000000002E-2</v>
      </c>
      <c r="AT23" s="395">
        <f>1/1000*[1]CoreVPAImp!AR$264</f>
        <v>3.5141017000000004E-2</v>
      </c>
      <c r="AU23" s="395">
        <f>1/1000*[1]CoreVPAImp!AS$264</f>
        <v>5.1411999999999999E-2</v>
      </c>
      <c r="AV23" s="395">
        <f>1/1000*[1]CoreVPAImp!AT$264</f>
        <v>4.9831000000000014E-2</v>
      </c>
      <c r="AW23" s="395">
        <f>1/1000*[1]CoreVPAImp!AU$264</f>
        <v>6.6262024000000017E-2</v>
      </c>
      <c r="AX23" s="395">
        <f>1/1000*[1]CoreVPAImp!AV$264</f>
        <v>7.5249853999999991E-2</v>
      </c>
      <c r="AY23" s="395">
        <f>1/1000*[1]CoreVPAImp!AW$264</f>
        <v>7.928744599999997E-2</v>
      </c>
      <c r="AZ23" s="395">
        <f>1/1000*[1]CoreVPAImp!AX$264</f>
        <v>0.11599580205999997</v>
      </c>
      <c r="BA23" s="395">
        <f>1/1000*[1]CoreVPAImp!AY$264</f>
        <v>9.8311152632999985E-2</v>
      </c>
      <c r="BB23" s="395">
        <f>1/1000*[1]CoreVPAImp!AZ$264</f>
        <v>7.3696999999999999E-2</v>
      </c>
      <c r="BC23" s="396">
        <f>1/1000*[1]CoreVPAImp!BA$264</f>
        <v>0</v>
      </c>
      <c r="BD23" s="436"/>
    </row>
    <row r="24" spans="2:56" ht="20" customHeight="1">
      <c r="B24" s="59" t="s">
        <v>13</v>
      </c>
      <c r="C24" s="81">
        <f>[1]TimberSectorImp!$B$264</f>
        <v>0.39315917020813324</v>
      </c>
      <c r="D24" s="67">
        <f>[1]TimberSectorImp!$C$264</f>
        <v>0.21505365319999994</v>
      </c>
      <c r="E24" s="67">
        <f>[1]TimberSectorImp!$D$264</f>
        <v>0.33354533587999996</v>
      </c>
      <c r="F24" s="67">
        <f>[1]TimberSectorImp!$E$264</f>
        <v>0.26096320160000003</v>
      </c>
      <c r="G24" s="67">
        <f>[1]TimberSectorImp!$F$264</f>
        <v>0.36406190152000012</v>
      </c>
      <c r="H24" s="67">
        <f>[1]TimberSectorImp!$G$264</f>
        <v>0.26118725214799998</v>
      </c>
      <c r="I24" s="67">
        <f>[1]TimberSectorImp!$H$264</f>
        <v>0.26017136060342855</v>
      </c>
      <c r="J24" s="248">
        <f>[1]TimberSectorImp!$I$264</f>
        <v>0.21467995840999995</v>
      </c>
      <c r="K24" s="221">
        <f>[1]TimberSectorImp!J$264</f>
        <v>0.26928689641942533</v>
      </c>
      <c r="L24" s="221">
        <f>[1]TimberSectorImp!K$264</f>
        <v>0.20944907665044318</v>
      </c>
      <c r="M24" s="68">
        <f>[1]TimberSectorImp!L$264</f>
        <v>0.31977337010191631</v>
      </c>
      <c r="N24" s="68">
        <f>[1]TimberSectorImp!M$264</f>
        <v>0.36877139386961599</v>
      </c>
      <c r="O24" s="68">
        <f>[1]TimberSectorImp!N$264</f>
        <v>0.34901679157999999</v>
      </c>
      <c r="P24" s="68">
        <f>[1]TimberSectorImp!O$264</f>
        <v>0.43861779841999993</v>
      </c>
      <c r="Q24" s="68">
        <f>[1]TimberSectorImp!P$264</f>
        <v>0.44959019487999996</v>
      </c>
      <c r="R24" s="68">
        <f>[1]TimberSectorImp!Q$264</f>
        <v>0.5817499196</v>
      </c>
      <c r="S24" s="68">
        <f>[1]TimberSectorImp!R$264</f>
        <v>0.58584770421333343</v>
      </c>
      <c r="T24" s="68">
        <f>[1]TimberSectorImp!S$264</f>
        <v>0.70336849869999996</v>
      </c>
      <c r="U24" s="68">
        <f>[1]TimberSectorImp!T$264</f>
        <v>0.61705370326000009</v>
      </c>
      <c r="V24" s="68">
        <f>[1]TimberSectorImp!U$264</f>
        <v>0.80348752123599976</v>
      </c>
      <c r="W24" s="68">
        <f>[1]TimberSectorImp!V$264</f>
        <v>0.88890623212000008</v>
      </c>
      <c r="X24" s="68">
        <f>[1]TimberSectorImp!W$264</f>
        <v>0.69127227932800017</v>
      </c>
      <c r="Y24" s="68">
        <f>[1]TimberSectorImp!X$264</f>
        <v>0.87270669927555322</v>
      </c>
      <c r="Z24" s="68">
        <f>[1]TimberSectorImp!Y$264</f>
        <v>0.90662966111766707</v>
      </c>
      <c r="AA24" s="68">
        <f>[1]TimberSectorImp!Z$264</f>
        <v>0.77253358549999995</v>
      </c>
      <c r="AB24" s="69">
        <f>[1]TimberSectorImp!AA$264</f>
        <v>0</v>
      </c>
      <c r="AC24" s="24"/>
      <c r="AD24" s="166">
        <f>1/1000*[1]TimberSectorImp!$AB$264</f>
        <v>7.761101504963179E-2</v>
      </c>
      <c r="AE24" s="166">
        <f>1/1000*[1]TimberSectorImp!$AC$264</f>
        <v>4.5476035502958589E-2</v>
      </c>
      <c r="AF24" s="166">
        <f>1/1000*[1]TimberSectorImp!$AD$264</f>
        <v>6.2015999999999988E-2</v>
      </c>
      <c r="AG24" s="166">
        <f>1/1000*[1]TimberSectorImp!$AE$264</f>
        <v>5.8235999999999996E-2</v>
      </c>
      <c r="AH24" s="166">
        <f>1/1000*[1]TimberSectorImp!$AF$264</f>
        <v>8.8862999999999998E-2</v>
      </c>
      <c r="AI24" s="166">
        <f>1/1000*[1]TimberSectorImp!$AG$264</f>
        <v>7.9140865246862022E-2</v>
      </c>
      <c r="AJ24" s="138">
        <f>1/1000*[1]TimberSectorImp!$AH$264</f>
        <v>8.7908919172830335E-2</v>
      </c>
      <c r="AK24" s="205">
        <f>1/1000*[1]TimberSectorImp!$AI$264</f>
        <v>9.467941406868334E-2</v>
      </c>
      <c r="AL24" s="205">
        <f>1/1000*[1]TimberSectorImp!AJ$264</f>
        <v>0.10895562214785361</v>
      </c>
      <c r="AM24" s="205">
        <f>1/1000*[1]TimberSectorImp!AK$264</f>
        <v>8.3592608716927613E-2</v>
      </c>
      <c r="AN24" s="138">
        <f>1/1000*[1]TimberSectorImp!AL$264</f>
        <v>0.11982942829919385</v>
      </c>
      <c r="AO24" s="138">
        <f>1/1000*[1]TimberSectorImp!AM$264</f>
        <v>0.147746018411684</v>
      </c>
      <c r="AP24" s="138">
        <f>1/1000*[1]TimberSectorImp!AN$264</f>
        <v>0.13927485596310574</v>
      </c>
      <c r="AQ24" s="138">
        <f>1/1000*[1]TimberSectorImp!AO$264</f>
        <v>0.16866100000000001</v>
      </c>
      <c r="AR24" s="138">
        <f>1/1000*[1]TimberSectorImp!AP$264</f>
        <v>0.15750800000000004</v>
      </c>
      <c r="AS24" s="138">
        <f>1/1000*[1]TimberSectorImp!AQ$264</f>
        <v>0.18974000000000002</v>
      </c>
      <c r="AT24" s="138">
        <f>1/1000*[1]TimberSectorImp!AR$264</f>
        <v>0.18350985099999995</v>
      </c>
      <c r="AU24" s="138">
        <f>1/1000*[1]TimberSectorImp!AS$264</f>
        <v>0.20190299999999997</v>
      </c>
      <c r="AV24" s="138">
        <f>1/1000*[1]TimberSectorImp!AT$264</f>
        <v>0.20660100000000001</v>
      </c>
      <c r="AW24" s="138">
        <f>1/1000*[1]TimberSectorImp!AU$264</f>
        <v>0.21040543</v>
      </c>
      <c r="AX24" s="138">
        <f>1/1000*[1]TimberSectorImp!AV$264</f>
        <v>0.21239771500000001</v>
      </c>
      <c r="AY24" s="138">
        <f>1/1000*[1]TimberSectorImp!AW$264</f>
        <v>0.247698791</v>
      </c>
      <c r="AZ24" s="138">
        <f>1/1000*[1]TimberSectorImp!AX$264</f>
        <v>0.29393222276999997</v>
      </c>
      <c r="BA24" s="138">
        <f>1/1000*[1]TimberSectorImp!AY$264</f>
        <v>0.24870539153000001</v>
      </c>
      <c r="BB24" s="138">
        <f>1/1000*[1]TimberSectorImp!AZ$264</f>
        <v>0.23764100000000002</v>
      </c>
      <c r="BC24" s="139">
        <f>1/1000*[1]TimberSectorImp!BA$264</f>
        <v>0</v>
      </c>
      <c r="BD24" s="436"/>
    </row>
    <row r="25" spans="2:56" ht="13">
      <c r="B25" s="6" t="s">
        <v>6</v>
      </c>
      <c r="C25" s="37">
        <f>'[1]4403Imp'!$B$264</f>
        <v>1.5913E-2</v>
      </c>
      <c r="D25" s="255">
        <f>'[1]4403Imp'!$C$264</f>
        <v>4.5929999999999999E-3</v>
      </c>
      <c r="E25" s="255">
        <f>'[1]4403Imp'!$D$264</f>
        <v>4.8428000000000004E-3</v>
      </c>
      <c r="F25" s="255">
        <f>'[1]4403Imp'!$E$264</f>
        <v>2.862E-3</v>
      </c>
      <c r="G25" s="255">
        <f>'[1]4403Imp'!$F$264</f>
        <v>5.0460000000000019E-3</v>
      </c>
      <c r="H25" s="255">
        <f>'[1]4403Imp'!$G$264</f>
        <v>5.0740560000000004E-3</v>
      </c>
      <c r="I25" s="255">
        <f>'[1]4403Imp'!$H$264</f>
        <v>3.9515653114285208E-3</v>
      </c>
      <c r="J25" s="192">
        <f>'[1]4403Imp'!$I$264</f>
        <v>1.3035519999999999E-3</v>
      </c>
      <c r="K25" s="212">
        <f>'[1]4403Imp'!J$264</f>
        <v>9.6338399999999986E-4</v>
      </c>
      <c r="L25" s="212">
        <f>'[1]4403Imp'!K$264</f>
        <v>5.2933108044823116E-4</v>
      </c>
      <c r="M25" s="38">
        <f>'[1]4403Imp'!L$264</f>
        <v>6.3900000000000003E-4</v>
      </c>
      <c r="N25" s="38">
        <f>'[1]4403Imp'!M$264</f>
        <v>1.7200289090817877E-3</v>
      </c>
      <c r="O25" s="38">
        <f>'[1]4403Imp'!N$264</f>
        <v>3.6499999999999998E-4</v>
      </c>
      <c r="P25" s="38">
        <f>'[1]4403Imp'!O$264</f>
        <v>8.5700000000000012E-4</v>
      </c>
      <c r="Q25" s="38">
        <f>'[1]4403Imp'!P$264</f>
        <v>1.1030013999999999E-3</v>
      </c>
      <c r="R25" s="38">
        <f>'[1]4403Imp'!Q$264</f>
        <v>1.2359999999999999E-3</v>
      </c>
      <c r="S25" s="38">
        <f>'[1]4403Imp'!R$264</f>
        <v>8.92E-4</v>
      </c>
      <c r="T25" s="38">
        <f>'[1]4403Imp'!S$264</f>
        <v>1.0669999999999998E-3</v>
      </c>
      <c r="U25" s="38">
        <f>'[1]4403Imp'!T$264</f>
        <v>1.047E-3</v>
      </c>
      <c r="V25" s="38">
        <f>'[1]4403Imp'!U$264</f>
        <v>9.2800000000000001E-4</v>
      </c>
      <c r="W25" s="38">
        <f>'[1]4403Imp'!V$264</f>
        <v>6.2E-4</v>
      </c>
      <c r="X25" s="38">
        <f>'[1]4403Imp'!W$264</f>
        <v>8.1299999999999992E-4</v>
      </c>
      <c r="Y25" s="38">
        <f>'[1]4403Imp'!X$264</f>
        <v>2.8670000000000002E-3</v>
      </c>
      <c r="Z25" s="38">
        <f>'[1]4403Imp'!Y$264</f>
        <v>1.0650928066666667E-3</v>
      </c>
      <c r="AA25" s="38">
        <f>'[1]4403Imp'!Z$264</f>
        <v>2.5799999999999998E-4</v>
      </c>
      <c r="AB25" s="40">
        <f>'[1]4403Imp'!AA$264</f>
        <v>0</v>
      </c>
      <c r="AC25" s="66"/>
      <c r="AD25" s="168">
        <f>1/1000*'[1]4403Imp'!$AB$264</f>
        <v>5.3942683317323098E-3</v>
      </c>
      <c r="AE25" s="168">
        <f>1/1000*'[1]4403Imp'!$AC$264</f>
        <v>1.5042603550295861E-3</v>
      </c>
      <c r="AF25" s="168">
        <f>1/1000*'[1]4403Imp'!$AD$264</f>
        <v>1.8910000000000003E-3</v>
      </c>
      <c r="AG25" s="168">
        <f>1/1000*'[1]4403Imp'!$AE$264</f>
        <v>1.2829999999999999E-3</v>
      </c>
      <c r="AH25" s="168">
        <f>1/1000*'[1]4403Imp'!$AF$264</f>
        <v>2.1329999999999999E-3</v>
      </c>
      <c r="AI25" s="168">
        <f>1/1000*'[1]4403Imp'!$AG$264</f>
        <v>1.9522631841901138E-3</v>
      </c>
      <c r="AJ25" s="55">
        <f>1/1000*'[1]4403Imp'!$AH$264</f>
        <v>1.1574492617401053E-3</v>
      </c>
      <c r="AK25" s="204">
        <f>1/1000*'[1]4403Imp'!$AI$264</f>
        <v>6.5762023240805779E-4</v>
      </c>
      <c r="AL25" s="204">
        <f>1/1000*'[1]4403Imp'!AJ$264</f>
        <v>5.0853773991331962E-4</v>
      </c>
      <c r="AM25" s="204">
        <f>1/1000*'[1]4403Imp'!AK$264</f>
        <v>1.8633079770224303E-4</v>
      </c>
      <c r="AN25" s="55">
        <f>1/1000*'[1]4403Imp'!AL$264</f>
        <v>3.7027546139645071E-4</v>
      </c>
      <c r="AO25" s="55">
        <f>1/1000*'[1]4403Imp'!AM$264</f>
        <v>3.5701015474011167E-4</v>
      </c>
      <c r="AP25" s="55">
        <f>1/1000*'[1]4403Imp'!AN$264</f>
        <v>3.9539224647370196E-4</v>
      </c>
      <c r="AQ25" s="55">
        <f>1/1000*'[1]4403Imp'!AO$264</f>
        <v>3.9000000000000005E-4</v>
      </c>
      <c r="AR25" s="55">
        <f>1/1000*'[1]4403Imp'!AP$264</f>
        <v>1.3659999999999998E-3</v>
      </c>
      <c r="AS25" s="55">
        <f>1/1000*'[1]4403Imp'!AQ$264</f>
        <v>4.0600000000000011E-4</v>
      </c>
      <c r="AT25" s="55">
        <f>1/1000*'[1]4403Imp'!AR$264</f>
        <v>3.3307499999999995E-4</v>
      </c>
      <c r="AU25" s="55">
        <f>1/1000*'[1]4403Imp'!AS$264</f>
        <v>4.9200000000000003E-4</v>
      </c>
      <c r="AV25" s="55">
        <f>1/1000*'[1]4403Imp'!AT$264</f>
        <v>5.4600000000000015E-4</v>
      </c>
      <c r="AW25" s="55">
        <f>1/1000*'[1]4403Imp'!AU$264</f>
        <v>3.3967499999999995E-4</v>
      </c>
      <c r="AX25" s="55">
        <f>1/1000*'[1]4403Imp'!AV$264</f>
        <v>2.2199100000000002E-4</v>
      </c>
      <c r="AY25" s="55">
        <f>1/1000*'[1]4403Imp'!AW$264</f>
        <v>3.8130600000000004E-4</v>
      </c>
      <c r="AZ25" s="55">
        <f>1/1000*'[1]4403Imp'!AX$264</f>
        <v>6.6012005999999991E-4</v>
      </c>
      <c r="BA25" s="55">
        <f>1/1000*'[1]4403Imp'!AY$264</f>
        <v>2.0174117100000001E-4</v>
      </c>
      <c r="BB25" s="55">
        <f>1/1000*'[1]4403Imp'!AZ$264</f>
        <v>1.3300000000000001E-4</v>
      </c>
      <c r="BC25" s="56">
        <f>1/1000*'[1]4403Imp'!BA$264</f>
        <v>0</v>
      </c>
      <c r="BD25" s="436"/>
    </row>
    <row r="26" spans="2:56" ht="13">
      <c r="B26" s="6" t="s">
        <v>7</v>
      </c>
      <c r="C26" s="37">
        <f>'[1]4407Imp'!$B$264</f>
        <v>9.5622800000000008E-2</v>
      </c>
      <c r="D26" s="255">
        <f>'[1]4407Imp'!$C$264</f>
        <v>5.7886919999999994E-2</v>
      </c>
      <c r="E26" s="255">
        <f>'[1]4407Imp'!$D$264</f>
        <v>7.1646120000000008E-2</v>
      </c>
      <c r="F26" s="255">
        <f>'[1]4407Imp'!$E$264</f>
        <v>5.314582000000001E-2</v>
      </c>
      <c r="G26" s="255">
        <f>'[1]4407Imp'!$F$264</f>
        <v>0.10306296000000001</v>
      </c>
      <c r="H26" s="255">
        <f>'[1]4407Imp'!$G$264</f>
        <v>9.6451144608000014E-2</v>
      </c>
      <c r="I26" s="255">
        <f>'[1]4407Imp'!$H$264</f>
        <v>8.3251782432000002E-2</v>
      </c>
      <c r="J26" s="192">
        <f>'[1]4407Imp'!$I$264</f>
        <v>4.3481303320000005E-2</v>
      </c>
      <c r="K26" s="212">
        <f>'[1]4407Imp'!J$264</f>
        <v>9.6771219999999991E-2</v>
      </c>
      <c r="L26" s="212">
        <f>'[1]4407Imp'!K$264</f>
        <v>4.5665619999999997E-2</v>
      </c>
      <c r="M26" s="38">
        <f>'[1]4407Imp'!L$264</f>
        <v>6.5259739999999997E-2</v>
      </c>
      <c r="N26" s="38">
        <f>'[1]4407Imp'!M$264</f>
        <v>8.6215219999999981E-2</v>
      </c>
      <c r="O26" s="38">
        <f>'[1]4407Imp'!N$264</f>
        <v>7.4126780000000017E-2</v>
      </c>
      <c r="P26" s="38">
        <f>'[1]4407Imp'!O$264</f>
        <v>0.15196272</v>
      </c>
      <c r="Q26" s="38">
        <f>'[1]4407Imp'!P$264</f>
        <v>0.14654822000000001</v>
      </c>
      <c r="R26" s="38">
        <f>'[1]4407Imp'!Q$264</f>
        <v>0.26177606000000003</v>
      </c>
      <c r="S26" s="38">
        <f>'[1]4407Imp'!R$264</f>
        <v>0.27653119494</v>
      </c>
      <c r="T26" s="38">
        <f>'[1]4407Imp'!S$264</f>
        <v>0.40921426000000005</v>
      </c>
      <c r="U26" s="38">
        <f>'[1]4407Imp'!T$264</f>
        <v>0.32854094</v>
      </c>
      <c r="V26" s="38">
        <f>'[1]4407Imp'!U$264</f>
        <v>0.53481765755600008</v>
      </c>
      <c r="W26" s="38">
        <f>'[1]4407Imp'!V$264</f>
        <v>0.63900095350000008</v>
      </c>
      <c r="X26" s="38">
        <f>'[1]4407Imp'!W$264</f>
        <v>0.41592290266800003</v>
      </c>
      <c r="Y26" s="38">
        <f>'[1]4407Imp'!X$264</f>
        <v>0.61527261322799998</v>
      </c>
      <c r="Z26" s="38">
        <f>'[1]4407Imp'!Y$264</f>
        <v>0.69702381330400009</v>
      </c>
      <c r="AA26" s="38">
        <f>'[1]4407Imp'!Z$264</f>
        <v>0.54204149999999995</v>
      </c>
      <c r="AB26" s="40">
        <f>'[1]4407Imp'!AA$264</f>
        <v>0</v>
      </c>
      <c r="AC26" s="66"/>
      <c r="AD26" s="168">
        <f>1/1000*'[1]4407Imp'!$AB$264</f>
        <v>1.3222446365674033E-2</v>
      </c>
      <c r="AE26" s="168">
        <f>1/1000*'[1]4407Imp'!$AC$264</f>
        <v>5.9711242603550296E-3</v>
      </c>
      <c r="AF26" s="168">
        <f>1/1000*'[1]4407Imp'!$AD$264</f>
        <v>8.8380000000000004E-3</v>
      </c>
      <c r="AG26" s="168">
        <f>1/1000*'[1]4407Imp'!$AE$264</f>
        <v>8.176000000000001E-3</v>
      </c>
      <c r="AH26" s="168">
        <f>1/1000*'[1]4407Imp'!$AF$264</f>
        <v>1.4348E-2</v>
      </c>
      <c r="AI26" s="168">
        <f>1/1000*'[1]4407Imp'!$AG$264</f>
        <v>1.2802342462236988E-2</v>
      </c>
      <c r="AJ26" s="55">
        <f>1/1000*'[1]4407Imp'!$AH$264</f>
        <v>1.1037069229078282E-2</v>
      </c>
      <c r="AK26" s="204">
        <f>1/1000*'[1]4407Imp'!$AI$264</f>
        <v>7.4149474179813881E-3</v>
      </c>
      <c r="AL26" s="204">
        <f>1/1000*'[1]4407Imp'!AJ$264</f>
        <v>1.1790374869765308E-2</v>
      </c>
      <c r="AM26" s="204">
        <f>1/1000*'[1]4407Imp'!AK$264</f>
        <v>5.4134302856154093E-3</v>
      </c>
      <c r="AN26" s="55">
        <f>1/1000*'[1]4407Imp'!AL$264</f>
        <v>9.3236554388175189E-3</v>
      </c>
      <c r="AO26" s="55">
        <f>1/1000*'[1]4407Imp'!AM$264</f>
        <v>1.3228659783470979E-2</v>
      </c>
      <c r="AP26" s="55">
        <f>1/1000*'[1]4407Imp'!AN$264</f>
        <v>1.0710321054818049E-2</v>
      </c>
      <c r="AQ26" s="55">
        <f>1/1000*'[1]4407Imp'!AO$264</f>
        <v>2.1972999999999999E-2</v>
      </c>
      <c r="AR26" s="55">
        <f>1/1000*'[1]4407Imp'!AP$264</f>
        <v>2.2157E-2</v>
      </c>
      <c r="AS26" s="55">
        <f>1/1000*'[1]4407Imp'!AQ$264</f>
        <v>3.3012E-2</v>
      </c>
      <c r="AT26" s="55">
        <f>1/1000*'[1]4407Imp'!AR$264</f>
        <v>3.061765E-2</v>
      </c>
      <c r="AU26" s="55">
        <f>1/1000*'[1]4407Imp'!AS$264</f>
        <v>4.7059999999999998E-2</v>
      </c>
      <c r="AV26" s="55">
        <f>1/1000*'[1]4407Imp'!AT$264</f>
        <v>4.4656000000000015E-2</v>
      </c>
      <c r="AW26" s="55">
        <f>1/1000*'[1]4407Imp'!AU$264</f>
        <v>6.2176143000000003E-2</v>
      </c>
      <c r="AX26" s="55">
        <f>1/1000*'[1]4407Imp'!AV$264</f>
        <v>7.1902798999999989E-2</v>
      </c>
      <c r="AY26" s="55">
        <f>1/1000*'[1]4407Imp'!AW$264</f>
        <v>7.6670347999999985E-2</v>
      </c>
      <c r="AZ26" s="55">
        <f>1/1000*'[1]4407Imp'!AX$264</f>
        <v>0.11377524578999998</v>
      </c>
      <c r="BA26" s="55">
        <f>1/1000*'[1]4407Imp'!AY$264</f>
        <v>9.5551230702999965E-2</v>
      </c>
      <c r="BB26" s="55">
        <f>1/1000*'[1]4407Imp'!AZ$264</f>
        <v>7.0597000000000007E-2</v>
      </c>
      <c r="BC26" s="56">
        <f>1/1000*'[1]4407Imp'!BA$264</f>
        <v>0</v>
      </c>
      <c r="BD26" s="436"/>
    </row>
    <row r="27" spans="2:56" ht="13">
      <c r="B27" s="6" t="s">
        <v>8</v>
      </c>
      <c r="C27" s="37">
        <f>'[1]4408Imp'!$B$264</f>
        <v>1.6795999999999998E-3</v>
      </c>
      <c r="D27" s="255">
        <f>'[1]4408Imp'!$C$264</f>
        <v>0</v>
      </c>
      <c r="E27" s="255">
        <f>'[1]4408Imp'!$D$264</f>
        <v>2.6523999999999996E-3</v>
      </c>
      <c r="F27" s="255">
        <f>'[1]4408Imp'!$E$264</f>
        <v>1.0985777199999998E-3</v>
      </c>
      <c r="G27" s="255">
        <f>'[1]4408Imp'!$F$264</f>
        <v>1.3659100000000002E-2</v>
      </c>
      <c r="H27" s="255">
        <f>'[1]4408Imp'!$G$264</f>
        <v>3.7343401799999993E-3</v>
      </c>
      <c r="I27" s="255">
        <f>'[1]4408Imp'!$H$264</f>
        <v>3.4973474799999994E-3</v>
      </c>
      <c r="J27" s="192">
        <f>'[1]4408Imp'!$I$264</f>
        <v>2.2598265599999999E-3</v>
      </c>
      <c r="K27" s="212">
        <f>'[1]4408Imp'!J$264</f>
        <v>1.1494999999999999E-3</v>
      </c>
      <c r="L27" s="212">
        <f>'[1]4408Imp'!K$264</f>
        <v>8.4929999999999988E-4</v>
      </c>
      <c r="M27" s="38">
        <f>'[1]4408Imp'!L$264</f>
        <v>1.1095999999999999E-3</v>
      </c>
      <c r="N27" s="38">
        <f>'[1]4408Imp'!M$264</f>
        <v>5.0552729999999997E-4</v>
      </c>
      <c r="O27" s="38">
        <f>'[1]4408Imp'!N$264</f>
        <v>3.5588785999999997E-4</v>
      </c>
      <c r="P27" s="38">
        <f>'[1]4408Imp'!O$264</f>
        <v>5.4909999999999996E-4</v>
      </c>
      <c r="Q27" s="38">
        <f>'[1]4408Imp'!P$264</f>
        <v>7.7709999999999997E-4</v>
      </c>
      <c r="R27" s="38">
        <f>'[1]4408Imp'!Q$264</f>
        <v>1.0640000000000001E-3</v>
      </c>
      <c r="S27" s="38">
        <f>'[1]4408Imp'!R$264</f>
        <v>9.231609799999999E-4</v>
      </c>
      <c r="T27" s="38">
        <f>'[1]4408Imp'!S$264</f>
        <v>9.5379999999999998E-4</v>
      </c>
      <c r="U27" s="38">
        <f>'[1]4408Imp'!T$264</f>
        <v>1.8125999999999997E-3</v>
      </c>
      <c r="V27" s="38">
        <f>'[1]4408Imp'!U$264</f>
        <v>7.4874478E-4</v>
      </c>
      <c r="W27" s="38">
        <f>'[1]4408Imp'!V$264</f>
        <v>6.5260972000000012E-4</v>
      </c>
      <c r="X27" s="38">
        <f>'[1]4408Imp'!W$264</f>
        <v>4.4296447999999993E-4</v>
      </c>
      <c r="Y27" s="38">
        <f>'[1]4408Imp'!X$264</f>
        <v>1.1452393259999999E-3</v>
      </c>
      <c r="Z27" s="38">
        <f>'[1]4408Imp'!Y$264</f>
        <v>1.8056877999999998E-4</v>
      </c>
      <c r="AA27" s="38">
        <f>'[1]4408Imp'!Z$264</f>
        <v>1.8239999999999999E-4</v>
      </c>
      <c r="AB27" s="40">
        <f>'[1]4408Imp'!AA$264</f>
        <v>0</v>
      </c>
      <c r="AC27" s="66"/>
      <c r="AD27" s="168">
        <f>1/1000*'[1]4408Imp'!$AB$264</f>
        <v>2.1407941082292668E-3</v>
      </c>
      <c r="AE27" s="168">
        <f>1/1000*'[1]4408Imp'!$AC$264</f>
        <v>0</v>
      </c>
      <c r="AF27" s="168">
        <f>1/1000*'[1]4408Imp'!$AD$264</f>
        <v>2.0089999999999999E-3</v>
      </c>
      <c r="AG27" s="168">
        <f>1/1000*'[1]4408Imp'!$AE$264</f>
        <v>1.957E-3</v>
      </c>
      <c r="AH27" s="168">
        <f>1/1000*'[1]4408Imp'!$AF$264</f>
        <v>5.6449999999999998E-3</v>
      </c>
      <c r="AI27" s="168">
        <f>1/1000*'[1]4408Imp'!$AG$264</f>
        <v>4.9100604516151133E-3</v>
      </c>
      <c r="AJ27" s="55">
        <f>1/1000*'[1]4408Imp'!$AH$264</f>
        <v>3.7468081450730598E-3</v>
      </c>
      <c r="AK27" s="204">
        <f>1/1000*'[1]4408Imp'!$AI$264</f>
        <v>3.5291342130150142E-3</v>
      </c>
      <c r="AL27" s="204">
        <f>1/1000*'[1]4408Imp'!AJ$264</f>
        <v>1.7125485720568547E-3</v>
      </c>
      <c r="AM27" s="204">
        <f>1/1000*'[1]4408Imp'!AK$264</f>
        <v>1.2060954022159323E-3</v>
      </c>
      <c r="AN27" s="55">
        <f>1/1000*'[1]4408Imp'!AL$264</f>
        <v>2.0619341878843314E-3</v>
      </c>
      <c r="AO27" s="55">
        <f>1/1000*'[1]4408Imp'!AM$264</f>
        <v>1.6077870863131657E-3</v>
      </c>
      <c r="AP27" s="55">
        <f>1/1000*'[1]4408Imp'!AN$264</f>
        <v>8.2666468226562145E-4</v>
      </c>
      <c r="AQ27" s="55">
        <f>1/1000*'[1]4408Imp'!AO$264</f>
        <v>2.1219999999999998E-3</v>
      </c>
      <c r="AR27" s="55">
        <f>1/1000*'[1]4408Imp'!AP$264</f>
        <v>3.075E-3</v>
      </c>
      <c r="AS27" s="55">
        <f>1/1000*'[1]4408Imp'!AQ$264</f>
        <v>2.9419999999999997E-3</v>
      </c>
      <c r="AT27" s="55">
        <f>1/1000*'[1]4408Imp'!AR$264</f>
        <v>3.3462920000000003E-3</v>
      </c>
      <c r="AU27" s="55">
        <f>1/1000*'[1]4408Imp'!AS$264</f>
        <v>2.3979999999999995E-3</v>
      </c>
      <c r="AV27" s="55">
        <f>1/1000*'[1]4408Imp'!AT$264</f>
        <v>3.0479999999999999E-3</v>
      </c>
      <c r="AW27" s="55">
        <f>1/1000*'[1]4408Imp'!AU$264</f>
        <v>1.9463589999999999E-3</v>
      </c>
      <c r="AX27" s="55">
        <f>1/1000*'[1]4408Imp'!AV$264</f>
        <v>1.9948229999999997E-3</v>
      </c>
      <c r="AY27" s="55">
        <f>1/1000*'[1]4408Imp'!AW$264</f>
        <v>1.4045319999999998E-3</v>
      </c>
      <c r="AZ27" s="55">
        <f>1/1000*'[1]4408Imp'!AX$264</f>
        <v>8.6395439999999992E-4</v>
      </c>
      <c r="BA27" s="55">
        <f>1/1000*'[1]4408Imp'!AY$264</f>
        <v>1.6056799630000001E-3</v>
      </c>
      <c r="BB27" s="55">
        <f>1/1000*'[1]4408Imp'!AZ$264</f>
        <v>1.817E-3</v>
      </c>
      <c r="BC27" s="56">
        <f>1/1000*'[1]4408Imp'!BA$264</f>
        <v>0</v>
      </c>
      <c r="BD27" s="436"/>
    </row>
    <row r="28" spans="2:56" ht="13">
      <c r="B28" s="6" t="s">
        <v>9</v>
      </c>
      <c r="C28" s="37">
        <f>'[1]4412Imp'!$B$264</f>
        <v>0</v>
      </c>
      <c r="D28" s="255">
        <f>'[1]4412Imp'!$C$264</f>
        <v>0</v>
      </c>
      <c r="E28" s="255">
        <f>'[1]4412Imp'!$D$264</f>
        <v>3.2935999999999998E-3</v>
      </c>
      <c r="F28" s="255">
        <f>'[1]4412Imp'!$E$264</f>
        <v>6.7159999999999995E-4</v>
      </c>
      <c r="G28" s="255">
        <f>'[1]4412Imp'!$F$264</f>
        <v>1.8652999999999999E-3</v>
      </c>
      <c r="H28" s="255">
        <f>'[1]4412Imp'!$G$264</f>
        <v>1.2658574399999998E-3</v>
      </c>
      <c r="I28" s="255">
        <f>'[1]4412Imp'!$H$264</f>
        <v>1.6127737999999999E-3</v>
      </c>
      <c r="J28" s="192">
        <f>'[1]4412Imp'!$I$264</f>
        <v>2.2092928299999996E-3</v>
      </c>
      <c r="K28" s="212">
        <f>'[1]4412Imp'!J$264</f>
        <v>1.3753999999999999E-3</v>
      </c>
      <c r="L28" s="212">
        <f>'[1]4412Imp'!K$264</f>
        <v>1.2764999999999999E-3</v>
      </c>
      <c r="M28" s="38">
        <f>'[1]4412Imp'!L$264</f>
        <v>1.1132E-3</v>
      </c>
      <c r="N28" s="38">
        <f>'[1]4412Imp'!M$264</f>
        <v>7.9349999999999993E-4</v>
      </c>
      <c r="O28" s="38">
        <f>'[1]4412Imp'!N$264</f>
        <v>5.4969999999999997E-4</v>
      </c>
      <c r="P28" s="38">
        <f>'[1]4412Imp'!O$264</f>
        <v>5.1289999999999994E-4</v>
      </c>
      <c r="Q28" s="38">
        <f>'[1]4412Imp'!P$264</f>
        <v>1.0119999999999999E-3</v>
      </c>
      <c r="R28" s="38">
        <f>'[1]4412Imp'!Q$264</f>
        <v>1.1499999999999998E-3</v>
      </c>
      <c r="S28" s="38">
        <f>'[1]4412Imp'!R$264</f>
        <v>1.3138115199999999E-3</v>
      </c>
      <c r="T28" s="38">
        <f>'[1]4412Imp'!S$264</f>
        <v>2.5116000000000001E-3</v>
      </c>
      <c r="U28" s="38">
        <f>'[1]4412Imp'!T$264</f>
        <v>2.4563999999999996E-3</v>
      </c>
      <c r="V28" s="38">
        <f>'[1]4412Imp'!U$264</f>
        <v>3.3783779999999996E-3</v>
      </c>
      <c r="W28" s="38">
        <f>'[1]4412Imp'!V$264</f>
        <v>2.5281733399999994E-3</v>
      </c>
      <c r="X28" s="38">
        <f>'[1]4412Imp'!W$264</f>
        <v>1.3209792399999998E-3</v>
      </c>
      <c r="Y28" s="38">
        <f>'[1]4412Imp'!X$264</f>
        <v>1.0121540999999997E-3</v>
      </c>
      <c r="Z28" s="38">
        <f>'[1]4412Imp'!Y$264</f>
        <v>9.539852599999999E-4</v>
      </c>
      <c r="AA28" s="38">
        <f>'[1]4412Imp'!Z$264</f>
        <v>1.5088E-3</v>
      </c>
      <c r="AB28" s="40">
        <f>'[1]4412Imp'!AA$264</f>
        <v>0</v>
      </c>
      <c r="AC28" s="66"/>
      <c r="AD28" s="168">
        <f>1/1000*'[1]4412Imp'!$AB$264</f>
        <v>0</v>
      </c>
      <c r="AE28" s="168">
        <f>1/1000*'[1]4412Imp'!$AC$264</f>
        <v>0</v>
      </c>
      <c r="AF28" s="168">
        <f>1/1000*'[1]4412Imp'!$AD$264</f>
        <v>9.1800000000000009E-4</v>
      </c>
      <c r="AG28" s="168">
        <f>1/1000*'[1]4412Imp'!$AE$264</f>
        <v>2.5399999999999999E-4</v>
      </c>
      <c r="AH28" s="168">
        <f>1/1000*'[1]4412Imp'!$AF$264</f>
        <v>6.3800000000000011E-4</v>
      </c>
      <c r="AI28" s="168">
        <f>1/1000*'[1]4412Imp'!$AG$264</f>
        <v>6.2491961327349051E-4</v>
      </c>
      <c r="AJ28" s="55">
        <f>1/1000*'[1]4412Imp'!$AH$264</f>
        <v>8.9617701729695234E-4</v>
      </c>
      <c r="AK28" s="204">
        <f>1/1000*'[1]4412Imp'!$AI$264</f>
        <v>1.3500955852210233E-3</v>
      </c>
      <c r="AL28" s="204">
        <f>1/1000*'[1]4412Imp'!AJ$264</f>
        <v>9.8586672742083229E-4</v>
      </c>
      <c r="AM28" s="204">
        <f>1/1000*'[1]4412Imp'!AK$264</f>
        <v>6.4707274094843276E-4</v>
      </c>
      <c r="AN28" s="55">
        <f>1/1000*'[1]4412Imp'!AL$264</f>
        <v>8.6885257606902834E-4</v>
      </c>
      <c r="AO28" s="55">
        <f>1/1000*'[1]4412Imp'!AM$264</f>
        <v>6.0287339267630941E-4</v>
      </c>
      <c r="AP28" s="55">
        <f>1/1000*'[1]4412Imp'!AN$264</f>
        <v>4.5470784691116977E-4</v>
      </c>
      <c r="AQ28" s="55">
        <f>1/1000*'[1]4412Imp'!AO$264</f>
        <v>4.0700000000000003E-4</v>
      </c>
      <c r="AR28" s="55">
        <f>1/1000*'[1]4412Imp'!AP$264</f>
        <v>8.0000000000000004E-4</v>
      </c>
      <c r="AS28" s="55">
        <f>1/1000*'[1]4412Imp'!AQ$264</f>
        <v>5.8100000000000014E-4</v>
      </c>
      <c r="AT28" s="55">
        <f>1/1000*'[1]4412Imp'!AR$264</f>
        <v>8.4400000000000002E-4</v>
      </c>
      <c r="AU28" s="55">
        <f>1/1000*'[1]4412Imp'!AS$264</f>
        <v>1.462E-3</v>
      </c>
      <c r="AV28" s="55">
        <f>1/1000*'[1]4412Imp'!AT$264</f>
        <v>1.5809999999999999E-3</v>
      </c>
      <c r="AW28" s="55">
        <f>1/1000*'[1]4412Imp'!AU$264</f>
        <v>1.7998469999999998E-3</v>
      </c>
      <c r="AX28" s="55">
        <f>1/1000*'[1]4412Imp'!AV$264</f>
        <v>1.1302409999999999E-3</v>
      </c>
      <c r="AY28" s="55">
        <f>1/1000*'[1]4412Imp'!AW$264</f>
        <v>8.3125999999999979E-4</v>
      </c>
      <c r="AZ28" s="55">
        <f>1/1000*'[1]4412Imp'!AX$264</f>
        <v>6.964818099999999E-4</v>
      </c>
      <c r="BA28" s="55">
        <f>1/1000*'[1]4412Imp'!AY$264</f>
        <v>9.5250079599999997E-4</v>
      </c>
      <c r="BB28" s="55">
        <f>1/1000*'[1]4412Imp'!AZ$264</f>
        <v>1.1500000000000002E-3</v>
      </c>
      <c r="BC28" s="56">
        <f>1/1000*'[1]4412Imp'!BA$264</f>
        <v>0</v>
      </c>
      <c r="BD28" s="436"/>
    </row>
    <row r="29" spans="2:56" ht="13">
      <c r="B29" s="6" t="s">
        <v>80</v>
      </c>
      <c r="C29" s="37">
        <f>'[1]44104411Imp'!$B$264</f>
        <v>0.19685791999999996</v>
      </c>
      <c r="D29" s="255">
        <f>'[1]44104411Imp'!$C$264</f>
        <v>0.13804896</v>
      </c>
      <c r="E29" s="255">
        <f>'[1]44104411Imp'!$D$264</f>
        <v>0.23038127587999999</v>
      </c>
      <c r="F29" s="255">
        <f>'[1]44104411Imp'!$E$264</f>
        <v>0.18702470388</v>
      </c>
      <c r="G29" s="255">
        <f>'[1]44104411Imp'!$F$264</f>
        <v>0.21929590031999996</v>
      </c>
      <c r="H29" s="255">
        <f>'[1]44104411Imp'!$G$264</f>
        <v>0.13090551012000001</v>
      </c>
      <c r="I29" s="255">
        <f>'[1]44104411Imp'!$H$264</f>
        <v>0.13313800136000001</v>
      </c>
      <c r="J29" s="192">
        <f>'[1]44104411Imp'!$I$264</f>
        <v>0.12228610967999998</v>
      </c>
      <c r="K29" s="212">
        <f>'[1]44104411Imp'!J$264</f>
        <v>0.13037911711999997</v>
      </c>
      <c r="L29" s="212">
        <f>'[1]44104411Imp'!K$264</f>
        <v>0.1308303432648269</v>
      </c>
      <c r="M29" s="38">
        <f>'[1]44104411Imp'!L$264</f>
        <v>0.21246082929121685</v>
      </c>
      <c r="N29" s="38">
        <f>'[1]44104411Imp'!M$264</f>
        <v>0.23580115271999996</v>
      </c>
      <c r="O29" s="38">
        <f>'[1]44104411Imp'!N$264</f>
        <v>0.23262694307999998</v>
      </c>
      <c r="P29" s="38">
        <f>'[1]44104411Imp'!O$264</f>
        <v>0.23129801659999993</v>
      </c>
      <c r="Q29" s="38">
        <f>'[1]44104411Imp'!P$264</f>
        <v>0.23276932811999998</v>
      </c>
      <c r="R29" s="38">
        <f>'[1]44104411Imp'!Q$264</f>
        <v>0.24444361480000001</v>
      </c>
      <c r="S29" s="38">
        <f>'[1]44104411Imp'!R$264</f>
        <v>0.23645894665333334</v>
      </c>
      <c r="T29" s="38">
        <f>'[1]44104411Imp'!S$264</f>
        <v>0.22004118079999999</v>
      </c>
      <c r="U29" s="38">
        <f>'[1]44104411Imp'!T$264</f>
        <v>0.21732174659999998</v>
      </c>
      <c r="V29" s="38">
        <f>'[1]44104411Imp'!U$264</f>
        <v>0.20045804939999998</v>
      </c>
      <c r="W29" s="38">
        <f>'[1]44104411Imp'!V$264</f>
        <v>0.19098314115999998</v>
      </c>
      <c r="X29" s="38">
        <f>'[1]44104411Imp'!W$264</f>
        <v>0.20765790500000003</v>
      </c>
      <c r="Y29" s="38">
        <f>'[1]44104411Imp'!X$264</f>
        <v>0.19849718835705329</v>
      </c>
      <c r="Z29" s="38">
        <f>'[1]44104411Imp'!Y$264</f>
        <v>0.16147882323999999</v>
      </c>
      <c r="AA29" s="38">
        <f>'[1]44104411Imp'!Z$264</f>
        <v>0.16813001659999996</v>
      </c>
      <c r="AB29" s="40">
        <f>'[1]44104411Imp'!AA$264</f>
        <v>0</v>
      </c>
      <c r="AC29" s="66"/>
      <c r="AD29" s="168">
        <f>1/1000*'[1]44104411Imp'!$AB$264</f>
        <v>2.7562984309958374E-2</v>
      </c>
      <c r="AE29" s="168">
        <f>1/1000*'[1]44104411Imp'!$AC$264</f>
        <v>1.9535355029585803E-2</v>
      </c>
      <c r="AF29" s="168">
        <f>1/1000*'[1]44104411Imp'!$AD$264</f>
        <v>2.8512000000000006E-2</v>
      </c>
      <c r="AG29" s="168">
        <f>1/1000*'[1]44104411Imp'!$AE$264</f>
        <v>2.7447999999999997E-2</v>
      </c>
      <c r="AH29" s="168">
        <f>1/1000*'[1]44104411Imp'!$AF$264</f>
        <v>3.6956999999999997E-2</v>
      </c>
      <c r="AI29" s="168">
        <f>1/1000*'[1]44104411Imp'!$AG$264</f>
        <v>2.7202873665096633E-2</v>
      </c>
      <c r="AJ29" s="55">
        <f>1/1000*'[1]44104411Imp'!$AH$264</f>
        <v>2.9107277403966424E-2</v>
      </c>
      <c r="AK29" s="204">
        <f>1/1000*'[1]44104411Imp'!$AI$264</f>
        <v>3.2321077048588144E-2</v>
      </c>
      <c r="AL29" s="204">
        <f>1/1000*'[1]44104411Imp'!AJ$264</f>
        <v>3.5028335792220762E-2</v>
      </c>
      <c r="AM29" s="204">
        <f>1/1000*'[1]44104411Imp'!AK$264</f>
        <v>2.9019084579835049E-2</v>
      </c>
      <c r="AN29" s="55">
        <f>1/1000*'[1]44104411Imp'!AL$264</f>
        <v>5.2117953107856059E-2</v>
      </c>
      <c r="AO29" s="55">
        <f>1/1000*'[1]44104411Imp'!AM$264</f>
        <v>6.3863086588651821E-2</v>
      </c>
      <c r="AP29" s="55">
        <f>1/1000*'[1]44104411Imp'!AN$264</f>
        <v>6.0186126199418342E-2</v>
      </c>
      <c r="AQ29" s="55">
        <f>1/1000*'[1]44104411Imp'!AO$264</f>
        <v>6.2909999999999994E-2</v>
      </c>
      <c r="AR29" s="55">
        <f>1/1000*'[1]44104411Imp'!AP$264</f>
        <v>3.6884E-2</v>
      </c>
      <c r="AS29" s="55">
        <f>1/1000*'[1]44104411Imp'!AQ$264</f>
        <v>5.8139000000000003E-2</v>
      </c>
      <c r="AT29" s="55">
        <f>1/1000*'[1]44104411Imp'!AR$264</f>
        <v>5.8357710999999993E-2</v>
      </c>
      <c r="AU29" s="55">
        <f>1/1000*'[1]44104411Imp'!AS$264</f>
        <v>6.1382000000000006E-2</v>
      </c>
      <c r="AV29" s="55">
        <f>1/1000*'[1]44104411Imp'!AT$264</f>
        <v>6.6970000000000002E-2</v>
      </c>
      <c r="AW29" s="55">
        <f>1/1000*'[1]44104411Imp'!AU$264</f>
        <v>5.8447014000000005E-2</v>
      </c>
      <c r="AX29" s="55">
        <f>1/1000*'[1]44104411Imp'!AV$264</f>
        <v>5.9623517999999993E-2</v>
      </c>
      <c r="AY29" s="55">
        <f>1/1000*'[1]44104411Imp'!AW$264</f>
        <v>7.6256501000000004E-2</v>
      </c>
      <c r="AZ29" s="55">
        <f>1/1000*'[1]44104411Imp'!AX$264</f>
        <v>7.9401861279999986E-2</v>
      </c>
      <c r="BA29" s="55">
        <f>1/1000*'[1]44104411Imp'!AY$264</f>
        <v>6.7586790888000001E-2</v>
      </c>
      <c r="BB29" s="55">
        <f>1/1000*'[1]44104411Imp'!AZ$264</f>
        <v>6.8553000000000003E-2</v>
      </c>
      <c r="BC29" s="56">
        <f>1/1000*'[1]44104411Imp'!BA$264</f>
        <v>0</v>
      </c>
      <c r="BD29" s="436"/>
    </row>
    <row r="30" spans="2:56" ht="13">
      <c r="B30" s="6" t="s">
        <v>92</v>
      </c>
      <c r="C30" s="37">
        <f>'[1]4409Imp'!$B$264</f>
        <v>0</v>
      </c>
      <c r="D30" s="255">
        <f>'[1]4409Imp'!$C$264</f>
        <v>0</v>
      </c>
      <c r="E30" s="255">
        <f>'[1]4409Imp'!$D$264</f>
        <v>8.5879999999999984E-4</v>
      </c>
      <c r="F30" s="255">
        <f>'[1]4409Imp'!$E$264</f>
        <v>4.5599999999999997E-4</v>
      </c>
      <c r="G30" s="255">
        <f>'[1]4409Imp'!$F$264</f>
        <v>2.7549999999999997E-4</v>
      </c>
      <c r="H30" s="255">
        <f>'[1]4409Imp'!$G$264</f>
        <v>4.5409999999999992E-4</v>
      </c>
      <c r="I30" s="255">
        <f>'[1]4409Imp'!$H$264</f>
        <v>7.6189999999999993E-4</v>
      </c>
      <c r="J30" s="192">
        <f>'[1]4409Imp'!$I$264</f>
        <v>1.1209999999999999E-4</v>
      </c>
      <c r="K30" s="212">
        <f>'[1]4409Imp'!J$264</f>
        <v>4.3699999999999992E-5</v>
      </c>
      <c r="L30" s="212">
        <f>'[1]4409Imp'!K$264</f>
        <v>0</v>
      </c>
      <c r="M30" s="38">
        <f>'[1]4409Imp'!L$264</f>
        <v>2.2799999999999995E-5</v>
      </c>
      <c r="N30" s="38">
        <f>'[1]4409Imp'!M$264</f>
        <v>2.9449999999999995E-4</v>
      </c>
      <c r="O30" s="38">
        <f>'[1]4409Imp'!N$264</f>
        <v>4.9399999999999995E-5</v>
      </c>
      <c r="P30" s="38">
        <f>'[1]4409Imp'!O$264</f>
        <v>5.0349999999999993E-4</v>
      </c>
      <c r="Q30" s="38">
        <f>'[1]4409Imp'!P$264</f>
        <v>8.0559999999999985E-4</v>
      </c>
      <c r="R30" s="38">
        <f>'[1]4409Imp'!Q$264</f>
        <v>1.8240000000000001E-3</v>
      </c>
      <c r="S30" s="38">
        <f>'[1]4409Imp'!R$264</f>
        <v>1.4704081000000001E-3</v>
      </c>
      <c r="T30" s="38">
        <f>'[1]4409Imp'!S$264</f>
        <v>9.5000000000000011E-4</v>
      </c>
      <c r="U30" s="38">
        <f>'[1]4409Imp'!T$264</f>
        <v>2.4262999999999997E-3</v>
      </c>
      <c r="V30" s="38">
        <f>'[1]4409Imp'!U$264</f>
        <v>3.1732602999999995E-3</v>
      </c>
      <c r="W30" s="38">
        <f>'[1]4409Imp'!V$264</f>
        <v>3.1535762999999992E-3</v>
      </c>
      <c r="X30" s="38">
        <f>'[1]4409Imp'!W$264</f>
        <v>2.6927445999999997E-3</v>
      </c>
      <c r="Y30" s="38">
        <f>'[1]4409Imp'!X$264</f>
        <v>6.9651168999999998E-4</v>
      </c>
      <c r="Z30" s="38">
        <f>'[1]4409Imp'!Y$264</f>
        <v>1.1317635E-3</v>
      </c>
      <c r="AA30" s="38">
        <f>'[1]4409Imp'!Z$264</f>
        <v>1.4687000000000001E-3</v>
      </c>
      <c r="AB30" s="40">
        <f>'[1]4409Imp'!AA$264</f>
        <v>0</v>
      </c>
      <c r="AC30" s="162"/>
      <c r="AD30" s="168">
        <f>1/1000*'[1]4409Imp'!$AB$264</f>
        <v>0</v>
      </c>
      <c r="AE30" s="168">
        <f>1/1000*'[1]4409Imp'!$AC$264</f>
        <v>0</v>
      </c>
      <c r="AF30" s="168">
        <f>1/1000*'[1]4409Imp'!$AD$264</f>
        <v>1.6600000000000005E-4</v>
      </c>
      <c r="AG30" s="168">
        <f>1/1000*'[1]4409Imp'!$AE$264</f>
        <v>1.0399999999999999E-4</v>
      </c>
      <c r="AH30" s="168">
        <f>1/1000*'[1]4409Imp'!$AF$264</f>
        <v>1.34E-4</v>
      </c>
      <c r="AI30" s="168">
        <f>1/1000*'[1]4409Imp'!$AG$264</f>
        <v>1.2056577054691442E-4</v>
      </c>
      <c r="AJ30" s="55">
        <f>1/1000*'[1]4409Imp'!$AH$264</f>
        <v>1.1100765674599666E-4</v>
      </c>
      <c r="AK30" s="204">
        <f>1/1000*'[1]4409Imp'!$AI$264</f>
        <v>5.6924956469150937E-5</v>
      </c>
      <c r="AL30" s="204">
        <f>1/1000*'[1]4409Imp'!AJ$264</f>
        <v>2.2930821127437325E-5</v>
      </c>
      <c r="AM30" s="204">
        <f>1/1000*'[1]4409Imp'!AK$264</f>
        <v>0</v>
      </c>
      <c r="AN30" s="55">
        <f>1/1000*'[1]4409Imp'!AL$264</f>
        <v>1.8405876552103306E-5</v>
      </c>
      <c r="AO30" s="55">
        <f>1/1000*'[1]4409Imp'!AM$264</f>
        <v>3.016747711293503E-4</v>
      </c>
      <c r="AP30" s="55">
        <f>1/1000*'[1]4409Imp'!AN$264</f>
        <v>1.5657424744895999E-4</v>
      </c>
      <c r="AQ30" s="55">
        <f>1/1000*'[1]4409Imp'!AO$264</f>
        <v>2.6199999999999997E-4</v>
      </c>
      <c r="AR30" s="55">
        <f>1/1000*'[1]4409Imp'!AP$264</f>
        <v>4.26E-4</v>
      </c>
      <c r="AS30" s="55">
        <f>1/1000*'[1]4409Imp'!AQ$264</f>
        <v>1.0320000000000001E-3</v>
      </c>
      <c r="AT30" s="55">
        <f>1/1000*'[1]4409Imp'!AR$264</f>
        <v>8.0345700000000004E-4</v>
      </c>
      <c r="AU30" s="55">
        <f>1/1000*'[1]4409Imp'!AS$264</f>
        <v>5.6599999999999999E-4</v>
      </c>
      <c r="AV30" s="55">
        <f>1/1000*'[1]4409Imp'!AT$264</f>
        <v>1.3859999999999996E-3</v>
      </c>
      <c r="AW30" s="55">
        <f>1/1000*'[1]4409Imp'!AU$264</f>
        <v>1.3492030000000004E-3</v>
      </c>
      <c r="AX30" s="55">
        <f>1/1000*'[1]4409Imp'!AV$264</f>
        <v>1.227145E-3</v>
      </c>
      <c r="AY30" s="55">
        <f>1/1000*'[1]4409Imp'!AW$264</f>
        <v>1.094158E-3</v>
      </c>
      <c r="AZ30" s="55">
        <f>1/1000*'[1]4409Imp'!AX$264</f>
        <v>3.4471550999999996E-4</v>
      </c>
      <c r="BA30" s="55">
        <f>1/1000*'[1]4409Imp'!AY$264</f>
        <v>5.35569042E-4</v>
      </c>
      <c r="BB30" s="55">
        <f>1/1000*'[1]4409Imp'!AZ$264</f>
        <v>7.5299999999999998E-4</v>
      </c>
      <c r="BC30" s="56">
        <f>1/1000*'[1]4409Imp'!BA$264</f>
        <v>0</v>
      </c>
      <c r="BD30" s="436"/>
    </row>
    <row r="31" spans="2:56" ht="13">
      <c r="B31" s="6" t="s">
        <v>108</v>
      </c>
      <c r="C31" s="37">
        <f>'[1]94Imp'!$B$264</f>
        <v>8.0998450208133205E-2</v>
      </c>
      <c r="D31" s="255">
        <f>'[1]94Imp'!$C$264</f>
        <v>1.4524773199999999E-2</v>
      </c>
      <c r="E31" s="255">
        <f>'[1]94Imp'!$D$264</f>
        <v>9.6404000000000004E-3</v>
      </c>
      <c r="F31" s="255">
        <f>'[1]94Imp'!$E$264</f>
        <v>1.0021199999999999E-2</v>
      </c>
      <c r="G31" s="255">
        <f>'[1]94Imp'!$F$264</f>
        <v>1.46775412E-2</v>
      </c>
      <c r="H31" s="255">
        <f>'[1]94Imp'!$G$264</f>
        <v>1.6873816399999998E-2</v>
      </c>
      <c r="I31" s="255">
        <f>'[1]94Imp'!$H$264</f>
        <v>2.5988418400000005E-2</v>
      </c>
      <c r="J31" s="192">
        <f>'[1]94Imp'!$I$264</f>
        <v>3.3995807999999995E-2</v>
      </c>
      <c r="K31" s="212">
        <f>'[1]94Imp'!J$264</f>
        <v>2.7270625199999999E-2</v>
      </c>
      <c r="L31" s="212">
        <f>'[1]94Imp'!K$264</f>
        <v>2.3863263200000005E-2</v>
      </c>
      <c r="M31" s="38">
        <f>'[1]94Imp'!L$264</f>
        <v>3.0835977199999996E-2</v>
      </c>
      <c r="N31" s="38">
        <f>'[1]94Imp'!M$264</f>
        <v>3.1162448799999999E-2</v>
      </c>
      <c r="O31" s="38">
        <f>'[1]94Imp'!N$264</f>
        <v>2.9864575999999993E-2</v>
      </c>
      <c r="P31" s="38">
        <f>'[1]94Imp'!O$264</f>
        <v>3.2592568399999994E-2</v>
      </c>
      <c r="Q31" s="38">
        <f>'[1]94Imp'!P$264</f>
        <v>3.6740866399999995E-2</v>
      </c>
      <c r="R31" s="38">
        <f>'[1]94Imp'!Q$264</f>
        <v>3.8072451199999989E-2</v>
      </c>
      <c r="S31" s="38">
        <f>'[1]94Imp'!R$264</f>
        <v>3.4699554399999999E-2</v>
      </c>
      <c r="T31" s="38">
        <f>'[1]94Imp'!S$264</f>
        <v>3.2051014799999999E-2</v>
      </c>
      <c r="U31" s="38">
        <f>'[1]94Imp'!T$264</f>
        <v>3.2903348799999982E-2</v>
      </c>
      <c r="V31" s="38">
        <f>'[1]94Imp'!U$264</f>
        <v>3.0033343199999996E-2</v>
      </c>
      <c r="W31" s="38">
        <f>'[1]94Imp'!V$264</f>
        <v>2.6382473599999994E-2</v>
      </c>
      <c r="X31" s="38">
        <f>'[1]94Imp'!W$264</f>
        <v>2.3994675600000001E-2</v>
      </c>
      <c r="Y31" s="38">
        <f>'[1]94Imp'!X$264</f>
        <v>2.2701355809999997E-2</v>
      </c>
      <c r="Z31" s="38">
        <f>'[1]94Imp'!Y$264</f>
        <v>1.6442249793199998E-2</v>
      </c>
      <c r="AA31" s="38">
        <f>'[1]94Imp'!Z$264</f>
        <v>2.1008002400000003E-2</v>
      </c>
      <c r="AB31" s="40">
        <f>'[1]94Imp'!AA$264</f>
        <v>0</v>
      </c>
      <c r="AC31" s="162"/>
      <c r="AD31" s="168">
        <f>1/1000*'[1]94Imp'!$AB$264</f>
        <v>2.8928017931476143E-2</v>
      </c>
      <c r="AE31" s="168">
        <f>1/1000*'[1]94Imp'!$AC$264</f>
        <v>1.8465295857988166E-2</v>
      </c>
      <c r="AF31" s="168">
        <f>1/1000*'[1]94Imp'!$AD$264</f>
        <v>1.4721999999999997E-2</v>
      </c>
      <c r="AG31" s="168">
        <f>1/1000*'[1]94Imp'!$AE$264</f>
        <v>1.6135000000000004E-2</v>
      </c>
      <c r="AH31" s="168">
        <f>1/1000*'[1]94Imp'!$AF$264</f>
        <v>2.5044999999999998E-2</v>
      </c>
      <c r="AI31" s="168">
        <f>1/1000*'[1]94Imp'!$AG$264</f>
        <v>2.6544849024762007E-2</v>
      </c>
      <c r="AJ31" s="55">
        <f>1/1000*'[1]94Imp'!$AH$264</f>
        <v>3.5915435113365278E-2</v>
      </c>
      <c r="AK31" s="204">
        <f>1/1000*'[1]94Imp'!$AI$264</f>
        <v>4.30552669283253E-2</v>
      </c>
      <c r="AL31" s="204">
        <f>1/1000*'[1]94Imp'!AJ$264</f>
        <v>4.9129902731664468E-2</v>
      </c>
      <c r="AM31" s="204">
        <f>1/1000*'[1]94Imp'!AK$264</f>
        <v>4.0667816520463043E-2</v>
      </c>
      <c r="AN31" s="55">
        <f>1/1000*'[1]94Imp'!AL$264</f>
        <v>4.8984955575988899E-2</v>
      </c>
      <c r="AO31" s="55">
        <f>1/1000*'[1]94Imp'!AM$264</f>
        <v>5.9556993829611569E-2</v>
      </c>
      <c r="AP31" s="55">
        <f>1/1000*'[1]94Imp'!AN$264</f>
        <v>5.9386041940153775E-2</v>
      </c>
      <c r="AQ31" s="55">
        <f>1/1000*'[1]94Imp'!AO$264</f>
        <v>6.8763999999999992E-2</v>
      </c>
      <c r="AR31" s="55">
        <f>1/1000*'[1]94Imp'!AP$264</f>
        <v>8.0562999999999996E-2</v>
      </c>
      <c r="AS31" s="55">
        <f>1/1000*'[1]94Imp'!AQ$264</f>
        <v>7.743499999999999E-2</v>
      </c>
      <c r="AT31" s="55">
        <f>1/1000*'[1]94Imp'!AR$264</f>
        <v>7.3063258999999978E-2</v>
      </c>
      <c r="AU31" s="55">
        <f>1/1000*'[1]94Imp'!AS$264</f>
        <v>7.1487999999999996E-2</v>
      </c>
      <c r="AV31" s="55">
        <f>1/1000*'[1]94Imp'!AT$264</f>
        <v>7.0757E-2</v>
      </c>
      <c r="AW31" s="55">
        <f>1/1000*'[1]94Imp'!AU$264</f>
        <v>6.7149989999999993E-2</v>
      </c>
      <c r="AX31" s="55">
        <f>1/1000*'[1]94Imp'!AV$264</f>
        <v>6.0466067000000005E-2</v>
      </c>
      <c r="AY31" s="55">
        <f>1/1000*'[1]94Imp'!AW$264</f>
        <v>6.4383477999999994E-2</v>
      </c>
      <c r="AZ31" s="55">
        <f>1/1000*'[1]94Imp'!AX$264</f>
        <v>7.0283330050000009E-2</v>
      </c>
      <c r="BA31" s="55">
        <f>1/1000*'[1]94Imp'!AY$264</f>
        <v>5.6221171615999987E-2</v>
      </c>
      <c r="BB31" s="55">
        <f>1/1000*'[1]94Imp'!AZ$264</f>
        <v>5.8565999999999986E-2</v>
      </c>
      <c r="BC31" s="56">
        <f>1/1000*'[1]94Imp'!BA$264</f>
        <v>0</v>
      </c>
      <c r="BD31" s="436"/>
    </row>
    <row r="32" spans="2:56" ht="13">
      <c r="B32" s="10" t="s">
        <v>10</v>
      </c>
      <c r="C32" s="279">
        <f t="shared" ref="C32:M32" si="10">C24-SUM(C25:C31)</f>
        <v>2.087400000000017E-3</v>
      </c>
      <c r="D32" s="280">
        <f t="shared" si="10"/>
        <v>0</v>
      </c>
      <c r="E32" s="280">
        <f t="shared" si="10"/>
        <v>1.0229939999999993E-2</v>
      </c>
      <c r="F32" s="280">
        <f t="shared" si="10"/>
        <v>5.6833000000000022E-3</v>
      </c>
      <c r="G32" s="280">
        <f t="shared" si="10"/>
        <v>6.1796000000001738E-3</v>
      </c>
      <c r="H32" s="280">
        <f t="shared" si="10"/>
        <v>6.4284273999999364E-3</v>
      </c>
      <c r="I32" s="280">
        <f t="shared" si="10"/>
        <v>7.969571820000021E-3</v>
      </c>
      <c r="J32" s="281">
        <f t="shared" si="10"/>
        <v>9.0319660199999763E-3</v>
      </c>
      <c r="K32" s="281">
        <f t="shared" si="10"/>
        <v>1.1333950099425394E-2</v>
      </c>
      <c r="L32" s="281">
        <f t="shared" si="10"/>
        <v>6.4347191051680463E-3</v>
      </c>
      <c r="M32" s="280">
        <f t="shared" si="10"/>
        <v>8.3322236106995184E-3</v>
      </c>
      <c r="N32" s="280">
        <f>N24-SUM(N25:N31)</f>
        <v>1.2279016140534227E-2</v>
      </c>
      <c r="O32" s="280">
        <f t="shared" ref="O32:Z32" si="11">O24-SUM(O25:O31)</f>
        <v>1.1078504640000042E-2</v>
      </c>
      <c r="P32" s="280">
        <f t="shared" si="11"/>
        <v>2.0341993419999982E-2</v>
      </c>
      <c r="Q32" s="280">
        <f t="shared" si="11"/>
        <v>2.9834078959999899E-2</v>
      </c>
      <c r="R32" s="280">
        <f t="shared" si="11"/>
        <v>3.2183793599999899E-2</v>
      </c>
      <c r="S32" s="280">
        <f t="shared" si="11"/>
        <v>3.355862762000017E-2</v>
      </c>
      <c r="T32" s="280">
        <f t="shared" si="11"/>
        <v>3.6579643099999837E-2</v>
      </c>
      <c r="U32" s="280">
        <f t="shared" si="11"/>
        <v>3.0545367860000061E-2</v>
      </c>
      <c r="V32" s="280">
        <f t="shared" si="11"/>
        <v>2.9950087999999764E-2</v>
      </c>
      <c r="W32" s="280">
        <f t="shared" si="11"/>
        <v>2.5585304499999961E-2</v>
      </c>
      <c r="X32" s="280">
        <f t="shared" si="11"/>
        <v>3.8427107740000022E-2</v>
      </c>
      <c r="Y32" s="280">
        <f t="shared" si="11"/>
        <v>3.0514636764500058E-2</v>
      </c>
      <c r="Z32" s="280">
        <f t="shared" si="11"/>
        <v>2.8353364433800432E-2</v>
      </c>
      <c r="AA32" s="280">
        <f>AA24-SUM(AA25:AA31)</f>
        <v>3.793616650000009E-2</v>
      </c>
      <c r="AB32" s="282">
        <f>AB24-SUM(AB25:AB31)</f>
        <v>0</v>
      </c>
      <c r="AC32" s="162"/>
      <c r="AD32" s="31">
        <f t="shared" ref="AD32:AN32" si="12">AD24-SUM(AD25:AD31)</f>
        <v>3.6250400256165882E-4</v>
      </c>
      <c r="AE32" s="26">
        <f t="shared" si="12"/>
        <v>0</v>
      </c>
      <c r="AF32" s="26">
        <f t="shared" si="12"/>
        <v>4.9599999999999783E-3</v>
      </c>
      <c r="AG32" s="26">
        <f t="shared" si="12"/>
        <v>2.8789999999999927E-3</v>
      </c>
      <c r="AH32" s="26">
        <f t="shared" si="12"/>
        <v>3.9629999999999943E-3</v>
      </c>
      <c r="AI32" s="26">
        <f t="shared" si="12"/>
        <v>4.9829910751407608E-3</v>
      </c>
      <c r="AJ32" s="26">
        <f t="shared" si="12"/>
        <v>5.9376953455642367E-3</v>
      </c>
      <c r="AK32" s="209">
        <f t="shared" si="12"/>
        <v>6.294347686675264E-3</v>
      </c>
      <c r="AL32" s="209">
        <f t="shared" si="12"/>
        <v>9.7771248936846245E-3</v>
      </c>
      <c r="AM32" s="209">
        <f t="shared" si="12"/>
        <v>6.4527783901475039E-3</v>
      </c>
      <c r="AN32" s="26">
        <f t="shared" si="12"/>
        <v>6.0833960746294602E-3</v>
      </c>
      <c r="AO32" s="26">
        <f t="shared" ref="AO32:BC32" si="13">AO24-SUM(AO25:AO31)</f>
        <v>8.2279328050906819E-3</v>
      </c>
      <c r="AP32" s="26">
        <f t="shared" si="13"/>
        <v>7.1590277456161089E-3</v>
      </c>
      <c r="AQ32" s="26">
        <f t="shared" si="13"/>
        <v>1.1833000000000038E-2</v>
      </c>
      <c r="AR32" s="26">
        <f t="shared" si="13"/>
        <v>1.2237000000000053E-2</v>
      </c>
      <c r="AS32" s="26">
        <f t="shared" si="13"/>
        <v>1.6193000000000013E-2</v>
      </c>
      <c r="AT32" s="26">
        <f t="shared" si="13"/>
        <v>1.6144406999999972E-2</v>
      </c>
      <c r="AU32" s="26">
        <f t="shared" si="13"/>
        <v>1.7054999999999959E-2</v>
      </c>
      <c r="AV32" s="26">
        <f t="shared" si="13"/>
        <v>1.7657000000000006E-2</v>
      </c>
      <c r="AW32" s="26">
        <f t="shared" si="13"/>
        <v>1.7197199000000024E-2</v>
      </c>
      <c r="AX32" s="26">
        <f t="shared" si="13"/>
        <v>1.5831130999999998E-2</v>
      </c>
      <c r="AY32" s="26">
        <f t="shared" si="13"/>
        <v>2.6677208000000008E-2</v>
      </c>
      <c r="AZ32" s="26">
        <f t="shared" si="13"/>
        <v>2.7906513869999983E-2</v>
      </c>
      <c r="BA32" s="26">
        <f t="shared" si="13"/>
        <v>2.6050707351000069E-2</v>
      </c>
      <c r="BB32" s="26">
        <f t="shared" si="13"/>
        <v>3.6072000000000048E-2</v>
      </c>
      <c r="BC32" s="53">
        <f t="shared" si="13"/>
        <v>0</v>
      </c>
      <c r="BD32" s="436"/>
    </row>
    <row r="33" spans="2:56" ht="20" customHeight="1">
      <c r="B33" s="59" t="s">
        <v>12</v>
      </c>
      <c r="C33" s="81">
        <f>[1]PaperSectorMinusCoreVPAImp!$B$264</f>
        <v>0.81120700000000012</v>
      </c>
      <c r="D33" s="67">
        <f>[1]PaperSectorMinusCoreVPAImp!$C$264</f>
        <v>0.78949150000000001</v>
      </c>
      <c r="E33" s="67">
        <f>[1]PaperSectorMinusCoreVPAImp!$D$264</f>
        <v>1.1425792554399998</v>
      </c>
      <c r="F33" s="67">
        <f>[1]PaperSectorMinusCoreVPAImp!$E$264</f>
        <v>1.2643675750000001</v>
      </c>
      <c r="G33" s="67">
        <f>[1]PaperSectorMinusCoreVPAImp!$F$264</f>
        <v>1.41993589713</v>
      </c>
      <c r="H33" s="67">
        <f>[1]PaperSectorMinusCoreVPAImp!$G$264</f>
        <v>1.2219958473900001</v>
      </c>
      <c r="I33" s="67">
        <f>[1]PaperSectorMinusCoreVPAImp!$H$264</f>
        <v>1.0196373004400001</v>
      </c>
      <c r="J33" s="248">
        <f>[1]PaperSectorMinusCoreVPAImp!$I$264</f>
        <v>1.0445069138699998</v>
      </c>
      <c r="K33" s="221">
        <f>[1]PaperSectorMinusCoreVPAImp!J$264</f>
        <v>0.93430401273999997</v>
      </c>
      <c r="L33" s="221">
        <f>[1]PaperSectorMinusCoreVPAImp!K$264</f>
        <v>0.73016307179999995</v>
      </c>
      <c r="M33" s="68">
        <f>[1]PaperSectorMinusCoreVPAImp!L$264</f>
        <v>0.92168108678000005</v>
      </c>
      <c r="N33" s="68">
        <f>[1]PaperSectorMinusCoreVPAImp!M$264</f>
        <v>0.9933836638200001</v>
      </c>
      <c r="O33" s="68">
        <f>[1]PaperSectorMinusCoreVPAImp!N$264</f>
        <v>1.1944006474599997</v>
      </c>
      <c r="P33" s="68">
        <f>[1]PaperSectorMinusCoreVPAImp!O$264</f>
        <v>0.91571624125000006</v>
      </c>
      <c r="Q33" s="68">
        <f>[1]PaperSectorMinusCoreVPAImp!P$264</f>
        <v>0.62934472794999996</v>
      </c>
      <c r="R33" s="68">
        <f>[1]PaperSectorMinusCoreVPAImp!Q$264</f>
        <v>0.63072596624999999</v>
      </c>
      <c r="S33" s="68">
        <f>[1]PaperSectorMinusCoreVPAImp!R$264</f>
        <v>0.69170729939000009</v>
      </c>
      <c r="T33" s="68">
        <f>[1]PaperSectorMinusCoreVPAImp!S$264</f>
        <v>0.72297963231000006</v>
      </c>
      <c r="U33" s="68">
        <f>[1]PaperSectorMinusCoreVPAImp!T$264</f>
        <v>0.90014635198999993</v>
      </c>
      <c r="V33" s="68">
        <f>[1]PaperSectorMinusCoreVPAImp!U$264</f>
        <v>0.8955192448799999</v>
      </c>
      <c r="W33" s="68">
        <f>[1]PaperSectorMinusCoreVPAImp!V$264</f>
        <v>0.90513180933999993</v>
      </c>
      <c r="X33" s="68">
        <f>[1]PaperSectorMinusCoreVPAImp!W$264</f>
        <v>0.84356905499000012</v>
      </c>
      <c r="Y33" s="68">
        <f>[1]PaperSectorMinusCoreVPAImp!X$264</f>
        <v>0.60301603840600004</v>
      </c>
      <c r="Z33" s="68">
        <f>[1]PaperSectorMinusCoreVPAImp!Y$264</f>
        <v>0.67250880935816659</v>
      </c>
      <c r="AA33" s="68">
        <f>[1]PaperSectorMinusCoreVPAImp!Z$264</f>
        <v>0.63694821974999993</v>
      </c>
      <c r="AB33" s="69">
        <f>[1]PaperSectorMinusCoreVPAImp!AA$264</f>
        <v>0</v>
      </c>
      <c r="AC33" s="24"/>
      <c r="AD33" s="166">
        <f>1/1000*[1]PaperSectorMinusCoreVPAImp!$AB$264</f>
        <v>0.23019362792187004</v>
      </c>
      <c r="AE33" s="166">
        <f>1/1000*[1]PaperSectorMinusCoreVPAImp!$AC$264</f>
        <v>0.2234112837916232</v>
      </c>
      <c r="AF33" s="166">
        <f>1/1000*[1]PaperSectorMinusCoreVPAImp!$AD$264</f>
        <v>0.22622500000000001</v>
      </c>
      <c r="AG33" s="166">
        <f>1/1000*[1]PaperSectorMinusCoreVPAImp!$AE$264</f>
        <v>0.253633</v>
      </c>
      <c r="AH33" s="166">
        <f>1/1000*[1]PaperSectorMinusCoreVPAImp!$AF$264</f>
        <v>0.31017899999999998</v>
      </c>
      <c r="AI33" s="166">
        <f>1/1000*[1]PaperSectorMinusCoreVPAImp!$AG$264</f>
        <v>0.3422398319855583</v>
      </c>
      <c r="AJ33" s="138">
        <f>1/1000*[1]PaperSectorMinusCoreVPAImp!$AH$264</f>
        <v>0.30707217142149673</v>
      </c>
      <c r="AK33" s="205">
        <f>1/1000*[1]PaperSectorMinusCoreVPAImp!$AI$264</f>
        <v>0.32703685814828498</v>
      </c>
      <c r="AL33" s="205">
        <f>1/1000*[1]PaperSectorMinusCoreVPAImp!AJ$264</f>
        <v>0.33974932563404675</v>
      </c>
      <c r="AM33" s="205">
        <f>1/1000*[1]PaperSectorMinusCoreVPAImp!AK$264</f>
        <v>0.22504126307017022</v>
      </c>
      <c r="AN33" s="138">
        <f>1/1000*[1]PaperSectorMinusCoreVPAImp!AL$264</f>
        <v>0.3230916160438948</v>
      </c>
      <c r="AO33" s="138">
        <f>1/1000*[1]PaperSectorMinusCoreVPAImp!AM$264</f>
        <v>0.36204404213583696</v>
      </c>
      <c r="AP33" s="138">
        <f>1/1000*[1]PaperSectorMinusCoreVPAImp!AN$264</f>
        <v>0.39097455311706109</v>
      </c>
      <c r="AQ33" s="138">
        <f>1/1000*[1]PaperSectorMinusCoreVPAImp!AO$264</f>
        <v>0.29746299999999998</v>
      </c>
      <c r="AR33" s="138">
        <f>1/1000*[1]PaperSectorMinusCoreVPAImp!AP$264</f>
        <v>0.25289299999999998</v>
      </c>
      <c r="AS33" s="138">
        <f>1/1000*[1]PaperSectorMinusCoreVPAImp!AQ$264</f>
        <v>0.21218499999999998</v>
      </c>
      <c r="AT33" s="138">
        <f>1/1000*[1]PaperSectorMinusCoreVPAImp!AR$264</f>
        <v>0.21570525399999996</v>
      </c>
      <c r="AU33" s="138">
        <f>1/1000*[1]PaperSectorMinusCoreVPAImp!AS$264</f>
        <v>0.22358500000000003</v>
      </c>
      <c r="AV33" s="138">
        <f>1/1000*[1]PaperSectorMinusCoreVPAImp!AT$264</f>
        <v>0.26714568999999994</v>
      </c>
      <c r="AW33" s="138">
        <f>1/1000*[1]PaperSectorMinusCoreVPAImp!AU$264</f>
        <v>0.25801501100000002</v>
      </c>
      <c r="AX33" s="138">
        <f>1/1000*[1]PaperSectorMinusCoreVPAImp!AV$264</f>
        <v>0.23030746199999996</v>
      </c>
      <c r="AY33" s="138">
        <f>1/1000*[1]PaperSectorMinusCoreVPAImp!AW$264</f>
        <v>0.26062445400000001</v>
      </c>
      <c r="AZ33" s="138">
        <f>1/1000*[1]PaperSectorMinusCoreVPAImp!AX$264</f>
        <v>0.22902076784</v>
      </c>
      <c r="BA33" s="138">
        <f>1/1000*[1]PaperSectorMinusCoreVPAImp!AY$264</f>
        <v>0.23721940164800001</v>
      </c>
      <c r="BB33" s="138">
        <f>1/1000*[1]PaperSectorMinusCoreVPAImp!AZ$264</f>
        <v>0.22359500000000002</v>
      </c>
      <c r="BC33" s="139">
        <f>1/1000*[1]PaperSectorMinusCoreVPAImp!BA$264</f>
        <v>0</v>
      </c>
      <c r="BD33" s="436"/>
    </row>
    <row r="34" spans="2:56" ht="13">
      <c r="B34" s="6" t="s">
        <v>131</v>
      </c>
      <c r="C34" s="37">
        <f>'[1]440123Imp'!$B$264</f>
        <v>0</v>
      </c>
      <c r="D34" s="255">
        <f>'[1]440123Imp'!$C$264</f>
        <v>0</v>
      </c>
      <c r="E34" s="255">
        <f>'[1]440123Imp'!$D$264</f>
        <v>7.9478293999999988E-4</v>
      </c>
      <c r="F34" s="255">
        <f>'[1]440123Imp'!$E$264</f>
        <v>4.8460999999999996E-4</v>
      </c>
      <c r="G34" s="255">
        <f>'[1]440123Imp'!$F$264</f>
        <v>1.3037506299999999E-3</v>
      </c>
      <c r="H34" s="255">
        <f>'[1]440123Imp'!$G$264</f>
        <v>1.4893288899999997E-3</v>
      </c>
      <c r="I34" s="255">
        <f>'[1]440123Imp'!$H$264</f>
        <v>1.5354634399999999E-3</v>
      </c>
      <c r="J34" s="192">
        <f>'[1]440123Imp'!$I$264</f>
        <v>1.3348783700000001E-3</v>
      </c>
      <c r="K34" s="212">
        <f>'[1]440123Imp'!J$264</f>
        <v>1.6806532399999997E-3</v>
      </c>
      <c r="L34" s="212">
        <f>'[1]440123Imp'!K$264</f>
        <v>1.9755987999999997E-3</v>
      </c>
      <c r="M34" s="38">
        <f>'[1]440123Imp'!L$264</f>
        <v>1.79136328E-3</v>
      </c>
      <c r="N34" s="38">
        <f>'[1]440123Imp'!M$264</f>
        <v>1.9190588199999999E-3</v>
      </c>
      <c r="O34" s="38">
        <f>'[1]440123Imp'!N$264</f>
        <v>8.3902895999999987E-4</v>
      </c>
      <c r="P34" s="38">
        <f>'[1]440123Imp'!O$264</f>
        <v>3.2179874999999991E-4</v>
      </c>
      <c r="Q34" s="38">
        <f>'[1]440123Imp'!P$264</f>
        <v>1.7722799499999995E-3</v>
      </c>
      <c r="R34" s="38">
        <f>'[1]440123Imp'!Q$264</f>
        <v>1.6293602499999999E-3</v>
      </c>
      <c r="S34" s="38">
        <f>'[1]440123Imp'!R$264</f>
        <v>3.4961938899999998E-3</v>
      </c>
      <c r="T34" s="38">
        <f>'[1]440123Imp'!S$264</f>
        <v>3.9889698099999996E-3</v>
      </c>
      <c r="U34" s="38">
        <f>'[1]440123Imp'!T$264</f>
        <v>3.9020909899999999E-3</v>
      </c>
      <c r="V34" s="38">
        <f>'[1]440123Imp'!U$264</f>
        <v>3.9420173799999984E-3</v>
      </c>
      <c r="W34" s="38">
        <f>'[1]440123Imp'!V$264</f>
        <v>3.6944573399999995E-3</v>
      </c>
      <c r="X34" s="38">
        <f>'[1]440123Imp'!W$264</f>
        <v>4.0759709899999986E-3</v>
      </c>
      <c r="Y34" s="38">
        <f>'[1]440123Imp'!X$264</f>
        <v>3.89308948E-3</v>
      </c>
      <c r="Z34" s="38">
        <f>'[1]440123Imp'!Y$264</f>
        <v>2.5566123799999996E-3</v>
      </c>
      <c r="AA34" s="38">
        <f>'[1]440123Imp'!Z$264</f>
        <v>3.5833367499999991E-3</v>
      </c>
      <c r="AB34" s="40">
        <f>'[1]440123Imp'!AA$264</f>
        <v>0</v>
      </c>
      <c r="AC34" s="66"/>
      <c r="AD34" s="168">
        <f>1/1000*'[1]440123Imp'!$AB$264</f>
        <v>0</v>
      </c>
      <c r="AE34" s="168">
        <f>1/1000*'[1]440123Imp'!$AC$264</f>
        <v>0</v>
      </c>
      <c r="AF34" s="168">
        <f>1/1000*'[1]440123Imp'!$AD$264</f>
        <v>2.0199999999999998E-4</v>
      </c>
      <c r="AG34" s="168">
        <f>1/1000*'[1]440123Imp'!$AE$264</f>
        <v>1.1700000000000001E-4</v>
      </c>
      <c r="AH34" s="168">
        <f>1/1000*'[1]440123Imp'!$AF$264</f>
        <v>3.8400000000000012E-4</v>
      </c>
      <c r="AI34" s="168">
        <f>1/1000*'[1]440123Imp'!$AG$264</f>
        <v>4.493447376099452E-4</v>
      </c>
      <c r="AJ34" s="55">
        <f>1/1000*'[1]440123Imp'!$AH$264</f>
        <v>4.4968706809206291E-4</v>
      </c>
      <c r="AK34" s="204">
        <f>1/1000*'[1]440123Imp'!$AI$264</f>
        <v>4.447756892891788E-4</v>
      </c>
      <c r="AL34" s="204">
        <f>1/1000*'[1]440123Imp'!AJ$264</f>
        <v>6.1494563048393133E-4</v>
      </c>
      <c r="AM34" s="204">
        <f>1/1000*'[1]440123Imp'!AK$264</f>
        <v>6.7694741562876308E-4</v>
      </c>
      <c r="AN34" s="55">
        <f>1/1000*'[1]440123Imp'!AL$264</f>
        <v>6.2154741060257827E-4</v>
      </c>
      <c r="AO34" s="55">
        <f>1/1000*'[1]440123Imp'!AM$264</f>
        <v>7.6979783198891951E-4</v>
      </c>
      <c r="AP34" s="55">
        <f>1/1000*'[1]440123Imp'!AN$264</f>
        <v>3.0053463003864092E-4</v>
      </c>
      <c r="AQ34" s="55">
        <f>1/1000*'[1]440123Imp'!AO$264</f>
        <v>1.1499999999999999E-4</v>
      </c>
      <c r="AR34" s="55">
        <f>1/1000*'[1]440123Imp'!AP$264</f>
        <v>6.6700000000000006E-4</v>
      </c>
      <c r="AS34" s="55">
        <f>1/1000*'[1]440123Imp'!AQ$264</f>
        <v>4.26E-4</v>
      </c>
      <c r="AT34" s="55">
        <f>1/1000*'[1]440123Imp'!AR$264</f>
        <v>8.6507999999999995E-4</v>
      </c>
      <c r="AU34" s="55">
        <f>1/1000*'[1]440123Imp'!AS$264</f>
        <v>9.8900000000000008E-4</v>
      </c>
      <c r="AV34" s="55">
        <f>1/1000*'[1]440123Imp'!AT$264</f>
        <v>1.0206900000000001E-3</v>
      </c>
      <c r="AW34" s="55">
        <f>1/1000*'[1]440123Imp'!AU$264</f>
        <v>9.7893700000000004E-4</v>
      </c>
      <c r="AX34" s="55">
        <f>1/1000*'[1]440123Imp'!AV$264</f>
        <v>1.1955829999999998E-3</v>
      </c>
      <c r="AY34" s="55">
        <f>1/1000*'[1]440123Imp'!AW$264</f>
        <v>1.4408399999999997E-3</v>
      </c>
      <c r="AZ34" s="55">
        <f>1/1000*'[1]440123Imp'!AX$264</f>
        <v>1.50893198E-3</v>
      </c>
      <c r="BA34" s="55">
        <f>1/1000*'[1]440123Imp'!AY$264</f>
        <v>1.5662625950000006E-3</v>
      </c>
      <c r="BB34" s="55">
        <f>1/1000*'[1]440123Imp'!AZ$264</f>
        <v>1.9460000000000002E-3</v>
      </c>
      <c r="BC34" s="56">
        <f>1/1000*'[1]440123Imp'!BA$264</f>
        <v>0</v>
      </c>
      <c r="BD34" s="436"/>
    </row>
    <row r="35" spans="2:56">
      <c r="B35" s="6" t="s">
        <v>11</v>
      </c>
      <c r="C35" s="37">
        <f>'[1]4701-5Imp'!$B$264</f>
        <v>0.12205350000000001</v>
      </c>
      <c r="D35" s="255">
        <f>'[1]4701-5Imp'!$C$264</f>
        <v>0.18660599999999999</v>
      </c>
      <c r="E35" s="255">
        <f>'[1]4701-5Imp'!$D$264</f>
        <v>0.35219422350000001</v>
      </c>
      <c r="F35" s="255">
        <f>'[1]4701-5Imp'!$E$264</f>
        <v>0.295862499</v>
      </c>
      <c r="G35" s="255">
        <f>'[1]4701-5Imp'!$F$264</f>
        <v>0.28105373249999999</v>
      </c>
      <c r="H35" s="255">
        <f>'[1]4701-5Imp'!$G$264</f>
        <v>0.24888366000000001</v>
      </c>
      <c r="I35" s="255">
        <f>'[1]4701-5Imp'!$H$264</f>
        <v>0.1919653335</v>
      </c>
      <c r="J35" s="192">
        <f>'[1]4701-5Imp'!$I$264</f>
        <v>0.18473420699999998</v>
      </c>
      <c r="K35" s="212">
        <f>'[1]4701-5Imp'!J$264</f>
        <v>0.22184649900000003</v>
      </c>
      <c r="L35" s="212">
        <f>'[1]4701-5Imp'!K$264</f>
        <v>0.15953013899999999</v>
      </c>
      <c r="M35" s="38">
        <f>'[1]4701-5Imp'!L$264</f>
        <v>0.13884312149999997</v>
      </c>
      <c r="N35" s="38">
        <f>'[1]4701-5Imp'!M$264</f>
        <v>0.18662643449999999</v>
      </c>
      <c r="O35" s="38">
        <f>'[1]4701-5Imp'!N$264</f>
        <v>0.294224967</v>
      </c>
      <c r="P35" s="38">
        <f>'[1]4701-5Imp'!O$264</f>
        <v>0.18104348249999996</v>
      </c>
      <c r="Q35" s="38">
        <f>'[1]4701-5Imp'!P$264</f>
        <v>6.3895319999999992E-2</v>
      </c>
      <c r="R35" s="38">
        <f>'[1]4701-5Imp'!Q$264</f>
        <v>0.120378186</v>
      </c>
      <c r="S35" s="38">
        <f>'[1]4701-5Imp'!R$264</f>
        <v>0.140874165</v>
      </c>
      <c r="T35" s="38">
        <f>'[1]4701-5Imp'!S$264</f>
        <v>0.198858753</v>
      </c>
      <c r="U35" s="38">
        <f>'[1]4701-5Imp'!T$264</f>
        <v>0.30399955200000001</v>
      </c>
      <c r="V35" s="38">
        <f>'[1]4701-5Imp'!U$264</f>
        <v>0.29267956799999995</v>
      </c>
      <c r="W35" s="38">
        <f>'[1]4701-5Imp'!V$264</f>
        <v>0.34256903849999998</v>
      </c>
      <c r="X35" s="38">
        <f>'[1]4701-5Imp'!W$264</f>
        <v>0.33323489099999998</v>
      </c>
      <c r="Y35" s="38">
        <f>'[1]4701-5Imp'!X$264</f>
        <v>0.24745452749999999</v>
      </c>
      <c r="Z35" s="38">
        <f>'[1]4701-5Imp'!Y$264</f>
        <v>0.27588204</v>
      </c>
      <c r="AA35" s="38">
        <f>'[1]4701-5Imp'!Z$264</f>
        <v>0.29982048300000003</v>
      </c>
      <c r="AB35" s="40">
        <f>'[1]4701-5Imp'!AA$264</f>
        <v>0</v>
      </c>
      <c r="AC35" s="70"/>
      <c r="AD35" s="168">
        <f>1/1000*'[1]4701-5Imp'!$AB$264</f>
        <v>1.8395325008005125E-2</v>
      </c>
      <c r="AE35" s="168">
        <f>1/1000*'[1]4701-5Imp'!$AC$264</f>
        <v>2.2917011834319528E-2</v>
      </c>
      <c r="AF35" s="168">
        <f>1/1000*'[1]4701-5Imp'!$AD$264</f>
        <v>3.5716999999999999E-2</v>
      </c>
      <c r="AG35" s="168">
        <f>1/1000*'[1]4701-5Imp'!$AE$264</f>
        <v>3.3182999999999997E-2</v>
      </c>
      <c r="AH35" s="168">
        <f>1/1000*'[1]4701-5Imp'!$AF$264</f>
        <v>4.0523000000000003E-2</v>
      </c>
      <c r="AI35" s="168">
        <f>1/1000*'[1]4701-5Imp'!$AG$264</f>
        <v>3.5079723257088503E-2</v>
      </c>
      <c r="AJ35" s="55">
        <f>1/1000*'[1]4701-5Imp'!$AH$264</f>
        <v>2.7271085950784923E-2</v>
      </c>
      <c r="AK35" s="204">
        <f>1/1000*'[1]4701-5Imp'!$AI$264</f>
        <v>3.4665959078972471E-2</v>
      </c>
      <c r="AL35" s="204">
        <f>1/1000*'[1]4701-5Imp'!AJ$264</f>
        <v>6.0937277490951638E-2</v>
      </c>
      <c r="AM35" s="204">
        <f>1/1000*'[1]4701-5Imp'!AK$264</f>
        <v>2.3936091805349499E-2</v>
      </c>
      <c r="AN35" s="55">
        <f>1/1000*'[1]4701-5Imp'!AL$264</f>
        <v>4.0826772934158526E-2</v>
      </c>
      <c r="AO35" s="55">
        <f>1/1000*'[1]4701-5Imp'!AM$264</f>
        <v>6.5723845145952614E-2</v>
      </c>
      <c r="AP35" s="55">
        <f>1/1000*'[1]4701-5Imp'!AN$264</f>
        <v>6.7879907416937335E-2</v>
      </c>
      <c r="AQ35" s="55">
        <f>1/1000*'[1]4701-5Imp'!AO$264</f>
        <v>3.6881000000000004E-2</v>
      </c>
      <c r="AR35" s="55">
        <f>1/1000*'[1]4701-5Imp'!AP$264</f>
        <v>1.2588000000000002E-2</v>
      </c>
      <c r="AS35" s="55">
        <f>1/1000*'[1]4701-5Imp'!AQ$264</f>
        <v>2.1322000000000004E-2</v>
      </c>
      <c r="AT35" s="55">
        <f>1/1000*'[1]4701-5Imp'!AR$264</f>
        <v>2.1971761000000003E-2</v>
      </c>
      <c r="AU35" s="55">
        <f>1/1000*'[1]4701-5Imp'!AS$264</f>
        <v>3.3864999999999999E-2</v>
      </c>
      <c r="AV35" s="55">
        <f>1/1000*'[1]4701-5Imp'!AT$264</f>
        <v>6.0077999999999999E-2</v>
      </c>
      <c r="AW35" s="55">
        <f>1/1000*'[1]4701-5Imp'!AU$264</f>
        <v>5.1785081999999996E-2</v>
      </c>
      <c r="AX35" s="55">
        <f>1/1000*'[1]4701-5Imp'!AV$264</f>
        <v>4.5629142000000004E-2</v>
      </c>
      <c r="AY35" s="55">
        <f>1/1000*'[1]4701-5Imp'!AW$264</f>
        <v>5.4477427999999994E-2</v>
      </c>
      <c r="AZ35" s="55">
        <f>1/1000*'[1]4701-5Imp'!AX$264</f>
        <v>5.2472615040000004E-2</v>
      </c>
      <c r="BA35" s="55">
        <f>1/1000*'[1]4701-5Imp'!AY$264</f>
        <v>5.2333746050000005E-2</v>
      </c>
      <c r="BB35" s="55">
        <f>1/1000*'[1]4701-5Imp'!AZ$264</f>
        <v>5.4173000000000006E-2</v>
      </c>
      <c r="BC35" s="56">
        <f>1/1000*'[1]4701-5Imp'!BA$264</f>
        <v>0</v>
      </c>
      <c r="BD35" s="436"/>
    </row>
    <row r="36" spans="2:56" ht="13.5" thickBot="1">
      <c r="B36" s="7" t="s">
        <v>17</v>
      </c>
      <c r="C36" s="293">
        <f>'[1]48Imp'!$B$264</f>
        <v>0.68915350000000009</v>
      </c>
      <c r="D36" s="294">
        <f>'[1]48Imp'!$C$264</f>
        <v>0.60288549999999996</v>
      </c>
      <c r="E36" s="294">
        <f>'[1]48Imp'!$D$264</f>
        <v>0.78959024900000008</v>
      </c>
      <c r="F36" s="294">
        <f>'[1]48Imp'!$E$264</f>
        <v>0.96802046600000025</v>
      </c>
      <c r="G36" s="294">
        <f>'[1]48Imp'!$F$264</f>
        <v>1.1375784140000003</v>
      </c>
      <c r="H36" s="294">
        <f>'[1]48Imp'!$G$264</f>
        <v>0.97162285849999996</v>
      </c>
      <c r="I36" s="294">
        <f>'[1]48Imp'!$H$264</f>
        <v>0.82613650350000012</v>
      </c>
      <c r="J36" s="295">
        <f>'[1]48Imp'!$I$264</f>
        <v>0.85843782849999994</v>
      </c>
      <c r="K36" s="299">
        <f>'[1]48Imp'!J$264</f>
        <v>0.7107768605</v>
      </c>
      <c r="L36" s="299">
        <f>'[1]48Imp'!K$264</f>
        <v>0.56865733399999996</v>
      </c>
      <c r="M36" s="298">
        <f>'[1]48Imp'!L$264</f>
        <v>0.78104660199999998</v>
      </c>
      <c r="N36" s="298">
        <f>'[1]48Imp'!M$264</f>
        <v>0.80483817049999995</v>
      </c>
      <c r="O36" s="298">
        <f>'[1]48Imp'!N$264</f>
        <v>0.89933665149999986</v>
      </c>
      <c r="P36" s="298">
        <f>'[1]48Imp'!O$264</f>
        <v>0.73435096</v>
      </c>
      <c r="Q36" s="298">
        <f>'[1]48Imp'!P$264</f>
        <v>0.56367712800000003</v>
      </c>
      <c r="R36" s="298">
        <f>'[1]48Imp'!Q$264</f>
        <v>0.50871842</v>
      </c>
      <c r="S36" s="298">
        <f>'[1]48Imp'!R$264</f>
        <v>0.54733694050000004</v>
      </c>
      <c r="T36" s="298">
        <f>'[1]48Imp'!S$264</f>
        <v>0.52013190949999999</v>
      </c>
      <c r="U36" s="298">
        <f>'[1]48Imp'!T$264</f>
        <v>0.59224470900000004</v>
      </c>
      <c r="V36" s="298">
        <f>'[1]48Imp'!U$264</f>
        <v>0.59889765949999996</v>
      </c>
      <c r="W36" s="298">
        <f>'[1]48Imp'!V$264</f>
        <v>0.55886831349999988</v>
      </c>
      <c r="X36" s="298">
        <f>'[1]48Imp'!W$264</f>
        <v>0.50625819300000008</v>
      </c>
      <c r="Y36" s="298">
        <f>'[1]48Imp'!X$264</f>
        <v>0.35166842142600002</v>
      </c>
      <c r="Z36" s="298">
        <f>'[1]48Imp'!Y$264</f>
        <v>0.39407015697816655</v>
      </c>
      <c r="AA36" s="298">
        <f>'[1]48Imp'!Z$264</f>
        <v>0.33354440000000002</v>
      </c>
      <c r="AB36" s="296">
        <f>'[1]48Imp'!AA$264</f>
        <v>0</v>
      </c>
      <c r="AC36" s="297"/>
      <c r="AD36" s="391">
        <f>1/1000*'[1]48Imp'!$AB$264</f>
        <v>0.21179830291386489</v>
      </c>
      <c r="AE36" s="391">
        <f>1/1000*'[1]48Imp'!$AC$264</f>
        <v>0.20049427195730365</v>
      </c>
      <c r="AF36" s="391">
        <f>1/1000*'[1]48Imp'!$AD$264</f>
        <v>0.190306</v>
      </c>
      <c r="AG36" s="391">
        <f>1/1000*'[1]48Imp'!$AE$264</f>
        <v>0.220333</v>
      </c>
      <c r="AH36" s="391">
        <f>1/1000*'[1]48Imp'!$AF$264</f>
        <v>0.26927200000000001</v>
      </c>
      <c r="AI36" s="391">
        <f>1/1000*'[1]48Imp'!$AG$264</f>
        <v>0.30671076399085978</v>
      </c>
      <c r="AJ36" s="186">
        <f>1/1000*'[1]48Imp'!$AH$264</f>
        <v>0.27935139840261974</v>
      </c>
      <c r="AK36" s="216">
        <f>1/1000*'[1]48Imp'!$AI$264</f>
        <v>0.29192612338002327</v>
      </c>
      <c r="AL36" s="216">
        <f>1/1000*'[1]48Imp'!AJ$264</f>
        <v>0.27819710251261121</v>
      </c>
      <c r="AM36" s="216">
        <f>1/1000*'[1]48Imp'!AK$264</f>
        <v>0.20042822384919193</v>
      </c>
      <c r="AN36" s="186">
        <f>1/1000*'[1]48Imp'!AL$264</f>
        <v>0.28164329569913366</v>
      </c>
      <c r="AO36" s="186">
        <f>1/1000*'[1]48Imp'!AM$264</f>
        <v>0.29555039915789549</v>
      </c>
      <c r="AP36" s="186">
        <f>1/1000*'[1]48Imp'!AN$264</f>
        <v>0.3227941110700851</v>
      </c>
      <c r="AQ36" s="186">
        <f>1/1000*'[1]48Imp'!AO$264</f>
        <v>0.260467</v>
      </c>
      <c r="AR36" s="186">
        <f>1/1000*'[1]48Imp'!AP$264</f>
        <v>0.23963800000000005</v>
      </c>
      <c r="AS36" s="186">
        <f>1/1000*'[1]48Imp'!AQ$264</f>
        <v>0.19043700000000002</v>
      </c>
      <c r="AT36" s="186">
        <f>1/1000*'[1]48Imp'!AR$264</f>
        <v>0.19286841299999999</v>
      </c>
      <c r="AU36" s="186">
        <f>1/1000*'[1]48Imp'!AS$264</f>
        <v>0.18873100000000001</v>
      </c>
      <c r="AV36" s="186">
        <f>1/1000*'[1]48Imp'!AT$264</f>
        <v>0.20604700000000004</v>
      </c>
      <c r="AW36" s="186">
        <f>1/1000*'[1]48Imp'!AU$264</f>
        <v>0.20525099200000002</v>
      </c>
      <c r="AX36" s="186">
        <f>1/1000*'[1]48Imp'!AV$264</f>
        <v>0.18348273699999998</v>
      </c>
      <c r="AY36" s="186">
        <f>1/1000*'[1]48Imp'!AW$264</f>
        <v>0.20470618599999998</v>
      </c>
      <c r="AZ36" s="186">
        <f>1/1000*'[1]48Imp'!AX$264</f>
        <v>0.17503922082000004</v>
      </c>
      <c r="BA36" s="186">
        <f>1/1000*'[1]48Imp'!AY$264</f>
        <v>0.18331939300299999</v>
      </c>
      <c r="BB36" s="186">
        <f>1/1000*'[1]48Imp'!AZ$264</f>
        <v>0.16747600000000004</v>
      </c>
      <c r="BC36" s="187">
        <f>1/1000*'[1]48Imp'!BA$264</f>
        <v>0</v>
      </c>
      <c r="BD36" s="473"/>
    </row>
    <row r="37" spans="2:56" ht="20" hidden="1" customHeight="1" thickTop="1">
      <c r="B37" s="8"/>
      <c r="C37" s="493" t="s">
        <v>16</v>
      </c>
      <c r="D37" s="494"/>
      <c r="E37" s="494"/>
      <c r="F37" s="494"/>
      <c r="G37" s="494"/>
      <c r="H37" s="494"/>
      <c r="I37" s="494"/>
      <c r="J37" s="494"/>
      <c r="K37" s="494"/>
      <c r="L37" s="494"/>
      <c r="M37" s="495"/>
      <c r="N37" s="424"/>
      <c r="O37" s="424"/>
      <c r="P37" s="424"/>
      <c r="Q37" s="424"/>
      <c r="R37" s="424"/>
      <c r="S37" s="424"/>
      <c r="T37" s="424"/>
      <c r="U37" s="424"/>
      <c r="V37" s="424"/>
      <c r="W37" s="424"/>
      <c r="X37" s="424"/>
      <c r="Y37" s="424"/>
      <c r="Z37" s="424"/>
      <c r="AA37" s="424"/>
      <c r="AB37" s="424"/>
      <c r="AC37" s="5"/>
      <c r="AD37" s="493" t="s">
        <v>16</v>
      </c>
      <c r="AE37" s="494"/>
      <c r="AF37" s="494"/>
      <c r="AG37" s="494"/>
      <c r="AH37" s="494"/>
      <c r="AI37" s="494"/>
      <c r="AJ37" s="494"/>
      <c r="AK37" s="494"/>
      <c r="AL37" s="494"/>
      <c r="AM37" s="494"/>
      <c r="AN37" s="495"/>
      <c r="AO37" s="425"/>
      <c r="AP37" s="425"/>
      <c r="AQ37" s="425"/>
      <c r="AR37" s="425"/>
      <c r="AS37" s="425"/>
      <c r="AT37" s="425"/>
      <c r="AU37" s="425"/>
      <c r="AV37" s="425"/>
      <c r="AW37" s="425"/>
      <c r="AX37" s="425"/>
      <c r="AY37" s="425"/>
      <c r="AZ37" s="425"/>
      <c r="BA37" s="425"/>
      <c r="BB37" s="425"/>
      <c r="BC37" s="425"/>
    </row>
    <row r="38" spans="2:56" ht="20" hidden="1" customHeight="1">
      <c r="B38" s="77" t="s">
        <v>14</v>
      </c>
      <c r="C38" s="11">
        <f t="shared" ref="C38:AB38" si="14">IF(SUM(C6:C6)=0,"-",C22/C6)</f>
        <v>6.659030295315635E-2</v>
      </c>
      <c r="D38" s="14">
        <f t="shared" si="14"/>
        <v>6.4722541697764494E-2</v>
      </c>
      <c r="E38" s="14">
        <f t="shared" si="14"/>
        <v>8.6419715933798158E-2</v>
      </c>
      <c r="F38" s="14">
        <f t="shared" si="14"/>
        <v>8.2490890271941467E-2</v>
      </c>
      <c r="G38" s="14">
        <f t="shared" si="14"/>
        <v>8.7028619148990793E-2</v>
      </c>
      <c r="H38" s="14">
        <f t="shared" si="14"/>
        <v>7.3880209804386934E-2</v>
      </c>
      <c r="I38" s="14">
        <f t="shared" si="14"/>
        <v>6.7178483567632896E-2</v>
      </c>
      <c r="J38" s="249">
        <f t="shared" si="14"/>
        <v>6.5851062673456473E-2</v>
      </c>
      <c r="K38" s="249">
        <f t="shared" si="14"/>
        <v>6.6925481466722475E-2</v>
      </c>
      <c r="L38" s="249">
        <f t="shared" si="14"/>
        <v>6.2695446773110619E-2</v>
      </c>
      <c r="M38" s="15">
        <f t="shared" si="14"/>
        <v>6.7432832513394894E-2</v>
      </c>
      <c r="N38" s="15">
        <f t="shared" si="14"/>
        <v>7.3907184346426555E-2</v>
      </c>
      <c r="O38" s="15">
        <f t="shared" si="14"/>
        <v>8.6521114237982533E-2</v>
      </c>
      <c r="P38" s="15">
        <f t="shared" si="14"/>
        <v>7.5863891189258695E-2</v>
      </c>
      <c r="Q38" s="15">
        <f t="shared" si="14"/>
        <v>6.1046791057655939E-2</v>
      </c>
      <c r="R38" s="15">
        <f t="shared" si="14"/>
        <v>6.9836261926670348E-2</v>
      </c>
      <c r="S38" s="15">
        <f t="shared" si="14"/>
        <v>7.6365328725951143E-2</v>
      </c>
      <c r="T38" s="15">
        <f t="shared" si="14"/>
        <v>8.1395240485065121E-2</v>
      </c>
      <c r="U38" s="15">
        <f t="shared" si="14"/>
        <v>8.7604454523173197E-2</v>
      </c>
      <c r="V38" s="15">
        <f t="shared" si="14"/>
        <v>0.10441543855511508</v>
      </c>
      <c r="W38" s="15">
        <f t="shared" si="14"/>
        <v>0.107542549514227</v>
      </c>
      <c r="X38" s="15">
        <f t="shared" si="14"/>
        <v>9.0684477229429003E-2</v>
      </c>
      <c r="Y38" s="15">
        <f t="shared" si="14"/>
        <v>9.1101019975817793E-2</v>
      </c>
      <c r="Z38" s="15">
        <f t="shared" si="14"/>
        <v>0.10633358862667591</v>
      </c>
      <c r="AA38" s="15">
        <f t="shared" si="14"/>
        <v>9.0316990828949409E-2</v>
      </c>
      <c r="AB38" s="15" t="str">
        <f t="shared" si="14"/>
        <v>-</v>
      </c>
      <c r="AC38" s="9"/>
      <c r="AD38" s="11">
        <f t="shared" ref="AD38:BC38" si="15">IF(SUM(AD6:AD6)=0,"-",AD22/AD6)</f>
        <v>0.11091728744956836</v>
      </c>
      <c r="AE38" s="14">
        <f t="shared" si="15"/>
        <v>0.12092092592688004</v>
      </c>
      <c r="AF38" s="14">
        <f t="shared" si="15"/>
        <v>0.12211966533294691</v>
      </c>
      <c r="AG38" s="14">
        <f t="shared" si="15"/>
        <v>0.11969627361780046</v>
      </c>
      <c r="AH38" s="14">
        <f t="shared" si="15"/>
        <v>0.12861087798142781</v>
      </c>
      <c r="AI38" s="14">
        <f t="shared" si="15"/>
        <v>0.12761824466943117</v>
      </c>
      <c r="AJ38" s="14">
        <f t="shared" si="15"/>
        <v>0.11797566366245169</v>
      </c>
      <c r="AK38" s="249">
        <f t="shared" si="15"/>
        <v>0.11615664046646142</v>
      </c>
      <c r="AL38" s="249">
        <f t="shared" si="15"/>
        <v>0.1194665770483357</v>
      </c>
      <c r="AM38" s="249">
        <f t="shared" si="15"/>
        <v>0.11294137712139651</v>
      </c>
      <c r="AN38" s="15">
        <f t="shared" si="15"/>
        <v>0.11675218523925021</v>
      </c>
      <c r="AO38" s="15">
        <f t="shared" si="15"/>
        <v>0.12498333804529156</v>
      </c>
      <c r="AP38" s="15">
        <f t="shared" si="15"/>
        <v>0.13588204188094199</v>
      </c>
      <c r="AQ38" s="15">
        <f t="shared" si="15"/>
        <v>0.12308431673369367</v>
      </c>
      <c r="AR38" s="15">
        <f t="shared" si="15"/>
        <v>0.10976023971749109</v>
      </c>
      <c r="AS38" s="15">
        <f t="shared" si="15"/>
        <v>0.11371693459263918</v>
      </c>
      <c r="AT38" s="15">
        <f t="shared" si="15"/>
        <v>0.11914933340641591</v>
      </c>
      <c r="AU38" s="15">
        <f t="shared" si="15"/>
        <v>0.12165764430418871</v>
      </c>
      <c r="AV38" s="15">
        <f t="shared" si="15"/>
        <v>0.12329083486562893</v>
      </c>
      <c r="AW38" s="15">
        <f t="shared" si="15"/>
        <v>0.131182555419463</v>
      </c>
      <c r="AX38" s="15">
        <f t="shared" si="15"/>
        <v>0.13188635774483873</v>
      </c>
      <c r="AY38" s="15">
        <f t="shared" si="15"/>
        <v>0.12808456631940809</v>
      </c>
      <c r="AZ38" s="15">
        <f t="shared" si="15"/>
        <v>0.12787419085152146</v>
      </c>
      <c r="BA38" s="15">
        <f t="shared" si="15"/>
        <v>0.13810622269225298</v>
      </c>
      <c r="BB38" s="15">
        <f t="shared" si="15"/>
        <v>0.12675793515018352</v>
      </c>
      <c r="BC38" s="15" t="str">
        <f t="shared" si="15"/>
        <v>-</v>
      </c>
    </row>
    <row r="39" spans="2:56" ht="17.149999999999999" hidden="1" customHeight="1">
      <c r="B39" s="10" t="s">
        <v>60</v>
      </c>
      <c r="C39" s="71">
        <f t="shared" ref="C39:AB39" si="16">IF(SUM(C7:C7)=0,"-",C23/C7)</f>
        <v>2.1892079955673754E-2</v>
      </c>
      <c r="D39" s="72">
        <f t="shared" si="16"/>
        <v>1.5757957590625052E-2</v>
      </c>
      <c r="E39" s="72">
        <f t="shared" si="16"/>
        <v>1.8208754115699305E-2</v>
      </c>
      <c r="F39" s="72">
        <f t="shared" si="16"/>
        <v>1.2124998947922624E-2</v>
      </c>
      <c r="G39" s="72">
        <f t="shared" si="16"/>
        <v>2.2071618579276201E-2</v>
      </c>
      <c r="H39" s="72">
        <f t="shared" si="16"/>
        <v>1.9298993634188574E-2</v>
      </c>
      <c r="I39" s="72">
        <f t="shared" si="16"/>
        <v>1.6848223620301184E-2</v>
      </c>
      <c r="J39" s="250">
        <f t="shared" si="16"/>
        <v>9.4503056100720562E-3</v>
      </c>
      <c r="K39" s="250">
        <f t="shared" si="16"/>
        <v>2.1864628953056246E-2</v>
      </c>
      <c r="L39" s="250">
        <f t="shared" si="16"/>
        <v>1.3495560251190796E-2</v>
      </c>
      <c r="M39" s="73">
        <f t="shared" si="16"/>
        <v>1.371314823599935E-2</v>
      </c>
      <c r="N39" s="73">
        <f t="shared" si="16"/>
        <v>1.8196263856960267E-2</v>
      </c>
      <c r="O39" s="73">
        <f t="shared" si="16"/>
        <v>1.5848158362979051E-2</v>
      </c>
      <c r="P39" s="73">
        <f t="shared" si="16"/>
        <v>3.1389076186849017E-2</v>
      </c>
      <c r="Q39" s="73">
        <f t="shared" si="16"/>
        <v>3.0334368321472169E-2</v>
      </c>
      <c r="R39" s="73">
        <f t="shared" si="16"/>
        <v>5.4791621741400516E-2</v>
      </c>
      <c r="S39" s="73">
        <f t="shared" si="16"/>
        <v>6.5763128319155401E-2</v>
      </c>
      <c r="T39" s="73">
        <f t="shared" si="16"/>
        <v>9.3259961716200573E-2</v>
      </c>
      <c r="U39" s="73">
        <f t="shared" si="16"/>
        <v>7.0985018371012898E-2</v>
      </c>
      <c r="V39" s="73">
        <f t="shared" si="16"/>
        <v>0.12758604991932579</v>
      </c>
      <c r="W39" s="73">
        <f t="shared" si="16"/>
        <v>0.149268098256545</v>
      </c>
      <c r="X39" s="73">
        <f t="shared" si="16"/>
        <v>9.19433647590535E-2</v>
      </c>
      <c r="Y39" s="73">
        <f t="shared" si="16"/>
        <v>0.14310889783414946</v>
      </c>
      <c r="Z39" s="73">
        <f t="shared" si="16"/>
        <v>0.18025701037485645</v>
      </c>
      <c r="AA39" s="73">
        <f t="shared" si="16"/>
        <v>0.1381408277178296</v>
      </c>
      <c r="AB39" s="73" t="str">
        <f t="shared" si="16"/>
        <v>-</v>
      </c>
      <c r="AC39" s="5"/>
      <c r="AD39" s="71">
        <f t="shared" ref="AD39:BC39" si="17">IF(SUM(AD7:AD7)=0,"-",AD23/AD7)</f>
        <v>2.9563971136572265E-2</v>
      </c>
      <c r="AE39" s="72">
        <f t="shared" si="17"/>
        <v>1.4763429176698149E-2</v>
      </c>
      <c r="AF39" s="72">
        <f t="shared" si="17"/>
        <v>2.4000674887167301E-2</v>
      </c>
      <c r="AG39" s="72">
        <f t="shared" si="17"/>
        <v>1.9035564044804529E-2</v>
      </c>
      <c r="AH39" s="72">
        <f t="shared" si="17"/>
        <v>2.7668522254904345E-2</v>
      </c>
      <c r="AI39" s="72">
        <f t="shared" si="17"/>
        <v>2.4421650005634381E-2</v>
      </c>
      <c r="AJ39" s="72">
        <f t="shared" si="17"/>
        <v>1.9857622839746802E-2</v>
      </c>
      <c r="AK39" s="250">
        <f t="shared" si="17"/>
        <v>1.4480359895158217E-2</v>
      </c>
      <c r="AL39" s="250">
        <f t="shared" si="17"/>
        <v>1.8054549205366543E-2</v>
      </c>
      <c r="AM39" s="250">
        <f t="shared" si="17"/>
        <v>1.3455617719031534E-2</v>
      </c>
      <c r="AN39" s="73">
        <f t="shared" si="17"/>
        <v>1.4712929308477235E-2</v>
      </c>
      <c r="AO39" s="73">
        <f t="shared" si="17"/>
        <v>1.7246332677558388E-2</v>
      </c>
      <c r="AP39" s="73">
        <f t="shared" si="17"/>
        <v>1.4066110728102309E-2</v>
      </c>
      <c r="AQ39" s="73">
        <f t="shared" si="17"/>
        <v>2.5762488731757349E-2</v>
      </c>
      <c r="AR39" s="73">
        <f t="shared" si="17"/>
        <v>2.7369891121817893E-2</v>
      </c>
      <c r="AS39" s="73">
        <f t="shared" si="17"/>
        <v>4.2578867898431287E-2</v>
      </c>
      <c r="AT39" s="73">
        <f t="shared" si="17"/>
        <v>4.7367370765535557E-2</v>
      </c>
      <c r="AU39" s="73">
        <f t="shared" si="17"/>
        <v>6.845639856958885E-2</v>
      </c>
      <c r="AV39" s="73">
        <f t="shared" si="17"/>
        <v>5.7759134291059423E-2</v>
      </c>
      <c r="AW39" s="73">
        <f t="shared" si="17"/>
        <v>8.7023914305354458E-2</v>
      </c>
      <c r="AX39" s="73">
        <f t="shared" si="17"/>
        <v>0.10509461542733763</v>
      </c>
      <c r="AY39" s="73">
        <f t="shared" si="17"/>
        <v>8.3826600150500905E-2</v>
      </c>
      <c r="AZ39" s="73">
        <f t="shared" si="17"/>
        <v>0.12743416265886578</v>
      </c>
      <c r="BA39" s="73">
        <f t="shared" si="17"/>
        <v>0.13894419588037646</v>
      </c>
      <c r="BB39" s="73">
        <f t="shared" si="17"/>
        <v>0.11103226545174047</v>
      </c>
      <c r="BC39" s="73" t="str">
        <f t="shared" si="17"/>
        <v>-</v>
      </c>
    </row>
    <row r="40" spans="2:56" ht="20" hidden="1" customHeight="1">
      <c r="B40" s="59" t="s">
        <v>13</v>
      </c>
      <c r="C40" s="74">
        <f t="shared" ref="C40:AB40" si="18">IF(SUM(C8:C8)=0,"-",C24/C8)</f>
        <v>5.3141452448937983E-2</v>
      </c>
      <c r="D40" s="75">
        <f t="shared" si="18"/>
        <v>3.7669042547152774E-2</v>
      </c>
      <c r="E40" s="75">
        <f t="shared" si="18"/>
        <v>5.050891256068233E-2</v>
      </c>
      <c r="F40" s="75">
        <f t="shared" si="18"/>
        <v>3.8247265199100648E-2</v>
      </c>
      <c r="G40" s="75">
        <f t="shared" si="18"/>
        <v>4.5019268423141016E-2</v>
      </c>
      <c r="H40" s="75">
        <f t="shared" si="18"/>
        <v>3.3133328556436095E-2</v>
      </c>
      <c r="I40" s="75">
        <f t="shared" si="18"/>
        <v>3.4233520195074738E-2</v>
      </c>
      <c r="J40" s="251">
        <f t="shared" si="18"/>
        <v>2.9479211402343344E-2</v>
      </c>
      <c r="K40" s="251">
        <f t="shared" si="18"/>
        <v>4.1400557517529267E-2</v>
      </c>
      <c r="L40" s="251">
        <f t="shared" si="18"/>
        <v>3.9363911939911428E-2</v>
      </c>
      <c r="M40" s="76">
        <f t="shared" si="18"/>
        <v>4.572438242672399E-2</v>
      </c>
      <c r="N40" s="76">
        <f t="shared" si="18"/>
        <v>5.3462071730293957E-2</v>
      </c>
      <c r="O40" s="76">
        <f t="shared" si="18"/>
        <v>5.2927027279649028E-2</v>
      </c>
      <c r="P40" s="76">
        <f t="shared" si="18"/>
        <v>6.4316677103860978E-2</v>
      </c>
      <c r="Q40" s="76">
        <f t="shared" si="18"/>
        <v>6.429778785658391E-2</v>
      </c>
      <c r="R40" s="76">
        <f t="shared" si="18"/>
        <v>8.7672249891343312E-2</v>
      </c>
      <c r="S40" s="76">
        <f t="shared" si="18"/>
        <v>9.6091380937995366E-2</v>
      </c>
      <c r="T40" s="76">
        <f t="shared" si="18"/>
        <v>0.10969006155376766</v>
      </c>
      <c r="U40" s="76">
        <f t="shared" si="18"/>
        <v>9.4052641636556605E-2</v>
      </c>
      <c r="V40" s="76">
        <f t="shared" si="18"/>
        <v>0.13101812497629145</v>
      </c>
      <c r="W40" s="76">
        <f t="shared" si="18"/>
        <v>0.13973282224095465</v>
      </c>
      <c r="X40" s="76">
        <f t="shared" si="18"/>
        <v>0.10206901611187193</v>
      </c>
      <c r="Y40" s="76">
        <f t="shared" si="18"/>
        <v>0.13832873629034706</v>
      </c>
      <c r="Z40" s="76">
        <f t="shared" si="18"/>
        <v>0.16172563699213105</v>
      </c>
      <c r="AA40" s="76">
        <f t="shared" si="18"/>
        <v>0.13007034956336602</v>
      </c>
      <c r="AB40" s="76" t="str">
        <f t="shared" si="18"/>
        <v>-</v>
      </c>
      <c r="AC40" s="5"/>
      <c r="AD40" s="74">
        <f t="shared" ref="AD40:BC40" si="19">IF(SUM(AD8:AD8)=0,"-",AD24/AD8)</f>
        <v>7.0194066760170273E-2</v>
      </c>
      <c r="AE40" s="75">
        <f t="shared" si="19"/>
        <v>5.5474315885102064E-2</v>
      </c>
      <c r="AF40" s="75">
        <f t="shared" si="19"/>
        <v>7.0256051223839155E-2</v>
      </c>
      <c r="AG40" s="75">
        <f t="shared" si="19"/>
        <v>6.195661887678891E-2</v>
      </c>
      <c r="AH40" s="75">
        <f t="shared" si="19"/>
        <v>7.1257770250764976E-2</v>
      </c>
      <c r="AI40" s="75">
        <f t="shared" si="19"/>
        <v>6.3847020450792033E-2</v>
      </c>
      <c r="AJ40" s="75">
        <f t="shared" si="19"/>
        <v>6.8942106835565342E-2</v>
      </c>
      <c r="AK40" s="251">
        <f t="shared" si="19"/>
        <v>7.0340190036593919E-2</v>
      </c>
      <c r="AL40" s="251">
        <f t="shared" si="19"/>
        <v>8.4850775611248083E-2</v>
      </c>
      <c r="AM40" s="251">
        <f t="shared" si="19"/>
        <v>8.8663002967414695E-2</v>
      </c>
      <c r="AN40" s="76">
        <f t="shared" si="19"/>
        <v>8.9601878057619322E-2</v>
      </c>
      <c r="AO40" s="76">
        <f t="shared" si="19"/>
        <v>0.10133532154727794</v>
      </c>
      <c r="AP40" s="76">
        <f t="shared" si="19"/>
        <v>9.8247572864287258E-2</v>
      </c>
      <c r="AQ40" s="76">
        <f t="shared" si="19"/>
        <v>0.10839730274455764</v>
      </c>
      <c r="AR40" s="76">
        <f t="shared" si="19"/>
        <v>0.10083842088011147</v>
      </c>
      <c r="AS40" s="76">
        <f t="shared" si="19"/>
        <v>0.13002837132166506</v>
      </c>
      <c r="AT40" s="76">
        <f t="shared" si="19"/>
        <v>0.13856990556765497</v>
      </c>
      <c r="AU40" s="76">
        <f t="shared" si="19"/>
        <v>0.14843069404102621</v>
      </c>
      <c r="AV40" s="76">
        <f t="shared" si="19"/>
        <v>0.13990646762934852</v>
      </c>
      <c r="AW40" s="76">
        <f t="shared" si="19"/>
        <v>0.15383628230204832</v>
      </c>
      <c r="AX40" s="76">
        <f t="shared" si="19"/>
        <v>0.16043863994197194</v>
      </c>
      <c r="AY40" s="76">
        <f t="shared" si="19"/>
        <v>0.14732310996760911</v>
      </c>
      <c r="AZ40" s="76">
        <f t="shared" si="19"/>
        <v>0.17683071916702611</v>
      </c>
      <c r="BA40" s="76">
        <f t="shared" si="19"/>
        <v>0.18648311713194818</v>
      </c>
      <c r="BB40" s="76">
        <f t="shared" si="19"/>
        <v>0.17037786387608725</v>
      </c>
      <c r="BC40" s="76" t="str">
        <f t="shared" si="19"/>
        <v>-</v>
      </c>
    </row>
    <row r="41" spans="2:56" ht="13" hidden="1" thickTop="1">
      <c r="B41" s="6" t="s">
        <v>6</v>
      </c>
      <c r="C41" s="12">
        <f t="shared" ref="C41:K52" si="20">IF(SUM(C9:C9)=0,"-",C25/C9)</f>
        <v>1.3745445034372682E-2</v>
      </c>
      <c r="D41" s="16">
        <f t="shared" si="20"/>
        <v>4.8930934194125735E-3</v>
      </c>
      <c r="E41" s="16">
        <f t="shared" si="20"/>
        <v>5.0586210066267236E-3</v>
      </c>
      <c r="F41" s="16">
        <f t="shared" si="20"/>
        <v>2.9677344427254215E-3</v>
      </c>
      <c r="G41" s="16">
        <f t="shared" si="20"/>
        <v>4.7236912117625367E-3</v>
      </c>
      <c r="H41" s="16">
        <f t="shared" si="20"/>
        <v>4.8057833263764338E-3</v>
      </c>
      <c r="I41" s="16">
        <f t="shared" si="20"/>
        <v>4.6091628639960769E-3</v>
      </c>
      <c r="J41" s="252">
        <f t="shared" si="20"/>
        <v>1.4858017933680487E-3</v>
      </c>
      <c r="K41" s="252">
        <f t="shared" si="20"/>
        <v>1.3194081489901013E-3</v>
      </c>
      <c r="L41" s="252">
        <f t="shared" ref="L41:M52" si="21">IF(SUM(L9:L9)=0,"-",L25/L9)</f>
        <v>8.6480424268945474E-4</v>
      </c>
      <c r="M41" s="17">
        <f t="shared" si="21"/>
        <v>8.2031732794425323E-4</v>
      </c>
      <c r="N41" s="17">
        <f t="shared" ref="N41:N52" si="22">IF(SUM(N9:N9)=0,"-",N25/N9)</f>
        <v>2.5428697953037067E-3</v>
      </c>
      <c r="O41" s="17">
        <f t="shared" ref="O41:Z41" si="23">IF(SUM(O9:O9)=0,"-",O25/O9)</f>
        <v>5.0993334708441466E-4</v>
      </c>
      <c r="P41" s="17">
        <f t="shared" si="23"/>
        <v>1.2895259932547184E-3</v>
      </c>
      <c r="Q41" s="17">
        <f t="shared" si="23"/>
        <v>2.2144188769812443E-3</v>
      </c>
      <c r="R41" s="17">
        <f t="shared" si="23"/>
        <v>2.261876222666707E-3</v>
      </c>
      <c r="S41" s="17">
        <f t="shared" si="23"/>
        <v>1.6386156041585617E-3</v>
      </c>
      <c r="T41" s="17">
        <f t="shared" si="23"/>
        <v>2.7219179445055254E-3</v>
      </c>
      <c r="U41" s="17">
        <f t="shared" si="23"/>
        <v>2.0019273569969937E-3</v>
      </c>
      <c r="V41" s="17">
        <f t="shared" si="23"/>
        <v>2.1221447151145312E-3</v>
      </c>
      <c r="W41" s="17">
        <f t="shared" si="23"/>
        <v>1.4816974517193667E-3</v>
      </c>
      <c r="X41" s="17">
        <f t="shared" si="23"/>
        <v>2.0311949572399731E-3</v>
      </c>
      <c r="Y41" s="17">
        <f t="shared" si="23"/>
        <v>7.6539807141582789E-3</v>
      </c>
      <c r="Z41" s="17">
        <f t="shared" si="23"/>
        <v>2.5052341172810346E-3</v>
      </c>
      <c r="AA41" s="17">
        <f t="shared" ref="AA41:AB52" si="24">IF(SUM(AA9:AA9)=0,"-",AA25/AA9)</f>
        <v>7.9124599776733695E-4</v>
      </c>
      <c r="AB41" s="17" t="str">
        <f t="shared" si="24"/>
        <v>-</v>
      </c>
      <c r="AC41" s="5"/>
      <c r="AD41" s="12">
        <f t="shared" ref="AD41:AL52" si="25">IF(SUM(AD9:AD9)=0,"-",AD25/AD9)</f>
        <v>3.12968510867873E-2</v>
      </c>
      <c r="AE41" s="16">
        <f t="shared" si="25"/>
        <v>1.1810472165692256E-2</v>
      </c>
      <c r="AF41" s="16">
        <f t="shared" si="25"/>
        <v>1.3833211411850769E-2</v>
      </c>
      <c r="AG41" s="16">
        <f t="shared" si="25"/>
        <v>8.6302576969387122E-3</v>
      </c>
      <c r="AH41" s="16">
        <f t="shared" si="25"/>
        <v>1.065498431474414E-2</v>
      </c>
      <c r="AI41" s="16">
        <f t="shared" si="25"/>
        <v>9.3768951128542031E-3</v>
      </c>
      <c r="AJ41" s="16">
        <f t="shared" si="25"/>
        <v>6.1186127807519577E-3</v>
      </c>
      <c r="AK41" s="252">
        <f t="shared" si="25"/>
        <v>2.9069849588456344E-3</v>
      </c>
      <c r="AL41" s="252">
        <f t="shared" si="25"/>
        <v>2.4024979745686432E-3</v>
      </c>
      <c r="AM41" s="252">
        <f t="shared" ref="AM41:AN52" si="26">IF(SUM(AM9:AM9)=0,"-",AM25/AM9)</f>
        <v>1.3240090633109044E-3</v>
      </c>
      <c r="AN41" s="17">
        <f t="shared" si="26"/>
        <v>1.9431351523107869E-3</v>
      </c>
      <c r="AO41" s="17">
        <f t="shared" ref="AO41:BA41" si="27">IF(SUM(AO9:AO9)=0,"-",AO25/AO9)</f>
        <v>1.8089031743088533E-3</v>
      </c>
      <c r="AP41" s="17">
        <f t="shared" si="27"/>
        <v>1.9719045761442378E-3</v>
      </c>
      <c r="AQ41" s="17">
        <f t="shared" si="27"/>
        <v>1.8590284431351804E-3</v>
      </c>
      <c r="AR41" s="17">
        <f t="shared" si="27"/>
        <v>6.9756516055233253E-3</v>
      </c>
      <c r="AS41" s="17">
        <f t="shared" si="27"/>
        <v>2.8889394888142548E-3</v>
      </c>
      <c r="AT41" s="17">
        <f t="shared" si="27"/>
        <v>2.7244908253226448E-3</v>
      </c>
      <c r="AU41" s="17">
        <f t="shared" si="27"/>
        <v>5.1009203615490894E-3</v>
      </c>
      <c r="AV41" s="17">
        <f t="shared" si="27"/>
        <v>4.430343797924393E-3</v>
      </c>
      <c r="AW41" s="17">
        <f t="shared" si="27"/>
        <v>3.5961233964471027E-3</v>
      </c>
      <c r="AX41" s="17">
        <f t="shared" si="27"/>
        <v>2.7567378957969943E-3</v>
      </c>
      <c r="AY41" s="17">
        <f t="shared" si="27"/>
        <v>4.2018921771541876E-3</v>
      </c>
      <c r="AZ41" s="17">
        <f t="shared" si="27"/>
        <v>7.9787769570695694E-3</v>
      </c>
      <c r="BA41" s="17">
        <f t="shared" si="27"/>
        <v>2.7642971629057221E-3</v>
      </c>
      <c r="BB41" s="17">
        <f t="shared" ref="BB41:BC52" si="28">IF(SUM(BB9:BB9)=0,"-",BB25/BB9)</f>
        <v>2.0860781730346945E-3</v>
      </c>
      <c r="BC41" s="17" t="str">
        <f t="shared" si="28"/>
        <v>-</v>
      </c>
    </row>
    <row r="42" spans="2:56" ht="13" hidden="1" thickTop="1">
      <c r="B42" s="6" t="s">
        <v>7</v>
      </c>
      <c r="C42" s="12">
        <f t="shared" si="20"/>
        <v>4.5828211023298412E-2</v>
      </c>
      <c r="D42" s="16">
        <f t="shared" si="20"/>
        <v>3.7633226662867766E-2</v>
      </c>
      <c r="E42" s="16">
        <f t="shared" si="20"/>
        <v>3.9350181227146681E-2</v>
      </c>
      <c r="F42" s="16">
        <f t="shared" si="20"/>
        <v>2.8022964993030006E-2</v>
      </c>
      <c r="G42" s="16">
        <f t="shared" si="20"/>
        <v>4.7395459316135438E-2</v>
      </c>
      <c r="H42" s="16">
        <f t="shared" si="20"/>
        <v>4.5946857821974219E-2</v>
      </c>
      <c r="I42" s="16">
        <f t="shared" si="20"/>
        <v>4.0693996267246582E-2</v>
      </c>
      <c r="J42" s="252">
        <f t="shared" si="20"/>
        <v>2.1300042914983785E-2</v>
      </c>
      <c r="K42" s="252">
        <f t="shared" si="20"/>
        <v>5.0279905437352244E-2</v>
      </c>
      <c r="L42" s="252">
        <f t="shared" si="21"/>
        <v>3.0933656177916307E-2</v>
      </c>
      <c r="M42" s="17">
        <f t="shared" si="21"/>
        <v>3.1208358900043965E-2</v>
      </c>
      <c r="N42" s="17">
        <f t="shared" si="22"/>
        <v>3.8583638146056615E-2</v>
      </c>
      <c r="O42" s="17">
        <f t="shared" ref="O42:Z42" si="29">IF(SUM(O10:O10)=0,"-",O26/O10)</f>
        <v>3.4860355373506832E-2</v>
      </c>
      <c r="P42" s="17">
        <f t="shared" si="29"/>
        <v>7.026171428282911E-2</v>
      </c>
      <c r="Q42" s="17">
        <f t="shared" si="29"/>
        <v>6.2572901731768257E-2</v>
      </c>
      <c r="R42" s="17">
        <f t="shared" si="29"/>
        <v>0.11275810625522797</v>
      </c>
      <c r="S42" s="17">
        <f t="shared" si="29"/>
        <v>0.13534187183739316</v>
      </c>
      <c r="T42" s="17">
        <f t="shared" si="29"/>
        <v>0.18077422176626373</v>
      </c>
      <c r="U42" s="17">
        <f t="shared" si="29"/>
        <v>0.13587192962120512</v>
      </c>
      <c r="V42" s="17">
        <f t="shared" si="29"/>
        <v>0.24193594558604203</v>
      </c>
      <c r="W42" s="17">
        <f t="shared" si="29"/>
        <v>0.29271498234347421</v>
      </c>
      <c r="X42" s="17">
        <f t="shared" si="29"/>
        <v>0.16628735236291114</v>
      </c>
      <c r="Y42" s="17">
        <f t="shared" si="29"/>
        <v>0.27235967160640118</v>
      </c>
      <c r="Z42" s="17">
        <f t="shared" si="29"/>
        <v>0.36020437368782426</v>
      </c>
      <c r="AA42" s="17">
        <f t="shared" si="24"/>
        <v>0.27621837041131564</v>
      </c>
      <c r="AB42" s="17" t="str">
        <f t="shared" si="24"/>
        <v>-</v>
      </c>
      <c r="AC42" s="5"/>
      <c r="AD42" s="12">
        <f t="shared" si="25"/>
        <v>4.6350091765856603E-2</v>
      </c>
      <c r="AE42" s="16">
        <f t="shared" si="25"/>
        <v>2.9183604061735788E-2</v>
      </c>
      <c r="AF42" s="16">
        <f t="shared" si="25"/>
        <v>3.9360996183257099E-2</v>
      </c>
      <c r="AG42" s="16">
        <f t="shared" si="25"/>
        <v>3.5638316420825052E-2</v>
      </c>
      <c r="AH42" s="16">
        <f t="shared" si="25"/>
        <v>4.8365294833461983E-2</v>
      </c>
      <c r="AI42" s="16">
        <f t="shared" si="25"/>
        <v>4.3058548864670323E-2</v>
      </c>
      <c r="AJ42" s="16">
        <f t="shared" si="25"/>
        <v>3.7986166495936197E-2</v>
      </c>
      <c r="AK42" s="252">
        <f t="shared" si="25"/>
        <v>2.5400818159473832E-2</v>
      </c>
      <c r="AL42" s="252">
        <f t="shared" si="25"/>
        <v>4.1475584982184545E-2</v>
      </c>
      <c r="AM42" s="252">
        <f t="shared" si="26"/>
        <v>2.9541261370187023E-2</v>
      </c>
      <c r="AN42" s="17">
        <f t="shared" si="26"/>
        <v>2.99832889832303E-2</v>
      </c>
      <c r="AO42" s="17">
        <f t="shared" ref="AO42:BA42" si="30">IF(SUM(AO10:AO10)=0,"-",AO26/AO10)</f>
        <v>3.7905352977738949E-2</v>
      </c>
      <c r="AP42" s="17">
        <f t="shared" si="30"/>
        <v>3.4356224465598648E-2</v>
      </c>
      <c r="AQ42" s="17">
        <f t="shared" si="30"/>
        <v>6.2600961250822637E-2</v>
      </c>
      <c r="AR42" s="17">
        <f t="shared" si="30"/>
        <v>5.659861651799853E-2</v>
      </c>
      <c r="AS42" s="17">
        <f t="shared" si="30"/>
        <v>9.6036585365853674E-2</v>
      </c>
      <c r="AT42" s="17">
        <f t="shared" si="30"/>
        <v>0.10798158093478999</v>
      </c>
      <c r="AU42" s="17">
        <f t="shared" si="30"/>
        <v>0.14490254641746467</v>
      </c>
      <c r="AV42" s="17">
        <f t="shared" si="30"/>
        <v>0.11826396466064266</v>
      </c>
      <c r="AW42" s="17">
        <f t="shared" si="30"/>
        <v>0.18937180941207593</v>
      </c>
      <c r="AX42" s="17">
        <f t="shared" si="30"/>
        <v>0.23936242709991723</v>
      </c>
      <c r="AY42" s="17">
        <f t="shared" si="30"/>
        <v>0.15518163906143165</v>
      </c>
      <c r="AZ42" s="17">
        <f t="shared" si="30"/>
        <v>0.24450867567828627</v>
      </c>
      <c r="BA42" s="17">
        <f t="shared" si="30"/>
        <v>0.29253077005535855</v>
      </c>
      <c r="BB42" s="17">
        <f t="shared" si="28"/>
        <v>0.23660890840231935</v>
      </c>
      <c r="BC42" s="17" t="str">
        <f t="shared" si="28"/>
        <v>-</v>
      </c>
    </row>
    <row r="43" spans="2:56" ht="13" hidden="1" thickTop="1">
      <c r="B43" s="6" t="s">
        <v>8</v>
      </c>
      <c r="C43" s="12">
        <f t="shared" si="20"/>
        <v>5.1370022221602363E-3</v>
      </c>
      <c r="D43" s="16">
        <f t="shared" si="20"/>
        <v>0</v>
      </c>
      <c r="E43" s="16">
        <f t="shared" si="20"/>
        <v>8.3921464898464616E-3</v>
      </c>
      <c r="F43" s="16">
        <f t="shared" si="20"/>
        <v>3.6287064052539638E-3</v>
      </c>
      <c r="G43" s="16">
        <f t="shared" si="20"/>
        <v>3.9056292450101608E-2</v>
      </c>
      <c r="H43" s="16">
        <f t="shared" si="20"/>
        <v>1.2950110024484431E-2</v>
      </c>
      <c r="I43" s="16">
        <f t="shared" si="20"/>
        <v>1.1619672314076519E-2</v>
      </c>
      <c r="J43" s="252">
        <f t="shared" si="20"/>
        <v>7.7213816898602039E-3</v>
      </c>
      <c r="K43" s="252">
        <f t="shared" si="20"/>
        <v>3.4586844422085272E-3</v>
      </c>
      <c r="L43" s="252">
        <f t="shared" si="21"/>
        <v>3.2508854481058326E-3</v>
      </c>
      <c r="M43" s="17">
        <f t="shared" si="21"/>
        <v>2.8486415296814791E-3</v>
      </c>
      <c r="N43" s="17">
        <f t="shared" si="22"/>
        <v>1.2367037451583094E-3</v>
      </c>
      <c r="O43" s="17">
        <f t="shared" ref="O43:Z43" si="31">IF(SUM(O11:O11)=0,"-",O27/O11)</f>
        <v>8.4107875983816189E-4</v>
      </c>
      <c r="P43" s="17">
        <f t="shared" si="31"/>
        <v>1.1443958263211043E-3</v>
      </c>
      <c r="Q43" s="17">
        <f t="shared" si="31"/>
        <v>1.7696970745912177E-3</v>
      </c>
      <c r="R43" s="17">
        <f t="shared" si="31"/>
        <v>2.2078101283289644E-3</v>
      </c>
      <c r="S43" s="17">
        <f t="shared" si="31"/>
        <v>2.6973806689845727E-3</v>
      </c>
      <c r="T43" s="17">
        <f t="shared" si="31"/>
        <v>2.2153183527210464E-3</v>
      </c>
      <c r="U43" s="17">
        <f t="shared" si="31"/>
        <v>3.7513566226780128E-3</v>
      </c>
      <c r="V43" s="17">
        <f t="shared" si="31"/>
        <v>2.2996032295372437E-3</v>
      </c>
      <c r="W43" s="17">
        <f t="shared" si="31"/>
        <v>1.9745366365509776E-3</v>
      </c>
      <c r="X43" s="17">
        <f t="shared" si="31"/>
        <v>1.368301547144232E-3</v>
      </c>
      <c r="Y43" s="17">
        <f t="shared" si="31"/>
        <v>2.8859642665007516E-3</v>
      </c>
      <c r="Z43" s="17">
        <f t="shared" si="31"/>
        <v>7.0467246017886403E-4</v>
      </c>
      <c r="AA43" s="17">
        <f t="shared" si="24"/>
        <v>5.8847327963514637E-4</v>
      </c>
      <c r="AB43" s="17" t="str">
        <f t="shared" si="24"/>
        <v>-</v>
      </c>
      <c r="AC43" s="5"/>
      <c r="AD43" s="12">
        <f t="shared" si="25"/>
        <v>3.6867256481009698E-2</v>
      </c>
      <c r="AE43" s="16">
        <f t="shared" si="25"/>
        <v>0</v>
      </c>
      <c r="AF43" s="16">
        <f t="shared" si="25"/>
        <v>3.6384381338742396E-2</v>
      </c>
      <c r="AG43" s="16">
        <f t="shared" si="25"/>
        <v>3.5071684587813623E-2</v>
      </c>
      <c r="AH43" s="16">
        <f t="shared" si="25"/>
        <v>7.6119201725997829E-2</v>
      </c>
      <c r="AI43" s="16">
        <f t="shared" si="25"/>
        <v>7.6566022850938123E-2</v>
      </c>
      <c r="AJ43" s="16">
        <f t="shared" si="25"/>
        <v>5.3323364086912677E-2</v>
      </c>
      <c r="AK43" s="252">
        <f t="shared" si="25"/>
        <v>4.9448121548893637E-2</v>
      </c>
      <c r="AL43" s="252">
        <f t="shared" si="25"/>
        <v>2.4667658623652836E-2</v>
      </c>
      <c r="AM43" s="252">
        <f t="shared" si="26"/>
        <v>2.4850139570387623E-2</v>
      </c>
      <c r="AN43" s="17">
        <f t="shared" si="26"/>
        <v>2.5279966633167551E-2</v>
      </c>
      <c r="AO43" s="17">
        <f t="shared" ref="AO43:BA43" si="32">IF(SUM(AO11:AO11)=0,"-",AO27/AO11)</f>
        <v>1.7153504506727434E-2</v>
      </c>
      <c r="AP43" s="17">
        <f t="shared" si="32"/>
        <v>8.9839186202876706E-3</v>
      </c>
      <c r="AQ43" s="17">
        <f t="shared" si="32"/>
        <v>1.9882876551885684E-2</v>
      </c>
      <c r="AR43" s="17">
        <f t="shared" si="32"/>
        <v>3.0248777752638768E-2</v>
      </c>
      <c r="AS43" s="17">
        <f t="shared" si="32"/>
        <v>2.8661613701459386E-2</v>
      </c>
      <c r="AT43" s="17">
        <f t="shared" si="32"/>
        <v>3.9500696218699081E-2</v>
      </c>
      <c r="AU43" s="17">
        <f t="shared" si="32"/>
        <v>2.7237309889710473E-2</v>
      </c>
      <c r="AV43" s="17">
        <f t="shared" si="32"/>
        <v>2.6714345814051323E-2</v>
      </c>
      <c r="AW43" s="17">
        <f t="shared" si="32"/>
        <v>2.2160785647824567E-2</v>
      </c>
      <c r="AX43" s="17">
        <f t="shared" si="32"/>
        <v>2.4070009762793439E-2</v>
      </c>
      <c r="AY43" s="17">
        <f t="shared" si="32"/>
        <v>1.4899952835748626E-2</v>
      </c>
      <c r="AZ43" s="17">
        <f t="shared" si="32"/>
        <v>9.4789611654873419E-3</v>
      </c>
      <c r="BA43" s="17">
        <f t="shared" si="32"/>
        <v>2.2610696259832985E-2</v>
      </c>
      <c r="BB43" s="17">
        <f t="shared" si="28"/>
        <v>2.6422941569961902E-2</v>
      </c>
      <c r="BC43" s="17" t="str">
        <f t="shared" si="28"/>
        <v>-</v>
      </c>
    </row>
    <row r="44" spans="2:56" ht="13" hidden="1" thickTop="1">
      <c r="B44" s="6" t="s">
        <v>9</v>
      </c>
      <c r="C44" s="12">
        <f t="shared" si="20"/>
        <v>0</v>
      </c>
      <c r="D44" s="16">
        <f t="shared" si="20"/>
        <v>0</v>
      </c>
      <c r="E44" s="16">
        <f t="shared" si="20"/>
        <v>2.2982528784333367E-3</v>
      </c>
      <c r="F44" s="16">
        <f t="shared" si="20"/>
        <v>4.1933899536716586E-4</v>
      </c>
      <c r="G44" s="16">
        <f t="shared" si="20"/>
        <v>9.2848577006012564E-4</v>
      </c>
      <c r="H44" s="16">
        <f t="shared" si="20"/>
        <v>6.0965134705671736E-4</v>
      </c>
      <c r="I44" s="16">
        <f t="shared" si="20"/>
        <v>7.0890893515813448E-4</v>
      </c>
      <c r="J44" s="252">
        <f t="shared" si="20"/>
        <v>1.1043646507823551E-3</v>
      </c>
      <c r="K44" s="252">
        <f t="shared" si="20"/>
        <v>8.6053929341122761E-4</v>
      </c>
      <c r="L44" s="252">
        <f t="shared" si="21"/>
        <v>1.0370336899539572E-3</v>
      </c>
      <c r="M44" s="17">
        <f t="shared" si="21"/>
        <v>6.5174739671352319E-4</v>
      </c>
      <c r="N44" s="17">
        <f t="shared" si="22"/>
        <v>5.0085072035399244E-4</v>
      </c>
      <c r="O44" s="17">
        <f t="shared" ref="O44:Z44" si="33">IF(SUM(O12:O12)=0,"-",O28/O12)</f>
        <v>3.6838717056837395E-4</v>
      </c>
      <c r="P44" s="17">
        <f t="shared" si="33"/>
        <v>3.2152996356474354E-4</v>
      </c>
      <c r="Q44" s="17">
        <f t="shared" si="33"/>
        <v>6.1438269898319664E-4</v>
      </c>
      <c r="R44" s="17">
        <f t="shared" si="33"/>
        <v>7.7145731372391699E-4</v>
      </c>
      <c r="S44" s="17">
        <f t="shared" si="33"/>
        <v>9.9325978916024889E-4</v>
      </c>
      <c r="T44" s="17">
        <f t="shared" si="33"/>
        <v>1.8600848280443561E-3</v>
      </c>
      <c r="U44" s="17">
        <f t="shared" si="33"/>
        <v>1.9205593359324417E-3</v>
      </c>
      <c r="V44" s="17">
        <f t="shared" si="33"/>
        <v>2.685570086479482E-3</v>
      </c>
      <c r="W44" s="17">
        <f t="shared" si="33"/>
        <v>1.8394861108051452E-3</v>
      </c>
      <c r="X44" s="17">
        <f t="shared" si="33"/>
        <v>9.9584305761788892E-4</v>
      </c>
      <c r="Y44" s="17">
        <f t="shared" si="33"/>
        <v>7.7619835411653229E-4</v>
      </c>
      <c r="Z44" s="17">
        <f t="shared" si="33"/>
        <v>7.555927160583962E-4</v>
      </c>
      <c r="AA44" s="17">
        <f t="shared" si="24"/>
        <v>1.1263446168110368E-3</v>
      </c>
      <c r="AB44" s="17" t="str">
        <f t="shared" si="24"/>
        <v>-</v>
      </c>
      <c r="AC44" s="5"/>
      <c r="AD44" s="12">
        <f t="shared" si="25"/>
        <v>0</v>
      </c>
      <c r="AE44" s="16">
        <f t="shared" si="25"/>
        <v>0</v>
      </c>
      <c r="AF44" s="16">
        <f t="shared" si="25"/>
        <v>6.0184487087870664E-3</v>
      </c>
      <c r="AG44" s="16">
        <f t="shared" si="25"/>
        <v>1.4175372801142961E-3</v>
      </c>
      <c r="AH44" s="16">
        <f t="shared" si="25"/>
        <v>2.5344313220753735E-3</v>
      </c>
      <c r="AI44" s="16">
        <f t="shared" si="25"/>
        <v>2.3929399158223652E-3</v>
      </c>
      <c r="AJ44" s="16">
        <f t="shared" si="25"/>
        <v>3.0080926069871077E-3</v>
      </c>
      <c r="AK44" s="252">
        <f t="shared" si="25"/>
        <v>4.4275576555337978E-3</v>
      </c>
      <c r="AL44" s="252">
        <f t="shared" si="25"/>
        <v>3.7160504232321271E-3</v>
      </c>
      <c r="AM44" s="252">
        <f t="shared" si="26"/>
        <v>3.5676361431680468E-3</v>
      </c>
      <c r="AN44" s="17">
        <f t="shared" si="26"/>
        <v>3.159599046315552E-3</v>
      </c>
      <c r="AO44" s="17">
        <f t="shared" ref="AO44:BA44" si="34">IF(SUM(AO12:AO12)=0,"-",AO28/AO12)</f>
        <v>2.1855907599052228E-3</v>
      </c>
      <c r="AP44" s="17">
        <f t="shared" si="34"/>
        <v>1.6453392150804409E-3</v>
      </c>
      <c r="AQ44" s="17">
        <f t="shared" si="34"/>
        <v>1.36258026501684E-3</v>
      </c>
      <c r="AR44" s="17">
        <f t="shared" si="34"/>
        <v>2.5635274137212807E-3</v>
      </c>
      <c r="AS44" s="17">
        <f t="shared" si="34"/>
        <v>2.0700909272297133E-3</v>
      </c>
      <c r="AT44" s="17">
        <f t="shared" si="34"/>
        <v>3.357596529925577E-3</v>
      </c>
      <c r="AU44" s="17">
        <f t="shared" si="34"/>
        <v>6.04746974196911E-3</v>
      </c>
      <c r="AV44" s="17">
        <f t="shared" si="34"/>
        <v>6.3800165452674472E-3</v>
      </c>
      <c r="AW44" s="17">
        <f t="shared" si="34"/>
        <v>7.1761398329424873E-3</v>
      </c>
      <c r="AX44" s="17">
        <f t="shared" si="34"/>
        <v>4.4810913033558365E-3</v>
      </c>
      <c r="AY44" s="17">
        <f t="shared" si="34"/>
        <v>3.115996576774542E-3</v>
      </c>
      <c r="AZ44" s="17">
        <f t="shared" si="34"/>
        <v>2.5696624810375218E-3</v>
      </c>
      <c r="BA44" s="17">
        <f t="shared" si="34"/>
        <v>4.0202314955446305E-3</v>
      </c>
      <c r="BB44" s="17">
        <f t="shared" si="28"/>
        <v>4.9387593836428293E-3</v>
      </c>
      <c r="BC44" s="17" t="str">
        <f t="shared" si="28"/>
        <v>-</v>
      </c>
    </row>
    <row r="45" spans="2:56" ht="13" hidden="1" thickTop="1">
      <c r="B45" s="6" t="s">
        <v>80</v>
      </c>
      <c r="C45" s="12">
        <f t="shared" si="20"/>
        <v>0.20138066388845841</v>
      </c>
      <c r="D45" s="16">
        <f t="shared" si="20"/>
        <v>0.19456331460700765</v>
      </c>
      <c r="E45" s="16">
        <f t="shared" si="20"/>
        <v>0.26096459285687751</v>
      </c>
      <c r="F45" s="16">
        <f t="shared" si="20"/>
        <v>0.22859151092205629</v>
      </c>
      <c r="G45" s="16">
        <f t="shared" si="20"/>
        <v>0.25008674583792634</v>
      </c>
      <c r="H45" s="16">
        <f t="shared" si="20"/>
        <v>0.16425118403457331</v>
      </c>
      <c r="I45" s="16">
        <f t="shared" si="20"/>
        <v>0.180369638866761</v>
      </c>
      <c r="J45" s="252">
        <f t="shared" si="20"/>
        <v>0.16868572333568985</v>
      </c>
      <c r="K45" s="252">
        <f t="shared" si="20"/>
        <v>0.20570023700040607</v>
      </c>
      <c r="L45" s="252">
        <f t="shared" si="21"/>
        <v>0.23220067972287825</v>
      </c>
      <c r="M45" s="17">
        <f t="shared" si="21"/>
        <v>0.29507835026286539</v>
      </c>
      <c r="N45" s="17">
        <f t="shared" si="22"/>
        <v>0.33772448315007908</v>
      </c>
      <c r="O45" s="17">
        <f t="shared" ref="O45:Z45" si="35">IF(SUM(O13:O13)=0,"-",O29/O13)</f>
        <v>0.34757287194352954</v>
      </c>
      <c r="P45" s="17">
        <f t="shared" si="35"/>
        <v>0.35946103627109216</v>
      </c>
      <c r="Q45" s="17">
        <f t="shared" si="35"/>
        <v>0.31564094430586109</v>
      </c>
      <c r="R45" s="17">
        <f t="shared" si="35"/>
        <v>0.39995591094176636</v>
      </c>
      <c r="S45" s="17">
        <f t="shared" si="35"/>
        <v>0.34802647488917443</v>
      </c>
      <c r="T45" s="17">
        <f t="shared" si="35"/>
        <v>0.30245568885575264</v>
      </c>
      <c r="U45" s="17">
        <f t="shared" si="35"/>
        <v>0.28915604908154174</v>
      </c>
      <c r="V45" s="17">
        <f t="shared" si="35"/>
        <v>0.27501050529458532</v>
      </c>
      <c r="W45" s="17">
        <f t="shared" si="35"/>
        <v>0.23756716147672724</v>
      </c>
      <c r="X45" s="17">
        <f t="shared" si="35"/>
        <v>0.22256912101983961</v>
      </c>
      <c r="Y45" s="17">
        <f t="shared" si="35"/>
        <v>0.27984824993558821</v>
      </c>
      <c r="Z45" s="17">
        <f t="shared" si="35"/>
        <v>0.24695255474365194</v>
      </c>
      <c r="AA45" s="17">
        <f t="shared" si="24"/>
        <v>0.22768403029586698</v>
      </c>
      <c r="AB45" s="17" t="str">
        <f t="shared" si="24"/>
        <v>-</v>
      </c>
      <c r="AC45" s="5"/>
      <c r="AD45" s="12">
        <f t="shared" si="25"/>
        <v>0.24348223564479546</v>
      </c>
      <c r="AE45" s="16">
        <f t="shared" si="25"/>
        <v>0.25230324458392195</v>
      </c>
      <c r="AF45" s="16">
        <f t="shared" si="25"/>
        <v>0.29858311254463771</v>
      </c>
      <c r="AG45" s="16">
        <f t="shared" si="25"/>
        <v>0.3032894664147357</v>
      </c>
      <c r="AH45" s="16">
        <f t="shared" si="25"/>
        <v>0.32794406041191554</v>
      </c>
      <c r="AI45" s="16">
        <f t="shared" si="25"/>
        <v>0.25873864083967896</v>
      </c>
      <c r="AJ45" s="16">
        <f t="shared" si="25"/>
        <v>0.28042847991100589</v>
      </c>
      <c r="AK45" s="252">
        <f t="shared" si="25"/>
        <v>0.27282638832322503</v>
      </c>
      <c r="AL45" s="252">
        <f t="shared" si="25"/>
        <v>0.30956800963323472</v>
      </c>
      <c r="AM45" s="252">
        <f t="shared" si="26"/>
        <v>0.34622473823681704</v>
      </c>
      <c r="AN45" s="17">
        <f t="shared" si="26"/>
        <v>0.41500453332066495</v>
      </c>
      <c r="AO45" s="17">
        <f t="shared" ref="AO45:BA45" si="36">IF(SUM(AO13:AO13)=0,"-",AO29/AO13)</f>
        <v>0.45898015328377056</v>
      </c>
      <c r="AP45" s="17">
        <f t="shared" si="36"/>
        <v>0.44689906275698854</v>
      </c>
      <c r="AQ45" s="17">
        <f t="shared" si="36"/>
        <v>0.48981593945622709</v>
      </c>
      <c r="AR45" s="17">
        <f t="shared" si="36"/>
        <v>0.48908690694035584</v>
      </c>
      <c r="AS45" s="17">
        <f t="shared" si="36"/>
        <v>0.49894442346641033</v>
      </c>
      <c r="AT45" s="17">
        <f t="shared" si="36"/>
        <v>0.4688826849037796</v>
      </c>
      <c r="AU45" s="17">
        <f t="shared" si="36"/>
        <v>0.43543524370952075</v>
      </c>
      <c r="AV45" s="17">
        <f t="shared" si="36"/>
        <v>0.44131504899473484</v>
      </c>
      <c r="AW45" s="17">
        <f t="shared" si="36"/>
        <v>0.42217227726412482</v>
      </c>
      <c r="AX45" s="17">
        <f t="shared" si="36"/>
        <v>0.40030887895883338</v>
      </c>
      <c r="AY45" s="17">
        <f t="shared" si="36"/>
        <v>0.37114347396653158</v>
      </c>
      <c r="AZ45" s="17">
        <f t="shared" si="36"/>
        <v>0.43043385196968598</v>
      </c>
      <c r="BA45" s="17">
        <f t="shared" si="36"/>
        <v>0.42487087405512064</v>
      </c>
      <c r="BB45" s="17">
        <f t="shared" si="28"/>
        <v>0.39636779934433042</v>
      </c>
      <c r="BC45" s="17" t="str">
        <f t="shared" si="28"/>
        <v>-</v>
      </c>
    </row>
    <row r="46" spans="2:56" ht="13" hidden="1" thickTop="1">
      <c r="B46" s="6" t="s">
        <v>92</v>
      </c>
      <c r="C46" s="12">
        <f t="shared" si="20"/>
        <v>0</v>
      </c>
      <c r="D46" s="16">
        <f t="shared" si="20"/>
        <v>0</v>
      </c>
      <c r="E46" s="16">
        <f t="shared" si="20"/>
        <v>1.12613173748175E-3</v>
      </c>
      <c r="F46" s="16">
        <f t="shared" si="20"/>
        <v>5.7996930995734804E-4</v>
      </c>
      <c r="G46" s="16">
        <f t="shared" si="20"/>
        <v>2.9524532850624187E-4</v>
      </c>
      <c r="H46" s="16">
        <f t="shared" si="20"/>
        <v>5.9554755659269303E-4</v>
      </c>
      <c r="I46" s="16">
        <f t="shared" si="20"/>
        <v>9.6600114407297607E-4</v>
      </c>
      <c r="J46" s="252">
        <f t="shared" si="20"/>
        <v>1.4840940086521172E-4</v>
      </c>
      <c r="K46" s="252">
        <f t="shared" si="20"/>
        <v>6.7010849930658335E-5</v>
      </c>
      <c r="L46" s="252">
        <f t="shared" si="21"/>
        <v>0</v>
      </c>
      <c r="M46" s="17">
        <f t="shared" si="21"/>
        <v>3.1741161409095962E-5</v>
      </c>
      <c r="N46" s="17">
        <f t="shared" si="22"/>
        <v>4.3003950814578056E-4</v>
      </c>
      <c r="O46" s="17">
        <f t="shared" ref="O46:Z46" si="37">IF(SUM(O14:O14)=0,"-",O30/O14)</f>
        <v>8.1006620671107436E-5</v>
      </c>
      <c r="P46" s="17">
        <f t="shared" si="37"/>
        <v>7.4741155864924407E-4</v>
      </c>
      <c r="Q46" s="17">
        <f t="shared" si="37"/>
        <v>1.0951855745462338E-3</v>
      </c>
      <c r="R46" s="17">
        <f t="shared" si="37"/>
        <v>3.0371430253608098E-3</v>
      </c>
      <c r="S46" s="17">
        <f t="shared" si="37"/>
        <v>2.4323912107712189E-3</v>
      </c>
      <c r="T46" s="17">
        <f t="shared" si="37"/>
        <v>1.4010939741750364E-3</v>
      </c>
      <c r="U46" s="17">
        <f t="shared" si="37"/>
        <v>4.2997791186294588E-3</v>
      </c>
      <c r="V46" s="17">
        <f t="shared" si="37"/>
        <v>5.3266012878227824E-3</v>
      </c>
      <c r="W46" s="17">
        <f t="shared" si="37"/>
        <v>4.6737557491202441E-3</v>
      </c>
      <c r="X46" s="17">
        <f t="shared" si="37"/>
        <v>3.9942834123027514E-3</v>
      </c>
      <c r="Y46" s="17">
        <f t="shared" si="37"/>
        <v>1.1024581997449514E-3</v>
      </c>
      <c r="Z46" s="17">
        <f t="shared" si="37"/>
        <v>2.0472916907914329E-3</v>
      </c>
      <c r="AA46" s="17">
        <f t="shared" si="24"/>
        <v>2.3605720340924017E-3</v>
      </c>
      <c r="AB46" s="17" t="str">
        <f t="shared" si="24"/>
        <v>-</v>
      </c>
      <c r="AC46" s="5"/>
      <c r="AD46" s="12">
        <f t="shared" si="25"/>
        <v>0</v>
      </c>
      <c r="AE46" s="16">
        <f t="shared" si="25"/>
        <v>0</v>
      </c>
      <c r="AF46" s="16">
        <f t="shared" si="25"/>
        <v>1.805505704745435E-3</v>
      </c>
      <c r="AG46" s="16">
        <f t="shared" si="25"/>
        <v>1.1972187687065432E-3</v>
      </c>
      <c r="AH46" s="16">
        <f t="shared" si="25"/>
        <v>1.1956812706344251E-3</v>
      </c>
      <c r="AI46" s="16">
        <f t="shared" si="25"/>
        <v>1.4472142153409936E-3</v>
      </c>
      <c r="AJ46" s="16">
        <f t="shared" si="25"/>
        <v>1.0870874125453076E-3</v>
      </c>
      <c r="AK46" s="252">
        <f t="shared" si="25"/>
        <v>5.6186324669221777E-4</v>
      </c>
      <c r="AL46" s="252">
        <f t="shared" si="25"/>
        <v>2.4883823862451303E-4</v>
      </c>
      <c r="AM46" s="252">
        <f t="shared" si="26"/>
        <v>0</v>
      </c>
      <c r="AN46" s="17">
        <f t="shared" si="26"/>
        <v>1.8531878985552161E-4</v>
      </c>
      <c r="AO46" s="17">
        <f t="shared" ref="AO46:BA46" si="38">IF(SUM(AO14:AO14)=0,"-",AO30/AO14)</f>
        <v>2.9485669532460998E-3</v>
      </c>
      <c r="AP46" s="17">
        <f t="shared" si="38"/>
        <v>1.675526207509759E-3</v>
      </c>
      <c r="AQ46" s="17">
        <f t="shared" si="38"/>
        <v>2.2518457399719801E-3</v>
      </c>
      <c r="AR46" s="17">
        <f t="shared" si="38"/>
        <v>3.4228139387268092E-3</v>
      </c>
      <c r="AS46" s="17">
        <f t="shared" si="38"/>
        <v>1.145483000899071E-2</v>
      </c>
      <c r="AT46" s="17">
        <f t="shared" si="38"/>
        <v>9.2477842228109904E-3</v>
      </c>
      <c r="AU46" s="17">
        <f t="shared" si="38"/>
        <v>6.0916546483845259E-3</v>
      </c>
      <c r="AV46" s="17">
        <f t="shared" si="38"/>
        <v>1.9116714021682156E-2</v>
      </c>
      <c r="AW46" s="17">
        <f t="shared" si="38"/>
        <v>2.0000320787117908E-2</v>
      </c>
      <c r="AX46" s="17">
        <f t="shared" si="38"/>
        <v>1.7150319095904004E-2</v>
      </c>
      <c r="AY46" s="17">
        <f t="shared" si="38"/>
        <v>1.2745628653515344E-2</v>
      </c>
      <c r="AZ46" s="17">
        <f t="shared" si="38"/>
        <v>4.7579536250712279E-3</v>
      </c>
      <c r="BA46" s="17">
        <f t="shared" si="38"/>
        <v>9.2835502811940297E-3</v>
      </c>
      <c r="BB46" s="17">
        <f t="shared" si="28"/>
        <v>1.190796236261564E-2</v>
      </c>
      <c r="BC46" s="17" t="str">
        <f t="shared" si="28"/>
        <v>-</v>
      </c>
    </row>
    <row r="47" spans="2:56" ht="13" hidden="1" thickTop="1">
      <c r="B47" s="6" t="s">
        <v>108</v>
      </c>
      <c r="C47" s="12">
        <f t="shared" si="20"/>
        <v>0.28642845978225751</v>
      </c>
      <c r="D47" s="16">
        <f t="shared" si="20"/>
        <v>7.4097959846692027E-2</v>
      </c>
      <c r="E47" s="16">
        <f t="shared" si="20"/>
        <v>4.6150340464318262E-2</v>
      </c>
      <c r="F47" s="16">
        <f t="shared" si="20"/>
        <v>4.027185471076053E-2</v>
      </c>
      <c r="G47" s="16">
        <f t="shared" si="20"/>
        <v>4.3896237988569488E-2</v>
      </c>
      <c r="H47" s="16">
        <f t="shared" si="20"/>
        <v>4.4672507935879104E-2</v>
      </c>
      <c r="I47" s="16">
        <f t="shared" si="20"/>
        <v>7.2035648541354219E-2</v>
      </c>
      <c r="J47" s="252">
        <f t="shared" si="20"/>
        <v>9.229075205139782E-2</v>
      </c>
      <c r="K47" s="252">
        <f t="shared" si="20"/>
        <v>9.0758026326037453E-2</v>
      </c>
      <c r="L47" s="252">
        <f t="shared" si="21"/>
        <v>8.9188411672632958E-2</v>
      </c>
      <c r="M47" s="17">
        <f t="shared" si="21"/>
        <v>0.10615635998432377</v>
      </c>
      <c r="N47" s="17">
        <f t="shared" si="22"/>
        <v>0.1073650412134424</v>
      </c>
      <c r="O47" s="17">
        <f t="shared" ref="O47:Z47" si="39">IF(SUM(O15:O15)=0,"-",O31/O15)</f>
        <v>0.11198592355990988</v>
      </c>
      <c r="P47" s="17">
        <f t="shared" si="39"/>
        <v>0.11507721848226135</v>
      </c>
      <c r="Q47" s="17">
        <f t="shared" si="39"/>
        <v>0.13406136722868506</v>
      </c>
      <c r="R47" s="17">
        <f t="shared" si="39"/>
        <v>0.14068732452307756</v>
      </c>
      <c r="S47" s="17">
        <f t="shared" si="39"/>
        <v>0.13530589009419819</v>
      </c>
      <c r="T47" s="17">
        <f t="shared" si="39"/>
        <v>0.12572092331782073</v>
      </c>
      <c r="U47" s="17">
        <f t="shared" si="39"/>
        <v>0.1315893977152604</v>
      </c>
      <c r="V47" s="17">
        <f t="shared" si="39"/>
        <v>0.11370802159115782</v>
      </c>
      <c r="W47" s="17">
        <f t="shared" si="39"/>
        <v>0.1005715159132983</v>
      </c>
      <c r="X47" s="17">
        <f t="shared" si="39"/>
        <v>8.2976013283091857E-2</v>
      </c>
      <c r="Y47" s="17">
        <f t="shared" si="39"/>
        <v>7.149926263776557E-2</v>
      </c>
      <c r="Z47" s="17">
        <f t="shared" si="39"/>
        <v>6.4880953826697355E-2</v>
      </c>
      <c r="AA47" s="17">
        <f t="shared" si="24"/>
        <v>6.7902951550910834E-2</v>
      </c>
      <c r="AB47" s="17" t="str">
        <f t="shared" si="24"/>
        <v>-</v>
      </c>
      <c r="AC47" s="5"/>
      <c r="AD47" s="12">
        <f t="shared" si="25"/>
        <v>0.28642845978225756</v>
      </c>
      <c r="AE47" s="16">
        <f t="shared" si="25"/>
        <v>0.23070204166725186</v>
      </c>
      <c r="AF47" s="16">
        <f t="shared" si="25"/>
        <v>0.20630316279200114</v>
      </c>
      <c r="AG47" s="16">
        <f t="shared" si="25"/>
        <v>0.18507897544133339</v>
      </c>
      <c r="AH47" s="16">
        <f t="shared" si="25"/>
        <v>0.20026227201125849</v>
      </c>
      <c r="AI47" s="16">
        <f t="shared" si="25"/>
        <v>0.17944554459610532</v>
      </c>
      <c r="AJ47" s="16">
        <f t="shared" si="25"/>
        <v>0.23726801024131389</v>
      </c>
      <c r="AK47" s="252">
        <f t="shared" si="25"/>
        <v>0.2595884948889931</v>
      </c>
      <c r="AL47" s="252">
        <f t="shared" si="25"/>
        <v>0.29208999417534798</v>
      </c>
      <c r="AM47" s="252">
        <f t="shared" si="26"/>
        <v>0.26241193344001024</v>
      </c>
      <c r="AN47" s="17">
        <f t="shared" si="26"/>
        <v>0.27295853769294226</v>
      </c>
      <c r="AO47" s="17">
        <f t="shared" ref="AO47:BA47" si="40">IF(SUM(AO15:AO15)=0,"-",AO31/AO15)</f>
        <v>0.27777978708148854</v>
      </c>
      <c r="AP47" s="17">
        <f t="shared" si="40"/>
        <v>0.2655378815887065</v>
      </c>
      <c r="AQ47" s="17">
        <f t="shared" si="40"/>
        <v>0.27659274931519517</v>
      </c>
      <c r="AR47" s="17">
        <f t="shared" si="40"/>
        <v>0.29341943285038924</v>
      </c>
      <c r="AS47" s="17">
        <f t="shared" si="40"/>
        <v>0.28525801603206413</v>
      </c>
      <c r="AT47" s="17">
        <f t="shared" si="40"/>
        <v>0.28215799406030218</v>
      </c>
      <c r="AU47" s="17">
        <f t="shared" si="40"/>
        <v>0.2715892728923604</v>
      </c>
      <c r="AV47" s="17">
        <f t="shared" si="40"/>
        <v>0.25932468636728467</v>
      </c>
      <c r="AW47" s="17">
        <f t="shared" si="40"/>
        <v>0.23387403462513434</v>
      </c>
      <c r="AX47" s="17">
        <f t="shared" si="40"/>
        <v>0.22295656740009648</v>
      </c>
      <c r="AY47" s="17">
        <f t="shared" si="40"/>
        <v>0.21003260323935305</v>
      </c>
      <c r="AZ47" s="17">
        <f t="shared" si="40"/>
        <v>0.20003553957076409</v>
      </c>
      <c r="BA47" s="17">
        <f t="shared" si="40"/>
        <v>0.19410334331426526</v>
      </c>
      <c r="BB47" s="17">
        <f t="shared" si="28"/>
        <v>0.17970157130715209</v>
      </c>
      <c r="BC47" s="17" t="str">
        <f t="shared" si="28"/>
        <v>-</v>
      </c>
    </row>
    <row r="48" spans="2:56" ht="13" hidden="1" thickTop="1">
      <c r="B48" s="10" t="s">
        <v>10</v>
      </c>
      <c r="C48" s="12">
        <f t="shared" si="20"/>
        <v>9.3120104324497053E-3</v>
      </c>
      <c r="D48" s="16">
        <f t="shared" si="20"/>
        <v>0</v>
      </c>
      <c r="E48" s="16">
        <f t="shared" si="20"/>
        <v>4.604542786548553E-2</v>
      </c>
      <c r="F48" s="16">
        <f t="shared" si="20"/>
        <v>2.7776175818848153E-2</v>
      </c>
      <c r="G48" s="16">
        <f t="shared" si="20"/>
        <v>1.8123698081409543E-2</v>
      </c>
      <c r="H48" s="16">
        <f t="shared" si="20"/>
        <v>1.5090919687484071E-2</v>
      </c>
      <c r="I48" s="16">
        <f t="shared" si="20"/>
        <v>3.4181828200146785E-2</v>
      </c>
      <c r="J48" s="252">
        <f t="shared" si="20"/>
        <v>4.0704093869788106E-2</v>
      </c>
      <c r="K48" s="252">
        <f t="shared" si="20"/>
        <v>3.408489803504379E-2</v>
      </c>
      <c r="L48" s="252">
        <f t="shared" si="21"/>
        <v>2.339349852962793E-2</v>
      </c>
      <c r="M48" s="17">
        <f t="shared" si="21"/>
        <v>2.8046308289312157E-2</v>
      </c>
      <c r="N48" s="17">
        <f t="shared" si="22"/>
        <v>3.8306043954283109E-2</v>
      </c>
      <c r="O48" s="17">
        <f t="shared" ref="O48:Z48" si="41">IF(SUM(O16:O16)=0,"-",O32/O16)</f>
        <v>3.8067926752113283E-2</v>
      </c>
      <c r="P48" s="17">
        <f t="shared" si="41"/>
        <v>6.4186105413995734E-2</v>
      </c>
      <c r="Q48" s="17">
        <f t="shared" si="41"/>
        <v>9.3587355962001989E-2</v>
      </c>
      <c r="R48" s="17">
        <f t="shared" si="41"/>
        <v>0.10298218701118246</v>
      </c>
      <c r="S48" s="17">
        <f t="shared" si="41"/>
        <v>0.11044569813126426</v>
      </c>
      <c r="T48" s="17">
        <f t="shared" si="41"/>
        <v>0.11599909590881342</v>
      </c>
      <c r="U48" s="17">
        <f t="shared" si="41"/>
        <v>0.10474330191712558</v>
      </c>
      <c r="V48" s="17">
        <f t="shared" si="41"/>
        <v>9.5862414228303633E-2</v>
      </c>
      <c r="W48" s="17">
        <f t="shared" si="41"/>
        <v>8.1447010849298382E-2</v>
      </c>
      <c r="X48" s="17">
        <f t="shared" si="41"/>
        <v>0.11839991860788482</v>
      </c>
      <c r="Y48" s="17">
        <f t="shared" si="41"/>
        <v>9.6594661723812744E-2</v>
      </c>
      <c r="Z48" s="17">
        <f t="shared" si="41"/>
        <v>0.10626418526360423</v>
      </c>
      <c r="AA48" s="17">
        <f t="shared" si="24"/>
        <v>0.11446869536305555</v>
      </c>
      <c r="AB48" s="17" t="str">
        <f t="shared" si="24"/>
        <v>-</v>
      </c>
      <c r="AC48" s="5"/>
      <c r="AD48" s="12">
        <f t="shared" si="25"/>
        <v>5.6505663044370946E-3</v>
      </c>
      <c r="AE48" s="16">
        <f t="shared" si="25"/>
        <v>0</v>
      </c>
      <c r="AF48" s="16">
        <f t="shared" si="25"/>
        <v>9.0285235815569603E-2</v>
      </c>
      <c r="AG48" s="16">
        <f t="shared" si="25"/>
        <v>4.6184449043104155E-2</v>
      </c>
      <c r="AH48" s="16">
        <f t="shared" si="25"/>
        <v>5.3194630872482981E-2</v>
      </c>
      <c r="AI48" s="16">
        <f t="shared" si="25"/>
        <v>6.8860783441147308E-2</v>
      </c>
      <c r="AJ48" s="16">
        <f t="shared" si="25"/>
        <v>8.4921749797202545E-2</v>
      </c>
      <c r="AK48" s="252">
        <f t="shared" si="25"/>
        <v>9.5454518175602812E-2</v>
      </c>
      <c r="AL48" s="252">
        <f t="shared" si="25"/>
        <v>0.12234780593202484</v>
      </c>
      <c r="AM48" s="252">
        <f t="shared" si="26"/>
        <v>9.3316314761291708E-2</v>
      </c>
      <c r="AN48" s="17">
        <f t="shared" si="26"/>
        <v>8.1197585818526388E-2</v>
      </c>
      <c r="AO48" s="17">
        <f t="shared" ref="AO48:BA48" si="42">IF(SUM(AO16:AO16)=0,"-",AO32/AO16)</f>
        <v>9.5440534986485775E-2</v>
      </c>
      <c r="AP48" s="17">
        <f t="shared" si="42"/>
        <v>8.4035658299899882E-2</v>
      </c>
      <c r="AQ48" s="17">
        <f t="shared" si="42"/>
        <v>0.1228190357569152</v>
      </c>
      <c r="AR48" s="17">
        <f t="shared" si="42"/>
        <v>0.14143877574608871</v>
      </c>
      <c r="AS48" s="17">
        <f t="shared" si="42"/>
        <v>0.14259799043652138</v>
      </c>
      <c r="AT48" s="17">
        <f t="shared" si="42"/>
        <v>0.1439622412540344</v>
      </c>
      <c r="AU48" s="17">
        <f t="shared" si="42"/>
        <v>0.15209913121297236</v>
      </c>
      <c r="AV48" s="17">
        <f t="shared" si="42"/>
        <v>0.15108757037975104</v>
      </c>
      <c r="AW48" s="17">
        <f t="shared" si="42"/>
        <v>0.15181547919091706</v>
      </c>
      <c r="AX48" s="17">
        <f t="shared" si="42"/>
        <v>0.13631181175256088</v>
      </c>
      <c r="AY48" s="17">
        <f t="shared" si="42"/>
        <v>0.19383323185813692</v>
      </c>
      <c r="AZ48" s="17">
        <f t="shared" si="42"/>
        <v>0.19418794856299623</v>
      </c>
      <c r="BA48" s="17">
        <f t="shared" si="42"/>
        <v>0.21764892032171729</v>
      </c>
      <c r="BB48" s="17">
        <f t="shared" si="28"/>
        <v>0.21350821845645698</v>
      </c>
      <c r="BC48" s="17" t="str">
        <f t="shared" si="28"/>
        <v>-</v>
      </c>
    </row>
    <row r="49" spans="2:55" ht="20" hidden="1" customHeight="1">
      <c r="B49" s="59" t="s">
        <v>12</v>
      </c>
      <c r="C49" s="78">
        <f t="shared" si="20"/>
        <v>7.5899870341834416E-2</v>
      </c>
      <c r="D49" s="79">
        <f t="shared" si="20"/>
        <v>8.0463769501324278E-2</v>
      </c>
      <c r="E49" s="79">
        <f t="shared" si="20"/>
        <v>0.10905403140518699</v>
      </c>
      <c r="F49" s="79">
        <f t="shared" si="20"/>
        <v>0.10836342366304216</v>
      </c>
      <c r="G49" s="79">
        <f t="shared" si="20"/>
        <v>0.11439862042841029</v>
      </c>
      <c r="H49" s="79">
        <f t="shared" si="20"/>
        <v>0.10022441354929575</v>
      </c>
      <c r="I49" s="79">
        <f t="shared" si="20"/>
        <v>8.9043744077412473E-2</v>
      </c>
      <c r="J49" s="253">
        <f t="shared" si="20"/>
        <v>8.8223549098290638E-2</v>
      </c>
      <c r="K49" s="253">
        <f t="shared" si="20"/>
        <v>8.1388069740192026E-2</v>
      </c>
      <c r="L49" s="253">
        <f t="shared" si="21"/>
        <v>7.5538632448204093E-2</v>
      </c>
      <c r="M49" s="80">
        <f t="shared" si="21"/>
        <v>8.0730674504657901E-2</v>
      </c>
      <c r="N49" s="80">
        <f t="shared" si="22"/>
        <v>8.6135482679181086E-2</v>
      </c>
      <c r="O49" s="80">
        <f t="shared" ref="O49:Z49" si="43">IF(SUM(O17:O17)=0,"-",O33/O17)</f>
        <v>0.10622257661298004</v>
      </c>
      <c r="P49" s="80">
        <f t="shared" si="43"/>
        <v>8.3001718507587349E-2</v>
      </c>
      <c r="Q49" s="80">
        <f t="shared" si="43"/>
        <v>5.8918644703446842E-2</v>
      </c>
      <c r="R49" s="80">
        <f t="shared" si="43"/>
        <v>5.8802439640567139E-2</v>
      </c>
      <c r="S49" s="80">
        <f t="shared" si="43"/>
        <v>6.5054477049571569E-2</v>
      </c>
      <c r="T49" s="80">
        <f t="shared" si="43"/>
        <v>6.5066461454945448E-2</v>
      </c>
      <c r="U49" s="80">
        <f t="shared" si="43"/>
        <v>8.3672061301554829E-2</v>
      </c>
      <c r="V49" s="80">
        <f t="shared" si="43"/>
        <v>8.832455831324508E-2</v>
      </c>
      <c r="W49" s="80">
        <f t="shared" si="43"/>
        <v>8.7701025744109665E-2</v>
      </c>
      <c r="X49" s="80">
        <f t="shared" si="43"/>
        <v>8.3089985698093172E-2</v>
      </c>
      <c r="Y49" s="80">
        <f t="shared" si="43"/>
        <v>6.0973419905815299E-2</v>
      </c>
      <c r="Z49" s="80">
        <f t="shared" si="43"/>
        <v>7.2744370712572365E-2</v>
      </c>
      <c r="AA49" s="80">
        <f t="shared" si="24"/>
        <v>6.5891711060290514E-2</v>
      </c>
      <c r="AB49" s="80" t="str">
        <f t="shared" si="24"/>
        <v>-</v>
      </c>
      <c r="AC49" s="5"/>
      <c r="AD49" s="78">
        <f t="shared" si="25"/>
        <v>0.1378884502025684</v>
      </c>
      <c r="AE49" s="79">
        <f t="shared" si="25"/>
        <v>0.15913674410150883</v>
      </c>
      <c r="AF49" s="79">
        <f t="shared" si="25"/>
        <v>0.1531027976410427</v>
      </c>
      <c r="AG49" s="79">
        <f t="shared" si="25"/>
        <v>0.15228137167490713</v>
      </c>
      <c r="AH49" s="79">
        <f t="shared" si="25"/>
        <v>0.16715436797144276</v>
      </c>
      <c r="AI49" s="79">
        <f t="shared" si="25"/>
        <v>0.16594689082271394</v>
      </c>
      <c r="AJ49" s="79">
        <f t="shared" si="25"/>
        <v>0.14813824639988901</v>
      </c>
      <c r="AK49" s="253">
        <f t="shared" si="25"/>
        <v>0.14315085602648864</v>
      </c>
      <c r="AL49" s="253">
        <f t="shared" si="25"/>
        <v>0.13744914255236329</v>
      </c>
      <c r="AM49" s="253">
        <f t="shared" si="26"/>
        <v>0.1257299351047039</v>
      </c>
      <c r="AN49" s="80">
        <f t="shared" si="26"/>
        <v>0.13153421878523158</v>
      </c>
      <c r="AO49" s="80">
        <f t="shared" ref="AO49:BA49" si="44">IF(SUM(AO17:AO17)=0,"-",AO33/AO17)</f>
        <v>0.1381387272405446</v>
      </c>
      <c r="AP49" s="80">
        <f t="shared" si="44"/>
        <v>0.15735367507193959</v>
      </c>
      <c r="AQ49" s="80">
        <f t="shared" si="44"/>
        <v>0.1333270284588885</v>
      </c>
      <c r="AR49" s="80">
        <f t="shared" si="44"/>
        <v>0.1161613424194932</v>
      </c>
      <c r="AS49" s="80">
        <f t="shared" si="44"/>
        <v>0.10224728630396672</v>
      </c>
      <c r="AT49" s="80">
        <f t="shared" si="44"/>
        <v>0.10645635996719155</v>
      </c>
      <c r="AU49" s="80">
        <f t="shared" si="44"/>
        <v>0.10461732103669807</v>
      </c>
      <c r="AV49" s="80">
        <f t="shared" si="44"/>
        <v>0.11291955182924926</v>
      </c>
      <c r="AW49" s="80">
        <f t="shared" si="44"/>
        <v>0.11711827486356775</v>
      </c>
      <c r="AX49" s="80">
        <f t="shared" si="44"/>
        <v>0.11329230350277379</v>
      </c>
      <c r="AY49" s="80">
        <f t="shared" si="44"/>
        <v>0.11394299494845678</v>
      </c>
      <c r="AZ49" s="80">
        <f t="shared" si="44"/>
        <v>9.4349496957500556E-2</v>
      </c>
      <c r="BA49" s="80">
        <f t="shared" si="44"/>
        <v>0.10857596924498834</v>
      </c>
      <c r="BB49" s="80">
        <f t="shared" si="28"/>
        <v>9.9644507151970652E-2</v>
      </c>
      <c r="BC49" s="80" t="str">
        <f t="shared" si="28"/>
        <v>-</v>
      </c>
    </row>
    <row r="50" spans="2:55" ht="13" hidden="1" thickTop="1">
      <c r="B50" s="6" t="s">
        <v>109</v>
      </c>
      <c r="C50" s="12">
        <f t="shared" si="20"/>
        <v>0</v>
      </c>
      <c r="D50" s="16">
        <f t="shared" si="20"/>
        <v>0</v>
      </c>
      <c r="E50" s="16">
        <f t="shared" si="20"/>
        <v>3.88455518480324E-4</v>
      </c>
      <c r="F50" s="16">
        <f t="shared" si="20"/>
        <v>1.9909079664760202E-4</v>
      </c>
      <c r="G50" s="16">
        <f t="shared" si="20"/>
        <v>5.8305371547893645E-4</v>
      </c>
      <c r="H50" s="16">
        <f t="shared" si="20"/>
        <v>6.7090427784159007E-4</v>
      </c>
      <c r="I50" s="16">
        <f t="shared" si="20"/>
        <v>9.7506113654714625E-4</v>
      </c>
      <c r="J50" s="252">
        <f t="shared" si="20"/>
        <v>6.5087376889281861E-4</v>
      </c>
      <c r="K50" s="252">
        <f t="shared" si="20"/>
        <v>6.8060130716429809E-4</v>
      </c>
      <c r="L50" s="252">
        <f t="shared" si="21"/>
        <v>1.3513902720922134E-3</v>
      </c>
      <c r="M50" s="17">
        <f t="shared" si="21"/>
        <v>7.3284822906543212E-4</v>
      </c>
      <c r="N50" s="17">
        <f t="shared" si="22"/>
        <v>8.2176157957803201E-4</v>
      </c>
      <c r="O50" s="17">
        <f t="shared" ref="O50:Z50" si="45">IF(SUM(O18:O18)=0,"-",O34/O18)</f>
        <v>4.1480600302265465E-4</v>
      </c>
      <c r="P50" s="17">
        <f t="shared" si="45"/>
        <v>1.5077921885587735E-4</v>
      </c>
      <c r="Q50" s="17">
        <f t="shared" si="45"/>
        <v>8.2938531110065986E-4</v>
      </c>
      <c r="R50" s="17">
        <f t="shared" si="45"/>
        <v>7.3387499090773469E-4</v>
      </c>
      <c r="S50" s="17">
        <f t="shared" si="45"/>
        <v>2.0854361727176527E-3</v>
      </c>
      <c r="T50" s="17">
        <f t="shared" si="45"/>
        <v>2.4487610652465103E-3</v>
      </c>
      <c r="U50" s="17">
        <f t="shared" si="45"/>
        <v>2.6661503141110865E-3</v>
      </c>
      <c r="V50" s="17">
        <f t="shared" si="45"/>
        <v>3.1005576087293277E-3</v>
      </c>
      <c r="W50" s="17">
        <f t="shared" si="45"/>
        <v>2.6657463987745048E-3</v>
      </c>
      <c r="X50" s="17">
        <f t="shared" si="45"/>
        <v>2.5048572974419587E-3</v>
      </c>
      <c r="Y50" s="17">
        <f t="shared" si="45"/>
        <v>2.4282374511607491E-3</v>
      </c>
      <c r="Z50" s="17">
        <f t="shared" si="45"/>
        <v>1.8285303186140424E-3</v>
      </c>
      <c r="AA50" s="17">
        <f t="shared" si="24"/>
        <v>2.5526942067169399E-3</v>
      </c>
      <c r="AB50" s="17" t="str">
        <f t="shared" si="24"/>
        <v>-</v>
      </c>
      <c r="AC50" s="5"/>
      <c r="AD50" s="12">
        <f t="shared" si="25"/>
        <v>0</v>
      </c>
      <c r="AE50" s="16">
        <f t="shared" si="25"/>
        <v>0</v>
      </c>
      <c r="AF50" s="16">
        <f t="shared" si="25"/>
        <v>2.8914145028771012E-3</v>
      </c>
      <c r="AG50" s="16">
        <f t="shared" si="25"/>
        <v>1.2742738272868862E-3</v>
      </c>
      <c r="AH50" s="16">
        <f t="shared" si="25"/>
        <v>3.8154665500829675E-3</v>
      </c>
      <c r="AI50" s="16">
        <f t="shared" si="25"/>
        <v>3.9898984457298389E-3</v>
      </c>
      <c r="AJ50" s="16">
        <f t="shared" si="25"/>
        <v>5.3858754422415672E-3</v>
      </c>
      <c r="AK50" s="252">
        <f t="shared" si="25"/>
        <v>3.9882778315516966E-3</v>
      </c>
      <c r="AL50" s="252">
        <f t="shared" si="25"/>
        <v>3.6831639383126556E-3</v>
      </c>
      <c r="AM50" s="252">
        <f t="shared" si="26"/>
        <v>9.3053657822165774E-3</v>
      </c>
      <c r="AN50" s="17">
        <f t="shared" si="26"/>
        <v>4.8440809886020906E-3</v>
      </c>
      <c r="AO50" s="17">
        <f t="shared" ref="AO50:BA50" si="46">IF(SUM(AO18:AO18)=0,"-",AO34/AO18)</f>
        <v>5.8467749226724383E-3</v>
      </c>
      <c r="AP50" s="17">
        <f t="shared" si="46"/>
        <v>2.6054890297976239E-3</v>
      </c>
      <c r="AQ50" s="17">
        <f t="shared" si="46"/>
        <v>9.6640279668565852E-4</v>
      </c>
      <c r="AR50" s="17">
        <f t="shared" si="46"/>
        <v>5.3816362756172352E-3</v>
      </c>
      <c r="AS50" s="17">
        <f t="shared" si="46"/>
        <v>3.450063170170721E-3</v>
      </c>
      <c r="AT50" s="17">
        <f t="shared" si="46"/>
        <v>9.458532886732143E-3</v>
      </c>
      <c r="AU50" s="17">
        <f t="shared" si="46"/>
        <v>1.1554683210075592E-2</v>
      </c>
      <c r="AV50" s="17">
        <f t="shared" si="46"/>
        <v>1.1989859207343545E-2</v>
      </c>
      <c r="AW50" s="17">
        <f t="shared" si="46"/>
        <v>1.2451910463501128E-2</v>
      </c>
      <c r="AX50" s="17">
        <f t="shared" si="46"/>
        <v>1.665624800474997E-2</v>
      </c>
      <c r="AY50" s="17">
        <f t="shared" si="46"/>
        <v>1.4950001632646761E-2</v>
      </c>
      <c r="AZ50" s="17">
        <f t="shared" si="46"/>
        <v>1.2686965950963587E-2</v>
      </c>
      <c r="BA50" s="17">
        <f t="shared" si="46"/>
        <v>1.6980330370198537E-2</v>
      </c>
      <c r="BB50" s="17">
        <f t="shared" si="28"/>
        <v>2.0951314571176334E-2</v>
      </c>
      <c r="BC50" s="17" t="str">
        <f t="shared" si="28"/>
        <v>-</v>
      </c>
    </row>
    <row r="51" spans="2:55" ht="13" hidden="1" thickTop="1">
      <c r="B51" s="6" t="s">
        <v>11</v>
      </c>
      <c r="C51" s="12">
        <f t="shared" si="20"/>
        <v>2.9467652724315625E-2</v>
      </c>
      <c r="D51" s="16">
        <f t="shared" si="20"/>
        <v>4.5332951441005832E-2</v>
      </c>
      <c r="E51" s="16">
        <f t="shared" si="20"/>
        <v>8.8767088540724223E-2</v>
      </c>
      <c r="F51" s="16">
        <f t="shared" si="20"/>
        <v>7.2291668875595752E-2</v>
      </c>
      <c r="G51" s="16">
        <f t="shared" si="20"/>
        <v>6.3609836023559449E-2</v>
      </c>
      <c r="H51" s="16">
        <f t="shared" si="20"/>
        <v>5.6217974509379251E-2</v>
      </c>
      <c r="I51" s="16">
        <f t="shared" si="20"/>
        <v>4.156036702226841E-2</v>
      </c>
      <c r="J51" s="252">
        <f t="shared" si="20"/>
        <v>4.2532306012350592E-2</v>
      </c>
      <c r="K51" s="252">
        <f t="shared" si="20"/>
        <v>5.7103121810680973E-2</v>
      </c>
      <c r="L51" s="252">
        <f t="shared" si="21"/>
        <v>4.2118140369952886E-2</v>
      </c>
      <c r="M51" s="17">
        <f t="shared" si="21"/>
        <v>3.6870530968187196E-2</v>
      </c>
      <c r="N51" s="17">
        <f t="shared" si="22"/>
        <v>4.8605550530743898E-2</v>
      </c>
      <c r="O51" s="17">
        <f t="shared" ref="O51:Z51" si="47">IF(SUM(O19:O19)=0,"-",O35/O19)</f>
        <v>7.8157022629696454E-2</v>
      </c>
      <c r="P51" s="17">
        <f t="shared" si="47"/>
        <v>4.8750365709065352E-2</v>
      </c>
      <c r="Q51" s="17">
        <f t="shared" si="47"/>
        <v>1.82409992606587E-2</v>
      </c>
      <c r="R51" s="17">
        <f t="shared" si="47"/>
        <v>3.4855737672565584E-2</v>
      </c>
      <c r="S51" s="17">
        <f t="shared" si="47"/>
        <v>3.7057394151078005E-2</v>
      </c>
      <c r="T51" s="17">
        <f t="shared" si="47"/>
        <v>4.6980398868561125E-2</v>
      </c>
      <c r="U51" s="17">
        <f t="shared" si="47"/>
        <v>7.4901744332157127E-2</v>
      </c>
      <c r="V51" s="17">
        <f t="shared" si="47"/>
        <v>8.1290854784461145E-2</v>
      </c>
      <c r="W51" s="17">
        <f t="shared" si="47"/>
        <v>9.6386155510584021E-2</v>
      </c>
      <c r="X51" s="17">
        <f t="shared" si="47"/>
        <v>0.10502440117409964</v>
      </c>
      <c r="Y51" s="17">
        <f t="shared" si="47"/>
        <v>7.6383126561966191E-2</v>
      </c>
      <c r="Z51" s="17">
        <f t="shared" si="47"/>
        <v>9.0512683300387961E-2</v>
      </c>
      <c r="AA51" s="17">
        <f t="shared" si="24"/>
        <v>9.3706318195989943E-2</v>
      </c>
      <c r="AB51" s="17" t="str">
        <f t="shared" si="24"/>
        <v>-</v>
      </c>
      <c r="AC51" s="5"/>
      <c r="AD51" s="12">
        <f t="shared" si="25"/>
        <v>3.1408775021908773E-2</v>
      </c>
      <c r="AE51" s="16">
        <f t="shared" si="25"/>
        <v>5.2797984039174101E-2</v>
      </c>
      <c r="AF51" s="16">
        <f t="shared" si="25"/>
        <v>9.1164331639385685E-2</v>
      </c>
      <c r="AG51" s="16">
        <f t="shared" si="25"/>
        <v>7.7013412304785867E-2</v>
      </c>
      <c r="AH51" s="16">
        <f t="shared" si="25"/>
        <v>7.674607112690196E-2</v>
      </c>
      <c r="AI51" s="16">
        <f t="shared" si="25"/>
        <v>6.5516277567034847E-2</v>
      </c>
      <c r="AJ51" s="16">
        <f t="shared" si="25"/>
        <v>4.4648659982538329E-2</v>
      </c>
      <c r="AK51" s="252">
        <f t="shared" si="25"/>
        <v>5.0409000498695788E-2</v>
      </c>
      <c r="AL51" s="252">
        <f t="shared" si="25"/>
        <v>8.7017563215292359E-2</v>
      </c>
      <c r="AM51" s="252">
        <f t="shared" si="26"/>
        <v>5.0896663170582647E-2</v>
      </c>
      <c r="AN51" s="17">
        <f t="shared" si="26"/>
        <v>5.7070344616125479E-2</v>
      </c>
      <c r="AO51" s="17">
        <f t="shared" ref="AO51:BA51" si="48">IF(SUM(AO19:AO19)=0,"-",AO35/AO19)</f>
        <v>8.9101933009369971E-2</v>
      </c>
      <c r="AP51" s="17">
        <f t="shared" si="48"/>
        <v>0.11482395355997094</v>
      </c>
      <c r="AQ51" s="17">
        <f t="shared" si="48"/>
        <v>6.2582829216972252E-2</v>
      </c>
      <c r="AR51" s="17">
        <f t="shared" si="48"/>
        <v>2.2930381845141595E-2</v>
      </c>
      <c r="AS51" s="17">
        <f t="shared" si="48"/>
        <v>4.0640736801576684E-2</v>
      </c>
      <c r="AT51" s="17">
        <f t="shared" si="48"/>
        <v>4.3229127808822099E-2</v>
      </c>
      <c r="AU51" s="17">
        <f t="shared" si="48"/>
        <v>6.156612290681545E-2</v>
      </c>
      <c r="AV51" s="17">
        <f t="shared" si="48"/>
        <v>9.2296631091542319E-2</v>
      </c>
      <c r="AW51" s="17">
        <f t="shared" si="48"/>
        <v>9.9328374759769467E-2</v>
      </c>
      <c r="AX51" s="17">
        <f t="shared" si="48"/>
        <v>0.11009999228996011</v>
      </c>
      <c r="AY51" s="17">
        <f t="shared" si="48"/>
        <v>0.12529093080154405</v>
      </c>
      <c r="AZ51" s="17">
        <f t="shared" si="48"/>
        <v>0.10702526740637913</v>
      </c>
      <c r="BA51" s="17">
        <f t="shared" si="48"/>
        <v>0.12151779142006547</v>
      </c>
      <c r="BB51" s="17">
        <f t="shared" si="28"/>
        <v>0.11480614158710647</v>
      </c>
      <c r="BC51" s="17" t="str">
        <f t="shared" si="28"/>
        <v>-</v>
      </c>
    </row>
    <row r="52" spans="2:55" ht="13.5" hidden="1" thickTop="1" thickBot="1">
      <c r="B52" s="7" t="s">
        <v>17</v>
      </c>
      <c r="C52" s="13">
        <f t="shared" si="20"/>
        <v>0.15519302872356944</v>
      </c>
      <c r="D52" s="18">
        <f t="shared" si="20"/>
        <v>0.15701815636092487</v>
      </c>
      <c r="E52" s="18">
        <f t="shared" si="20"/>
        <v>0.17689714319692579</v>
      </c>
      <c r="F52" s="18">
        <f t="shared" si="20"/>
        <v>0.18829029208690912</v>
      </c>
      <c r="G52" s="18">
        <f t="shared" si="20"/>
        <v>0.19757503189004422</v>
      </c>
      <c r="H52" s="18">
        <f t="shared" si="20"/>
        <v>0.17520624636622445</v>
      </c>
      <c r="I52" s="18">
        <f t="shared" si="20"/>
        <v>0.15714133360881966</v>
      </c>
      <c r="J52" s="254">
        <f t="shared" si="20"/>
        <v>0.15765520450210616</v>
      </c>
      <c r="K52" s="254">
        <f t="shared" si="20"/>
        <v>0.13868172134012471</v>
      </c>
      <c r="L52" s="254">
        <f t="shared" si="21"/>
        <v>0.12875732758387079</v>
      </c>
      <c r="M52" s="19">
        <f t="shared" si="21"/>
        <v>0.15000911598637212</v>
      </c>
      <c r="N52" s="19">
        <f t="shared" si="22"/>
        <v>0.15021539846471268</v>
      </c>
      <c r="O52" s="19">
        <f t="shared" ref="O52:Z52" si="49">IF(SUM(O20:O20)=0,"-",O36/O20)</f>
        <v>0.16480176457809878</v>
      </c>
      <c r="P52" s="19">
        <f t="shared" si="49"/>
        <v>0.14164150456975988</v>
      </c>
      <c r="Q52" s="19">
        <f t="shared" si="49"/>
        <v>0.11179881767847949</v>
      </c>
      <c r="R52" s="19">
        <f t="shared" si="49"/>
        <v>0.10068926025682028</v>
      </c>
      <c r="S52" s="19">
        <f t="shared" si="49"/>
        <v>0.10618117629907477</v>
      </c>
      <c r="T52" s="19">
        <f t="shared" si="49"/>
        <v>9.9079820286899434E-2</v>
      </c>
      <c r="U52" s="19">
        <f t="shared" si="49"/>
        <v>0.11311412495264866</v>
      </c>
      <c r="V52" s="19">
        <f t="shared" si="49"/>
        <v>0.11370384833534181</v>
      </c>
      <c r="W52" s="19">
        <f t="shared" si="49"/>
        <v>0.10386686895830216</v>
      </c>
      <c r="X52" s="19">
        <f t="shared" si="49"/>
        <v>9.4586673054525269E-2</v>
      </c>
      <c r="Y52" s="19">
        <f t="shared" si="49"/>
        <v>6.9679922449347773E-2</v>
      </c>
      <c r="Z52" s="19">
        <f t="shared" si="49"/>
        <v>8.2121033898276727E-2</v>
      </c>
      <c r="AA52" s="19">
        <f t="shared" si="24"/>
        <v>6.5875319367164828E-2</v>
      </c>
      <c r="AB52" s="19" t="str">
        <f t="shared" si="24"/>
        <v>-</v>
      </c>
      <c r="AC52" s="4"/>
      <c r="AD52" s="13">
        <f t="shared" si="25"/>
        <v>0.21046538914530571</v>
      </c>
      <c r="AE52" s="18">
        <f t="shared" si="25"/>
        <v>0.22120568901470683</v>
      </c>
      <c r="AF52" s="18">
        <f t="shared" si="25"/>
        <v>0.18731772040635741</v>
      </c>
      <c r="AG52" s="18">
        <f t="shared" si="25"/>
        <v>0.19279004956840923</v>
      </c>
      <c r="AH52" s="18">
        <f t="shared" si="25"/>
        <v>0.21945790786699451</v>
      </c>
      <c r="AI52" s="18">
        <f t="shared" si="25"/>
        <v>0.21686558189344929</v>
      </c>
      <c r="AJ52" s="18">
        <f t="shared" si="25"/>
        <v>0.20263573799589063</v>
      </c>
      <c r="AK52" s="254">
        <f t="shared" si="25"/>
        <v>0.19653740391369637</v>
      </c>
      <c r="AL52" s="254">
        <f t="shared" si="25"/>
        <v>0.17337796798986715</v>
      </c>
      <c r="AM52" s="254">
        <f t="shared" si="26"/>
        <v>0.16074868980764487</v>
      </c>
      <c r="AN52" s="19">
        <f t="shared" si="26"/>
        <v>0.17464688378062798</v>
      </c>
      <c r="AO52" s="19">
        <f t="shared" ref="AO52:BA52" si="50">IF(SUM(AO20:AO20)=0,"-",AO36/AO20)</f>
        <v>0.16873306514715294</v>
      </c>
      <c r="AP52" s="19">
        <f t="shared" si="50"/>
        <v>0.1815311534759099</v>
      </c>
      <c r="AQ52" s="19">
        <f t="shared" si="50"/>
        <v>0.17104871730043705</v>
      </c>
      <c r="AR52" s="19">
        <f t="shared" si="50"/>
        <v>0.15931492150530055</v>
      </c>
      <c r="AS52" s="19">
        <f t="shared" si="50"/>
        <v>0.13344409470447594</v>
      </c>
      <c r="AT52" s="19">
        <f t="shared" si="50"/>
        <v>0.13520312225981962</v>
      </c>
      <c r="AU52" s="19">
        <f t="shared" si="50"/>
        <v>0.12569346488020791</v>
      </c>
      <c r="AV52" s="19">
        <f t="shared" si="50"/>
        <v>0.12642836061660881</v>
      </c>
      <c r="AW52" s="19">
        <f t="shared" si="50"/>
        <v>0.12803702304033088</v>
      </c>
      <c r="AX52" s="19">
        <f t="shared" si="50"/>
        <v>0.11863257976417271</v>
      </c>
      <c r="AY52" s="19">
        <f t="shared" si="50"/>
        <v>0.11656608264879775</v>
      </c>
      <c r="AZ52" s="19">
        <f t="shared" si="50"/>
        <v>9.6273363601758241E-2</v>
      </c>
      <c r="BA52" s="19">
        <f t="shared" si="50"/>
        <v>0.11030598632056185</v>
      </c>
      <c r="BB52" s="19">
        <f t="shared" si="28"/>
        <v>9.9736776283662301E-2</v>
      </c>
      <c r="BC52" s="19" t="str">
        <f t="shared" si="28"/>
        <v>-</v>
      </c>
    </row>
    <row r="53" spans="2:55" ht="5.15" customHeight="1" thickTop="1"/>
  </sheetData>
  <mergeCells count="11">
    <mergeCell ref="B2:B3"/>
    <mergeCell ref="C37:M37"/>
    <mergeCell ref="C2:AB2"/>
    <mergeCell ref="C3:AB3"/>
    <mergeCell ref="C21:AB21"/>
    <mergeCell ref="C5:AB5"/>
    <mergeCell ref="AD37:AN37"/>
    <mergeCell ref="AD2:BC2"/>
    <mergeCell ref="AD3:BC3"/>
    <mergeCell ref="AD5:BC5"/>
    <mergeCell ref="AD21:BC21"/>
  </mergeCells>
  <phoneticPr fontId="2" type="noConversion"/>
  <pageMargins left="0.75" right="0.75" top="1" bottom="1" header="0.5" footer="0.5"/>
  <pageSetup paperSize="9" scale="78" orientation="portrait" r:id="rId1"/>
  <headerFooter alignWithMargins="0">
    <oddFooter>&amp;LJEH for EFI  &amp;9(November 2008)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BD53"/>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 min="56" max="56" width="9.08984375" customWidth="1"/>
  </cols>
  <sheetData>
    <row r="1" spans="2:56" ht="9" customHeight="1" thickBot="1"/>
    <row r="2" spans="2:56" ht="20" customHeight="1" thickTop="1">
      <c r="B2" s="505" t="s">
        <v>51</v>
      </c>
      <c r="C2" s="507" t="s">
        <v>5</v>
      </c>
      <c r="D2" s="508"/>
      <c r="E2" s="508"/>
      <c r="F2" s="508"/>
      <c r="G2" s="508"/>
      <c r="H2" s="508"/>
      <c r="I2" s="508"/>
      <c r="J2" s="508"/>
      <c r="K2" s="508"/>
      <c r="L2" s="508"/>
      <c r="M2" s="508"/>
      <c r="N2" s="508"/>
      <c r="O2" s="508"/>
      <c r="P2" s="508"/>
      <c r="Q2" s="508"/>
      <c r="R2" s="508"/>
      <c r="S2" s="508"/>
      <c r="T2" s="508"/>
      <c r="U2" s="508"/>
      <c r="V2" s="508"/>
      <c r="W2" s="508"/>
      <c r="X2" s="508"/>
      <c r="Y2" s="508"/>
      <c r="Z2" s="508"/>
      <c r="AA2" s="508"/>
      <c r="AB2" s="509"/>
      <c r="AC2" s="3"/>
      <c r="AD2" s="496" t="s">
        <v>18</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2:56" ht="13" thickBot="1">
      <c r="B3" s="506"/>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110</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2:56" ht="20" customHeight="1" thickTop="1" thickBot="1">
      <c r="B4" s="5"/>
      <c r="C4" s="241">
        <v>2000</v>
      </c>
      <c r="D4" s="242">
        <v>2001</v>
      </c>
      <c r="E4" s="242">
        <v>2002</v>
      </c>
      <c r="F4" s="242">
        <v>2003</v>
      </c>
      <c r="G4" s="242">
        <v>2004</v>
      </c>
      <c r="H4" s="242">
        <v>2005</v>
      </c>
      <c r="I4" s="242">
        <v>2006</v>
      </c>
      <c r="J4" s="243">
        <v>2007</v>
      </c>
      <c r="K4" s="243">
        <f>1+J4</f>
        <v>2008</v>
      </c>
      <c r="L4" s="243">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44"/>
      <c r="AD4" s="241">
        <v>2000</v>
      </c>
      <c r="AE4" s="242">
        <v>2001</v>
      </c>
      <c r="AF4" s="242">
        <v>2002</v>
      </c>
      <c r="AG4" s="242">
        <v>2003</v>
      </c>
      <c r="AH4" s="242">
        <v>2004</v>
      </c>
      <c r="AI4" s="242">
        <v>2005</v>
      </c>
      <c r="AJ4" s="242">
        <v>2006</v>
      </c>
      <c r="AK4" s="243">
        <v>2007</v>
      </c>
      <c r="AL4" s="243">
        <f>1+AK4</f>
        <v>2008</v>
      </c>
      <c r="AM4" s="243">
        <f>1+AL4</f>
        <v>2009</v>
      </c>
      <c r="AN4" s="243">
        <f>1+AM4</f>
        <v>2010</v>
      </c>
      <c r="AO4" s="243">
        <f t="shared" ref="AO4:AZ4" si="1">1+AN4</f>
        <v>2011</v>
      </c>
      <c r="AP4" s="243">
        <f t="shared" si="1"/>
        <v>2012</v>
      </c>
      <c r="AQ4" s="243">
        <f t="shared" si="1"/>
        <v>2013</v>
      </c>
      <c r="AR4" s="243">
        <f t="shared" si="1"/>
        <v>2014</v>
      </c>
      <c r="AS4" s="243">
        <f t="shared" si="1"/>
        <v>2015</v>
      </c>
      <c r="AT4" s="243">
        <f t="shared" si="1"/>
        <v>2016</v>
      </c>
      <c r="AU4" s="243">
        <f t="shared" si="1"/>
        <v>2017</v>
      </c>
      <c r="AV4" s="243">
        <f t="shared" si="1"/>
        <v>2018</v>
      </c>
      <c r="AW4" s="243">
        <f t="shared" si="1"/>
        <v>2019</v>
      </c>
      <c r="AX4" s="243">
        <f t="shared" si="1"/>
        <v>2020</v>
      </c>
      <c r="AY4" s="243">
        <f t="shared" si="1"/>
        <v>2021</v>
      </c>
      <c r="AZ4" s="243">
        <f t="shared" si="1"/>
        <v>2022</v>
      </c>
      <c r="BA4" s="243">
        <f>1+AZ4</f>
        <v>2023</v>
      </c>
      <c r="BB4" s="242">
        <f>1+BA4</f>
        <v>2024</v>
      </c>
      <c r="BC4" s="346">
        <f>1+BB4</f>
        <v>2025</v>
      </c>
      <c r="BD4" s="436"/>
    </row>
    <row r="5" spans="2:56" ht="20" customHeight="1" thickTop="1">
      <c r="B5" s="8"/>
      <c r="C5" s="493" t="s">
        <v>69</v>
      </c>
      <c r="D5" s="494"/>
      <c r="E5" s="494"/>
      <c r="F5" s="494"/>
      <c r="G5" s="494"/>
      <c r="H5" s="494"/>
      <c r="I5" s="494"/>
      <c r="J5" s="494"/>
      <c r="K5" s="494"/>
      <c r="L5" s="494"/>
      <c r="M5" s="494"/>
      <c r="N5" s="494"/>
      <c r="O5" s="494"/>
      <c r="P5" s="494"/>
      <c r="Q5" s="494"/>
      <c r="R5" s="494"/>
      <c r="S5" s="494"/>
      <c r="T5" s="494"/>
      <c r="U5" s="494"/>
      <c r="V5" s="494"/>
      <c r="W5" s="494"/>
      <c r="X5" s="494"/>
      <c r="Y5" s="494"/>
      <c r="Z5" s="494"/>
      <c r="AA5" s="494"/>
      <c r="AB5" s="495"/>
      <c r="AC5" s="5"/>
      <c r="AD5" s="513" t="str">
        <f>$C5</f>
        <v>Exports from all countries</v>
      </c>
      <c r="AE5" s="514"/>
      <c r="AF5" s="514"/>
      <c r="AG5" s="514"/>
      <c r="AH5" s="514"/>
      <c r="AI5" s="514"/>
      <c r="AJ5" s="514"/>
      <c r="AK5" s="514"/>
      <c r="AL5" s="514"/>
      <c r="AM5" s="514"/>
      <c r="AN5" s="514"/>
      <c r="AO5" s="514"/>
      <c r="AP5" s="514"/>
      <c r="AQ5" s="514"/>
      <c r="AR5" s="514"/>
      <c r="AS5" s="514"/>
      <c r="AT5" s="514"/>
      <c r="AU5" s="514"/>
      <c r="AV5" s="514"/>
      <c r="AW5" s="514"/>
      <c r="AX5" s="514"/>
      <c r="AY5" s="514"/>
      <c r="AZ5" s="514"/>
      <c r="BA5" s="514"/>
      <c r="BB5" s="514"/>
      <c r="BC5" s="515"/>
      <c r="BD5" s="436"/>
    </row>
    <row r="6" spans="2:56" ht="20" customHeight="1">
      <c r="B6" s="59" t="s">
        <v>14</v>
      </c>
      <c r="C6" s="62">
        <f>SUM(C8,C17)</f>
        <v>5.048270502063998</v>
      </c>
      <c r="D6" s="63">
        <f t="shared" ref="D6:K6" si="2">SUM(D8,D17)</f>
        <v>5.2865114681160001</v>
      </c>
      <c r="E6" s="63">
        <f t="shared" si="2"/>
        <v>5.739600736252374</v>
      </c>
      <c r="F6" s="63">
        <f t="shared" si="2"/>
        <v>5.5835678375079985</v>
      </c>
      <c r="G6" s="63">
        <f t="shared" si="2"/>
        <v>6.1478078131919967</v>
      </c>
      <c r="H6" s="63">
        <f t="shared" si="2"/>
        <v>6.0065078014199997</v>
      </c>
      <c r="I6" s="63">
        <f t="shared" si="2"/>
        <v>6.3008002271520027</v>
      </c>
      <c r="J6" s="245">
        <f t="shared" si="2"/>
        <v>6.6177692750000006</v>
      </c>
      <c r="K6" s="245">
        <f t="shared" si="2"/>
        <v>5.3072308676547495</v>
      </c>
      <c r="L6" s="245">
        <f>SUM(L8,L17)</f>
        <v>5.5072093743575108</v>
      </c>
      <c r="M6" s="63">
        <f>SUM(M8,M17)</f>
        <v>5.0871619479344812</v>
      </c>
      <c r="N6" s="63">
        <f>SUM(N8,N17)</f>
        <v>5.2556932287533815</v>
      </c>
      <c r="O6" s="63">
        <f t="shared" ref="O6:Z6" si="3">SUM(O8,O17)</f>
        <v>5.7958117228699981</v>
      </c>
      <c r="P6" s="63">
        <f t="shared" si="3"/>
        <v>5.6636088061199992</v>
      </c>
      <c r="Q6" s="63">
        <f t="shared" si="3"/>
        <v>4.40632930683</v>
      </c>
      <c r="R6" s="63">
        <f t="shared" si="3"/>
        <v>4.7804171230399986</v>
      </c>
      <c r="S6" s="63">
        <f t="shared" si="3"/>
        <v>5.728142073572001</v>
      </c>
      <c r="T6" s="63">
        <f t="shared" si="3"/>
        <v>6.5514827817799981</v>
      </c>
      <c r="U6" s="63">
        <f t="shared" si="3"/>
        <v>6.6671909463039976</v>
      </c>
      <c r="V6" s="63">
        <f t="shared" si="3"/>
        <v>6.4597391626480007</v>
      </c>
      <c r="W6" s="63">
        <f t="shared" si="3"/>
        <v>6.3715293690396662</v>
      </c>
      <c r="X6" s="63">
        <f t="shared" si="3"/>
        <v>5.8260571493800004</v>
      </c>
      <c r="Y6" s="63">
        <f t="shared" si="3"/>
        <v>6.4538109377856037</v>
      </c>
      <c r="Z6" s="63">
        <f t="shared" si="3"/>
        <v>6.715259046994551</v>
      </c>
      <c r="AA6" s="63">
        <f>SUM(AA8,AA17)</f>
        <v>6.1808964407399998</v>
      </c>
      <c r="AB6" s="64">
        <f>SUM(AB8,AB17)</f>
        <v>0</v>
      </c>
      <c r="AC6" s="24"/>
      <c r="AD6" s="82">
        <f>SUM(AD8,AD17)</f>
        <v>1.7954766890810121</v>
      </c>
      <c r="AE6" s="83">
        <f t="shared" ref="AE6:AL6" si="4">SUM(AE8,AE17)</f>
        <v>1.5197899408284021</v>
      </c>
      <c r="AF6" s="83">
        <f t="shared" si="4"/>
        <v>1.5210528248731694</v>
      </c>
      <c r="AG6" s="83">
        <f t="shared" si="4"/>
        <v>1.4828470983612387</v>
      </c>
      <c r="AH6" s="83">
        <f t="shared" si="4"/>
        <v>1.6246220815318997</v>
      </c>
      <c r="AI6" s="83">
        <f t="shared" si="4"/>
        <v>1.6085441113196239</v>
      </c>
      <c r="AJ6" s="83">
        <f t="shared" si="4"/>
        <v>1.648170237742941</v>
      </c>
      <c r="AK6" s="198">
        <f t="shared" si="4"/>
        <v>1.7867792245217695</v>
      </c>
      <c r="AL6" s="198">
        <f t="shared" si="4"/>
        <v>1.7485619499549903</v>
      </c>
      <c r="AM6" s="198">
        <f>SUM(AM8,AM17)</f>
        <v>1.523378431211317</v>
      </c>
      <c r="AN6" s="83">
        <f>SUM(AN8,AN17)</f>
        <v>1.8214107223059888</v>
      </c>
      <c r="AO6" s="83">
        <f t="shared" ref="AO6:BA6" si="5">SUM(AO8,AO17)</f>
        <v>1.9830401640675417</v>
      </c>
      <c r="AP6" s="83">
        <f t="shared" si="5"/>
        <v>2.0494805733884225</v>
      </c>
      <c r="AQ6" s="83">
        <f t="shared" si="5"/>
        <v>1.8990899999999991</v>
      </c>
      <c r="AR6" s="83">
        <f t="shared" si="5"/>
        <v>1.4754820270000004</v>
      </c>
      <c r="AS6" s="83">
        <f t="shared" si="5"/>
        <v>1.7368775919999992</v>
      </c>
      <c r="AT6" s="83">
        <f t="shared" si="5"/>
        <v>1.7627063130000002</v>
      </c>
      <c r="AU6" s="83">
        <f t="shared" si="5"/>
        <v>1.993348946999999</v>
      </c>
      <c r="AV6" s="83">
        <f t="shared" si="5"/>
        <v>2.093686804999999</v>
      </c>
      <c r="AW6" s="83">
        <f t="shared" si="5"/>
        <v>1.9099586259999997</v>
      </c>
      <c r="AX6" s="83">
        <f t="shared" si="5"/>
        <v>1.764695304</v>
      </c>
      <c r="AY6" s="83">
        <f t="shared" si="5"/>
        <v>1.9598362349999996</v>
      </c>
      <c r="AZ6" s="83">
        <f t="shared" si="5"/>
        <v>1.9991618764600005</v>
      </c>
      <c r="BA6" s="83">
        <f t="shared" si="5"/>
        <v>1.6899206880219997</v>
      </c>
      <c r="BB6" s="83">
        <f>SUM(BB8,BB17)</f>
        <v>1.5992499999999994</v>
      </c>
      <c r="BC6" s="84">
        <f>SUM(BC8,BC17)</f>
        <v>0</v>
      </c>
      <c r="BD6" s="436"/>
    </row>
    <row r="7" spans="2:56" ht="15" customHeight="1">
      <c r="B7" s="304" t="s">
        <v>60</v>
      </c>
      <c r="C7" s="255">
        <f>[1]CoreVPAExp!$B$263</f>
        <v>0.27625291720399997</v>
      </c>
      <c r="D7" s="255">
        <f>[1]CoreVPAExp!$C$263</f>
        <v>0.25901948007600001</v>
      </c>
      <c r="E7" s="255">
        <f>[1]CoreVPAExp!$D$263</f>
        <v>0.23377002640399991</v>
      </c>
      <c r="F7" s="255">
        <f>[1]CoreVPAExp!$E$263</f>
        <v>0.201382691428</v>
      </c>
      <c r="G7" s="255">
        <f>[1]CoreVPAExp!$F$263</f>
        <v>0.25752564599200001</v>
      </c>
      <c r="H7" s="255">
        <f>[1]CoreVPAExp!$G$263</f>
        <v>0.22261770031999992</v>
      </c>
      <c r="I7" s="255">
        <f>[1]CoreVPAExp!$H$263</f>
        <v>0.213029737612</v>
      </c>
      <c r="J7" s="192">
        <f>[1]CoreVPAExp!$I$263</f>
        <v>0.20218101361999999</v>
      </c>
      <c r="K7" s="212">
        <f>[1]CoreVPAExp!J$263</f>
        <v>0.21591472679999998</v>
      </c>
      <c r="L7" s="212">
        <f>[1]CoreVPAExp!K$263</f>
        <v>0.15508437210268167</v>
      </c>
      <c r="M7" s="38">
        <f>[1]CoreVPAExp!L$263</f>
        <v>0.15596035511069944</v>
      </c>
      <c r="N7" s="38">
        <f>[1]CoreVPAExp!M$263</f>
        <v>0.13574484232065442</v>
      </c>
      <c r="O7" s="38">
        <f>[1]CoreVPAExp!N$263</f>
        <v>0.13982664319999999</v>
      </c>
      <c r="P7" s="38">
        <f>[1]CoreVPAExp!O$263</f>
        <v>0.15641620459999994</v>
      </c>
      <c r="Q7" s="38">
        <f>[1]CoreVPAExp!P$263</f>
        <v>0.13411705629999998</v>
      </c>
      <c r="R7" s="38">
        <f>[1]CoreVPAExp!Q$263</f>
        <v>0.11181790800000001</v>
      </c>
      <c r="S7" s="38">
        <f>[1]CoreVPAExp!R$263</f>
        <v>0.10472857991199996</v>
      </c>
      <c r="T7" s="38">
        <f>[1]CoreVPAExp!S$263</f>
        <v>0.10804354905999992</v>
      </c>
      <c r="U7" s="38">
        <f>[1]CoreVPAExp!T$263</f>
        <v>8.355877828399999E-2</v>
      </c>
      <c r="V7" s="38">
        <f>[1]CoreVPAExp!U$263</f>
        <v>7.6597529027999989E-2</v>
      </c>
      <c r="W7" s="38">
        <f>[1]CoreVPAExp!V$263</f>
        <v>7.3753940088E-2</v>
      </c>
      <c r="X7" s="38">
        <f>[1]CoreVPAExp!W$263</f>
        <v>6.6092491299999973E-2</v>
      </c>
      <c r="Y7" s="38">
        <f>[1]CoreVPAExp!X$263</f>
        <v>5.6748217842000001E-2</v>
      </c>
      <c r="Z7" s="38">
        <f>[1]CoreVPAExp!Y$263</f>
        <v>5.3488868698599985E-2</v>
      </c>
      <c r="AA7" s="38">
        <f>[1]CoreVPAExp!Z$263</f>
        <v>5.9005859999999993E-2</v>
      </c>
      <c r="AB7" s="40">
        <f>[1]CoreVPAExp!AA$263</f>
        <v>0</v>
      </c>
      <c r="AC7" s="278"/>
      <c r="AD7" s="255">
        <f>1/1000*[1]CoreVPAExp!$AB$263</f>
        <v>9.86135126480948E-2</v>
      </c>
      <c r="AE7" s="255">
        <f>1/1000*[1]CoreVPAExp!$AC$263</f>
        <v>8.3459289940828435E-2</v>
      </c>
      <c r="AF7" s="255">
        <f>1/1000*[1]CoreVPAExp!$AD$263</f>
        <v>8.0257350309332953E-2</v>
      </c>
      <c r="AG7" s="255">
        <f>1/1000*[1]CoreVPAExp!$AE$263</f>
        <v>8.7072667747151999E-2</v>
      </c>
      <c r="AH7" s="255">
        <f>1/1000*[1]CoreVPAExp!$AF$263</f>
        <v>0.11544442599653232</v>
      </c>
      <c r="AI7" s="38">
        <f>1/1000*[1]CoreVPAExp!$AG$263</f>
        <v>0.10074506900647404</v>
      </c>
      <c r="AJ7" s="212">
        <f>1/1000*[1]CoreVPAExp!$AH$263</f>
        <v>0.11094413473665848</v>
      </c>
      <c r="AK7" s="212">
        <f>1/1000*[1]CoreVPAExp!$AI$263</f>
        <v>0.11779630403812039</v>
      </c>
      <c r="AL7" s="212">
        <f>1/1000*[1]CoreVPAExp!$AJ$263</f>
        <v>0.11806204431071947</v>
      </c>
      <c r="AM7" s="212">
        <f>1/1000*[1]CoreVPAExp!$AK$263</f>
        <v>8.8322311518901769E-2</v>
      </c>
      <c r="AN7" s="38">
        <f>1/1000*[1]CoreVPAExp!AL$263</f>
        <v>9.6352034603047906E-2</v>
      </c>
      <c r="AO7" s="38">
        <f>1/1000*[1]CoreVPAExp!AM$263</f>
        <v>9.4395158238960816E-2</v>
      </c>
      <c r="AP7" s="38">
        <f>1/1000*[1]CoreVPAExp!AN$263</f>
        <v>8.7762807803031487E-2</v>
      </c>
      <c r="AQ7" s="38">
        <f>1/1000*[1]CoreVPAExp!AO$263</f>
        <v>8.7298000000000001E-2</v>
      </c>
      <c r="AR7" s="38">
        <f>1/1000*[1]CoreVPAExp!AP$263</f>
        <v>7.6926390500000011E-2</v>
      </c>
      <c r="AS7" s="38">
        <f>1/1000*[1]CoreVPAExp!AQ$263</f>
        <v>6.6554780999999993E-2</v>
      </c>
      <c r="AT7" s="38">
        <f>1/1000*[1]CoreVPAExp!AR$263</f>
        <v>6.9317800999999998E-2</v>
      </c>
      <c r="AU7" s="38">
        <f>1/1000*[1]CoreVPAExp!AS$263</f>
        <v>7.2135029999999989E-2</v>
      </c>
      <c r="AV7" s="38">
        <f>1/1000*[1]CoreVPAExp!AT$263</f>
        <v>7.741960599999996E-2</v>
      </c>
      <c r="AW7" s="38">
        <f>1/1000*[1]CoreVPAExp!AU$263</f>
        <v>6.7861508999999987E-2</v>
      </c>
      <c r="AX7" s="38">
        <f>1/1000*[1]CoreVPAExp!AV$263</f>
        <v>5.6022671999999989E-2</v>
      </c>
      <c r="AY7" s="38">
        <f>1/1000*[1]CoreVPAExp!AW$263</f>
        <v>6.1586158000000009E-2</v>
      </c>
      <c r="AZ7" s="38">
        <f>1/1000*[1]CoreVPAExp!AX$263</f>
        <v>5.1338756249999992E-2</v>
      </c>
      <c r="BA7" s="38">
        <f>1/1000*[1]CoreVPAExp!AY$263</f>
        <v>4.1275336105999975E-2</v>
      </c>
      <c r="BB7" s="38">
        <f>1/1000*[1]CoreVPAExp!AZ$263</f>
        <v>4.0279000000000009E-2</v>
      </c>
      <c r="BC7" s="40">
        <f>1/1000*[1]CoreVPAExp!BA$263</f>
        <v>0</v>
      </c>
      <c r="BD7" s="436"/>
    </row>
    <row r="8" spans="2:56" ht="20" customHeight="1">
      <c r="B8" s="59" t="s">
        <v>13</v>
      </c>
      <c r="C8" s="81">
        <f>[1]TimberSectorExp!$B$263</f>
        <v>1.1075112648639995</v>
      </c>
      <c r="D8" s="67">
        <f>[1]TimberSectorExp!$C$263</f>
        <v>1.0015054713160001</v>
      </c>
      <c r="E8" s="67">
        <f>[1]TimberSectorExp!$D$263</f>
        <v>0.94300687495237512</v>
      </c>
      <c r="F8" s="67">
        <f>[1]TimberSectorExp!$E$263</f>
        <v>0.78014020860800015</v>
      </c>
      <c r="G8" s="67">
        <f>[1]TimberSectorExp!$F$263</f>
        <v>0.81154511769199988</v>
      </c>
      <c r="H8" s="67">
        <f>[1]TimberSectorExp!$G$263</f>
        <v>0.67962564811999993</v>
      </c>
      <c r="I8" s="67">
        <f>[1]TimberSectorExp!$H$263</f>
        <v>0.61741879995200011</v>
      </c>
      <c r="J8" s="248">
        <f>[1]TimberSectorExp!$I$263</f>
        <v>0.55012011239999981</v>
      </c>
      <c r="K8" s="221">
        <f>[1]TimberSectorExp!J$263</f>
        <v>0.48778375308475141</v>
      </c>
      <c r="L8" s="221">
        <f>[1]TimberSectorExp!K$263</f>
        <v>0.36767121384750862</v>
      </c>
      <c r="M8" s="68">
        <f>[1]TimberSectorExp!L$263</f>
        <v>0.30141389923448075</v>
      </c>
      <c r="N8" s="68">
        <f>[1]TimberSectorExp!M$263</f>
        <v>0.34885141655337892</v>
      </c>
      <c r="O8" s="68">
        <f>[1]TimberSectorExp!N$263</f>
        <v>0.32825474665999999</v>
      </c>
      <c r="P8" s="68">
        <f>[1]TimberSectorExp!O$263</f>
        <v>0.36274972411999984</v>
      </c>
      <c r="Q8" s="68">
        <f>[1]TimberSectorExp!P$263</f>
        <v>0.33926940332999994</v>
      </c>
      <c r="R8" s="68">
        <f>[1]TimberSectorExp!Q$263</f>
        <v>0.3261228325399998</v>
      </c>
      <c r="S8" s="68">
        <f>[1]TimberSectorExp!R$263</f>
        <v>0.30295259457200002</v>
      </c>
      <c r="T8" s="68">
        <f>[1]TimberSectorExp!S$263</f>
        <v>0.31788854427999996</v>
      </c>
      <c r="U8" s="68">
        <f>[1]TimberSectorExp!T$263</f>
        <v>0.27072131480399997</v>
      </c>
      <c r="V8" s="68">
        <f>[1]TimberSectorExp!U$263</f>
        <v>0.28570728714799998</v>
      </c>
      <c r="W8" s="68">
        <f>[1]TimberSectorExp!V$263</f>
        <v>0.33029204974800008</v>
      </c>
      <c r="X8" s="68">
        <f>[1]TimberSectorExp!W$263</f>
        <v>0.32879044562999987</v>
      </c>
      <c r="Y8" s="68">
        <f>[1]TimberSectorExp!X$263</f>
        <v>0.27287979623910008</v>
      </c>
      <c r="Z8" s="68">
        <f>[1]TimberSectorExp!Y$263</f>
        <v>0.21373712752904997</v>
      </c>
      <c r="AA8" s="68">
        <f>[1]TimberSectorExp!Z$263</f>
        <v>0.21658930145999999</v>
      </c>
      <c r="AB8" s="69">
        <f>[1]TimberSectorExp!AA$263</f>
        <v>0</v>
      </c>
      <c r="AC8" s="66"/>
      <c r="AD8" s="67">
        <f>1/1000*[1]TimberSectorExp!$AB$263</f>
        <v>0.82733426192763349</v>
      </c>
      <c r="AE8" s="67">
        <f>1/1000*[1]TimberSectorExp!$AC$263</f>
        <v>0.66822855029585804</v>
      </c>
      <c r="AF8" s="67">
        <f>1/1000*[1]TimberSectorExp!$AD$263</f>
        <v>0.57645285985109596</v>
      </c>
      <c r="AG8" s="67">
        <f>1/1000*[1]TimberSectorExp!$AE$263</f>
        <v>0.48939201660486409</v>
      </c>
      <c r="AH8" s="67">
        <f>1/1000*[1]TimberSectorExp!$AF$263</f>
        <v>0.50507642270122211</v>
      </c>
      <c r="AI8" s="67">
        <f>1/1000*[1]TimberSectorExp!$AG$263</f>
        <v>0.44236691974439302</v>
      </c>
      <c r="AJ8" s="68">
        <f>1/1000*[1]TimberSectorExp!$AH$263</f>
        <v>0.42275115749539016</v>
      </c>
      <c r="AK8" s="221">
        <f>1/1000*[1]TimberSectorExp!$AI$263</f>
        <v>0.39463213895777632</v>
      </c>
      <c r="AL8" s="221">
        <f>1/1000*[1]TimberSectorExp!AJ$263</f>
        <v>0.35328111082860192</v>
      </c>
      <c r="AM8" s="221">
        <f>1/1000*[1]TimberSectorExp!AK$263</f>
        <v>0.27126655605335498</v>
      </c>
      <c r="AN8" s="68">
        <f>1/1000*[1]TimberSectorExp!AL$263</f>
        <v>0.28621010221835519</v>
      </c>
      <c r="AO8" s="68">
        <f>1/1000*[1]TimberSectorExp!AM$263</f>
        <v>0.31040953115421199</v>
      </c>
      <c r="AP8" s="68">
        <f>1/1000*[1]TimberSectorExp!AN$263</f>
        <v>0.32027451692744296</v>
      </c>
      <c r="AQ8" s="68">
        <f>1/1000*[1]TimberSectorExp!AO$263</f>
        <v>0.3203310000000002</v>
      </c>
      <c r="AR8" s="68">
        <f>1/1000*[1]TimberSectorExp!AP$263</f>
        <v>0.30871602700000011</v>
      </c>
      <c r="AS8" s="68">
        <f>1/1000*[1]TimberSectorExp!AQ$263</f>
        <v>0.30958668500000003</v>
      </c>
      <c r="AT8" s="68">
        <f>1/1000*[1]TimberSectorExp!AR$263</f>
        <v>0.283716464</v>
      </c>
      <c r="AU8" s="68">
        <f>1/1000*[1]TimberSectorExp!AS$263</f>
        <v>0.30806617999999997</v>
      </c>
      <c r="AV8" s="68">
        <f>1/1000*[1]TimberSectorExp!AT$263</f>
        <v>0.28452905900000003</v>
      </c>
      <c r="AW8" s="68">
        <f>1/1000*[1]TimberSectorExp!AU$263</f>
        <v>0.28396985300000005</v>
      </c>
      <c r="AX8" s="68">
        <f>1/1000*[1]TimberSectorExp!AV$263</f>
        <v>0.28554335399999997</v>
      </c>
      <c r="AY8" s="68">
        <f>1/1000*[1]TimberSectorExp!AW$263</f>
        <v>0.31890288499999997</v>
      </c>
      <c r="AZ8" s="68">
        <f>1/1000*[1]TimberSectorExp!AX$263</f>
        <v>0.27213720908999989</v>
      </c>
      <c r="BA8" s="68">
        <f>1/1000*[1]TimberSectorExp!AY$263</f>
        <v>0.22065986193899995</v>
      </c>
      <c r="BB8" s="68">
        <f>1/1000*[1]TimberSectorExp!AZ$263</f>
        <v>0.21467000000000008</v>
      </c>
      <c r="BC8" s="69">
        <f>1/1000*[1]TimberSectorExp!BA$263</f>
        <v>0</v>
      </c>
      <c r="BD8" s="436"/>
    </row>
    <row r="9" spans="2:56" ht="13">
      <c r="B9" s="6" t="s">
        <v>6</v>
      </c>
      <c r="C9" s="37">
        <f>'[1]4403Exp'!$B$263</f>
        <v>1.3378585E-2</v>
      </c>
      <c r="D9" s="255">
        <f>'[1]4403Exp'!$C$263</f>
        <v>8.894763600000001E-3</v>
      </c>
      <c r="E9" s="255">
        <f>'[1]4403Exp'!$D$263</f>
        <v>1.16595868E-2</v>
      </c>
      <c r="F9" s="255">
        <f>'[1]4403Exp'!$E$263</f>
        <v>8.433487600000001E-3</v>
      </c>
      <c r="G9" s="255">
        <f>'[1]4403Exp'!$F$263</f>
        <v>1.53963508E-2</v>
      </c>
      <c r="H9" s="255">
        <f>'[1]4403Exp'!$G$263</f>
        <v>1.2262093600000001E-2</v>
      </c>
      <c r="I9" s="255">
        <f>'[1]4403Exp'!$H$263</f>
        <v>1.3431931799999998E-2</v>
      </c>
      <c r="J9" s="192">
        <f>'[1]4403Exp'!$I$263</f>
        <v>2.3458106199999995E-2</v>
      </c>
      <c r="K9" s="212">
        <f>'[1]4403Exp'!J$263</f>
        <v>1.8049266799999998E-2</v>
      </c>
      <c r="L9" s="212">
        <f>'[1]4403Exp'!K$263</f>
        <v>1.4663852102681604E-2</v>
      </c>
      <c r="M9" s="38">
        <f>'[1]4403Exp'!L$263</f>
        <v>9.8507551106994471E-3</v>
      </c>
      <c r="N9" s="38">
        <f>'[1]4403Exp'!M$263</f>
        <v>1.6403427148654406E-2</v>
      </c>
      <c r="O9" s="38">
        <f>'[1]4403Exp'!N$263</f>
        <v>1.7155563200000001E-2</v>
      </c>
      <c r="P9" s="38">
        <f>'[1]4403Exp'!O$263</f>
        <v>2.0371764599999995E-2</v>
      </c>
      <c r="Q9" s="38">
        <f>'[1]4403Exp'!P$263</f>
        <v>2.5677251999999998E-2</v>
      </c>
      <c r="R9" s="38">
        <f>'[1]4403Exp'!Q$263</f>
        <v>3.0982739400000001E-2</v>
      </c>
      <c r="S9" s="38">
        <f>'[1]4403Exp'!R$263</f>
        <v>3.063147959999999E-2</v>
      </c>
      <c r="T9" s="38">
        <f>'[1]4403Exp'!S$263</f>
        <v>2.2568000000000001E-2</v>
      </c>
      <c r="U9" s="38">
        <f>'[1]4403Exp'!T$263</f>
        <v>1.1322999999999998E-2</v>
      </c>
      <c r="V9" s="38">
        <f>'[1]4403Exp'!U$263</f>
        <v>5.2088994000000005E-3</v>
      </c>
      <c r="W9" s="38">
        <f>'[1]4403Exp'!V$263</f>
        <v>3.9629999999999995E-3</v>
      </c>
      <c r="X9" s="38">
        <f>'[1]4403Exp'!W$263</f>
        <v>6.9889999999999996E-3</v>
      </c>
      <c r="Y9" s="38">
        <f>'[1]4403Exp'!X$263</f>
        <v>2.7929999999999999E-3</v>
      </c>
      <c r="Z9" s="38">
        <f>'[1]4403Exp'!Y$263</f>
        <v>8.4027322105999988E-3</v>
      </c>
      <c r="AA9" s="38">
        <f>'[1]4403Exp'!Z$263</f>
        <v>6.3329999999999992E-3</v>
      </c>
      <c r="AB9" s="40">
        <f>'[1]4403Exp'!AA$263</f>
        <v>0</v>
      </c>
      <c r="AC9" s="66"/>
      <c r="AD9" s="255">
        <f>1/1000*'[1]4403Exp'!$AB$263</f>
        <v>9.010150496317643E-3</v>
      </c>
      <c r="AE9" s="255">
        <f>1/1000*'[1]4403Exp'!$AC$263</f>
        <v>6.741538461538462E-3</v>
      </c>
      <c r="AF9" s="255">
        <f>1/1000*'[1]4403Exp'!$AD$263</f>
        <v>7.233436483369899E-3</v>
      </c>
      <c r="AG9" s="255">
        <f>1/1000*'[1]4403Exp'!$AE$263</f>
        <v>6.5028004048471311E-3</v>
      </c>
      <c r="AH9" s="255">
        <f>1/1000*'[1]4403Exp'!$AF$263</f>
        <v>1.2013110034589899E-2</v>
      </c>
      <c r="AI9" s="255">
        <f>1/1000*'[1]4403Exp'!$AG$263</f>
        <v>8.9013319472946439E-3</v>
      </c>
      <c r="AJ9" s="38">
        <f>1/1000*'[1]4403Exp'!$AH$263</f>
        <v>1.1463977066019459E-2</v>
      </c>
      <c r="AK9" s="212">
        <f>1/1000*'[1]4403Exp'!$AI$263</f>
        <v>2.0308176087865344E-2</v>
      </c>
      <c r="AL9" s="212">
        <f>1/1000*'[1]4403Exp'!AJ$263</f>
        <v>1.6535247019072542E-2</v>
      </c>
      <c r="AM9" s="212">
        <f>1/1000*'[1]4403Exp'!AK$263</f>
        <v>1.3809727278826768E-2</v>
      </c>
      <c r="AN9" s="38">
        <f>1/1000*'[1]4403Exp'!AL$263</f>
        <v>1.1257541847585064E-2</v>
      </c>
      <c r="AO9" s="38">
        <f>1/1000*'[1]4403Exp'!AM$263</f>
        <v>1.3108806131446197E-2</v>
      </c>
      <c r="AP9" s="38">
        <f>1/1000*'[1]4403Exp'!AN$263</f>
        <v>1.3745020799434628E-2</v>
      </c>
      <c r="AQ9" s="38">
        <f>1/1000*'[1]4403Exp'!AO$263</f>
        <v>9.0390000000000002E-3</v>
      </c>
      <c r="AR9" s="38">
        <f>1/1000*'[1]4403Exp'!AP$263</f>
        <v>1.2597538000000002E-2</v>
      </c>
      <c r="AS9" s="38">
        <f>1/1000*'[1]4403Exp'!AQ$263</f>
        <v>1.6156075999999998E-2</v>
      </c>
      <c r="AT9" s="38">
        <f>1/1000*'[1]4403Exp'!AR$263</f>
        <v>2.0272835999999999E-2</v>
      </c>
      <c r="AU9" s="38">
        <f>1/1000*'[1]4403Exp'!AS$263</f>
        <v>2.0636827000000003E-2</v>
      </c>
      <c r="AV9" s="38">
        <f>1/1000*'[1]4403Exp'!AT$263</f>
        <v>9.031365999999999E-3</v>
      </c>
      <c r="AW9" s="38">
        <f>1/1000*'[1]4403Exp'!AU$263</f>
        <v>3.9825989999999999E-3</v>
      </c>
      <c r="AX9" s="38">
        <f>1/1000*'[1]4403Exp'!AV$263</f>
        <v>2.6665179999999997E-3</v>
      </c>
      <c r="AY9" s="38">
        <f>1/1000*'[1]4403Exp'!AW$263</f>
        <v>4.4072920000000002E-3</v>
      </c>
      <c r="AZ9" s="38">
        <f>1/1000*'[1]4403Exp'!AX$263</f>
        <v>2.1188669600000001E-3</v>
      </c>
      <c r="BA9" s="38">
        <f>1/1000*'[1]4403Exp'!AY$263</f>
        <v>3.5263647779999996E-3</v>
      </c>
      <c r="BB9" s="38">
        <f>1/1000*'[1]4403Exp'!AZ$263</f>
        <v>4.8579999999999995E-3</v>
      </c>
      <c r="BC9" s="40">
        <f>1/1000*'[1]4403Exp'!BA$263</f>
        <v>0</v>
      </c>
      <c r="BD9" s="436"/>
    </row>
    <row r="10" spans="2:56" ht="13">
      <c r="B10" s="6" t="s">
        <v>7</v>
      </c>
      <c r="C10" s="37">
        <f>'[1]4407Exp'!$B$263</f>
        <v>9.0614929600000019E-2</v>
      </c>
      <c r="D10" s="255">
        <f>'[1]4407Exp'!$C$263</f>
        <v>9.2692155999999998E-2</v>
      </c>
      <c r="E10" s="255">
        <f>'[1]4407Exp'!$D$263</f>
        <v>9.1676790800000005E-2</v>
      </c>
      <c r="F10" s="255">
        <f>'[1]4407Exp'!$E$263</f>
        <v>8.5127825599999998E-2</v>
      </c>
      <c r="G10" s="255">
        <f>'[1]4407Exp'!$F$263</f>
        <v>0.13957782400000002</v>
      </c>
      <c r="H10" s="255">
        <f>'[1]4407Exp'!$G$263</f>
        <v>0.111002226</v>
      </c>
      <c r="I10" s="255">
        <f>'[1]4407Exp'!$H$263</f>
        <v>9.430176039999999E-2</v>
      </c>
      <c r="J10" s="192">
        <f>'[1]4407Exp'!$I$263</f>
        <v>7.8672905219999978E-2</v>
      </c>
      <c r="K10" s="212">
        <f>'[1]4407Exp'!J$263</f>
        <v>6.7800459999999993E-2</v>
      </c>
      <c r="L10" s="212">
        <f>'[1]4407Exp'!K$263</f>
        <v>5.6622019999999995E-2</v>
      </c>
      <c r="M10" s="38">
        <f>'[1]4407Exp'!L$263</f>
        <v>5.3453400000000005E-2</v>
      </c>
      <c r="N10" s="38">
        <f>'[1]4407Exp'!M$263</f>
        <v>4.6854659851999998E-2</v>
      </c>
      <c r="O10" s="38">
        <f>'[1]4407Exp'!N$263</f>
        <v>4.7718579999999983E-2</v>
      </c>
      <c r="P10" s="38">
        <f>'[1]4407Exp'!O$263</f>
        <v>4.7205339999999998E-2</v>
      </c>
      <c r="Q10" s="38">
        <f>'[1]4407Exp'!P$263</f>
        <v>4.0038787879999996E-2</v>
      </c>
      <c r="R10" s="38">
        <f>'[1]4407Exp'!Q$263</f>
        <v>3.2872235759999993E-2</v>
      </c>
      <c r="S10" s="38">
        <f>'[1]4407Exp'!R$263</f>
        <v>3.3158708491999998E-2</v>
      </c>
      <c r="T10" s="38">
        <f>'[1]4407Exp'!S$263</f>
        <v>5.5097904680000018E-2</v>
      </c>
      <c r="U10" s="38">
        <f>'[1]4407Exp'!T$263</f>
        <v>2.9849139683999999E-2</v>
      </c>
      <c r="V10" s="38">
        <f>'[1]4407Exp'!U$263</f>
        <v>2.6475322327999998E-2</v>
      </c>
      <c r="W10" s="38">
        <f>'[1]4407Exp'!V$263</f>
        <v>2.5783813327999991E-2</v>
      </c>
      <c r="X10" s="38">
        <f>'[1]4407Exp'!W$263</f>
        <v>1.3840251879999998E-2</v>
      </c>
      <c r="Y10" s="38">
        <f>'[1]4407Exp'!X$263</f>
        <v>1.4734121947999999E-2</v>
      </c>
      <c r="Z10" s="38">
        <f>'[1]4407Exp'!Y$263</f>
        <v>1.3914823467999998E-2</v>
      </c>
      <c r="AA10" s="38">
        <f>'[1]4407Exp'!Z$263</f>
        <v>1.788696E-2</v>
      </c>
      <c r="AB10" s="40">
        <f>'[1]4407Exp'!AA$263</f>
        <v>0</v>
      </c>
      <c r="AC10" s="66"/>
      <c r="AD10" s="255">
        <f>1/1000*'[1]4407Exp'!$AB$263</f>
        <v>4.0777233429394814E-2</v>
      </c>
      <c r="AE10" s="255">
        <f>1/1000*'[1]4407Exp'!$AC$263</f>
        <v>3.5369201183431946E-2</v>
      </c>
      <c r="AF10" s="255">
        <f>1/1000*'[1]4407Exp'!$AD$263</f>
        <v>3.2077437567554587E-2</v>
      </c>
      <c r="AG10" s="255">
        <f>1/1000*'[1]4407Exp'!$AE$263</f>
        <v>4.0852169492204965E-2</v>
      </c>
      <c r="AH10" s="255">
        <f>1/1000*'[1]4407Exp'!$AF$263</f>
        <v>5.7893740264403783E-2</v>
      </c>
      <c r="AI10" s="255">
        <f>1/1000*'[1]4407Exp'!$AG$263</f>
        <v>4.8376338707946977E-2</v>
      </c>
      <c r="AJ10" s="38">
        <f>1/1000*'[1]4407Exp'!$AH$263</f>
        <v>4.3865574227449265E-2</v>
      </c>
      <c r="AK10" s="212">
        <f>1/1000*'[1]4407Exp'!$AI$263</f>
        <v>4.5061643335213931E-2</v>
      </c>
      <c r="AL10" s="212">
        <f>1/1000*'[1]4407Exp'!AJ$263</f>
        <v>4.7006534068233193E-2</v>
      </c>
      <c r="AM10" s="212">
        <f>1/1000*'[1]4407Exp'!AK$263</f>
        <v>3.4884267164947858E-2</v>
      </c>
      <c r="AN10" s="38">
        <f>1/1000*'[1]4407Exp'!AL$263</f>
        <v>3.8700767255310922E-2</v>
      </c>
      <c r="AO10" s="38">
        <f>1/1000*'[1]4407Exp'!AM$263</f>
        <v>3.8726639973947818E-2</v>
      </c>
      <c r="AP10" s="38">
        <f>1/1000*'[1]4407Exp'!AN$263</f>
        <v>3.6528670477846172E-2</v>
      </c>
      <c r="AQ10" s="38">
        <f>1/1000*'[1]4407Exp'!AO$263</f>
        <v>3.8524000000000003E-2</v>
      </c>
      <c r="AR10" s="38">
        <f>1/1000*'[1]4407Exp'!AP$263</f>
        <v>3.0693177000000002E-2</v>
      </c>
      <c r="AS10" s="38">
        <f>1/1000*'[1]4407Exp'!AQ$263</f>
        <v>2.2862353999999994E-2</v>
      </c>
      <c r="AT10" s="38">
        <f>1/1000*'[1]4407Exp'!AR$263</f>
        <v>2.1428364999999998E-2</v>
      </c>
      <c r="AU10" s="38">
        <f>1/1000*'[1]4407Exp'!AS$263</f>
        <v>2.7369256000000008E-2</v>
      </c>
      <c r="AV10" s="38">
        <f>1/1000*'[1]4407Exp'!AT$263</f>
        <v>2.1721190999999997E-2</v>
      </c>
      <c r="AW10" s="38">
        <f>1/1000*'[1]4407Exp'!AU$263</f>
        <v>1.8077533E-2</v>
      </c>
      <c r="AX10" s="38">
        <f>1/1000*'[1]4407Exp'!AV$263</f>
        <v>1.4307182999999999E-2</v>
      </c>
      <c r="AY10" s="38">
        <f>1/1000*'[1]4407Exp'!AW$263</f>
        <v>1.1529464999999999E-2</v>
      </c>
      <c r="AZ10" s="38">
        <f>1/1000*'[1]4407Exp'!AX$263</f>
        <v>1.0855001379999998E-2</v>
      </c>
      <c r="BA10" s="38">
        <f>1/1000*'[1]4407Exp'!AY$263</f>
        <v>8.5382047820000018E-3</v>
      </c>
      <c r="BB10" s="38">
        <f>1/1000*'[1]4407Exp'!AZ$263</f>
        <v>1.2430000000000002E-2</v>
      </c>
      <c r="BC10" s="40">
        <f>1/1000*'[1]4407Exp'!BA$263</f>
        <v>0</v>
      </c>
      <c r="BD10" s="436"/>
    </row>
    <row r="11" spans="2:56" ht="13">
      <c r="B11" s="6" t="s">
        <v>8</v>
      </c>
      <c r="C11" s="37">
        <f>'[1]4408Exp'!$B$263</f>
        <v>1.0245679444000001E-2</v>
      </c>
      <c r="D11" s="255">
        <f>'[1]4408Exp'!$C$263</f>
        <v>1.0744395116E-2</v>
      </c>
      <c r="E11" s="255">
        <f>'[1]4408Exp'!$D$263</f>
        <v>1.4381310943999999E-2</v>
      </c>
      <c r="F11" s="255">
        <f>'[1]4408Exp'!$E$263</f>
        <v>1.8251801568000003E-2</v>
      </c>
      <c r="G11" s="255">
        <f>'[1]4408Exp'!$F$263</f>
        <v>2.2331035271999995E-2</v>
      </c>
      <c r="H11" s="255">
        <f>'[1]4408Exp'!$G$263</f>
        <v>3.0526812679999991E-2</v>
      </c>
      <c r="I11" s="255">
        <f>'[1]4408Exp'!$H$263</f>
        <v>2.5279875712000001E-2</v>
      </c>
      <c r="J11" s="192">
        <f>'[1]4408Exp'!$I$263</f>
        <v>2.0055339799999999E-2</v>
      </c>
      <c r="K11" s="212">
        <f>'[1]4408Exp'!J$263</f>
        <v>3.5047400000000006E-2</v>
      </c>
      <c r="L11" s="212">
        <f>'[1]4408Exp'!K$263</f>
        <v>1.16337E-2</v>
      </c>
      <c r="M11" s="38">
        <f>'[1]4408Exp'!L$263</f>
        <v>1.0102299999999998E-2</v>
      </c>
      <c r="N11" s="38">
        <f>'[1]4408Exp'!M$263</f>
        <v>8.2434437399999984E-3</v>
      </c>
      <c r="O11" s="38">
        <f>'[1]4408Exp'!N$263</f>
        <v>9.9958999999999985E-3</v>
      </c>
      <c r="P11" s="38">
        <f>'[1]4408Exp'!O$263</f>
        <v>9.300499999999998E-3</v>
      </c>
      <c r="Q11" s="38">
        <f>'[1]4408Exp'!P$263</f>
        <v>7.8785576699999995E-3</v>
      </c>
      <c r="R11" s="38">
        <f>'[1]4408Exp'!Q$263</f>
        <v>6.4566153400000001E-3</v>
      </c>
      <c r="S11" s="38">
        <f>'[1]4408Exp'!R$263</f>
        <v>5.6667123799999976E-3</v>
      </c>
      <c r="T11" s="38">
        <f>'[1]4408Exp'!S$263</f>
        <v>6.3525109199999994E-3</v>
      </c>
      <c r="U11" s="38">
        <f>'[1]4408Exp'!T$263</f>
        <v>5.714743999999999E-3</v>
      </c>
      <c r="V11" s="38">
        <f>'[1]4408Exp'!U$263</f>
        <v>7.914617199999998E-3</v>
      </c>
      <c r="W11" s="38">
        <f>'[1]4408Exp'!V$263</f>
        <v>9.3292663799999995E-3</v>
      </c>
      <c r="X11" s="38">
        <f>'[1]4408Exp'!W$263</f>
        <v>1.109652782E-2</v>
      </c>
      <c r="Y11" s="38">
        <f>'[1]4408Exp'!X$263</f>
        <v>1.2775203279999999E-2</v>
      </c>
      <c r="Z11" s="38">
        <f>'[1]4408Exp'!Y$263</f>
        <v>1.4089179439999999E-2</v>
      </c>
      <c r="AA11" s="38">
        <f>'[1]4408Exp'!Z$263</f>
        <v>1.3336100000000004E-2</v>
      </c>
      <c r="AB11" s="40">
        <f>'[1]4408Exp'!AA$263</f>
        <v>0</v>
      </c>
      <c r="AC11" s="66"/>
      <c r="AD11" s="255">
        <f>1/1000*'[1]4408Exp'!$AB$263</f>
        <v>6.8540826128722391E-3</v>
      </c>
      <c r="AE11" s="255">
        <f>1/1000*'[1]4408Exp'!$AC$263</f>
        <v>8.0647041420118352E-3</v>
      </c>
      <c r="AF11" s="255">
        <f>1/1000*'[1]4408Exp'!$AD$263</f>
        <v>1.3910577439910973E-2</v>
      </c>
      <c r="AG11" s="255">
        <f>1/1000*'[1]4408Exp'!$AE$263</f>
        <v>2.0056293670632178E-2</v>
      </c>
      <c r="AH11" s="255">
        <f>1/1000*'[1]4408Exp'!$AF$263</f>
        <v>2.4449233779399462E-2</v>
      </c>
      <c r="AI11" s="255">
        <f>1/1000*'[1]4408Exp'!$AG$263</f>
        <v>2.3964928217541467E-2</v>
      </c>
      <c r="AJ11" s="38">
        <f>1/1000*'[1]4408Exp'!$AH$263</f>
        <v>2.2453587546581531E-2</v>
      </c>
      <c r="AK11" s="212">
        <f>1/1000*'[1]4408Exp'!$AI$263</f>
        <v>1.7165309667704378E-2</v>
      </c>
      <c r="AL11" s="212">
        <f>1/1000*'[1]4408Exp'!AJ$263</f>
        <v>1.4605727842129382E-2</v>
      </c>
      <c r="AM11" s="212">
        <f>1/1000*'[1]4408Exp'!AK$263</f>
        <v>8.520456988691312E-3</v>
      </c>
      <c r="AN11" s="38">
        <f>1/1000*'[1]4408Exp'!AL$263</f>
        <v>9.1175413557038777E-3</v>
      </c>
      <c r="AO11" s="38">
        <f>1/1000*'[1]4408Exp'!AM$263</f>
        <v>1.0782509325304545E-2</v>
      </c>
      <c r="AP11" s="38">
        <f>1/1000*'[1]4408Exp'!AN$263</f>
        <v>9.3840729259944394E-3</v>
      </c>
      <c r="AQ11" s="38">
        <f>1/1000*'[1]4408Exp'!AO$263</f>
        <v>8.0479999999999979E-3</v>
      </c>
      <c r="AR11" s="38">
        <f>1/1000*'[1]4408Exp'!AP$263</f>
        <v>8.8865204999999999E-3</v>
      </c>
      <c r="AS11" s="38">
        <f>1/1000*'[1]4408Exp'!AQ$263</f>
        <v>9.7250409999999985E-3</v>
      </c>
      <c r="AT11" s="38">
        <f>1/1000*'[1]4408Exp'!AR$263</f>
        <v>9.766285999999999E-3</v>
      </c>
      <c r="AU11" s="38">
        <f>1/1000*'[1]4408Exp'!AS$263</f>
        <v>1.0431652E-2</v>
      </c>
      <c r="AV11" s="38">
        <f>1/1000*'[1]4408Exp'!AT$263</f>
        <v>1.0029245999999999E-2</v>
      </c>
      <c r="AW11" s="38">
        <f>1/1000*'[1]4408Exp'!AU$263</f>
        <v>1.0678156999999997E-2</v>
      </c>
      <c r="AX11" s="38">
        <f>1/1000*'[1]4408Exp'!AV$263</f>
        <v>9.1530650000000019E-3</v>
      </c>
      <c r="AY11" s="38">
        <f>1/1000*'[1]4408Exp'!AW$263</f>
        <v>1.2551956E-2</v>
      </c>
      <c r="AZ11" s="38">
        <f>1/1000*'[1]4408Exp'!AX$263</f>
        <v>9.881056190000001E-3</v>
      </c>
      <c r="BA11" s="38">
        <f>1/1000*'[1]4408Exp'!AY$263</f>
        <v>1.1580994300000001E-2</v>
      </c>
      <c r="BB11" s="38">
        <f>1/1000*'[1]4408Exp'!AZ$263</f>
        <v>8.3359999999999997E-3</v>
      </c>
      <c r="BC11" s="40">
        <f>1/1000*'[1]4408Exp'!BA$263</f>
        <v>0</v>
      </c>
      <c r="BD11" s="436"/>
    </row>
    <row r="12" spans="2:56" ht="13">
      <c r="B12" s="6" t="s">
        <v>9</v>
      </c>
      <c r="C12" s="37">
        <f>'[1]4412Exp'!$B$263</f>
        <v>0.16201372315999998</v>
      </c>
      <c r="D12" s="255">
        <f>'[1]4412Exp'!$C$263</f>
        <v>0.14668816535999998</v>
      </c>
      <c r="E12" s="255">
        <f>'[1]4412Exp'!$D$263</f>
        <v>0.11605233785999998</v>
      </c>
      <c r="F12" s="255">
        <f>'[1]4412Exp'!$E$263</f>
        <v>8.9569576659999997E-2</v>
      </c>
      <c r="G12" s="255">
        <f>'[1]4412Exp'!$F$263</f>
        <v>8.0220435919999972E-2</v>
      </c>
      <c r="H12" s="255">
        <f>'[1]4412Exp'!$G$263</f>
        <v>6.8826568039999994E-2</v>
      </c>
      <c r="I12" s="255">
        <f>'[1]4412Exp'!$H$263</f>
        <v>8.0016169700000001E-2</v>
      </c>
      <c r="J12" s="192">
        <f>'[1]4412Exp'!$I$263</f>
        <v>7.9994662399999986E-2</v>
      </c>
      <c r="K12" s="212">
        <f>'[1]4412Exp'!J$263</f>
        <v>9.501759999999998E-2</v>
      </c>
      <c r="L12" s="212">
        <f>'[1]4412Exp'!K$263</f>
        <v>7.2164800000000001E-2</v>
      </c>
      <c r="M12" s="38">
        <f>'[1]4412Exp'!L$263</f>
        <v>8.2553899999999986E-2</v>
      </c>
      <c r="N12" s="38">
        <f>'[1]4412Exp'!M$263</f>
        <v>6.4243311579999976E-2</v>
      </c>
      <c r="O12" s="38">
        <f>'[1]4412Exp'!N$263</f>
        <v>6.4956600000000003E-2</v>
      </c>
      <c r="P12" s="38">
        <f>'[1]4412Exp'!O$263</f>
        <v>7.9538599999999987E-2</v>
      </c>
      <c r="Q12" s="38">
        <f>'[1]4412Exp'!P$263</f>
        <v>6.052245874999998E-2</v>
      </c>
      <c r="R12" s="38">
        <f>'[1]4412Exp'!Q$263</f>
        <v>4.1506317500000001E-2</v>
      </c>
      <c r="S12" s="38">
        <f>'[1]4412Exp'!R$263</f>
        <v>3.5271679440000002E-2</v>
      </c>
      <c r="T12" s="38">
        <f>'[1]4412Exp'!S$263</f>
        <v>2.402513346E-2</v>
      </c>
      <c r="U12" s="38">
        <f>'[1]4412Exp'!T$263</f>
        <v>3.6671894599999998E-2</v>
      </c>
      <c r="V12" s="38">
        <f>'[1]4412Exp'!U$263</f>
        <v>3.6998690099999995E-2</v>
      </c>
      <c r="W12" s="38">
        <f>'[1]4412Exp'!V$263</f>
        <v>3.4677860380000002E-2</v>
      </c>
      <c r="X12" s="38">
        <f>'[1]4412Exp'!W$263</f>
        <v>3.4166711599999997E-2</v>
      </c>
      <c r="Y12" s="38">
        <f>'[1]4412Exp'!X$263</f>
        <v>2.6445892613999999E-2</v>
      </c>
      <c r="Z12" s="38">
        <f>'[1]4412Exp'!Y$263</f>
        <v>1.7082133579999995E-2</v>
      </c>
      <c r="AA12" s="38">
        <f>'[1]4412Exp'!Z$263</f>
        <v>2.1449799999999991E-2</v>
      </c>
      <c r="AB12" s="40">
        <f>'[1]4412Exp'!AA$263</f>
        <v>0</v>
      </c>
      <c r="AC12" s="66"/>
      <c r="AD12" s="255">
        <f>1/1000*'[1]4412Exp'!$AB$263</f>
        <v>4.1972046109510087E-2</v>
      </c>
      <c r="AE12" s="255">
        <f>1/1000*'[1]4412Exp'!$AC$263</f>
        <v>3.3283846153846164E-2</v>
      </c>
      <c r="AF12" s="255">
        <f>1/1000*'[1]4412Exp'!$AD$263</f>
        <v>2.7035898818497491E-2</v>
      </c>
      <c r="AG12" s="255">
        <f>1/1000*'[1]4412Exp'!$AE$263</f>
        <v>1.9661404179467754E-2</v>
      </c>
      <c r="AH12" s="255">
        <f>1/1000*'[1]4412Exp'!$AF$263</f>
        <v>2.1088341918139224E-2</v>
      </c>
      <c r="AI12" s="255">
        <f>1/1000*'[1]4412Exp'!$AG$263</f>
        <v>1.9502470133690969E-2</v>
      </c>
      <c r="AJ12" s="38">
        <f>1/1000*'[1]4412Exp'!$AH$263</f>
        <v>3.3160995896608238E-2</v>
      </c>
      <c r="AK12" s="212">
        <f>1/1000*'[1]4412Exp'!$AI$263</f>
        <v>3.5261174947336806E-2</v>
      </c>
      <c r="AL12" s="212">
        <f>1/1000*'[1]4412Exp'!AJ$263</f>
        <v>3.9914535381284373E-2</v>
      </c>
      <c r="AM12" s="212">
        <f>1/1000*'[1]4412Exp'!AK$263</f>
        <v>3.1107860086435783E-2</v>
      </c>
      <c r="AN12" s="38">
        <f>1/1000*'[1]4412Exp'!AL$263</f>
        <v>3.7276184144448055E-2</v>
      </c>
      <c r="AO12" s="38">
        <f>1/1000*'[1]4412Exp'!AM$263</f>
        <v>3.1777202808262212E-2</v>
      </c>
      <c r="AP12" s="38">
        <f>1/1000*'[1]4412Exp'!AN$263</f>
        <v>2.8105043599756262E-2</v>
      </c>
      <c r="AQ12" s="38">
        <f>1/1000*'[1]4412Exp'!AO$263</f>
        <v>3.1687E-2</v>
      </c>
      <c r="AR12" s="38">
        <f>1/1000*'[1]4412Exp'!AP$263</f>
        <v>2.4749155000000002E-2</v>
      </c>
      <c r="AS12" s="38">
        <f>1/1000*'[1]4412Exp'!AQ$263</f>
        <v>1.7811309999999997E-2</v>
      </c>
      <c r="AT12" s="38">
        <f>1/1000*'[1]4412Exp'!AR$263</f>
        <v>1.7850313999999996E-2</v>
      </c>
      <c r="AU12" s="38">
        <f>1/1000*'[1]4412Exp'!AS$263</f>
        <v>1.3697295E-2</v>
      </c>
      <c r="AV12" s="38">
        <f>1/1000*'[1]4412Exp'!AT$263</f>
        <v>3.6637803000000004E-2</v>
      </c>
      <c r="AW12" s="38">
        <f>1/1000*'[1]4412Exp'!AU$263</f>
        <v>3.5123220000000004E-2</v>
      </c>
      <c r="AX12" s="38">
        <f>1/1000*'[1]4412Exp'!AV$263</f>
        <v>2.9895905999999996E-2</v>
      </c>
      <c r="AY12" s="38">
        <f>1/1000*'[1]4412Exp'!AW$263</f>
        <v>3.3097444999999996E-2</v>
      </c>
      <c r="AZ12" s="38">
        <f>1/1000*'[1]4412Exp'!AX$263</f>
        <v>2.8483831720000002E-2</v>
      </c>
      <c r="BA12" s="38">
        <f>1/1000*'[1]4412Exp'!AY$263</f>
        <v>1.7629772246E-2</v>
      </c>
      <c r="BB12" s="38">
        <f>1/1000*'[1]4412Exp'!AZ$263</f>
        <v>1.4655000000000003E-2</v>
      </c>
      <c r="BC12" s="40">
        <f>1/1000*'[1]4412Exp'!BA$263</f>
        <v>0</v>
      </c>
      <c r="BD12" s="436"/>
    </row>
    <row r="13" spans="2:56" ht="13">
      <c r="B13" s="6" t="s">
        <v>80</v>
      </c>
      <c r="C13" s="37">
        <f>'[1]44104411Exp'!$B$263</f>
        <v>1.4557155760000003E-2</v>
      </c>
      <c r="D13" s="255">
        <f>'[1]44104411Exp'!$C$263</f>
        <v>1.7311972439999997E-2</v>
      </c>
      <c r="E13" s="255">
        <f>'[1]44104411Exp'!$D$263</f>
        <v>3.0825150999999995E-2</v>
      </c>
      <c r="F13" s="255">
        <f>'[1]44104411Exp'!$E$263</f>
        <v>3.2892223280000008E-2</v>
      </c>
      <c r="G13" s="255">
        <f>'[1]44104411Exp'!$F$263</f>
        <v>4.2248475639999991E-2</v>
      </c>
      <c r="H13" s="255">
        <f>'[1]44104411Exp'!$G$263</f>
        <v>2.9853136039999995E-2</v>
      </c>
      <c r="I13" s="255">
        <f>'[1]44104411Exp'!$H$263</f>
        <v>3.072380332E-2</v>
      </c>
      <c r="J13" s="192">
        <f>'[1]44104411Exp'!$I$263</f>
        <v>2.4121742959999994E-2</v>
      </c>
      <c r="K13" s="212">
        <f>'[1]44104411Exp'!J$263</f>
        <v>2.3810661E-2</v>
      </c>
      <c r="L13" s="212">
        <f>'[1]44104411Exp'!K$263</f>
        <v>2.4078416039999995E-2</v>
      </c>
      <c r="M13" s="38">
        <f>'[1]44104411Exp'!L$263</f>
        <v>1.7286459959999997E-2</v>
      </c>
      <c r="N13" s="38">
        <f>'[1]44104411Exp'!M$263</f>
        <v>1.4854293439999994E-2</v>
      </c>
      <c r="O13" s="38">
        <f>'[1]44104411Exp'!N$263</f>
        <v>1.7076836560000003E-2</v>
      </c>
      <c r="P13" s="38">
        <f>'[1]44104411Exp'!O$263</f>
        <v>1.8833653160000002E-2</v>
      </c>
      <c r="Q13" s="38">
        <f>'[1]44104411Exp'!P$263</f>
        <v>1.8577324219999997E-2</v>
      </c>
      <c r="R13" s="38">
        <f>'[1]44104411Exp'!Q$263</f>
        <v>1.8320995279999999E-2</v>
      </c>
      <c r="S13" s="38">
        <f>'[1]44104411Exp'!R$263</f>
        <v>1.5322664840000002E-2</v>
      </c>
      <c r="T13" s="38">
        <f>'[1]44104411Exp'!S$263</f>
        <v>1.8846068359999996E-2</v>
      </c>
      <c r="U13" s="38">
        <f>'[1]44104411Exp'!T$263</f>
        <v>1.2997029359999999E-2</v>
      </c>
      <c r="V13" s="38">
        <f>'[1]44104411Exp'!U$263</f>
        <v>1.1630979919999999E-2</v>
      </c>
      <c r="W13" s="38">
        <f>'[1]44104411Exp'!V$263</f>
        <v>1.0949108239999998E-2</v>
      </c>
      <c r="X13" s="38">
        <f>'[1]44104411Exp'!W$263</f>
        <v>1.1619289919999999E-2</v>
      </c>
      <c r="Y13" s="38">
        <f>'[1]44104411Exp'!X$263</f>
        <v>1.121486086E-2</v>
      </c>
      <c r="Z13" s="38">
        <f>'[1]44104411Exp'!Y$263</f>
        <v>1.0057999559999999E-2</v>
      </c>
      <c r="AA13" s="38">
        <f>'[1]44104411Exp'!Z$263</f>
        <v>8.7122179199999976E-3</v>
      </c>
      <c r="AB13" s="40">
        <f>'[1]44104411Exp'!AA$263</f>
        <v>0</v>
      </c>
      <c r="AC13" s="66"/>
      <c r="AD13" s="168">
        <f>1/1000*'[1]44104411Exp'!$AB$263</f>
        <v>6.0907460774895939E-3</v>
      </c>
      <c r="AE13" s="168">
        <f>1/1000*'[1]44104411Exp'!$AC$263</f>
        <v>7.7542899408284023E-3</v>
      </c>
      <c r="AF13" s="168">
        <f>1/1000*'[1]44104411Exp'!$AD$263</f>
        <v>1.1443358794420462E-2</v>
      </c>
      <c r="AG13" s="168">
        <f>1/1000*'[1]44104411Exp'!$AE$263</f>
        <v>1.1510392123953014E-2</v>
      </c>
      <c r="AH13" s="168">
        <f>1/1000*'[1]44104411Exp'!$AF$263</f>
        <v>1.5257493374671357E-2</v>
      </c>
      <c r="AI13" s="168">
        <f>1/1000*'[1]44104411Exp'!$AG$263</f>
        <v>1.14619000037332E-2</v>
      </c>
      <c r="AJ13" s="55">
        <f>1/1000*'[1]44104411Exp'!$AH$263</f>
        <v>1.5882467563945197E-2</v>
      </c>
      <c r="AK13" s="204">
        <f>1/1000*'[1]44104411Exp'!$AI$263</f>
        <v>1.3140776127641789E-2</v>
      </c>
      <c r="AL13" s="204">
        <f>1/1000*'[1]44104411Exp'!AJ$263</f>
        <v>1.2646934601699885E-2</v>
      </c>
      <c r="AM13" s="204">
        <f>1/1000*'[1]44104411Exp'!AK$263</f>
        <v>1.0701641190123904E-2</v>
      </c>
      <c r="AN13" s="55">
        <f>1/1000*'[1]44104411Exp'!AL$263</f>
        <v>9.433233872842367E-3</v>
      </c>
      <c r="AO13" s="55">
        <f>1/1000*'[1]44104411Exp'!AM$263</f>
        <v>8.4333913498925699E-3</v>
      </c>
      <c r="AP13" s="55">
        <f>1/1000*'[1]44104411Exp'!AN$263</f>
        <v>1.198398323228461E-2</v>
      </c>
      <c r="AQ13" s="55">
        <f>1/1000*'[1]44104411Exp'!AO$263</f>
        <v>1.5391E-2</v>
      </c>
      <c r="AR13" s="55">
        <f>1/1000*'[1]44104411Exp'!AP$263</f>
        <v>1.7328153000000002E-2</v>
      </c>
      <c r="AS13" s="55">
        <f>1/1000*'[1]44104411Exp'!AQ$263</f>
        <v>1.9265305999999996E-2</v>
      </c>
      <c r="AT13" s="55">
        <f>1/1000*'[1]44104411Exp'!AR$263</f>
        <v>1.9437184E-2</v>
      </c>
      <c r="AU13" s="55">
        <f>1/1000*'[1]44104411Exp'!AS$263</f>
        <v>2.9673056999999999E-2</v>
      </c>
      <c r="AV13" s="55">
        <f>1/1000*'[1]44104411Exp'!AT$263</f>
        <v>1.3409713000000002E-2</v>
      </c>
      <c r="AW13" s="55">
        <f>1/1000*'[1]44104411Exp'!AU$263</f>
        <v>9.1281569999999996E-3</v>
      </c>
      <c r="AX13" s="55">
        <f>1/1000*'[1]44104411Exp'!AV$263</f>
        <v>8.2524869999999993E-3</v>
      </c>
      <c r="AY13" s="55">
        <f>1/1000*'[1]44104411Exp'!AW$263</f>
        <v>9.0872060000000004E-3</v>
      </c>
      <c r="AZ13" s="55">
        <f>1/1000*'[1]44104411Exp'!AX$263</f>
        <v>8.4363525799999988E-3</v>
      </c>
      <c r="BA13" s="55">
        <f>1/1000*'[1]44104411Exp'!AY$263</f>
        <v>7.6106763439999989E-3</v>
      </c>
      <c r="BB13" s="55">
        <f>1/1000*'[1]44104411Exp'!AZ$263</f>
        <v>6.8489999999999992E-3</v>
      </c>
      <c r="BC13" s="56">
        <f>1/1000*'[1]44104411Exp'!BA$263</f>
        <v>0</v>
      </c>
      <c r="BD13" s="436"/>
    </row>
    <row r="14" spans="2:56" ht="13">
      <c r="B14" s="6" t="s">
        <v>146</v>
      </c>
      <c r="C14" s="37">
        <f>'[1]44094418Exp'!$B$263</f>
        <v>4.6284641200000018E-2</v>
      </c>
      <c r="D14" s="255">
        <f>'[1]44094418Exp'!$C$263</f>
        <v>6.9943715400000023E-2</v>
      </c>
      <c r="E14" s="255">
        <f>'[1]44094418Exp'!$D$263</f>
        <v>9.189127720000001E-2</v>
      </c>
      <c r="F14" s="255">
        <f>'[1]44094418Exp'!$E$263</f>
        <v>0.10272940100000001</v>
      </c>
      <c r="G14" s="255">
        <f>'[1]44094418Exp'!$F$263</f>
        <v>0.11113560866000001</v>
      </c>
      <c r="H14" s="255">
        <f>'[1]44094418Exp'!$G$263</f>
        <v>9.3667146860000008E-2</v>
      </c>
      <c r="I14" s="255">
        <f>'[1]44094418Exp'!$H$263</f>
        <v>0.10073789262000001</v>
      </c>
      <c r="J14" s="192">
        <f>'[1]44094418Exp'!$I$263</f>
        <v>6.8171514319999987E-2</v>
      </c>
      <c r="K14" s="212">
        <f>'[1]44094418Exp'!J$263</f>
        <v>2.2716736518940659E-2</v>
      </c>
      <c r="L14" s="212">
        <f>'[1]44094418Exp'!K$263</f>
        <v>8.0186479999999997E-3</v>
      </c>
      <c r="M14" s="38">
        <f>'[1]44094418Exp'!L$263</f>
        <v>4.6051414999999981E-3</v>
      </c>
      <c r="N14" s="38">
        <f>'[1]44094418Exp'!M$263</f>
        <v>1.5003769899999998E-2</v>
      </c>
      <c r="O14" s="38">
        <f>'[1]44094418Exp'!N$263</f>
        <v>1.5956552500000002E-2</v>
      </c>
      <c r="P14" s="38">
        <f>'[1]44094418Exp'!O$263</f>
        <v>1.4163641500000003E-2</v>
      </c>
      <c r="Q14" s="38">
        <f>'[1]44094418Exp'!P$263</f>
        <v>1.6393262050000003E-2</v>
      </c>
      <c r="R14" s="38">
        <f>'[1]44094418Exp'!Q$263</f>
        <v>1.8622882600000001E-2</v>
      </c>
      <c r="S14" s="38">
        <f>'[1]44094418Exp'!R$263</f>
        <v>1.9881395659999999E-2</v>
      </c>
      <c r="T14" s="38">
        <f>'[1]44094418Exp'!S$263</f>
        <v>2.1613274340000002E-2</v>
      </c>
      <c r="U14" s="38">
        <f>'[1]44094418Exp'!T$263</f>
        <v>1.9330034639999997E-2</v>
      </c>
      <c r="V14" s="38">
        <f>'[1]44094418Exp'!U$263</f>
        <v>1.6045197839999997E-2</v>
      </c>
      <c r="W14" s="38">
        <f>'[1]44094418Exp'!V$263</f>
        <v>1.5547612780000001E-2</v>
      </c>
      <c r="X14" s="38">
        <f>'[1]44094418Exp'!W$263</f>
        <v>2.0823711159999994E-2</v>
      </c>
      <c r="Y14" s="38">
        <f>'[1]44094418Exp'!X$263</f>
        <v>2.0543656439E-2</v>
      </c>
      <c r="Z14" s="38">
        <f>'[1]44094418Exp'!Y$263</f>
        <v>1.1300078160000001E-2</v>
      </c>
      <c r="AA14" s="38">
        <f>'[1]44094418Exp'!Z$263</f>
        <v>1.9928474500000001E-2</v>
      </c>
      <c r="AB14" s="40">
        <f>'[1]44094418Exp'!AA$263</f>
        <v>0</v>
      </c>
      <c r="AC14" s="66"/>
      <c r="AD14" s="168">
        <f>1/1000*'[1]44094418Exp'!$AB$263</f>
        <v>2.1000640409862308E-2</v>
      </c>
      <c r="AE14" s="168">
        <f>1/1000*'[1]44094418Exp'!$AC$263</f>
        <v>2.5274644970414196E-2</v>
      </c>
      <c r="AF14" s="168">
        <f>1/1000*'[1]44094418Exp'!$AD$263</f>
        <v>3.1690608208147161E-2</v>
      </c>
      <c r="AG14" s="168">
        <f>1/1000*'[1]44094418Exp'!$AE$263</f>
        <v>3.8542940852868003E-2</v>
      </c>
      <c r="AH14" s="168">
        <f>1/1000*'[1]44094418Exp'!$AF$263</f>
        <v>5.1322827437397897E-2</v>
      </c>
      <c r="AI14" s="168">
        <f>1/1000*'[1]44094418Exp'!$AG$263</f>
        <v>5.118457219239933E-2</v>
      </c>
      <c r="AJ14" s="55">
        <f>1/1000*'[1]44094418Exp'!$AH$263</f>
        <v>5.106738859447265E-2</v>
      </c>
      <c r="AK14" s="204">
        <f>1/1000*'[1]44094418Exp'!$AI$263</f>
        <v>3.7293365452132306E-2</v>
      </c>
      <c r="AL14" s="204">
        <f>1/1000*'[1]44094418Exp'!AJ$263</f>
        <v>1.1104162911379089E-2</v>
      </c>
      <c r="AM14" s="204">
        <f>1/1000*'[1]44094418Exp'!AK$263</f>
        <v>5.0039020703926441E-3</v>
      </c>
      <c r="AN14" s="55">
        <f>1/1000*'[1]44094418Exp'!AL$263</f>
        <v>3.6038706289018277E-3</v>
      </c>
      <c r="AO14" s="55">
        <f>1/1000*'[1]44094418Exp'!AM$263</f>
        <v>1.4725946155984906E-2</v>
      </c>
      <c r="AP14" s="55">
        <f>1/1000*'[1]44094418Exp'!AN$263</f>
        <v>1.5497604033569048E-2</v>
      </c>
      <c r="AQ14" s="55">
        <f>1/1000*'[1]44094418Exp'!AO$263</f>
        <v>1.4601999999999999E-2</v>
      </c>
      <c r="AR14" s="55">
        <f>1/1000*'[1]44094418Exp'!AP$263</f>
        <v>1.6757009E-2</v>
      </c>
      <c r="AS14" s="55">
        <f>1/1000*'[1]44094418Exp'!AQ$263</f>
        <v>1.8912017999999996E-2</v>
      </c>
      <c r="AT14" s="55">
        <f>1/1000*'[1]44094418Exp'!AR$263</f>
        <v>1.9174238999999999E-2</v>
      </c>
      <c r="AU14" s="55">
        <f>1/1000*'[1]44094418Exp'!AS$263</f>
        <v>2.1306218000000002E-2</v>
      </c>
      <c r="AV14" s="55">
        <f>1/1000*'[1]44094418Exp'!AT$263</f>
        <v>1.8514201999999993E-2</v>
      </c>
      <c r="AW14" s="55">
        <f>1/1000*'[1]44094418Exp'!AU$263</f>
        <v>1.5768693999999996E-2</v>
      </c>
      <c r="AX14" s="55">
        <f>1/1000*'[1]44094418Exp'!AV$263</f>
        <v>1.4258433000000001E-2</v>
      </c>
      <c r="AY14" s="55">
        <f>1/1000*'[1]44094418Exp'!AW$263</f>
        <v>1.8976857E-2</v>
      </c>
      <c r="AZ14" s="55">
        <f>1/1000*'[1]44094418Exp'!AX$263</f>
        <v>2.0632927779999997E-2</v>
      </c>
      <c r="BA14" s="55">
        <f>1/1000*'[1]44094418Exp'!AY$263</f>
        <v>1.3013960660000001E-2</v>
      </c>
      <c r="BB14" s="55">
        <f>1/1000*'[1]44094418Exp'!AZ$263</f>
        <v>2.2512000000000001E-2</v>
      </c>
      <c r="BC14" s="56">
        <f>1/1000*'[1]44094418Exp'!BA$263</f>
        <v>0</v>
      </c>
      <c r="BD14" s="436"/>
    </row>
    <row r="15" spans="2:56" ht="13">
      <c r="B15" s="6" t="s">
        <v>108</v>
      </c>
      <c r="C15" s="54">
        <f>'[1]94Exp'!$B$263</f>
        <v>0.52113812800000003</v>
      </c>
      <c r="D15" s="168">
        <f>'[1]94Exp'!$C$263</f>
        <v>0.45846902360000003</v>
      </c>
      <c r="E15" s="168">
        <f>'[1]94Exp'!$D$263</f>
        <v>0.41924225284837574</v>
      </c>
      <c r="F15" s="168">
        <f>'[1]94Exp'!$E$263</f>
        <v>0.31528728560000002</v>
      </c>
      <c r="G15" s="168">
        <f>'[1]94Exp'!$F$263</f>
        <v>0.28206412079999987</v>
      </c>
      <c r="H15" s="168">
        <f>'[1]94Exp'!$G$263</f>
        <v>0.23601107319999995</v>
      </c>
      <c r="I15" s="168">
        <f>'[1]94Exp'!$H$263</f>
        <v>0.19043079159999995</v>
      </c>
      <c r="J15" s="191">
        <f>'[1]94Exp'!$I$263</f>
        <v>0.18103437799999994</v>
      </c>
      <c r="K15" s="204">
        <f>'[1]94Exp'!J$263</f>
        <v>0.16914213119999999</v>
      </c>
      <c r="L15" s="204">
        <f>'[1]94Exp'!K$263</f>
        <v>0.13723438960000003</v>
      </c>
      <c r="M15" s="55">
        <f>'[1]94Exp'!L$263</f>
        <v>7.5870547199999958E-2</v>
      </c>
      <c r="N15" s="55">
        <f>'[1]94Exp'!M$263</f>
        <v>0.14032906719999999</v>
      </c>
      <c r="O15" s="55">
        <f>'[1]94Exp'!N$263</f>
        <v>0.11852220390000001</v>
      </c>
      <c r="P15" s="55">
        <f>'[1]94Exp'!O$263</f>
        <v>0.13291954759999999</v>
      </c>
      <c r="Q15" s="55">
        <f>'[1]94Exp'!P$263</f>
        <v>0.13035566879999999</v>
      </c>
      <c r="R15" s="55">
        <f>'[1]94Exp'!Q$263</f>
        <v>0.13812554000000002</v>
      </c>
      <c r="S15" s="55">
        <f>'[1]94Exp'!R$263</f>
        <v>0.12509067479999997</v>
      </c>
      <c r="T15" s="55">
        <f>'[1]94Exp'!S$263</f>
        <v>0.13429666600000001</v>
      </c>
      <c r="U15" s="55">
        <f>'[1]94Exp'!T$263</f>
        <v>0.1180595976</v>
      </c>
      <c r="V15" s="55">
        <f>'[1]94Exp'!U$263</f>
        <v>0.14184317839999999</v>
      </c>
      <c r="W15" s="55">
        <f>'[1]94Exp'!V$263</f>
        <v>0.1911783524</v>
      </c>
      <c r="X15" s="55">
        <f>'[1]94Exp'!W$263</f>
        <v>0.19856131399999999</v>
      </c>
      <c r="Y15" s="55">
        <f>'[1]94Exp'!X$263</f>
        <v>0.15291913208319999</v>
      </c>
      <c r="Z15" s="55">
        <f>'[1]94Exp'!Y$263</f>
        <v>0.1115782505908</v>
      </c>
      <c r="AA15" s="55">
        <f>'[1]94Exp'!Z$263</f>
        <v>9.4939871600000003E-2</v>
      </c>
      <c r="AB15" s="56">
        <f>'[1]94Exp'!AA$263</f>
        <v>0</v>
      </c>
      <c r="AC15" s="66"/>
      <c r="AD15" s="168">
        <f>1/1000*'[1]94Exp'!$AB$263</f>
        <v>0.45100400256163947</v>
      </c>
      <c r="AE15" s="168">
        <f>1/1000*'[1]94Exp'!$AC$263</f>
        <v>0.36241881656804736</v>
      </c>
      <c r="AF15" s="168">
        <f>1/1000*'[1]94Exp'!$AD$263</f>
        <v>0.29201168255042426</v>
      </c>
      <c r="AG15" s="168">
        <f>1/1000*'[1]94Exp'!$AE$263</f>
        <v>0.21569665645275868</v>
      </c>
      <c r="AH15" s="168">
        <f>1/1000*'[1]94Exp'!$AF$263</f>
        <v>0.19799498233481944</v>
      </c>
      <c r="AI15" s="168">
        <f>1/1000*'[1]94Exp'!$AG$263</f>
        <v>0.17187865583292294</v>
      </c>
      <c r="AJ15" s="55">
        <f>1/1000*'[1]94Exp'!$AH$263</f>
        <v>0.14839953094211686</v>
      </c>
      <c r="AK15" s="204">
        <f>1/1000*'[1]94Exp'!$AI$263</f>
        <v>0.13656717144863362</v>
      </c>
      <c r="AL15" s="204">
        <f>1/1000*'[1]94Exp'!AJ$263</f>
        <v>0.1334755523510435</v>
      </c>
      <c r="AM15" s="204">
        <f>1/1000*'[1]94Exp'!AK$263</f>
        <v>0.10942263987799913</v>
      </c>
      <c r="AN15" s="55">
        <f>1/1000*'[1]94Exp'!AL$263</f>
        <v>0.11171763236392822</v>
      </c>
      <c r="AO15" s="55">
        <f>1/1000*'[1]94Exp'!AM$263</f>
        <v>0.12593993202964709</v>
      </c>
      <c r="AP15" s="55">
        <f>1/1000*'[1]94Exp'!AN$263</f>
        <v>0.14317544849518035</v>
      </c>
      <c r="AQ15" s="55">
        <f>1/1000*'[1]94Exp'!AO$263</f>
        <v>0.134746</v>
      </c>
      <c r="AR15" s="55">
        <f>1/1000*'[1]94Exp'!AP$263</f>
        <v>0.132219</v>
      </c>
      <c r="AS15" s="55">
        <f>1/1000*'[1]94Exp'!AQ$263</f>
        <v>0.14217763100000003</v>
      </c>
      <c r="AT15" s="55">
        <f>1/1000*'[1]94Exp'!AR$263</f>
        <v>0.120908602</v>
      </c>
      <c r="AU15" s="55">
        <f>1/1000*'[1]94Exp'!AS$263</f>
        <v>0.13162781500000001</v>
      </c>
      <c r="AV15" s="55">
        <f>1/1000*'[1]94Exp'!AT$263</f>
        <v>0.12081265499999998</v>
      </c>
      <c r="AW15" s="55">
        <f>1/1000*'[1]94Exp'!AU$263</f>
        <v>0.13623894399999997</v>
      </c>
      <c r="AX15" s="55">
        <f>1/1000*'[1]94Exp'!AV$263</f>
        <v>0.15663917299999999</v>
      </c>
      <c r="AY15" s="55">
        <f>1/1000*'[1]94Exp'!AW$263</f>
        <v>0.174294068</v>
      </c>
      <c r="AZ15" s="55">
        <f>1/1000*'[1]94Exp'!AX$263</f>
        <v>0.13506936050000004</v>
      </c>
      <c r="BA15" s="55">
        <f>1/1000*'[1]94Exp'!AY$263</f>
        <v>0.11589563053999999</v>
      </c>
      <c r="BB15" s="55">
        <f>1/1000*'[1]94Exp'!AZ$263</f>
        <v>9.7145000000000009E-2</v>
      </c>
      <c r="BC15" s="56">
        <f>1/1000*'[1]94Exp'!BA$263</f>
        <v>0</v>
      </c>
      <c r="BD15" s="436"/>
    </row>
    <row r="16" spans="2:56" ht="13">
      <c r="B16" s="10" t="s">
        <v>10</v>
      </c>
      <c r="C16" s="31">
        <f t="shared" ref="C16:M16" si="6">C8-SUM(C9:C15)</f>
        <v>0.24927842269999945</v>
      </c>
      <c r="D16" s="26">
        <f t="shared" si="6"/>
        <v>0.19676127980000002</v>
      </c>
      <c r="E16" s="26">
        <f t="shared" si="6"/>
        <v>0.16727816749999935</v>
      </c>
      <c r="F16" s="26">
        <f t="shared" si="6"/>
        <v>0.12784860730000014</v>
      </c>
      <c r="G16" s="26">
        <f t="shared" si="6"/>
        <v>0.11857126660000006</v>
      </c>
      <c r="H16" s="26">
        <f t="shared" si="6"/>
        <v>9.7476591700000004E-2</v>
      </c>
      <c r="I16" s="26">
        <f t="shared" si="6"/>
        <v>8.2496574800000166E-2</v>
      </c>
      <c r="J16" s="209">
        <f t="shared" si="6"/>
        <v>7.4611463499999919E-2</v>
      </c>
      <c r="K16" s="209">
        <f t="shared" si="6"/>
        <v>5.6199497565810774E-2</v>
      </c>
      <c r="L16" s="209">
        <f t="shared" si="6"/>
        <v>4.3255388104826986E-2</v>
      </c>
      <c r="M16" s="26">
        <f t="shared" si="6"/>
        <v>4.7691395463781372E-2</v>
      </c>
      <c r="N16" s="26">
        <f>N8-SUM(N9:N15)</f>
        <v>4.2919443692724601E-2</v>
      </c>
      <c r="O16" s="26">
        <f t="shared" ref="O16:Z16" si="7">O8-SUM(O9:O15)</f>
        <v>3.6872510499999955E-2</v>
      </c>
      <c r="P16" s="26">
        <f t="shared" si="7"/>
        <v>4.0416677259999867E-2</v>
      </c>
      <c r="Q16" s="26">
        <f t="shared" si="7"/>
        <v>3.9826091959999976E-2</v>
      </c>
      <c r="R16" s="26">
        <f t="shared" si="7"/>
        <v>3.9235506659999808E-2</v>
      </c>
      <c r="S16" s="26">
        <f t="shared" si="7"/>
        <v>3.7929279360000068E-2</v>
      </c>
      <c r="T16" s="26">
        <f t="shared" si="7"/>
        <v>3.5088986519999921E-2</v>
      </c>
      <c r="U16" s="26">
        <f t="shared" si="7"/>
        <v>3.6775874920000007E-2</v>
      </c>
      <c r="V16" s="26">
        <f t="shared" si="7"/>
        <v>3.9590401959999993E-2</v>
      </c>
      <c r="W16" s="26">
        <f t="shared" si="7"/>
        <v>3.8863036240000093E-2</v>
      </c>
      <c r="X16" s="26">
        <f t="shared" si="7"/>
        <v>3.1693639249999905E-2</v>
      </c>
      <c r="Y16" s="26">
        <f t="shared" si="7"/>
        <v>3.1453929014900101E-2</v>
      </c>
      <c r="Z16" s="26">
        <f t="shared" si="7"/>
        <v>2.7311930519649974E-2</v>
      </c>
      <c r="AA16" s="26">
        <f>AA8-SUM(AA9:AA15)</f>
        <v>3.4002877439999996E-2</v>
      </c>
      <c r="AB16" s="53">
        <f>AB8-SUM(AB9:AB15)</f>
        <v>0</v>
      </c>
      <c r="AC16" s="167"/>
      <c r="AD16" s="31">
        <f t="shared" ref="AD16:AN16" si="8">AD8-SUM(AD9:AD15)</f>
        <v>0.25062536023054738</v>
      </c>
      <c r="AE16" s="26">
        <f t="shared" si="8"/>
        <v>0.18932150887573967</v>
      </c>
      <c r="AF16" s="26">
        <f t="shared" si="8"/>
        <v>0.16104985998877114</v>
      </c>
      <c r="AG16" s="26">
        <f t="shared" si="8"/>
        <v>0.13656935942813236</v>
      </c>
      <c r="AH16" s="26">
        <f t="shared" si="8"/>
        <v>0.12505669355780102</v>
      </c>
      <c r="AI16" s="26">
        <f t="shared" si="8"/>
        <v>0.1070967227088635</v>
      </c>
      <c r="AJ16" s="26">
        <f t="shared" si="8"/>
        <v>9.6457635658196983E-2</v>
      </c>
      <c r="AK16" s="209">
        <f t="shared" si="8"/>
        <v>8.9834521891248131E-2</v>
      </c>
      <c r="AL16" s="209">
        <f t="shared" si="8"/>
        <v>7.7992416653759999E-2</v>
      </c>
      <c r="AM16" s="209">
        <f t="shared" si="8"/>
        <v>5.781606139593759E-2</v>
      </c>
      <c r="AN16" s="26">
        <f t="shared" si="8"/>
        <v>6.5103330749634869E-2</v>
      </c>
      <c r="AO16" s="26">
        <f t="shared" ref="AO16:BC16" si="9">AO8-SUM(AO9:AO15)</f>
        <v>6.6915103379726643E-2</v>
      </c>
      <c r="AP16" s="26">
        <f t="shared" si="9"/>
        <v>6.1854673363377466E-2</v>
      </c>
      <c r="AQ16" s="26">
        <f t="shared" si="9"/>
        <v>6.8294000000000188E-2</v>
      </c>
      <c r="AR16" s="26">
        <f t="shared" si="9"/>
        <v>6.5485474500000085E-2</v>
      </c>
      <c r="AS16" s="26">
        <f t="shared" si="9"/>
        <v>6.2676949000000037E-2</v>
      </c>
      <c r="AT16" s="26">
        <f t="shared" si="9"/>
        <v>5.4878638000000035E-2</v>
      </c>
      <c r="AU16" s="26">
        <f t="shared" si="9"/>
        <v>5.3324059999999951E-2</v>
      </c>
      <c r="AV16" s="26">
        <f t="shared" si="9"/>
        <v>5.4372883000000038E-2</v>
      </c>
      <c r="AW16" s="26">
        <f t="shared" si="9"/>
        <v>5.4972549000000093E-2</v>
      </c>
      <c r="AX16" s="26">
        <f t="shared" si="9"/>
        <v>5.0370588999999966E-2</v>
      </c>
      <c r="AY16" s="26">
        <f t="shared" si="9"/>
        <v>5.4958595999999971E-2</v>
      </c>
      <c r="AZ16" s="26">
        <f t="shared" si="9"/>
        <v>5.6659811979999836E-2</v>
      </c>
      <c r="BA16" s="26">
        <f t="shared" si="9"/>
        <v>4.2864258288999951E-2</v>
      </c>
      <c r="BB16" s="26">
        <f t="shared" si="9"/>
        <v>4.7885000000000066E-2</v>
      </c>
      <c r="BC16" s="53">
        <f t="shared" si="9"/>
        <v>0</v>
      </c>
      <c r="BD16" s="436"/>
    </row>
    <row r="17" spans="2:56" ht="20" customHeight="1">
      <c r="B17" s="59" t="s">
        <v>12</v>
      </c>
      <c r="C17" s="61">
        <f>[1]PaperSectorExp!$B$263</f>
        <v>3.9407592371999982</v>
      </c>
      <c r="D17" s="61">
        <f>[1]PaperSectorExp!$C$263</f>
        <v>4.2850059967999998</v>
      </c>
      <c r="E17" s="61">
        <f>[1]PaperSectorExp!$D$263</f>
        <v>4.796593861299999</v>
      </c>
      <c r="F17" s="61">
        <f>[1]PaperSectorExp!$E$263</f>
        <v>4.803427628899998</v>
      </c>
      <c r="G17" s="61">
        <f>[1]PaperSectorExp!$F$263</f>
        <v>5.3362626954999968</v>
      </c>
      <c r="H17" s="61">
        <f>[1]PaperSectorExp!$G$263</f>
        <v>5.3268821532999997</v>
      </c>
      <c r="I17" s="61">
        <f>[1]PaperSectorExp!$H$263</f>
        <v>5.6833814272000023</v>
      </c>
      <c r="J17" s="257">
        <f>[1]PaperSectorExp!$I$263</f>
        <v>6.0676491626000004</v>
      </c>
      <c r="K17" s="303">
        <f>[1]PaperSectorExp!J$263</f>
        <v>4.8194471145699982</v>
      </c>
      <c r="L17" s="303">
        <f>[1]PaperSectorExp!K$263</f>
        <v>5.1395381605100026</v>
      </c>
      <c r="M17" s="429">
        <f>[1]PaperSectorExp!L$263</f>
        <v>4.7857480487000004</v>
      </c>
      <c r="N17" s="429">
        <f>[1]PaperSectorExp!M$263</f>
        <v>4.9068418122000024</v>
      </c>
      <c r="O17" s="429">
        <f>[1]PaperSectorExp!N$263</f>
        <v>5.4675569762099983</v>
      </c>
      <c r="P17" s="429">
        <f>[1]PaperSectorExp!O$263</f>
        <v>5.3008590819999997</v>
      </c>
      <c r="Q17" s="429">
        <f>[1]PaperSectorExp!P$263</f>
        <v>4.0670599034999997</v>
      </c>
      <c r="R17" s="429">
        <f>[1]PaperSectorExp!Q$263</f>
        <v>4.4542942904999991</v>
      </c>
      <c r="S17" s="429">
        <f>[1]PaperSectorExp!R$263</f>
        <v>5.425189479000001</v>
      </c>
      <c r="T17" s="429">
        <f>[1]PaperSectorExp!S$263</f>
        <v>6.2335942374999984</v>
      </c>
      <c r="U17" s="429">
        <f>[1]PaperSectorExp!T$263</f>
        <v>6.3964696314999978</v>
      </c>
      <c r="V17" s="429">
        <f>[1]PaperSectorExp!U$263</f>
        <v>6.1740318755000008</v>
      </c>
      <c r="W17" s="429">
        <f>[1]PaperSectorExp!V$263</f>
        <v>6.0412373192916657</v>
      </c>
      <c r="X17" s="429">
        <f>[1]PaperSectorExp!W$263</f>
        <v>5.4972667037500003</v>
      </c>
      <c r="Y17" s="429">
        <f>[1]PaperSectorExp!X$263</f>
        <v>6.1809311415465036</v>
      </c>
      <c r="Z17" s="429">
        <f>[1]PaperSectorExp!Y$263</f>
        <v>6.5015219194655014</v>
      </c>
      <c r="AA17" s="429">
        <f>[1]PaperSectorExp!Z$263</f>
        <v>5.9643071392799998</v>
      </c>
      <c r="AB17" s="258">
        <f>[1]PaperSectorExp!AA$263</f>
        <v>0</v>
      </c>
      <c r="AC17" s="66"/>
      <c r="AD17" s="67">
        <f>1/1000*[1]PaperSectorExp!$AB$263</f>
        <v>0.9681424271533785</v>
      </c>
      <c r="AE17" s="67">
        <f>1/1000*[1]PaperSectorExp!$AC$263</f>
        <v>0.8515613905325442</v>
      </c>
      <c r="AF17" s="67">
        <f>1/1000*[1]PaperSectorExp!$AD$263</f>
        <v>0.94459996502207355</v>
      </c>
      <c r="AG17" s="67">
        <f>1/1000*[1]PaperSectorExp!$AE$263</f>
        <v>0.99345508175637465</v>
      </c>
      <c r="AH17" s="67">
        <f>1/1000*[1]PaperSectorExp!$AF$263</f>
        <v>1.1195456588306776</v>
      </c>
      <c r="AI17" s="67">
        <f>1/1000*[1]PaperSectorExp!$AG$263</f>
        <v>1.166177191575231</v>
      </c>
      <c r="AJ17" s="68">
        <f>1/1000*[1]PaperSectorExp!$AH$263</f>
        <v>1.2254190802475509</v>
      </c>
      <c r="AK17" s="221">
        <f>1/1000*[1]PaperSectorExp!$AI$263</f>
        <v>1.3921470855639932</v>
      </c>
      <c r="AL17" s="221">
        <f>1/1000*[1]PaperSectorExp!AJ$263</f>
        <v>1.3952808391263885</v>
      </c>
      <c r="AM17" s="221">
        <f>1/1000*[1]PaperSectorExp!AK$263</f>
        <v>1.2521118751579621</v>
      </c>
      <c r="AN17" s="68">
        <f>1/1000*[1]PaperSectorExp!AL$263</f>
        <v>1.5352006200876336</v>
      </c>
      <c r="AO17" s="68">
        <f>1/1000*[1]PaperSectorExp!AM$263</f>
        <v>1.6726306329133298</v>
      </c>
      <c r="AP17" s="68">
        <f>1/1000*[1]PaperSectorExp!AN$263</f>
        <v>1.7292060564609795</v>
      </c>
      <c r="AQ17" s="68">
        <f>1/1000*[1]PaperSectorExp!AO$263</f>
        <v>1.5787589999999989</v>
      </c>
      <c r="AR17" s="68">
        <f>1/1000*[1]PaperSectorExp!AP$263</f>
        <v>1.1667660000000004</v>
      </c>
      <c r="AS17" s="68">
        <f>1/1000*[1]PaperSectorExp!AQ$263</f>
        <v>1.4272909069999993</v>
      </c>
      <c r="AT17" s="68">
        <f>1/1000*[1]PaperSectorExp!AR$263</f>
        <v>1.4789898490000002</v>
      </c>
      <c r="AU17" s="68">
        <f>1/1000*[1]PaperSectorExp!AS$263</f>
        <v>1.685282766999999</v>
      </c>
      <c r="AV17" s="68">
        <f>1/1000*[1]PaperSectorExp!AT$263</f>
        <v>1.8091577459999988</v>
      </c>
      <c r="AW17" s="68">
        <f>1/1000*[1]PaperSectorExp!AU$263</f>
        <v>1.6259887729999996</v>
      </c>
      <c r="AX17" s="68">
        <f>1/1000*[1]PaperSectorExp!AV$263</f>
        <v>1.4791519499999999</v>
      </c>
      <c r="AY17" s="68">
        <f>1/1000*[1]PaperSectorExp!AW$263</f>
        <v>1.6409333499999996</v>
      </c>
      <c r="AZ17" s="68">
        <f>1/1000*[1]PaperSectorExp!AX$263</f>
        <v>1.7270246673700007</v>
      </c>
      <c r="BA17" s="68">
        <f>1/1000*[1]PaperSectorExp!AY$263</f>
        <v>1.4692608260829998</v>
      </c>
      <c r="BB17" s="68">
        <f>1/1000*[1]PaperSectorExp!AZ$263</f>
        <v>1.3845799999999993</v>
      </c>
      <c r="BC17" s="69">
        <f>1/1000*[1]PaperSectorExp!BA$263</f>
        <v>0</v>
      </c>
      <c r="BD17" s="436"/>
    </row>
    <row r="18" spans="2:56" ht="13">
      <c r="B18" s="6" t="s">
        <v>131</v>
      </c>
      <c r="C18" s="37">
        <f>'[1]440123Exp'!$B$263</f>
        <v>2.9640489199999998E-2</v>
      </c>
      <c r="D18" s="255">
        <f>'[1]440123Exp'!$C$263</f>
        <v>3.6018096799999996E-2</v>
      </c>
      <c r="E18" s="255">
        <f>'[1]440123Exp'!$D$263</f>
        <v>1.1252803800000001E-2</v>
      </c>
      <c r="F18" s="255">
        <f>'[1]440123Exp'!$E$263</f>
        <v>1.8714723999999996E-3</v>
      </c>
      <c r="G18" s="255">
        <f>'[1]440123Exp'!$F$263</f>
        <v>2.6908699999999999E-4</v>
      </c>
      <c r="H18" s="255">
        <f>'[1]440123Exp'!$G$263</f>
        <v>6.6512180000000002E-4</v>
      </c>
      <c r="I18" s="255">
        <f>'[1]440123Exp'!$H$263</f>
        <v>6.0556019999999996E-4</v>
      </c>
      <c r="J18" s="192">
        <f>'[1]440123Exp'!$I$263</f>
        <v>3.7435159999999997E-4</v>
      </c>
      <c r="K18" s="212">
        <f>'[1]440123Exp'!J$263</f>
        <v>1.8288585699999995E-3</v>
      </c>
      <c r="L18" s="212">
        <f>'[1]440123Exp'!K$263</f>
        <v>1.6644840099999999E-3</v>
      </c>
      <c r="M18" s="38">
        <f>'[1]440123Exp'!L$263</f>
        <v>1.7003531999999998E-3</v>
      </c>
      <c r="N18" s="38">
        <f>'[1]440123Exp'!M$263</f>
        <v>1.8986246999999994E-3</v>
      </c>
      <c r="O18" s="38">
        <f>'[1]440123Exp'!N$263</f>
        <v>2.5191847100000005E-3</v>
      </c>
      <c r="P18" s="38">
        <f>'[1]440123Exp'!O$263</f>
        <v>3.6956261999999995E-4</v>
      </c>
      <c r="Q18" s="38">
        <f>'[1]440123Exp'!P$263</f>
        <v>2.5379782399999997E-3</v>
      </c>
      <c r="R18" s="38">
        <f>'[1]440123Exp'!Q$263</f>
        <v>1.4231160299999998E-3</v>
      </c>
      <c r="S18" s="38">
        <f>'[1]440123Exp'!R$263</f>
        <v>0</v>
      </c>
      <c r="T18" s="38">
        <f>'[1]440123Exp'!S$263</f>
        <v>0</v>
      </c>
      <c r="U18" s="38">
        <f>'[1]440123Exp'!T$263</f>
        <v>0</v>
      </c>
      <c r="V18" s="38">
        <f>'[1]440123Exp'!U$263</f>
        <v>0</v>
      </c>
      <c r="W18" s="38">
        <f>'[1]440123Exp'!V$263</f>
        <v>0</v>
      </c>
      <c r="X18" s="38">
        <f>'[1]440123Exp'!W$263</f>
        <v>0</v>
      </c>
      <c r="Y18" s="38">
        <f>'[1]440123Exp'!X$263</f>
        <v>0</v>
      </c>
      <c r="Z18" s="38">
        <f>'[1]440123Exp'!Y$263</f>
        <v>6.3847158200000002E-3</v>
      </c>
      <c r="AA18" s="38">
        <f>'[1]440123Exp'!Z$263</f>
        <v>3.9338707799999994E-3</v>
      </c>
      <c r="AB18" s="40">
        <f>'[1]440123Exp'!AA$263</f>
        <v>0</v>
      </c>
      <c r="AC18" s="278"/>
      <c r="AD18" s="255">
        <f>1/1000*'[1]440123Exp'!$AB$263</f>
        <v>1.5296829971181557E-3</v>
      </c>
      <c r="AE18" s="255">
        <f>1/1000*'[1]440123Exp'!$AC$263</f>
        <v>1.4498520710059172E-3</v>
      </c>
      <c r="AF18" s="255">
        <f>1/1000*'[1]440123Exp'!$AD$263</f>
        <v>6.0903444189120087E-4</v>
      </c>
      <c r="AG18" s="255">
        <f>1/1000*'[1]440123Exp'!$AE$263</f>
        <v>5.5483920924759235E-4</v>
      </c>
      <c r="AH18" s="255">
        <f>1/1000*'[1]440123Exp'!$AF$263</f>
        <v>5.6121216951453528E-4</v>
      </c>
      <c r="AI18" s="255">
        <f>1/1000*'[1]440123Exp'!$AG$263</f>
        <v>1.2823530924106006E-3</v>
      </c>
      <c r="AJ18" s="38">
        <f>1/1000*'[1]440123Exp'!$AH$263</f>
        <v>5.2198473436393931E-4</v>
      </c>
      <c r="AK18" s="212">
        <f>1/1000*'[1]440123Exp'!$AI$263</f>
        <v>3.3369592129135441E-4</v>
      </c>
      <c r="AL18" s="212">
        <f>1/1000*'[1]440123Exp'!AJ$263</f>
        <v>5.296290207566748E-4</v>
      </c>
      <c r="AM18" s="212">
        <f>1/1000*'[1]440123Exp'!AK$263</f>
        <v>4.8292850509085253E-4</v>
      </c>
      <c r="AN18" s="38">
        <f>1/1000*'[1]440123Exp'!AL$263</f>
        <v>4.6385982338292072E-4</v>
      </c>
      <c r="AO18" s="38">
        <f>1/1000*'[1]440123Exp'!AM$263</f>
        <v>5.292062501434827E-4</v>
      </c>
      <c r="AP18" s="38">
        <f>1/1000*'[1]440123Exp'!AN$263</f>
        <v>7.1381624517335789E-4</v>
      </c>
      <c r="AQ18" s="38">
        <f>1/1000*'[1]440123Exp'!AO$263</f>
        <v>1.84E-4</v>
      </c>
      <c r="AR18" s="38">
        <f>1/1000*'[1]440123Exp'!AP$263</f>
        <v>6.8900000000000005E-4</v>
      </c>
      <c r="AS18" s="38">
        <f>1/1000*'[1]440123Exp'!AQ$263</f>
        <v>3.69463E-4</v>
      </c>
      <c r="AT18" s="38">
        <f>1/1000*'[1]440123Exp'!AR$263</f>
        <v>0</v>
      </c>
      <c r="AU18" s="38">
        <f>1/1000*'[1]440123Exp'!AS$263</f>
        <v>0</v>
      </c>
      <c r="AV18" s="38">
        <f>1/1000*'[1]440123Exp'!AT$263</f>
        <v>0</v>
      </c>
      <c r="AW18" s="38">
        <f>1/1000*'[1]440123Exp'!AU$263</f>
        <v>0</v>
      </c>
      <c r="AX18" s="38">
        <f>1/1000*'[1]440123Exp'!AV$263</f>
        <v>0</v>
      </c>
      <c r="AY18" s="38">
        <f>1/1000*'[1]440123Exp'!AW$263</f>
        <v>0</v>
      </c>
      <c r="AZ18" s="38">
        <f>1/1000*'[1]440123Exp'!AX$263</f>
        <v>0</v>
      </c>
      <c r="BA18" s="38">
        <f>1/1000*'[1]440123Exp'!AY$263</f>
        <v>6.3052315099999996E-4</v>
      </c>
      <c r="BB18" s="38">
        <f>1/1000*'[1]440123Exp'!AZ$263</f>
        <v>3.7500000000000001E-4</v>
      </c>
      <c r="BC18" s="40">
        <f>1/1000*'[1]440123Exp'!BA$263</f>
        <v>0</v>
      </c>
      <c r="BD18" s="436"/>
    </row>
    <row r="19" spans="2:56" ht="13">
      <c r="B19" s="6" t="s">
        <v>11</v>
      </c>
      <c r="C19" s="37">
        <f>'[1]4701-5Exp'!$B$263</f>
        <v>9.4371880500000019E-2</v>
      </c>
      <c r="D19" s="255">
        <f>'[1]4701-5Exp'!$C$263</f>
        <v>9.3201331500000026E-2</v>
      </c>
      <c r="E19" s="255">
        <f>'[1]4701-5Exp'!$D$263</f>
        <v>9.1919695499999995E-2</v>
      </c>
      <c r="F19" s="255">
        <f>'[1]4701-5Exp'!$E$263</f>
        <v>9.4584775499999996E-2</v>
      </c>
      <c r="G19" s="255">
        <f>'[1]4701-5Exp'!$F$263</f>
        <v>8.0107955999999994E-2</v>
      </c>
      <c r="H19" s="255">
        <f>'[1]4701-5Exp'!$G$263</f>
        <v>8.1747346499999998E-2</v>
      </c>
      <c r="I19" s="255">
        <f>'[1]4701-5Exp'!$H$263</f>
        <v>0.15510785399999999</v>
      </c>
      <c r="J19" s="192">
        <f>'[1]4701-5Exp'!$I$263</f>
        <v>0.129649194</v>
      </c>
      <c r="K19" s="212">
        <f>'[1]4701-5Exp'!J$263</f>
        <v>7.3137249000000001E-2</v>
      </c>
      <c r="L19" s="212">
        <f>'[1]4701-5Exp'!K$263</f>
        <v>4.0920493499999995E-2</v>
      </c>
      <c r="M19" s="38">
        <f>'[1]4701-5Exp'!L$263</f>
        <v>0.156669489</v>
      </c>
      <c r="N19" s="38">
        <f>'[1]4701-5Exp'!M$263</f>
        <v>5.8616527499999994E-2</v>
      </c>
      <c r="O19" s="38">
        <f>'[1]4701-5Exp'!N$263</f>
        <v>7.4590645499999997E-2</v>
      </c>
      <c r="P19" s="38">
        <f>'[1]4701-5Exp'!O$263</f>
        <v>7.9311806999999998E-2</v>
      </c>
      <c r="Q19" s="38">
        <f>'[1]4701-5Exp'!P$263</f>
        <v>0.12976252199999996</v>
      </c>
      <c r="R19" s="38">
        <f>'[1]4701-5Exp'!Q$263</f>
        <v>0.26690218650000003</v>
      </c>
      <c r="S19" s="38">
        <f>'[1]4701-5Exp'!R$263</f>
        <v>0.60851342249999996</v>
      </c>
      <c r="T19" s="38">
        <f>'[1]4701-5Exp'!S$263</f>
        <v>0.8681697359999998</v>
      </c>
      <c r="U19" s="38">
        <f>'[1]4701-5Exp'!T$263</f>
        <v>0.63905333400000008</v>
      </c>
      <c r="V19" s="38">
        <f>'[1]4701-5Exp'!U$263</f>
        <v>0.42158425500000002</v>
      </c>
      <c r="W19" s="38">
        <f>'[1]4701-5Exp'!V$263</f>
        <v>0.51116775300000006</v>
      </c>
      <c r="X19" s="38">
        <f>'[1]4701-5Exp'!W$263</f>
        <v>0.659864538</v>
      </c>
      <c r="Y19" s="38">
        <f>'[1]4701-5Exp'!X$263</f>
        <v>0.60444904050000003</v>
      </c>
      <c r="Z19" s="38">
        <f>'[1]4701-5Exp'!Y$263</f>
        <v>0.58669425899999994</v>
      </c>
      <c r="AA19" s="38">
        <f>'[1]4701-5Exp'!Z$263</f>
        <v>0.51613008299999996</v>
      </c>
      <c r="AB19" s="40">
        <f>'[1]4701-5Exp'!AA$263</f>
        <v>0</v>
      </c>
      <c r="AC19" s="167"/>
      <c r="AD19" s="37">
        <f>1/1000*'[1]4701-5Exp'!$AB$263</f>
        <v>1.3493115593980145E-2</v>
      </c>
      <c r="AE19" s="255">
        <f>1/1000*'[1]4701-5Exp'!$AC$263</f>
        <v>7.1816863905325469E-3</v>
      </c>
      <c r="AF19" s="255">
        <f>1/1000*'[1]4701-5Exp'!$AD$263</f>
        <v>7.7770329201507313E-3</v>
      </c>
      <c r="AG19" s="255">
        <f>1/1000*'[1]4701-5Exp'!$AE$263</f>
        <v>8.660334045333248E-3</v>
      </c>
      <c r="AH19" s="255">
        <f>1/1000*'[1]4701-5Exp'!$AF$263</f>
        <v>7.9213811010343926E-3</v>
      </c>
      <c r="AI19" s="255">
        <f>1/1000*'[1]4701-5Exp'!$AG$263</f>
        <v>8.5067474048234268E-3</v>
      </c>
      <c r="AJ19" s="38">
        <f>1/1000*'[1]4701-5Exp'!$AH$263</f>
        <v>1.7991016423731316E-2</v>
      </c>
      <c r="AK19" s="212">
        <f>1/1000*'[1]4701-5Exp'!$AI$263</f>
        <v>1.6186687474886052E-2</v>
      </c>
      <c r="AL19" s="212">
        <f>1/1000*'[1]4701-5Exp'!AJ$263</f>
        <v>1.0849925757634226E-2</v>
      </c>
      <c r="AM19" s="212">
        <f>1/1000*'[1]4701-5Exp'!AK$263</f>
        <v>4.9227833995281207E-3</v>
      </c>
      <c r="AN19" s="38">
        <f>1/1000*'[1]4701-5Exp'!AL$263</f>
        <v>2.3704198523245752E-2</v>
      </c>
      <c r="AO19" s="38">
        <f>1/1000*'[1]4701-5Exp'!AM$263</f>
        <v>8.6716021838260503E-3</v>
      </c>
      <c r="AP19" s="38">
        <f>1/1000*'[1]4701-5Exp'!AN$263</f>
        <v>9.5076752746825477E-3</v>
      </c>
      <c r="AQ19" s="38">
        <f>1/1000*'[1]4701-5Exp'!AO$263</f>
        <v>1.0232000000000002E-2</v>
      </c>
      <c r="AR19" s="38">
        <f>1/1000*'[1]4701-5Exp'!AP$263</f>
        <v>1.5846000000000002E-2</v>
      </c>
      <c r="AS19" s="38">
        <f>1/1000*'[1]4701-5Exp'!AQ$263</f>
        <v>3.3734013000000007E-2</v>
      </c>
      <c r="AT19" s="38">
        <f>1/1000*'[1]4701-5Exp'!AR$263</f>
        <v>7.5443586000000007E-2</v>
      </c>
      <c r="AU19" s="38">
        <f>1/1000*'[1]4701-5Exp'!AS$263</f>
        <v>0.12063018100000002</v>
      </c>
      <c r="AV19" s="38">
        <f>1/1000*'[1]4701-5Exp'!AT$263</f>
        <v>0.10039994000000001</v>
      </c>
      <c r="AW19" s="38">
        <f>1/1000*'[1]4701-5Exp'!AU$263</f>
        <v>5.6788516000000004E-2</v>
      </c>
      <c r="AX19" s="38">
        <f>1/1000*'[1]4701-5Exp'!AV$263</f>
        <v>5.3350382000000002E-2</v>
      </c>
      <c r="AY19" s="38">
        <f>1/1000*'[1]4701-5Exp'!AW$263</f>
        <v>7.9143725999999984E-2</v>
      </c>
      <c r="AZ19" s="38">
        <f>1/1000*'[1]4701-5Exp'!AX$263</f>
        <v>8.2723390510000008E-2</v>
      </c>
      <c r="BA19" s="38">
        <f>1/1000*'[1]4701-5Exp'!AY$263</f>
        <v>8.2444179867000006E-2</v>
      </c>
      <c r="BB19" s="38">
        <f>1/1000*'[1]4701-5Exp'!AZ$263</f>
        <v>6.8672999999999998E-2</v>
      </c>
      <c r="BC19" s="40">
        <f>1/1000*'[1]4701-5Exp'!BA$263</f>
        <v>0</v>
      </c>
      <c r="BD19" s="436"/>
    </row>
    <row r="20" spans="2:56" ht="13.5" thickBot="1">
      <c r="B20" s="7" t="s">
        <v>17</v>
      </c>
      <c r="C20" s="293">
        <f>'[1]48Exp'!$B$263</f>
        <v>3.8167468674999987</v>
      </c>
      <c r="D20" s="294">
        <f>'[1]48Exp'!$C$263</f>
        <v>4.1557865684999991</v>
      </c>
      <c r="E20" s="294">
        <f>'[1]48Exp'!$D$263</f>
        <v>4.6934213619999987</v>
      </c>
      <c r="F20" s="294">
        <f>'[1]48Exp'!$E$263</f>
        <v>4.7069713809999989</v>
      </c>
      <c r="G20" s="294">
        <f>'[1]48Exp'!$F$263</f>
        <v>5.2558856524999973</v>
      </c>
      <c r="H20" s="294">
        <f>'[1]48Exp'!$G$263</f>
        <v>5.2444696850000003</v>
      </c>
      <c r="I20" s="294">
        <f>'[1]48Exp'!$H$263</f>
        <v>5.5276680130000022</v>
      </c>
      <c r="J20" s="295">
        <f>'[1]48Exp'!$I$263</f>
        <v>5.9376256170000019</v>
      </c>
      <c r="K20" s="299">
        <f>'[1]48Exp'!J$263</f>
        <v>4.7444810069999983</v>
      </c>
      <c r="L20" s="299">
        <f>'[1]48Exp'!K$263</f>
        <v>5.0969531830000019</v>
      </c>
      <c r="M20" s="298">
        <f>'[1]48Exp'!L$263</f>
        <v>4.6273782065000013</v>
      </c>
      <c r="N20" s="298">
        <f>'[1]48Exp'!M$263</f>
        <v>4.8463266600000026</v>
      </c>
      <c r="O20" s="298">
        <f>'[1]48Exp'!N$263</f>
        <v>5.3904471459999987</v>
      </c>
      <c r="P20" s="298">
        <f>'[1]48Exp'!O$263</f>
        <v>5.2215472750000007</v>
      </c>
      <c r="Q20" s="298">
        <f>'[1]48Exp'!P$263</f>
        <v>3.9352061525000006</v>
      </c>
      <c r="R20" s="298">
        <f>'[1]48Exp'!Q$263</f>
        <v>4.1873921039999988</v>
      </c>
      <c r="S20" s="298">
        <f>'[1]48Exp'!R$263</f>
        <v>4.8166760565000004</v>
      </c>
      <c r="T20" s="298">
        <f>'[1]48Exp'!S$263</f>
        <v>5.3654245014999988</v>
      </c>
      <c r="U20" s="298">
        <f>'[1]48Exp'!T$263</f>
        <v>5.7574162974999998</v>
      </c>
      <c r="V20" s="298">
        <f>'[1]48Exp'!U$263</f>
        <v>5.752447620499999</v>
      </c>
      <c r="W20" s="298">
        <f>'[1]48Exp'!V$263</f>
        <v>5.5300695662916652</v>
      </c>
      <c r="X20" s="298">
        <f>'[1]48Exp'!W$263</f>
        <v>4.8374021657499986</v>
      </c>
      <c r="Y20" s="298">
        <f>'[1]48Exp'!X$263</f>
        <v>5.5764821010465004</v>
      </c>
      <c r="Z20" s="298">
        <f>'[1]48Exp'!Y$263</f>
        <v>5.9084429446455005</v>
      </c>
      <c r="AA20" s="298">
        <f>'[1]48Exp'!Z$263</f>
        <v>5.4442431854999995</v>
      </c>
      <c r="AB20" s="296">
        <f>'[1]48Exp'!AA$263</f>
        <v>0</v>
      </c>
      <c r="AC20" s="167"/>
      <c r="AD20" s="293">
        <f>1/1000*'[1]48Exp'!$AB$263</f>
        <v>0.95311962856228027</v>
      </c>
      <c r="AE20" s="294">
        <f>1/1000*'[1]48Exp'!$AC$263</f>
        <v>0.8429298520710059</v>
      </c>
      <c r="AF20" s="294">
        <f>1/1000*'[1]48Exp'!$AD$263</f>
        <v>0.9362138976600316</v>
      </c>
      <c r="AG20" s="294">
        <f>1/1000*'[1]48Exp'!$AE$263</f>
        <v>0.98423990850179399</v>
      </c>
      <c r="AH20" s="294">
        <f>1/1000*'[1]48Exp'!$AF$263</f>
        <v>1.1110630655601288</v>
      </c>
      <c r="AI20" s="294">
        <f>1/1000*'[1]48Exp'!$AG$263</f>
        <v>1.1563880910779973</v>
      </c>
      <c r="AJ20" s="298">
        <f>1/1000*'[1]48Exp'!$AH$263</f>
        <v>1.2069060790894557</v>
      </c>
      <c r="AK20" s="299">
        <f>1/1000*'[1]48Exp'!$AI$263</f>
        <v>1.3756267021678159</v>
      </c>
      <c r="AL20" s="299">
        <f>1/1000*'[1]48Exp'!AJ$263</f>
        <v>1.3839012843479974</v>
      </c>
      <c r="AM20" s="299">
        <f>1/1000*'[1]48Exp'!AK$263</f>
        <v>1.2467061632533429</v>
      </c>
      <c r="AN20" s="298">
        <f>1/1000*'[1]48Exp'!AL$263</f>
        <v>1.511032561741005</v>
      </c>
      <c r="AO20" s="298">
        <f>1/1000*'[1]48Exp'!AM$263</f>
        <v>1.6634298244793606</v>
      </c>
      <c r="AP20" s="298">
        <f>1/1000*'[1]48Exp'!AN$263</f>
        <v>1.7189845649411239</v>
      </c>
      <c r="AQ20" s="298">
        <f>1/1000*'[1]48Exp'!AO$263</f>
        <v>1.5685269999999989</v>
      </c>
      <c r="AR20" s="298">
        <f>1/1000*'[1]48Exp'!AP$263</f>
        <v>1.1503990000000004</v>
      </c>
      <c r="AS20" s="298">
        <f>1/1000*'[1]48Exp'!AQ$263</f>
        <v>1.3935568939999996</v>
      </c>
      <c r="AT20" s="298">
        <f>1/1000*'[1]48Exp'!AR$263</f>
        <v>1.403546263</v>
      </c>
      <c r="AU20" s="298">
        <f>1/1000*'[1]48Exp'!AS$263</f>
        <v>1.5646525859999996</v>
      </c>
      <c r="AV20" s="298">
        <f>1/1000*'[1]48Exp'!AT$263</f>
        <v>1.7087578059999988</v>
      </c>
      <c r="AW20" s="298">
        <f>1/1000*'[1]48Exp'!AU$263</f>
        <v>1.5692002569999992</v>
      </c>
      <c r="AX20" s="298">
        <f>1/1000*'[1]48Exp'!AV$263</f>
        <v>1.4258015680000002</v>
      </c>
      <c r="AY20" s="298">
        <f>1/1000*'[1]48Exp'!AW$263</f>
        <v>1.5617896239999995</v>
      </c>
      <c r="AZ20" s="298">
        <f>1/1000*'[1]48Exp'!AX$263</f>
        <v>1.6443012768600009</v>
      </c>
      <c r="BA20" s="298">
        <f>1/1000*'[1]48Exp'!AY$263</f>
        <v>1.3861861230649997</v>
      </c>
      <c r="BB20" s="298">
        <f>1/1000*'[1]48Exp'!AZ$263</f>
        <v>1.3155319999999993</v>
      </c>
      <c r="BC20" s="296">
        <f>1/1000*'[1]48Exp'!BA$263</f>
        <v>0</v>
      </c>
      <c r="BD20" s="436"/>
    </row>
    <row r="21" spans="2:56" ht="20" customHeight="1" thickTop="1">
      <c r="B21" s="8"/>
      <c r="C21" s="513" t="s">
        <v>190</v>
      </c>
      <c r="D21" s="514"/>
      <c r="E21" s="514"/>
      <c r="F21" s="514"/>
      <c r="G21" s="514"/>
      <c r="H21" s="514"/>
      <c r="I21" s="514"/>
      <c r="J21" s="514"/>
      <c r="K21" s="514"/>
      <c r="L21" s="514"/>
      <c r="M21" s="514"/>
      <c r="N21" s="514"/>
      <c r="O21" s="514"/>
      <c r="P21" s="514"/>
      <c r="Q21" s="514"/>
      <c r="R21" s="514"/>
      <c r="S21" s="514"/>
      <c r="T21" s="514"/>
      <c r="U21" s="514"/>
      <c r="V21" s="514"/>
      <c r="W21" s="514"/>
      <c r="X21" s="514"/>
      <c r="Y21" s="514"/>
      <c r="Z21" s="514"/>
      <c r="AA21" s="514"/>
      <c r="AB21" s="515"/>
      <c r="AC21" s="167"/>
      <c r="AD21" s="513" t="str">
        <f>$C21</f>
        <v>Exports from all 27 EU member states plus UK</v>
      </c>
      <c r="AE21" s="514"/>
      <c r="AF21" s="514"/>
      <c r="AG21" s="514"/>
      <c r="AH21" s="514"/>
      <c r="AI21" s="514"/>
      <c r="AJ21" s="514"/>
      <c r="AK21" s="514"/>
      <c r="AL21" s="514"/>
      <c r="AM21" s="514"/>
      <c r="AN21" s="514"/>
      <c r="AO21" s="514"/>
      <c r="AP21" s="514"/>
      <c r="AQ21" s="514"/>
      <c r="AR21" s="514"/>
      <c r="AS21" s="514"/>
      <c r="AT21" s="514"/>
      <c r="AU21" s="514"/>
      <c r="AV21" s="514"/>
      <c r="AW21" s="514"/>
      <c r="AX21" s="514"/>
      <c r="AY21" s="514"/>
      <c r="AZ21" s="514"/>
      <c r="BA21" s="514"/>
      <c r="BB21" s="514"/>
      <c r="BC21" s="515"/>
      <c r="BD21" s="436"/>
    </row>
    <row r="22" spans="2:56" ht="20" customHeight="1">
      <c r="B22" s="77" t="s">
        <v>14</v>
      </c>
      <c r="C22" s="166">
        <f>SUM(C24,C33)</f>
        <v>0.102227181788</v>
      </c>
      <c r="D22" s="166">
        <f t="shared" ref="D22:K22" si="10">SUM(D24,D33)</f>
        <v>9.1085791263999988E-2</v>
      </c>
      <c r="E22" s="166">
        <f t="shared" si="10"/>
        <v>8.2445924720000008E-2</v>
      </c>
      <c r="F22" s="166">
        <f t="shared" si="10"/>
        <v>7.549390936799999E-2</v>
      </c>
      <c r="G22" s="166">
        <f t="shared" si="10"/>
        <v>9.0773791739999984E-2</v>
      </c>
      <c r="H22" s="166">
        <f t="shared" si="10"/>
        <v>8.3747566439999976E-2</v>
      </c>
      <c r="I22" s="166">
        <f t="shared" si="10"/>
        <v>6.9685936559999995E-2</v>
      </c>
      <c r="J22" s="259">
        <f t="shared" si="10"/>
        <v>8.1196602500000006E-2</v>
      </c>
      <c r="K22" s="205">
        <f t="shared" si="10"/>
        <v>7.5231675144751237E-2</v>
      </c>
      <c r="L22" s="205">
        <f>SUM(L24,L33)</f>
        <v>6.3598237239999994E-2</v>
      </c>
      <c r="M22" s="138">
        <f>SUM(M24,M33)</f>
        <v>6.5588025334375272E-2</v>
      </c>
      <c r="N22" s="138">
        <f>SUM(N24,N33)</f>
        <v>6.3251201916000005E-2</v>
      </c>
      <c r="O22" s="138">
        <f t="shared" ref="O22:Z22" si="11">SUM(O24,O33)</f>
        <v>5.4993461059999998E-2</v>
      </c>
      <c r="P22" s="138">
        <f t="shared" si="11"/>
        <v>4.8818699959999989E-2</v>
      </c>
      <c r="Q22" s="138">
        <f t="shared" si="11"/>
        <v>3.2103379079999994E-2</v>
      </c>
      <c r="R22" s="138">
        <f t="shared" si="11"/>
        <v>4.9120828599999999E-2</v>
      </c>
      <c r="S22" s="138">
        <f t="shared" si="11"/>
        <v>5.137870688E-2</v>
      </c>
      <c r="T22" s="138">
        <f t="shared" si="11"/>
        <v>6.5998196071999998E-2</v>
      </c>
      <c r="U22" s="138">
        <f t="shared" si="11"/>
        <v>7.1856421880000007E-2</v>
      </c>
      <c r="V22" s="138">
        <f t="shared" si="11"/>
        <v>5.2913127999999997E-2</v>
      </c>
      <c r="W22" s="138">
        <f t="shared" si="11"/>
        <v>7.3536672800000008E-2</v>
      </c>
      <c r="X22" s="138">
        <f t="shared" si="11"/>
        <v>6.8276445160000004E-2</v>
      </c>
      <c r="Y22" s="138">
        <f t="shared" si="11"/>
        <v>0.11242648975749998</v>
      </c>
      <c r="Z22" s="138">
        <f t="shared" si="11"/>
        <v>0.12087392603300001</v>
      </c>
      <c r="AA22" s="138">
        <f>SUM(AA24,AA33)</f>
        <v>0.12272845195999998</v>
      </c>
      <c r="AB22" s="139">
        <f>SUM(AB24,AB33)</f>
        <v>0</v>
      </c>
      <c r="AC22" s="167"/>
      <c r="AD22" s="166">
        <f>SUM(AD24,AD33)</f>
        <v>0.10679343579891129</v>
      </c>
      <c r="AE22" s="166">
        <f t="shared" ref="AE22:AL22" si="12">SUM(AE24,AE33)</f>
        <v>8.2352366863905332E-2</v>
      </c>
      <c r="AF22" s="166">
        <f t="shared" si="12"/>
        <v>6.6008130468141912E-2</v>
      </c>
      <c r="AG22" s="166">
        <f t="shared" si="12"/>
        <v>6.8292803636691018E-2</v>
      </c>
      <c r="AH22" s="166">
        <f t="shared" si="12"/>
        <v>8.0476800528434672E-2</v>
      </c>
      <c r="AI22" s="166">
        <f t="shared" si="12"/>
        <v>8.185911777430234E-2</v>
      </c>
      <c r="AJ22" s="166">
        <f t="shared" si="12"/>
        <v>7.7025678052792479E-2</v>
      </c>
      <c r="AK22" s="259">
        <f t="shared" si="12"/>
        <v>0.10257916729240152</v>
      </c>
      <c r="AL22" s="205">
        <f t="shared" si="12"/>
        <v>0.10944151451254561</v>
      </c>
      <c r="AM22" s="205">
        <f>SUM(AM24,AM33)</f>
        <v>7.7683355689733211E-2</v>
      </c>
      <c r="AN22" s="138">
        <f>SUM(AN24,AN33)</f>
        <v>8.7413565103911628E-2</v>
      </c>
      <c r="AO22" s="138">
        <f t="shared" ref="AO22:BA22" si="13">SUM(AO24,AO33)</f>
        <v>9.1408271908620095E-2</v>
      </c>
      <c r="AP22" s="138">
        <f t="shared" si="13"/>
        <v>8.6732495147086031E-2</v>
      </c>
      <c r="AQ22" s="138">
        <f t="shared" si="13"/>
        <v>7.8475000000000017E-2</v>
      </c>
      <c r="AR22" s="138">
        <f t="shared" si="13"/>
        <v>5.7895579500000002E-2</v>
      </c>
      <c r="AS22" s="138">
        <f t="shared" si="13"/>
        <v>8.1064147999999975E-2</v>
      </c>
      <c r="AT22" s="138">
        <f t="shared" si="13"/>
        <v>8.1434442999999995E-2</v>
      </c>
      <c r="AU22" s="138">
        <f t="shared" si="13"/>
        <v>8.3796553999999995E-2</v>
      </c>
      <c r="AV22" s="138">
        <f t="shared" si="13"/>
        <v>8.2020504999999994E-2</v>
      </c>
      <c r="AW22" s="138">
        <f t="shared" si="13"/>
        <v>7.710972499999999E-2</v>
      </c>
      <c r="AX22" s="138">
        <f t="shared" si="13"/>
        <v>7.8251122000000006E-2</v>
      </c>
      <c r="AY22" s="138">
        <f t="shared" si="13"/>
        <v>8.7019068999999991E-2</v>
      </c>
      <c r="AZ22" s="138">
        <f t="shared" si="13"/>
        <v>0.10165540967999999</v>
      </c>
      <c r="BA22" s="138">
        <f t="shared" si="13"/>
        <v>9.1494041567000001E-2</v>
      </c>
      <c r="BB22" s="138">
        <f>SUM(BB24,BB33)</f>
        <v>7.9594999999999999E-2</v>
      </c>
      <c r="BC22" s="139">
        <f>SUM(BC24,BC33)</f>
        <v>0</v>
      </c>
      <c r="BD22" s="436"/>
    </row>
    <row r="23" spans="2:56" ht="15" customHeight="1">
      <c r="B23" s="10" t="s">
        <v>60</v>
      </c>
      <c r="C23" s="168">
        <f>[1]CoreVPAExp!$B$264</f>
        <v>5.6816493479999982E-3</v>
      </c>
      <c r="D23" s="168">
        <f>[1]CoreVPAExp!$C$264</f>
        <v>8.2764967639999999E-3</v>
      </c>
      <c r="E23" s="168">
        <f>[1]CoreVPAExp!$D$264</f>
        <v>6.6002487399999992E-3</v>
      </c>
      <c r="F23" s="168">
        <f>[1]CoreVPAExp!$E$264</f>
        <v>9.4198532480000013E-3</v>
      </c>
      <c r="G23" s="168">
        <f>[1]CoreVPAExp!$F$264</f>
        <v>6.7177965199999995E-3</v>
      </c>
      <c r="H23" s="168">
        <f>[1]CoreVPAExp!$G$264</f>
        <v>4.4564599999999989E-3</v>
      </c>
      <c r="I23" s="168">
        <f>[1]CoreVPAExp!$H$264</f>
        <v>4.4294433599999994E-3</v>
      </c>
      <c r="J23" s="191">
        <f>[1]CoreVPAExp!$I$264</f>
        <v>9.6923369199999991E-3</v>
      </c>
      <c r="K23" s="204">
        <f>[1]CoreVPAExp!J$264</f>
        <v>1.0752494600000001E-2</v>
      </c>
      <c r="L23" s="204">
        <f>[1]CoreVPAExp!K$264</f>
        <v>6.4206999999999988E-3</v>
      </c>
      <c r="M23" s="55">
        <f>[1]CoreVPAExp!L$264</f>
        <v>6.5670487999999992E-3</v>
      </c>
      <c r="N23" s="55">
        <f>[1]CoreVPAExp!M$264</f>
        <v>7.0774444159999996E-3</v>
      </c>
      <c r="O23" s="55">
        <f>[1]CoreVPAExp!N$264</f>
        <v>4.6428945999999992E-3</v>
      </c>
      <c r="P23" s="55">
        <f>[1]CoreVPAExp!O$264</f>
        <v>3.3271525999999997E-3</v>
      </c>
      <c r="Q23" s="55">
        <f>[1]CoreVPAExp!P$264</f>
        <v>2.9397767099999996E-3</v>
      </c>
      <c r="R23" s="55">
        <f>[1]CoreVPAExp!Q$264</f>
        <v>2.5524008200000004E-3</v>
      </c>
      <c r="S23" s="55">
        <f>[1]CoreVPAExp!R$264</f>
        <v>2.9263647599999994E-3</v>
      </c>
      <c r="T23" s="55">
        <f>[1]CoreVPAExp!S$264</f>
        <v>2.5147262319999996E-3</v>
      </c>
      <c r="U23" s="55">
        <f>[1]CoreVPAExp!T$264</f>
        <v>1.6345581399999998E-3</v>
      </c>
      <c r="V23" s="55">
        <f>[1]CoreVPAExp!U$264</f>
        <v>1.2759802799999999E-3</v>
      </c>
      <c r="W23" s="55">
        <f>[1]CoreVPAExp!V$264</f>
        <v>4.7190017999999996E-4</v>
      </c>
      <c r="X23" s="55">
        <f>[1]CoreVPAExp!W$264</f>
        <v>3.4044738000000001E-4</v>
      </c>
      <c r="Y23" s="55">
        <f>[1]CoreVPAExp!X$264</f>
        <v>1.0460271999999998E-4</v>
      </c>
      <c r="Z23" s="55">
        <f>[1]CoreVPAExp!Y$264</f>
        <v>2.3800237999999999E-4</v>
      </c>
      <c r="AA23" s="55">
        <f>[1]CoreVPAExp!Z$264</f>
        <v>4.3585999999999994E-4</v>
      </c>
      <c r="AB23" s="56">
        <f>[1]CoreVPAExp!AA$264</f>
        <v>0</v>
      </c>
      <c r="AC23" s="167"/>
      <c r="AD23" s="255">
        <f>1/1000*[1]CoreVPAExp!$AB$264</f>
        <v>4.604514889529298E-3</v>
      </c>
      <c r="AE23" s="255">
        <f>1/1000*[1]CoreVPAExp!$AC$264</f>
        <v>4.4314201183431956E-3</v>
      </c>
      <c r="AF23" s="255">
        <f>1/1000*[1]CoreVPAExp!$AD$264</f>
        <v>3.7684404750666827E-3</v>
      </c>
      <c r="AG23" s="255">
        <f>1/1000*[1]CoreVPAExp!$AE$264</f>
        <v>5.5314466653193757E-3</v>
      </c>
      <c r="AH23" s="255">
        <f>1/1000*[1]CoreVPAExp!$AF$264</f>
        <v>4.8062386353075791E-3</v>
      </c>
      <c r="AI23" s="38">
        <f>1/1000*[1]CoreVPAExp!$AG$264</f>
        <v>4.2634856702640344E-3</v>
      </c>
      <c r="AJ23" s="212">
        <f>1/1000*[1]CoreVPAExp!$AH$264</f>
        <v>4.9210649920054155E-3</v>
      </c>
      <c r="AK23" s="212">
        <f>1/1000*[1]CoreVPAExp!$AI$264</f>
        <v>1.3729142736537909E-2</v>
      </c>
      <c r="AL23" s="212">
        <f>1/1000*[1]CoreVPAExp!$AJ$264</f>
        <v>1.8001836368662903E-2</v>
      </c>
      <c r="AM23" s="212">
        <f>1/1000*[1]CoreVPAExp!$AK$264</f>
        <v>8.5245129222345385E-3</v>
      </c>
      <c r="AN23" s="38">
        <f>1/1000*[1]CoreVPAExp!AL$264</f>
        <v>9.6553420279943871E-3</v>
      </c>
      <c r="AO23" s="38">
        <f>1/1000*[1]CoreVPAExp!AM$264</f>
        <v>8.8160795713973557E-3</v>
      </c>
      <c r="AP23" s="38">
        <f>1/1000*[1]CoreVPAExp!AN$264</f>
        <v>7.2247686391454123E-3</v>
      </c>
      <c r="AQ23" s="38">
        <f>1/1000*[1]CoreVPAExp!AO$264</f>
        <v>6.0029999999999997E-3</v>
      </c>
      <c r="AR23" s="38">
        <f>1/1000*[1]CoreVPAExp!AP$264</f>
        <v>5.8107070000000009E-3</v>
      </c>
      <c r="AS23" s="38">
        <f>1/1000*[1]CoreVPAExp!AQ$264</f>
        <v>5.6184139999999995E-3</v>
      </c>
      <c r="AT23" s="38">
        <f>1/1000*[1]CoreVPAExp!AR$264</f>
        <v>7.1079819999999997E-3</v>
      </c>
      <c r="AU23" s="38">
        <f>1/1000*[1]CoreVPAExp!AS$264</f>
        <v>6.491063E-3</v>
      </c>
      <c r="AV23" s="38">
        <f>1/1000*[1]CoreVPAExp!AT$264</f>
        <v>4.4802519999999997E-3</v>
      </c>
      <c r="AW23" s="38">
        <f>1/1000*[1]CoreVPAExp!AU$264</f>
        <v>4.7967139999999997E-3</v>
      </c>
      <c r="AX23" s="38">
        <f>1/1000*[1]CoreVPAExp!AV$264</f>
        <v>2.0138000000000001E-3</v>
      </c>
      <c r="AY23" s="38">
        <f>1/1000*[1]CoreVPAExp!AW$264</f>
        <v>1.9770369999999996E-3</v>
      </c>
      <c r="AZ23" s="38">
        <f>1/1000*[1]CoreVPAExp!AX$264</f>
        <v>5.4337678000000006E-4</v>
      </c>
      <c r="BA23" s="38">
        <f>1/1000*[1]CoreVPAExp!AY$264</f>
        <v>1.3203832479999997E-3</v>
      </c>
      <c r="BB23" s="38">
        <f>1/1000*[1]CoreVPAExp!AZ$264</f>
        <v>1.7639999999999997E-3</v>
      </c>
      <c r="BC23" s="40">
        <f>1/1000*[1]CoreVPAExp!BA$264</f>
        <v>0</v>
      </c>
      <c r="BD23" s="436"/>
    </row>
    <row r="24" spans="2:56" ht="20" customHeight="1">
      <c r="B24" s="59" t="s">
        <v>13</v>
      </c>
      <c r="C24" s="137">
        <f>[1]TimberSectorExp!$B$264</f>
        <v>7.6172698787999996E-2</v>
      </c>
      <c r="D24" s="166">
        <f>[1]TimberSectorExp!$C$264</f>
        <v>6.6899800763999998E-2</v>
      </c>
      <c r="E24" s="166">
        <f>[1]TimberSectorExp!$D$264</f>
        <v>4.5154345220000003E-2</v>
      </c>
      <c r="F24" s="166">
        <f>[1]TimberSectorExp!$E$264</f>
        <v>4.7312556867999997E-2</v>
      </c>
      <c r="G24" s="166">
        <f>[1]TimberSectorExp!$F$264</f>
        <v>5.4492420739999992E-2</v>
      </c>
      <c r="H24" s="166">
        <f>[1]TimberSectorExp!$G$264</f>
        <v>4.1373704139999995E-2</v>
      </c>
      <c r="I24" s="166">
        <f>[1]TimberSectorExp!$H$264</f>
        <v>3.1323868060000003E-2</v>
      </c>
      <c r="J24" s="259">
        <f>[1]TimberSectorExp!$I$264</f>
        <v>3.8327965500000005E-2</v>
      </c>
      <c r="K24" s="205">
        <f>[1]TimberSectorExp!J$264</f>
        <v>3.3870722644751251E-2</v>
      </c>
      <c r="L24" s="205">
        <f>[1]TimberSectorExp!K$264</f>
        <v>2.703112274E-2</v>
      </c>
      <c r="M24" s="138">
        <f>[1]TimberSectorExp!L$264</f>
        <v>2.3806781564375282E-2</v>
      </c>
      <c r="N24" s="138">
        <f>[1]TimberSectorExp!M$264</f>
        <v>2.2098442295999998E-2</v>
      </c>
      <c r="O24" s="138">
        <f>[1]TimberSectorExp!N$264</f>
        <v>1.7629379059999999E-2</v>
      </c>
      <c r="P24" s="138">
        <f>[1]TimberSectorExp!O$264</f>
        <v>1.5625875959999997E-2</v>
      </c>
      <c r="Q24" s="138">
        <f>[1]TimberSectorExp!P$264</f>
        <v>1.3978898579999999E-2</v>
      </c>
      <c r="R24" s="138">
        <f>[1]TimberSectorExp!Q$264</f>
        <v>1.6041313600000003E-2</v>
      </c>
      <c r="S24" s="138">
        <f>[1]TimberSectorExp!R$264</f>
        <v>1.3680738880000001E-2</v>
      </c>
      <c r="T24" s="138">
        <f>[1]TimberSectorExp!S$264</f>
        <v>1.6196797572000002E-2</v>
      </c>
      <c r="U24" s="138">
        <f>[1]TimberSectorExp!T$264</f>
        <v>1.0241378880000001E-2</v>
      </c>
      <c r="V24" s="138">
        <f>[1]TimberSectorExp!U$264</f>
        <v>9.5394584999999987E-3</v>
      </c>
      <c r="W24" s="138">
        <f>[1]TimberSectorExp!V$264</f>
        <v>8.8456617999999997E-3</v>
      </c>
      <c r="X24" s="138">
        <f>[1]TimberSectorExp!W$264</f>
        <v>1.1186821659999999E-2</v>
      </c>
      <c r="Y24" s="138">
        <f>[1]TimberSectorExp!X$264</f>
        <v>7.2951870754999985E-3</v>
      </c>
      <c r="Z24" s="138">
        <f>[1]TimberSectorExp!Y$264</f>
        <v>7.861192489499999E-3</v>
      </c>
      <c r="AA24" s="138">
        <f>[1]TimberSectorExp!Z$264</f>
        <v>7.0822289599999991E-3</v>
      </c>
      <c r="AB24" s="139">
        <f>[1]TimberSectorExp!AA$264</f>
        <v>0</v>
      </c>
      <c r="AC24" s="167"/>
      <c r="AD24" s="166">
        <f>1/1000*[1]TimberSectorExp!$AB$264</f>
        <v>7.2741914825488307E-2</v>
      </c>
      <c r="AE24" s="166">
        <f>1/1000*[1]TimberSectorExp!$AC$264</f>
        <v>5.5867337278106513E-2</v>
      </c>
      <c r="AF24" s="166">
        <f>1/1000*[1]TimberSectorExp!$AD$264</f>
        <v>3.9025086538131873E-2</v>
      </c>
      <c r="AG24" s="166">
        <f>1/1000*[1]TimberSectorExp!$AE$264</f>
        <v>3.8468067061521075E-2</v>
      </c>
      <c r="AH24" s="166">
        <f>1/1000*[1]TimberSectorExp!$AF$264</f>
        <v>4.2462907135672134E-2</v>
      </c>
      <c r="AI24" s="166">
        <f>1/1000*[1]TimberSectorExp!$AG$264</f>
        <v>3.6782360847188833E-2</v>
      </c>
      <c r="AJ24" s="138">
        <f>1/1000*[1]TimberSectorExp!$AH$264</f>
        <v>3.6310161267608783E-2</v>
      </c>
      <c r="AK24" s="205">
        <f>1/1000*[1]TimberSectorExp!$AI$264</f>
        <v>4.945920276649203E-2</v>
      </c>
      <c r="AL24" s="205">
        <f>1/1000*[1]TimberSectorExp!AJ$264</f>
        <v>5.0136860739928645E-2</v>
      </c>
      <c r="AM24" s="205">
        <f>1/1000*[1]TimberSectorExp!AK$264</f>
        <v>3.1853758372299402E-2</v>
      </c>
      <c r="AN24" s="138">
        <f>1/1000*[1]TimberSectorExp!AL$264</f>
        <v>3.1994105490926919E-2</v>
      </c>
      <c r="AO24" s="138">
        <f>1/1000*[1]TimberSectorExp!AM$264</f>
        <v>2.9953277822227859E-2</v>
      </c>
      <c r="AP24" s="138">
        <f>1/1000*[1]TimberSectorExp!AN$264</f>
        <v>2.9524627565072119E-2</v>
      </c>
      <c r="AQ24" s="138">
        <f>1/1000*[1]TimberSectorExp!AO$264</f>
        <v>2.5906000000000005E-2</v>
      </c>
      <c r="AR24" s="138">
        <f>1/1000*[1]TimberSectorExp!AP$264</f>
        <v>2.45585795E-2</v>
      </c>
      <c r="AS24" s="138">
        <f>1/1000*[1]TimberSectorExp!AQ$264</f>
        <v>2.6769265999999996E-2</v>
      </c>
      <c r="AT24" s="138">
        <f>1/1000*[1]TimberSectorExp!AR$264</f>
        <v>2.4111310999999996E-2</v>
      </c>
      <c r="AU24" s="138">
        <f>1/1000*[1]TimberSectorExp!AS$264</f>
        <v>2.5044668999999995E-2</v>
      </c>
      <c r="AV24" s="138">
        <f>1/1000*[1]TimberSectorExp!AT$264</f>
        <v>2.0786728000000001E-2</v>
      </c>
      <c r="AW24" s="138">
        <f>1/1000*[1]TimberSectorExp!AU$264</f>
        <v>2.1488193000000003E-2</v>
      </c>
      <c r="AX24" s="138">
        <f>1/1000*[1]TimberSectorExp!AV$264</f>
        <v>1.8413431999999997E-2</v>
      </c>
      <c r="AY24" s="138">
        <f>1/1000*[1]TimberSectorExp!AW$264</f>
        <v>2.3179854E-2</v>
      </c>
      <c r="AZ24" s="138">
        <f>1/1000*[1]TimberSectorExp!AX$264</f>
        <v>1.9184761600000003E-2</v>
      </c>
      <c r="BA24" s="138">
        <f>1/1000*[1]TimberSectorExp!AY$264</f>
        <v>1.7553092633000002E-2</v>
      </c>
      <c r="BB24" s="138">
        <f>1/1000*[1]TimberSectorExp!AZ$264</f>
        <v>1.6498000000000002E-2</v>
      </c>
      <c r="BC24" s="139">
        <f>1/1000*[1]TimberSectorExp!BA$264</f>
        <v>0</v>
      </c>
      <c r="BD24" s="436"/>
    </row>
    <row r="25" spans="2:56" ht="13">
      <c r="B25" s="6" t="s">
        <v>6</v>
      </c>
      <c r="C25" s="54">
        <f>'[1]4403Exp'!$B$264</f>
        <v>6.8799999999999992E-5</v>
      </c>
      <c r="D25" s="168">
        <f>'[1]4403Exp'!$C$264</f>
        <v>1.36E-4</v>
      </c>
      <c r="E25" s="168">
        <f>'[1]4403Exp'!$D$264</f>
        <v>3.5599999999999998E-4</v>
      </c>
      <c r="F25" s="168">
        <f>'[1]4403Exp'!$E$264</f>
        <v>6.0499999999999996E-4</v>
      </c>
      <c r="G25" s="168">
        <f>'[1]4403Exp'!$F$264</f>
        <v>7.7631799999999991E-4</v>
      </c>
      <c r="H25" s="168">
        <f>'[1]4403Exp'!$G$264</f>
        <v>7.2799999999999991E-4</v>
      </c>
      <c r="I25" s="168">
        <f>'[1]4403Exp'!$H$264</f>
        <v>8.7237920000000002E-4</v>
      </c>
      <c r="J25" s="191">
        <f>'[1]4403Exp'!$I$264</f>
        <v>3.0559999999999997E-3</v>
      </c>
      <c r="K25" s="204">
        <f>'[1]4403Exp'!J$264</f>
        <v>3.4610545999999996E-3</v>
      </c>
      <c r="L25" s="204">
        <f>'[1]4403Exp'!K$264</f>
        <v>1.5039999999999997E-3</v>
      </c>
      <c r="M25" s="55">
        <f>'[1]4403Exp'!L$264</f>
        <v>2.5161287999999997E-3</v>
      </c>
      <c r="N25" s="55">
        <f>'[1]4403Exp'!M$264</f>
        <v>4.3541736000000004E-3</v>
      </c>
      <c r="O25" s="55">
        <f>'[1]4403Exp'!N$264</f>
        <v>1.1991946E-3</v>
      </c>
      <c r="P25" s="55">
        <f>'[1]4403Exp'!O$264</f>
        <v>4.4129260000000002E-4</v>
      </c>
      <c r="Q25" s="55">
        <f>'[1]4403Exp'!P$264</f>
        <v>6.3164629999999992E-4</v>
      </c>
      <c r="R25" s="55">
        <f>'[1]4403Exp'!Q$264</f>
        <v>8.2199999999999992E-4</v>
      </c>
      <c r="S25" s="55">
        <f>'[1]4403Exp'!R$264</f>
        <v>1.335E-3</v>
      </c>
      <c r="T25" s="55">
        <f>'[1]4403Exp'!S$264</f>
        <v>1.1839999999999999E-3</v>
      </c>
      <c r="U25" s="55">
        <f>'[1]4403Exp'!T$264</f>
        <v>1.45E-4</v>
      </c>
      <c r="V25" s="55">
        <f>'[1]4403Exp'!U$264</f>
        <v>1.9999999999999998E-5</v>
      </c>
      <c r="W25" s="55">
        <f>'[1]4403Exp'!V$264</f>
        <v>0</v>
      </c>
      <c r="X25" s="55">
        <f>'[1]4403Exp'!W$264</f>
        <v>0</v>
      </c>
      <c r="Y25" s="55">
        <f>'[1]4403Exp'!X$264</f>
        <v>0</v>
      </c>
      <c r="Z25" s="55">
        <f>'[1]4403Exp'!Y$264</f>
        <v>0</v>
      </c>
      <c r="AA25" s="55">
        <f>'[1]4403Exp'!Z$264</f>
        <v>0</v>
      </c>
      <c r="AB25" s="56">
        <f>'[1]4403Exp'!AA$264</f>
        <v>0</v>
      </c>
      <c r="AC25" s="167"/>
      <c r="AD25" s="168">
        <f>1/1000*'[1]4403Exp'!$AB$264</f>
        <v>1.0566762728146015E-4</v>
      </c>
      <c r="AE25" s="168">
        <f>1/1000*'[1]4403Exp'!$AC$264</f>
        <v>1.798224852071006E-4</v>
      </c>
      <c r="AF25" s="168">
        <f>1/1000*'[1]4403Exp'!$AD$264</f>
        <v>4.6441558079659406E-4</v>
      </c>
      <c r="AG25" s="168">
        <f>1/1000*'[1]4403Exp'!$AE$264</f>
        <v>8.9996785771560611E-4</v>
      </c>
      <c r="AH25" s="168">
        <f>1/1000*'[1]4403Exp'!$AF$264</f>
        <v>1.3548122533473454E-3</v>
      </c>
      <c r="AI25" s="168">
        <f>1/1000*'[1]4403Exp'!$AG$264</f>
        <v>1.1566535535694306E-3</v>
      </c>
      <c r="AJ25" s="55">
        <f>1/1000*'[1]4403Exp'!$AH$264</f>
        <v>1.4747168454323539E-3</v>
      </c>
      <c r="AK25" s="204">
        <f>1/1000*'[1]4403Exp'!$AI$264</f>
        <v>5.2235192408382281E-3</v>
      </c>
      <c r="AL25" s="204">
        <f>1/1000*'[1]4403Exp'!AJ$264</f>
        <v>4.65378318903338E-3</v>
      </c>
      <c r="AM25" s="212">
        <f>1/1000*'[1]4403Exp'!AK$264</f>
        <v>2.7956884013921341E-3</v>
      </c>
      <c r="AN25" s="38">
        <f>1/1000*'[1]4403Exp'!AL$264</f>
        <v>4.2422054682907211E-3</v>
      </c>
      <c r="AO25" s="38">
        <f>1/1000*'[1]4403Exp'!AM$264</f>
        <v>4.7019091047452565E-3</v>
      </c>
      <c r="AP25" s="38">
        <f>1/1000*'[1]4403Exp'!AN$264</f>
        <v>1.7431481984890044E-3</v>
      </c>
      <c r="AQ25" s="38">
        <f>1/1000*'[1]4403Exp'!AO$264</f>
        <v>1.036E-3</v>
      </c>
      <c r="AR25" s="38">
        <f>1/1000*'[1]4403Exp'!AP$264</f>
        <v>1.2668794999999998E-3</v>
      </c>
      <c r="AS25" s="38">
        <f>1/1000*'[1]4403Exp'!AQ$264</f>
        <v>1.4977590000000002E-3</v>
      </c>
      <c r="AT25" s="38">
        <f>1/1000*'[1]4403Exp'!AR$264</f>
        <v>2.4154109999999997E-3</v>
      </c>
      <c r="AU25" s="38">
        <f>1/1000*'[1]4403Exp'!AS$264</f>
        <v>3.0348979999999998E-3</v>
      </c>
      <c r="AV25" s="38">
        <f>1/1000*'[1]4403Exp'!AT$264</f>
        <v>4.0423299999999994E-4</v>
      </c>
      <c r="AW25" s="38">
        <f>1/1000*'[1]4403Exp'!AU$264</f>
        <v>7.2023999999999987E-5</v>
      </c>
      <c r="AX25" s="38">
        <f>1/1000*'[1]4403Exp'!AV$264</f>
        <v>0</v>
      </c>
      <c r="AY25" s="38">
        <f>1/1000*'[1]4403Exp'!AW$264</f>
        <v>0</v>
      </c>
      <c r="AZ25" s="38">
        <f>1/1000*'[1]4403Exp'!AX$264</f>
        <v>0</v>
      </c>
      <c r="BA25" s="38">
        <f>1/1000*'[1]4403Exp'!AY$264</f>
        <v>0</v>
      </c>
      <c r="BB25" s="38">
        <f>1/1000*'[1]4403Exp'!AZ$264</f>
        <v>0</v>
      </c>
      <c r="BC25" s="40">
        <f>1/1000*'[1]4403Exp'!BA$264</f>
        <v>0</v>
      </c>
      <c r="BD25" s="436"/>
    </row>
    <row r="26" spans="2:56" ht="13">
      <c r="B26" s="6" t="s">
        <v>7</v>
      </c>
      <c r="C26" s="54">
        <f>'[1]4407Exp'!$B$264</f>
        <v>3.0109999999999994E-3</v>
      </c>
      <c r="D26" s="168">
        <f>'[1]4407Exp'!$C$264</f>
        <v>5.7279999999999987E-3</v>
      </c>
      <c r="E26" s="168">
        <f>'[1]4407Exp'!$D$264</f>
        <v>5.7020000000000005E-3</v>
      </c>
      <c r="F26" s="168">
        <f>'[1]4407Exp'!$E$264</f>
        <v>8.4239999999999992E-3</v>
      </c>
      <c r="G26" s="168">
        <f>'[1]4407Exp'!$F$264</f>
        <v>5.4160000000000007E-3</v>
      </c>
      <c r="H26" s="168">
        <f>'[1]4407Exp'!$G$264</f>
        <v>3.2079999999999999E-3</v>
      </c>
      <c r="I26" s="168">
        <f>'[1]4407Exp'!$H$264</f>
        <v>2.4260000000000002E-3</v>
      </c>
      <c r="J26" s="191">
        <f>'[1]4407Exp'!$I$264</f>
        <v>4.9485800000000002E-3</v>
      </c>
      <c r="K26" s="204">
        <f>'[1]4407Exp'!J$264</f>
        <v>5.27254E-3</v>
      </c>
      <c r="L26" s="204">
        <f>'[1]4407Exp'!K$264</f>
        <v>3.5581000000000002E-3</v>
      </c>
      <c r="M26" s="55">
        <f>'[1]4407Exp'!L$264</f>
        <v>3.2778199999999999E-3</v>
      </c>
      <c r="N26" s="55">
        <f>'[1]4407Exp'!M$264</f>
        <v>2.3768686759999998E-3</v>
      </c>
      <c r="O26" s="55">
        <f>'[1]4407Exp'!N$264</f>
        <v>3.2487000000000002E-3</v>
      </c>
      <c r="P26" s="55">
        <f>'[1]4407Exp'!O$264</f>
        <v>2.6535599999999997E-3</v>
      </c>
      <c r="Q26" s="55">
        <f>'[1]4407Exp'!P$264</f>
        <v>1.7094340899999996E-3</v>
      </c>
      <c r="R26" s="55">
        <f>'[1]4407Exp'!Q$264</f>
        <v>7.6530817999999996E-4</v>
      </c>
      <c r="S26" s="55">
        <f>'[1]4407Exp'!R$264</f>
        <v>7.8078000000000002E-4</v>
      </c>
      <c r="T26" s="55">
        <f>'[1]4407Exp'!S$264</f>
        <v>5.1616947199999998E-4</v>
      </c>
      <c r="U26" s="55">
        <f>'[1]4407Exp'!T$264</f>
        <v>4.9503999999999998E-4</v>
      </c>
      <c r="V26" s="55">
        <f>'[1]4407Exp'!U$264</f>
        <v>5.9877999999999993E-4</v>
      </c>
      <c r="W26" s="55">
        <f>'[1]4407Exp'!V$264</f>
        <v>2.8027999999999999E-4</v>
      </c>
      <c r="X26" s="55">
        <f>'[1]4407Exp'!W$264</f>
        <v>1.4378000000000001E-4</v>
      </c>
      <c r="Y26" s="55">
        <f>'[1]4407Exp'!X$264</f>
        <v>7.0980000000000001E-5</v>
      </c>
      <c r="Z26" s="55">
        <f>'[1]4407Exp'!Y$264</f>
        <v>1.6926000000000002E-4</v>
      </c>
      <c r="AA26" s="55">
        <f>'[1]4407Exp'!Z$264</f>
        <v>4.1495999999999992E-4</v>
      </c>
      <c r="AB26" s="56">
        <f>'[1]4407Exp'!AA$264</f>
        <v>0</v>
      </c>
      <c r="AC26" s="167"/>
      <c r="AD26" s="168">
        <f>1/1000*'[1]4407Exp'!$AB$264</f>
        <v>2.4515850144092217E-3</v>
      </c>
      <c r="AE26" s="168">
        <f>1/1000*'[1]4407Exp'!$AC$264</f>
        <v>3.0705917159763322E-3</v>
      </c>
      <c r="AF26" s="168">
        <f>1/1000*'[1]4407Exp'!$AD$264</f>
        <v>2.9751822474106187E-3</v>
      </c>
      <c r="AG26" s="168">
        <f>1/1000*'[1]4407Exp'!$AE$264</f>
        <v>4.331780180826467E-3</v>
      </c>
      <c r="AH26" s="168">
        <f>1/1000*'[1]4407Exp'!$AF$264</f>
        <v>3.1180184796206585E-3</v>
      </c>
      <c r="AI26" s="168">
        <f>1/1000*'[1]4407Exp'!$AG$264</f>
        <v>2.7977170378859348E-3</v>
      </c>
      <c r="AJ26" s="55">
        <f>1/1000*'[1]4407Exp'!$AH$264</f>
        <v>2.4862333767594448E-3</v>
      </c>
      <c r="AK26" s="204">
        <f>1/1000*'[1]4407Exp'!$AI$264</f>
        <v>7.0337024154040377E-3</v>
      </c>
      <c r="AL26" s="204">
        <f>1/1000*'[1]4407Exp'!AJ$264</f>
        <v>1.1894023449909795E-2</v>
      </c>
      <c r="AM26" s="204">
        <f>1/1000*'[1]4407Exp'!AK$264</f>
        <v>4.7981088453150694E-3</v>
      </c>
      <c r="AN26" s="55">
        <f>1/1000*'[1]4407Exp'!AL$264</f>
        <v>4.8182459358317191E-3</v>
      </c>
      <c r="AO26" s="55">
        <f>1/1000*'[1]4407Exp'!AM$264</f>
        <v>3.7997076781670965E-3</v>
      </c>
      <c r="AP26" s="55">
        <f>1/1000*'[1]4407Exp'!AN$264</f>
        <v>5.2123330254434342E-3</v>
      </c>
      <c r="AQ26" s="55">
        <f>1/1000*'[1]4407Exp'!AO$264</f>
        <v>4.7209999999999995E-3</v>
      </c>
      <c r="AR26" s="55">
        <f>1/1000*'[1]4407Exp'!AP$264</f>
        <v>3.2247569999999995E-3</v>
      </c>
      <c r="AS26" s="55">
        <f>1/1000*'[1]4407Exp'!AQ$264</f>
        <v>1.7285139999999998E-3</v>
      </c>
      <c r="AT26" s="55">
        <f>1/1000*'[1]4407Exp'!AR$264</f>
        <v>2.0895159999999992E-3</v>
      </c>
      <c r="AU26" s="55">
        <f>1/1000*'[1]4407Exp'!AS$264</f>
        <v>1.393865E-3</v>
      </c>
      <c r="AV26" s="55">
        <f>1/1000*'[1]4407Exp'!AT$264</f>
        <v>1.475723E-3</v>
      </c>
      <c r="AW26" s="55">
        <f>1/1000*'[1]4407Exp'!AU$264</f>
        <v>1.7104039999999998E-3</v>
      </c>
      <c r="AX26" s="55">
        <f>1/1000*'[1]4407Exp'!AV$264</f>
        <v>8.5590399999999989E-4</v>
      </c>
      <c r="AY26" s="55">
        <f>1/1000*'[1]4407Exp'!AW$264</f>
        <v>5.5229399999999994E-4</v>
      </c>
      <c r="AZ26" s="55">
        <f>1/1000*'[1]4407Exp'!AX$264</f>
        <v>2.3573210000000001E-4</v>
      </c>
      <c r="BA26" s="55">
        <f>1/1000*'[1]4407Exp'!AY$264</f>
        <v>7.1569779300000003E-4</v>
      </c>
      <c r="BB26" s="55">
        <f>1/1000*'[1]4407Exp'!AZ$264</f>
        <v>1.5249999999999999E-3</v>
      </c>
      <c r="BC26" s="56">
        <f>1/1000*'[1]4407Exp'!BA$264</f>
        <v>0</v>
      </c>
      <c r="BD26" s="436"/>
    </row>
    <row r="27" spans="2:56" ht="13">
      <c r="B27" s="6" t="s">
        <v>8</v>
      </c>
      <c r="C27" s="54">
        <f>'[1]4408Exp'!$B$264</f>
        <v>2.8773107999999996E-5</v>
      </c>
      <c r="D27" s="168">
        <f>'[1]4408Exp'!$C$264</f>
        <v>1.5053584000000001E-5</v>
      </c>
      <c r="E27" s="168">
        <f>'[1]4408Exp'!$D$264</f>
        <v>9.0999999999999993E-6</v>
      </c>
      <c r="F27" s="168">
        <f>'[1]4408Exp'!$E$264</f>
        <v>7.8053248000000005E-5</v>
      </c>
      <c r="G27" s="168">
        <f>'[1]4408Exp'!$F$264</f>
        <v>9.0999999999999993E-6</v>
      </c>
      <c r="H27" s="168">
        <f>'[1]4408Exp'!$G$264</f>
        <v>2.3659999999999997E-5</v>
      </c>
      <c r="I27" s="168">
        <f>'[1]4408Exp'!$H$264</f>
        <v>7.3123959999999997E-5</v>
      </c>
      <c r="J27" s="191">
        <f>'[1]4408Exp'!$I$264</f>
        <v>3.8953571999999999E-4</v>
      </c>
      <c r="K27" s="204">
        <f>'[1]4408Exp'!J$264</f>
        <v>7.5619999999999995E-4</v>
      </c>
      <c r="L27" s="204">
        <f>'[1]4408Exp'!K$264</f>
        <v>6.0419999999999983E-4</v>
      </c>
      <c r="M27" s="55">
        <f>'[1]4408Exp'!L$264</f>
        <v>2.2799999999999999E-4</v>
      </c>
      <c r="N27" s="55">
        <f>'[1]4408Exp'!M$264</f>
        <v>5.2625439999999995E-5</v>
      </c>
      <c r="O27" s="55">
        <f>'[1]4408Exp'!N$264</f>
        <v>5.6999999999999996E-5</v>
      </c>
      <c r="P27" s="55">
        <f>'[1]4408Exp'!O$264</f>
        <v>4.3699999999999992E-5</v>
      </c>
      <c r="Q27" s="55">
        <f>'[1]4408Exp'!P$264</f>
        <v>3.7789631999999993E-4</v>
      </c>
      <c r="R27" s="55">
        <f>'[1]4408Exp'!Q$264</f>
        <v>7.1209263999999993E-4</v>
      </c>
      <c r="S27" s="55">
        <f>'[1]4408Exp'!R$264</f>
        <v>6.7524632000000003E-4</v>
      </c>
      <c r="T27" s="55">
        <f>'[1]4408Exp'!S$264</f>
        <v>5.5178773999999995E-4</v>
      </c>
      <c r="U27" s="55">
        <f>'[1]4408Exp'!T$264</f>
        <v>9.1761487999999993E-4</v>
      </c>
      <c r="V27" s="55">
        <f>'[1]4408Exp'!U$264</f>
        <v>6.0319489999999991E-4</v>
      </c>
      <c r="W27" s="55">
        <f>'[1]4408Exp'!V$264</f>
        <v>1.8656707999999996E-4</v>
      </c>
      <c r="X27" s="55">
        <f>'[1]4408Exp'!W$264</f>
        <v>1.8036129999999997E-4</v>
      </c>
      <c r="Y27" s="55">
        <f>'[1]4408Exp'!X$264</f>
        <v>3.293042E-5</v>
      </c>
      <c r="Z27" s="55">
        <f>'[1]4408Exp'!Y$264</f>
        <v>6.874238E-5</v>
      </c>
      <c r="AA27" s="55">
        <f>'[1]4408Exp'!Z$264</f>
        <v>2.0899999999999996E-5</v>
      </c>
      <c r="AB27" s="56">
        <f>'[1]4408Exp'!AA$264</f>
        <v>0</v>
      </c>
      <c r="AC27" s="167"/>
      <c r="AD27" s="168">
        <f>1/1000*'[1]4408Exp'!$AB$264</f>
        <v>1.5440281780339417E-4</v>
      </c>
      <c r="AE27" s="168">
        <f>1/1000*'[1]4408Exp'!$AC$264</f>
        <v>6.3017751479289938E-5</v>
      </c>
      <c r="AF27" s="168">
        <f>1/1000*'[1]4408Exp'!$AD$264</f>
        <v>2.9747183537102354E-5</v>
      </c>
      <c r="AG27" s="168">
        <f>1/1000*'[1]4408Exp'!$AE$264</f>
        <v>1.4201604989175633E-4</v>
      </c>
      <c r="AH27" s="168">
        <f>1/1000*'[1]4408Exp'!$AF$264</f>
        <v>7.6753620791984172E-5</v>
      </c>
      <c r="AI27" s="168">
        <f>1/1000*'[1]4408Exp'!$AG$264</f>
        <v>4.4025952341647463E-5</v>
      </c>
      <c r="AJ27" s="55">
        <f>1/1000*'[1]4408Exp'!$AH$264</f>
        <v>2.2815491630486992E-4</v>
      </c>
      <c r="AK27" s="204">
        <f>1/1000*'[1]4408Exp'!$AI$264</f>
        <v>4.599962658852085E-4</v>
      </c>
      <c r="AL27" s="204">
        <f>1/1000*'[1]4408Exp'!AJ$264</f>
        <v>4.9734191714985443E-4</v>
      </c>
      <c r="AM27" s="204">
        <f>1/1000*'[1]4408Exp'!AK$264</f>
        <v>3.3425129938691845E-4</v>
      </c>
      <c r="AN27" s="55">
        <f>1/1000*'[1]4408Exp'!AL$264</f>
        <v>9.6059635040028819E-5</v>
      </c>
      <c r="AO27" s="55">
        <f>1/1000*'[1]4408Exp'!AM$264</f>
        <v>9.2168954877174674E-5</v>
      </c>
      <c r="AP27" s="55">
        <f>1/1000*'[1]4408Exp'!AN$264</f>
        <v>1.4480581589124117E-4</v>
      </c>
      <c r="AQ27" s="55">
        <f>1/1000*'[1]4408Exp'!AO$264</f>
        <v>8.2999999999999998E-5</v>
      </c>
      <c r="AR27" s="55">
        <f>1/1000*'[1]4408Exp'!AP$264</f>
        <v>1.1338474999999998E-3</v>
      </c>
      <c r="AS27" s="55">
        <f>1/1000*'[1]4408Exp'!AQ$264</f>
        <v>2.184695E-3</v>
      </c>
      <c r="AT27" s="55">
        <f>1/1000*'[1]4408Exp'!AR$264</f>
        <v>2.4722790000000004E-3</v>
      </c>
      <c r="AU27" s="55">
        <f>1/1000*'[1]4408Exp'!AS$264</f>
        <v>1.9413689999999999E-3</v>
      </c>
      <c r="AV27" s="55">
        <f>1/1000*'[1]4408Exp'!AT$264</f>
        <v>2.5696620000000003E-3</v>
      </c>
      <c r="AW27" s="55">
        <f>1/1000*'[1]4408Exp'!AU$264</f>
        <v>2.9012669999999999E-3</v>
      </c>
      <c r="AX27" s="55">
        <f>1/1000*'[1]4408Exp'!AV$264</f>
        <v>1.1470739999999999E-3</v>
      </c>
      <c r="AY27" s="55">
        <f>1/1000*'[1]4408Exp'!AW$264</f>
        <v>1.3778359999999999E-3</v>
      </c>
      <c r="AZ27" s="55">
        <f>1/1000*'[1]4408Exp'!AX$264</f>
        <v>3.0539322000000004E-4</v>
      </c>
      <c r="BA27" s="55">
        <f>1/1000*'[1]4408Exp'!AY$264</f>
        <v>6.046854549999999E-4</v>
      </c>
      <c r="BB27" s="55">
        <f>1/1000*'[1]4408Exp'!AZ$264</f>
        <v>2.3900000000000004E-4</v>
      </c>
      <c r="BC27" s="56">
        <f>1/1000*'[1]4408Exp'!BA$264</f>
        <v>0</v>
      </c>
      <c r="BD27" s="436"/>
    </row>
    <row r="28" spans="2:56" ht="13">
      <c r="B28" s="6" t="s">
        <v>9</v>
      </c>
      <c r="C28" s="54">
        <f>'[1]4412Exp'!$B$264</f>
        <v>2.57307624E-3</v>
      </c>
      <c r="D28" s="168">
        <f>'[1]4412Exp'!$C$264</f>
        <v>2.3974431799999997E-3</v>
      </c>
      <c r="E28" s="168">
        <f>'[1]4412Exp'!$D$264</f>
        <v>5.3314873999999997E-4</v>
      </c>
      <c r="F28" s="168">
        <f>'[1]4412Exp'!$E$264</f>
        <v>3.1279999999999996E-4</v>
      </c>
      <c r="G28" s="168">
        <f>'[1]4412Exp'!$F$264</f>
        <v>5.1637851999999994E-4</v>
      </c>
      <c r="H28" s="168">
        <f>'[1]4412Exp'!$G$264</f>
        <v>4.9679999999999993E-4</v>
      </c>
      <c r="I28" s="168">
        <f>'[1]4412Exp'!$H$264</f>
        <v>1.0579401999999999E-3</v>
      </c>
      <c r="J28" s="191">
        <f>'[1]4412Exp'!$I$264</f>
        <v>1.2982211999999999E-3</v>
      </c>
      <c r="K28" s="204">
        <f>'[1]4412Exp'!J$264</f>
        <v>1.2626999999999998E-3</v>
      </c>
      <c r="L28" s="204">
        <f>'[1]4412Exp'!K$264</f>
        <v>7.5439999999999991E-4</v>
      </c>
      <c r="M28" s="55">
        <f>'[1]4412Exp'!L$264</f>
        <v>5.4509999999999997E-4</v>
      </c>
      <c r="N28" s="55">
        <f>'[1]4412Exp'!M$264</f>
        <v>2.9377669999999995E-4</v>
      </c>
      <c r="O28" s="55">
        <f>'[1]4412Exp'!N$264</f>
        <v>1.3799999999999999E-4</v>
      </c>
      <c r="P28" s="55">
        <f>'[1]4412Exp'!O$264</f>
        <v>1.8859999999999998E-4</v>
      </c>
      <c r="Q28" s="55">
        <f>'[1]4412Exp'!P$264</f>
        <v>2.208E-4</v>
      </c>
      <c r="R28" s="55">
        <f>'[1]4412Exp'!Q$264</f>
        <v>2.5299999999999997E-4</v>
      </c>
      <c r="S28" s="55">
        <f>'[1]4412Exp'!R$264</f>
        <v>1.3533843999999999E-4</v>
      </c>
      <c r="T28" s="55">
        <f>'[1]4412Exp'!S$264</f>
        <v>2.6276901999999997E-4</v>
      </c>
      <c r="U28" s="55">
        <f>'[1]4412Exp'!T$264</f>
        <v>7.6903259999999983E-5</v>
      </c>
      <c r="V28" s="55">
        <f>'[1]4412Exp'!U$264</f>
        <v>5.4005379999999995E-5</v>
      </c>
      <c r="W28" s="55">
        <f>'[1]4412Exp'!V$264</f>
        <v>5.0530999999999991E-6</v>
      </c>
      <c r="X28" s="55">
        <f>'[1]4412Exp'!W$264</f>
        <v>1.6306079999999998E-5</v>
      </c>
      <c r="Y28" s="55">
        <f>'[1]4412Exp'!X$264</f>
        <v>6.9229999999999992E-7</v>
      </c>
      <c r="Z28" s="55">
        <f>'[1]4412Exp'!Y$264</f>
        <v>0</v>
      </c>
      <c r="AA28" s="55">
        <f>'[1]4412Exp'!Z$264</f>
        <v>0</v>
      </c>
      <c r="AB28" s="56">
        <f>'[1]4412Exp'!AA$264</f>
        <v>0</v>
      </c>
      <c r="AC28" s="167"/>
      <c r="AD28" s="168">
        <f>1/1000*'[1]4412Exp'!$AB$264</f>
        <v>1.8928594300352225E-3</v>
      </c>
      <c r="AE28" s="168">
        <f>1/1000*'[1]4412Exp'!$AC$264</f>
        <v>1.1179881656804733E-3</v>
      </c>
      <c r="AF28" s="168">
        <f>1/1000*'[1]4412Exp'!$AD$264</f>
        <v>2.9909546332236635E-4</v>
      </c>
      <c r="AG28" s="168">
        <f>1/1000*'[1]4412Exp'!$AE$264</f>
        <v>1.5768257688554606E-4</v>
      </c>
      <c r="AH28" s="168">
        <f>1/1000*'[1]4412Exp'!$AF$264</f>
        <v>2.5665428154759105E-4</v>
      </c>
      <c r="AI28" s="168">
        <f>1/1000*'[1]4412Exp'!$AG$264</f>
        <v>2.6508912646702211E-4</v>
      </c>
      <c r="AJ28" s="55">
        <f>1/1000*'[1]4412Exp'!$AH$264</f>
        <v>7.3195985350874731E-4</v>
      </c>
      <c r="AK28" s="204">
        <f>1/1000*'[1]4412Exp'!$AI$264</f>
        <v>1.0119248144104362E-3</v>
      </c>
      <c r="AL28" s="204">
        <f>1/1000*'[1]4412Exp'!AJ$264</f>
        <v>9.5668781256987479E-4</v>
      </c>
      <c r="AM28" s="204">
        <f>1/1000*'[1]4412Exp'!AK$264</f>
        <v>5.9646437614041601E-4</v>
      </c>
      <c r="AN28" s="55">
        <f>1/1000*'[1]4412Exp'!AL$264</f>
        <v>4.9883098883191708E-4</v>
      </c>
      <c r="AO28" s="55">
        <f>1/1000*'[1]4412Exp'!AM$264</f>
        <v>2.222938336078279E-4</v>
      </c>
      <c r="AP28" s="55">
        <f>1/1000*'[1]4412Exp'!AN$264</f>
        <v>1.2448159932173258E-4</v>
      </c>
      <c r="AQ28" s="55">
        <f>1/1000*'[1]4412Exp'!AO$264</f>
        <v>1.6299999999999998E-4</v>
      </c>
      <c r="AR28" s="55">
        <f>1/1000*'[1]4412Exp'!AP$264</f>
        <v>1.8522300000000001E-4</v>
      </c>
      <c r="AS28" s="55">
        <f>1/1000*'[1]4412Exp'!AQ$264</f>
        <v>2.0744599999999999E-4</v>
      </c>
      <c r="AT28" s="55">
        <f>1/1000*'[1]4412Exp'!AR$264</f>
        <v>1.3077599999999998E-4</v>
      </c>
      <c r="AU28" s="55">
        <f>1/1000*'[1]4412Exp'!AS$264</f>
        <v>1.20931E-4</v>
      </c>
      <c r="AV28" s="55">
        <f>1/1000*'[1]4412Exp'!AT$264</f>
        <v>3.0634000000000005E-5</v>
      </c>
      <c r="AW28" s="55">
        <f>1/1000*'[1]4412Exp'!AU$264</f>
        <v>1.1301899999999998E-4</v>
      </c>
      <c r="AX28" s="55">
        <f>1/1000*'[1]4412Exp'!AV$264</f>
        <v>1.0821999999999999E-5</v>
      </c>
      <c r="AY28" s="55">
        <f>1/1000*'[1]4412Exp'!AW$264</f>
        <v>4.6906999999999997E-5</v>
      </c>
      <c r="AZ28" s="55">
        <f>1/1000*'[1]4412Exp'!AX$264</f>
        <v>2.2514599999999997E-6</v>
      </c>
      <c r="BA28" s="55">
        <f>1/1000*'[1]4412Exp'!AY$264</f>
        <v>0</v>
      </c>
      <c r="BB28" s="55">
        <f>1/1000*'[1]4412Exp'!AZ$264</f>
        <v>0</v>
      </c>
      <c r="BC28" s="56">
        <f>1/1000*'[1]4412Exp'!BA$264</f>
        <v>0</v>
      </c>
      <c r="BD28" s="436"/>
    </row>
    <row r="29" spans="2:56" ht="13">
      <c r="B29" s="6" t="s">
        <v>80</v>
      </c>
      <c r="C29" s="37">
        <f>'[1]44104411Exp'!$B$264</f>
        <v>8.1387039999999988E-5</v>
      </c>
      <c r="D29" s="255">
        <f>'[1]44104411Exp'!$C$264</f>
        <v>3.272219999999999E-5</v>
      </c>
      <c r="E29" s="255">
        <f>'[1]44104411Exp'!$D$264</f>
        <v>6.8335679999999982E-5</v>
      </c>
      <c r="F29" s="255">
        <f>'[1]44104411Exp'!$E$264</f>
        <v>1.2131251999999998E-4</v>
      </c>
      <c r="G29" s="255">
        <f>'[1]44104411Exp'!$F$264</f>
        <v>3.1031447999999994E-4</v>
      </c>
      <c r="H29" s="255">
        <f>'[1]44104411Exp'!$G$264</f>
        <v>1.0734732399999998E-3</v>
      </c>
      <c r="I29" s="255">
        <f>'[1]44104411Exp'!$H$264</f>
        <v>5.4579699999999999E-4</v>
      </c>
      <c r="J29" s="192">
        <f>'[1]44104411Exp'!$I$264</f>
        <v>4.0077827999999998E-4</v>
      </c>
      <c r="K29" s="212">
        <f>'[1]44104411Exp'!J$264</f>
        <v>3.6768983999999999E-4</v>
      </c>
      <c r="L29" s="212">
        <f>'[1]44104411Exp'!K$264</f>
        <v>1.4733992E-4</v>
      </c>
      <c r="M29" s="38">
        <f>'[1]44104411Exp'!L$264</f>
        <v>6.5418919999999999E-5</v>
      </c>
      <c r="N29" s="38">
        <f>'[1]44104411Exp'!M$264</f>
        <v>7.6422360000000006E-5</v>
      </c>
      <c r="O29" s="38">
        <f>'[1]44104411Exp'!N$264</f>
        <v>2.6661823999999995E-4</v>
      </c>
      <c r="P29" s="38">
        <f>'[1]44104411Exp'!O$264</f>
        <v>1.9000127999999996E-4</v>
      </c>
      <c r="Q29" s="38">
        <f>'[1]44104411Exp'!P$264</f>
        <v>1.1902995999999997E-4</v>
      </c>
      <c r="R29" s="38">
        <f>'[1]44104411Exp'!Q$264</f>
        <v>4.8058640000000004E-5</v>
      </c>
      <c r="S29" s="38">
        <f>'[1]44104411Exp'!R$264</f>
        <v>3.3969599999999996E-6</v>
      </c>
      <c r="T29" s="38">
        <f>'[1]44104411Exp'!S$264</f>
        <v>2.1918128399999993E-3</v>
      </c>
      <c r="U29" s="38">
        <f>'[1]44104411Exp'!T$264</f>
        <v>7.6523999999999994E-7</v>
      </c>
      <c r="V29" s="38">
        <f>'[1]44104411Exp'!U$264</f>
        <v>3.3319999999999997E-8</v>
      </c>
      <c r="W29" s="38">
        <f>'[1]44104411Exp'!V$264</f>
        <v>7.617876E-5</v>
      </c>
      <c r="X29" s="38">
        <f>'[1]44104411Exp'!W$264</f>
        <v>4.7642000000000001E-6</v>
      </c>
      <c r="Y29" s="38">
        <f>'[1]44104411Exp'!X$264</f>
        <v>2.0075999999999998E-7</v>
      </c>
      <c r="Z29" s="38">
        <f>'[1]44104411Exp'!Y$264</f>
        <v>7.076159999999999E-6</v>
      </c>
      <c r="AA29" s="38">
        <f>'[1]44104411Exp'!Z$264</f>
        <v>2.0123600000000002E-6</v>
      </c>
      <c r="AB29" s="40">
        <f>'[1]44104411Exp'!AA$264</f>
        <v>0</v>
      </c>
      <c r="AC29" s="66"/>
      <c r="AD29" s="168">
        <f>1/1000*'[1]44104411Exp'!$AB$264</f>
        <v>1.3067563240473903E-4</v>
      </c>
      <c r="AE29" s="168">
        <f>1/1000*'[1]44104411Exp'!$AC$264</f>
        <v>5.4526627218934918E-5</v>
      </c>
      <c r="AF29" s="168">
        <f>1/1000*'[1]44104411Exp'!$AD$264</f>
        <v>1.213371960066017E-4</v>
      </c>
      <c r="AG29" s="168">
        <f>1/1000*'[1]44104411Exp'!$AE$264</f>
        <v>4.2090348311144563E-4</v>
      </c>
      <c r="AH29" s="168">
        <f>1/1000*'[1]44104411Exp'!$AF$264</f>
        <v>4.2199512196560839E-4</v>
      </c>
      <c r="AI29" s="168">
        <f>1/1000*'[1]44104411Exp'!$AG$264</f>
        <v>1.1497151879353758E-3</v>
      </c>
      <c r="AJ29" s="55">
        <f>1/1000*'[1]44104411Exp'!$AH$264</f>
        <v>2.5428029993945613E-3</v>
      </c>
      <c r="AK29" s="204">
        <f>1/1000*'[1]44104411Exp'!$AI$264</f>
        <v>1.9956915621182178E-3</v>
      </c>
      <c r="AL29" s="204">
        <f>1/1000*'[1]44104411Exp'!AJ$264</f>
        <v>2.1517229567755607E-3</v>
      </c>
      <c r="AM29" s="204">
        <f>1/1000*'[1]44104411Exp'!AK$264</f>
        <v>8.2238592813027025E-4</v>
      </c>
      <c r="AN29" s="55">
        <f>1/1000*'[1]44104411Exp'!AL$264</f>
        <v>4.5786204636852844E-4</v>
      </c>
      <c r="AO29" s="55">
        <f>1/1000*'[1]44104411Exp'!AM$264</f>
        <v>4.7948262946804744E-4</v>
      </c>
      <c r="AP29" s="55">
        <f>1/1000*'[1]44104411Exp'!AN$264</f>
        <v>1.3150207745788894E-3</v>
      </c>
      <c r="AQ29" s="55">
        <f>1/1000*'[1]44104411Exp'!AO$264</f>
        <v>1.5040000000000001E-3</v>
      </c>
      <c r="AR29" s="55">
        <f>1/1000*'[1]44104411Exp'!AP$264</f>
        <v>7.7274249999999994E-4</v>
      </c>
      <c r="AS29" s="55">
        <f>1/1000*'[1]44104411Exp'!AQ$264</f>
        <v>4.1485E-5</v>
      </c>
      <c r="AT29" s="55">
        <f>1/1000*'[1]44104411Exp'!AR$264</f>
        <v>3.9109999999999995E-6</v>
      </c>
      <c r="AU29" s="55">
        <f>1/1000*'[1]44104411Exp'!AS$264</f>
        <v>3.8723300000000001E-4</v>
      </c>
      <c r="AV29" s="55">
        <f>1/1000*'[1]44104411Exp'!AT$264</f>
        <v>7.7579999999999992E-6</v>
      </c>
      <c r="AW29" s="55">
        <f>1/1000*'[1]44104411Exp'!AU$264</f>
        <v>3.2000000000000002E-8</v>
      </c>
      <c r="AX29" s="55">
        <f>1/1000*'[1]44104411Exp'!AV$264</f>
        <v>6.0680999999999997E-5</v>
      </c>
      <c r="AY29" s="55">
        <f>1/1000*'[1]44104411Exp'!AW$264</f>
        <v>1.4142000000000001E-5</v>
      </c>
      <c r="AZ29" s="55">
        <f>1/1000*'[1]44104411Exp'!AX$264</f>
        <v>1.1761099999999999E-6</v>
      </c>
      <c r="BA29" s="55">
        <f>1/1000*'[1]44104411Exp'!AY$264</f>
        <v>1.3271472999999999E-5</v>
      </c>
      <c r="BB29" s="55">
        <f>1/1000*'[1]44104411Exp'!AZ$264</f>
        <v>9.0000000000000019E-6</v>
      </c>
      <c r="BC29" s="56">
        <f>1/1000*'[1]44104411Exp'!BA$264</f>
        <v>0</v>
      </c>
      <c r="BD29" s="436"/>
    </row>
    <row r="30" spans="2:56" ht="13">
      <c r="B30" s="6" t="s">
        <v>146</v>
      </c>
      <c r="C30" s="37">
        <f>'[1]44094418Exp'!$B$264</f>
        <v>1.4495214999999998E-3</v>
      </c>
      <c r="D30" s="255">
        <f>'[1]44094418Exp'!$C$264</f>
        <v>2.2596675999999997E-3</v>
      </c>
      <c r="E30" s="255">
        <f>'[1]44094418Exp'!$D$264</f>
        <v>2.4643740000000005E-3</v>
      </c>
      <c r="F30" s="255">
        <f>'[1]44094418Exp'!$E$264</f>
        <v>2.2644024999999997E-3</v>
      </c>
      <c r="G30" s="255">
        <f>'[1]44094418Exp'!$F$264</f>
        <v>2.6795628399999996E-3</v>
      </c>
      <c r="H30" s="255">
        <f>'[1]44094418Exp'!$G$264</f>
        <v>1.8468685000000002E-3</v>
      </c>
      <c r="I30" s="255">
        <f>'[1]44094418Exp'!$H$264</f>
        <v>2.724813E-3</v>
      </c>
      <c r="J30" s="192">
        <f>'[1]44094418Exp'!$I$264</f>
        <v>1.8195705000000001E-3</v>
      </c>
      <c r="K30" s="212">
        <f>'[1]44094418Exp'!J$264</f>
        <v>1.0900530189406573E-3</v>
      </c>
      <c r="L30" s="212">
        <f>'[1]44094418Exp'!K$264</f>
        <v>1.0477934999999999E-3</v>
      </c>
      <c r="M30" s="38">
        <f>'[1]44094418Exp'!L$264</f>
        <v>3.2777599999999995E-4</v>
      </c>
      <c r="N30" s="38">
        <f>'[1]44094418Exp'!M$264</f>
        <v>3.2120703999999995E-4</v>
      </c>
      <c r="O30" s="38">
        <f>'[1]44094418Exp'!N$264</f>
        <v>1.2991500000000001E-4</v>
      </c>
      <c r="P30" s="38">
        <f>'[1]44094418Exp'!O$264</f>
        <v>1.4317799999999996E-4</v>
      </c>
      <c r="Q30" s="38">
        <f>'[1]44094418Exp'!P$264</f>
        <v>2.1000734999999999E-4</v>
      </c>
      <c r="R30" s="38">
        <f>'[1]44094418Exp'!Q$264</f>
        <v>2.768367E-4</v>
      </c>
      <c r="S30" s="38">
        <f>'[1]44094418Exp'!R$264</f>
        <v>1.1547745999999997E-4</v>
      </c>
      <c r="T30" s="38">
        <f>'[1]44094418Exp'!S$264</f>
        <v>4.8424249999999997E-4</v>
      </c>
      <c r="U30" s="38">
        <f>'[1]44094418Exp'!T$264</f>
        <v>5.5955773999999999E-4</v>
      </c>
      <c r="V30" s="38">
        <f>'[1]44094418Exp'!U$264</f>
        <v>4.0989549999999997E-4</v>
      </c>
      <c r="W30" s="38">
        <f>'[1]44094418Exp'!V$264</f>
        <v>2.3813775999999997E-4</v>
      </c>
      <c r="X30" s="38">
        <f>'[1]44094418Exp'!W$264</f>
        <v>7.4493579999999993E-5</v>
      </c>
      <c r="Y30" s="38">
        <f>'[1]44094418Exp'!X$264</f>
        <v>1.6020920999999998E-5</v>
      </c>
      <c r="Z30" s="38">
        <f>'[1]44094418Exp'!Y$264</f>
        <v>4.0104680000000001E-5</v>
      </c>
      <c r="AA30" s="38">
        <f>'[1]44094418Exp'!Z$264</f>
        <v>4.0568499999999989E-5</v>
      </c>
      <c r="AB30" s="40">
        <f>'[1]44094418Exp'!AA$264</f>
        <v>0</v>
      </c>
      <c r="AC30" s="66"/>
      <c r="AD30" s="168">
        <f>1/1000*'[1]44094418Exp'!$AB$264</f>
        <v>9.6071085494716616E-4</v>
      </c>
      <c r="AE30" s="168">
        <f>1/1000*'[1]44094418Exp'!$AC$264</f>
        <v>1.0198224852071007E-3</v>
      </c>
      <c r="AF30" s="168">
        <f>1/1000*'[1]44094418Exp'!$AD$264</f>
        <v>1.3349700962790845E-3</v>
      </c>
      <c r="AG30" s="168">
        <f>1/1000*'[1]44094418Exp'!$AE$264</f>
        <v>1.5357846999960339E-3</v>
      </c>
      <c r="AH30" s="168">
        <f>1/1000*'[1]44094418Exp'!$AF$264</f>
        <v>2.5639364278846142E-3</v>
      </c>
      <c r="AI30" s="168">
        <f>1/1000*'[1]44094418Exp'!$AG$264</f>
        <v>1.6755997437505881E-3</v>
      </c>
      <c r="AJ30" s="55">
        <f>1/1000*'[1]44094418Exp'!$AH$264</f>
        <v>2.1984942521651686E-3</v>
      </c>
      <c r="AK30" s="204">
        <f>1/1000*'[1]44094418Exp'!$AI$264</f>
        <v>1.4471724227505004E-3</v>
      </c>
      <c r="AL30" s="204">
        <f>1/1000*'[1]44094418Exp'!AJ$264</f>
        <v>1.3234858019734886E-3</v>
      </c>
      <c r="AM30" s="204">
        <f>1/1000*'[1]44094418Exp'!AK$264</f>
        <v>9.6664398236173395E-4</v>
      </c>
      <c r="AN30" s="55">
        <f>1/1000*'[1]44094418Exp'!AL$264</f>
        <v>3.4914043763144926E-4</v>
      </c>
      <c r="AO30" s="55">
        <f>1/1000*'[1]44094418Exp'!AM$264</f>
        <v>3.9200714904587275E-4</v>
      </c>
      <c r="AP30" s="55">
        <f>1/1000*'[1]44094418Exp'!AN$264</f>
        <v>1.138629570541357E-4</v>
      </c>
      <c r="AQ30" s="55">
        <f>1/1000*'[1]44094418Exp'!AO$264</f>
        <v>1.6200000000000001E-4</v>
      </c>
      <c r="AR30" s="55">
        <f>1/1000*'[1]44094418Exp'!AP$264</f>
        <v>1.7316750000000001E-4</v>
      </c>
      <c r="AS30" s="55">
        <f>1/1000*'[1]44094418Exp'!AQ$264</f>
        <v>1.8433499999999999E-4</v>
      </c>
      <c r="AT30" s="55">
        <f>1/1000*'[1]44094418Exp'!AR$264</f>
        <v>1.0525999999999999E-4</v>
      </c>
      <c r="AU30" s="55">
        <f>1/1000*'[1]44094418Exp'!AS$264</f>
        <v>3.79634E-4</v>
      </c>
      <c r="AV30" s="55">
        <f>1/1000*'[1]44094418Exp'!AT$264</f>
        <v>4.6765800000000003E-4</v>
      </c>
      <c r="AW30" s="55">
        <f>1/1000*'[1]44094418Exp'!AU$264</f>
        <v>1.80027E-4</v>
      </c>
      <c r="AX30" s="55">
        <f>1/1000*'[1]44094418Exp'!AV$264</f>
        <v>1.2368000000000001E-4</v>
      </c>
      <c r="AY30" s="55">
        <f>1/1000*'[1]44094418Exp'!AW$264</f>
        <v>8.0099999999999995E-5</v>
      </c>
      <c r="AZ30" s="55">
        <f>1/1000*'[1]44094418Exp'!AX$264</f>
        <v>3.284119300000001E-4</v>
      </c>
      <c r="BA30" s="55">
        <f>1/1000*'[1]44094418Exp'!AY$264</f>
        <v>5.0393126000000002E-5</v>
      </c>
      <c r="BB30" s="55">
        <f>1/1000*'[1]44094418Exp'!AZ$264</f>
        <v>4.0999999999999994E-5</v>
      </c>
      <c r="BC30" s="56">
        <f>1/1000*'[1]44094418Exp'!BA$264</f>
        <v>0</v>
      </c>
      <c r="BD30" s="436"/>
    </row>
    <row r="31" spans="2:56" ht="13">
      <c r="B31" s="6" t="s">
        <v>108</v>
      </c>
      <c r="C31" s="54">
        <f>'[1]94Exp'!$B$264</f>
        <v>4.2053146799999996E-2</v>
      </c>
      <c r="D31" s="168">
        <f>'[1]94Exp'!$C$264</f>
        <v>3.4865731599999991E-2</v>
      </c>
      <c r="E31" s="168">
        <f>'[1]94Exp'!$D$264</f>
        <v>2.0450805199999998E-2</v>
      </c>
      <c r="F31" s="168">
        <f>'[1]94Exp'!$E$264</f>
        <v>2.0480882799999999E-2</v>
      </c>
      <c r="G31" s="168">
        <f>'[1]94Exp'!$F$264</f>
        <v>3.11515708E-2</v>
      </c>
      <c r="H31" s="168">
        <f>'[1]94Exp'!$G$264</f>
        <v>2.4579587200000003E-2</v>
      </c>
      <c r="I31" s="168">
        <f>'[1]94Exp'!$H$264</f>
        <v>1.5373702399999998E-2</v>
      </c>
      <c r="J31" s="191">
        <f>'[1]94Exp'!$I$264</f>
        <v>1.56231852E-2</v>
      </c>
      <c r="K31" s="204">
        <f>'[1]94Exp'!J$264</f>
        <v>1.2322928800000001E-2</v>
      </c>
      <c r="L31" s="204">
        <f>'[1]94Exp'!K$264</f>
        <v>1.3767611200000002E-2</v>
      </c>
      <c r="M31" s="55">
        <f>'[1]94Exp'!L$264</f>
        <v>9.8228816000000014E-3</v>
      </c>
      <c r="N31" s="55">
        <f>'[1]94Exp'!M$264</f>
        <v>8.9338536000000014E-3</v>
      </c>
      <c r="O31" s="55">
        <f>'[1]94Exp'!N$264</f>
        <v>8.4328740999999995E-3</v>
      </c>
      <c r="P31" s="55">
        <f>'[1]94Exp'!O$264</f>
        <v>7.8699767999999993E-3</v>
      </c>
      <c r="Q31" s="55">
        <f>'[1]94Exp'!P$264</f>
        <v>6.3799008000000003E-3</v>
      </c>
      <c r="R31" s="55">
        <f>'[1]94Exp'!Q$264</f>
        <v>8.5992171999999985E-3</v>
      </c>
      <c r="S31" s="55">
        <f>'[1]94Exp'!R$264</f>
        <v>6.9974071999999998E-3</v>
      </c>
      <c r="T31" s="55">
        <f>'[1]94Exp'!S$264</f>
        <v>7.4279155999999995E-3</v>
      </c>
      <c r="U31" s="55">
        <f>'[1]94Exp'!T$264</f>
        <v>5.3856039999999996E-3</v>
      </c>
      <c r="V31" s="55">
        <f>'[1]94Exp'!U$264</f>
        <v>4.9912436000000004E-3</v>
      </c>
      <c r="W31" s="55">
        <f>'[1]94Exp'!V$264</f>
        <v>5.2658871999999995E-3</v>
      </c>
      <c r="X31" s="55">
        <f>'[1]94Exp'!W$264</f>
        <v>6.8857992000000007E-3</v>
      </c>
      <c r="Y31" s="55">
        <f>'[1]94Exp'!X$264</f>
        <v>3.4593495999999994E-3</v>
      </c>
      <c r="Z31" s="55">
        <f>'[1]94Exp'!Y$264</f>
        <v>4.6317235999999993E-3</v>
      </c>
      <c r="AA31" s="55">
        <f>'[1]94Exp'!Z$264</f>
        <v>4.5511535999999998E-3</v>
      </c>
      <c r="AB31" s="56">
        <f>'[1]94Exp'!AA$264</f>
        <v>0</v>
      </c>
      <c r="AC31" s="66"/>
      <c r="AD31" s="168">
        <f>1/1000*'[1]94Exp'!$AB$264</f>
        <v>3.2732372718539862E-2</v>
      </c>
      <c r="AE31" s="168">
        <f>1/1000*'[1]94Exp'!$AC$264</f>
        <v>2.3818727810650892E-2</v>
      </c>
      <c r="AF31" s="168">
        <f>1/1000*'[1]94Exp'!$AD$264</f>
        <v>1.4970284611724897E-2</v>
      </c>
      <c r="AG31" s="168">
        <f>1/1000*'[1]94Exp'!$AE$264</f>
        <v>1.3513469503873271E-2</v>
      </c>
      <c r="AH31" s="168">
        <f>1/1000*'[1]94Exp'!$AF$264</f>
        <v>1.8836932333385754E-2</v>
      </c>
      <c r="AI31" s="168">
        <f>1/1000*'[1]94Exp'!$AG$264</f>
        <v>1.6156746665703669E-2</v>
      </c>
      <c r="AJ31" s="55">
        <f>1/1000*'[1]94Exp'!$AH$264</f>
        <v>1.265375404496509E-2</v>
      </c>
      <c r="AK31" s="204">
        <f>1/1000*'[1]94Exp'!$AI$264</f>
        <v>1.3267624412993097E-2</v>
      </c>
      <c r="AL31" s="204">
        <f>1/1000*'[1]94Exp'!AJ$264</f>
        <v>1.1590372438189068E-2</v>
      </c>
      <c r="AM31" s="204">
        <f>1/1000*'[1]94Exp'!AK$264</f>
        <v>1.1331430811272473E-2</v>
      </c>
      <c r="AN31" s="55">
        <f>1/1000*'[1]94Exp'!AL$264</f>
        <v>8.6338112507762521E-3</v>
      </c>
      <c r="AO31" s="55">
        <f>1/1000*'[1]94Exp'!AM$264</f>
        <v>9.2898824165611633E-3</v>
      </c>
      <c r="AP31" s="55">
        <f>1/1000*'[1]94Exp'!AN$264</f>
        <v>1.2083372371216034E-2</v>
      </c>
      <c r="AQ31" s="55">
        <f>1/1000*'[1]94Exp'!AO$264</f>
        <v>9.6179999999999998E-3</v>
      </c>
      <c r="AR31" s="55">
        <f>1/1000*'[1]94Exp'!AP$264</f>
        <v>8.2920000000000008E-3</v>
      </c>
      <c r="AS31" s="55">
        <f>1/1000*'[1]94Exp'!AQ$264</f>
        <v>1.0524107000000001E-2</v>
      </c>
      <c r="AT31" s="55">
        <f>1/1000*'[1]94Exp'!AR$264</f>
        <v>8.2247359999999999E-3</v>
      </c>
      <c r="AU31" s="55">
        <f>1/1000*'[1]94Exp'!AS$264</f>
        <v>8.932265E-3</v>
      </c>
      <c r="AV31" s="55">
        <f>1/1000*'[1]94Exp'!AT$264</f>
        <v>7.7798220000000013E-3</v>
      </c>
      <c r="AW31" s="55">
        <f>1/1000*'[1]94Exp'!AU$264</f>
        <v>6.5120570000000008E-3</v>
      </c>
      <c r="AX31" s="55">
        <f>1/1000*'[1]94Exp'!AV$264</f>
        <v>6.1928829999999997E-3</v>
      </c>
      <c r="AY31" s="55">
        <f>1/1000*'[1]94Exp'!AW$264</f>
        <v>8.0402020000000015E-3</v>
      </c>
      <c r="AZ31" s="55">
        <f>1/1000*'[1]94Exp'!AX$264</f>
        <v>3.9044828799999999E-3</v>
      </c>
      <c r="BA31" s="55">
        <f>1/1000*'[1]94Exp'!AY$264</f>
        <v>4.6032774190000016E-3</v>
      </c>
      <c r="BB31" s="55">
        <f>1/1000*'[1]94Exp'!AZ$264</f>
        <v>4.8570000000000002E-3</v>
      </c>
      <c r="BC31" s="56">
        <f>1/1000*'[1]94Exp'!BA$264</f>
        <v>0</v>
      </c>
      <c r="BD31" s="436"/>
    </row>
    <row r="32" spans="2:56" ht="13">
      <c r="B32" s="10" t="s">
        <v>10</v>
      </c>
      <c r="C32" s="31">
        <f t="shared" ref="C32:M32" si="14">C24-SUM(C25:C31)</f>
        <v>2.6906994099999998E-2</v>
      </c>
      <c r="D32" s="26">
        <f t="shared" si="14"/>
        <v>2.1465182600000007E-2</v>
      </c>
      <c r="E32" s="26">
        <f t="shared" si="14"/>
        <v>1.5570581600000001E-2</v>
      </c>
      <c r="F32" s="26">
        <f t="shared" si="14"/>
        <v>1.5026105799999995E-2</v>
      </c>
      <c r="G32" s="26">
        <f t="shared" si="14"/>
        <v>1.3633176099999991E-2</v>
      </c>
      <c r="H32" s="26">
        <f t="shared" si="14"/>
        <v>9.4173151999999913E-3</v>
      </c>
      <c r="I32" s="26">
        <f t="shared" si="14"/>
        <v>8.2501123000000044E-3</v>
      </c>
      <c r="J32" s="209">
        <f t="shared" si="14"/>
        <v>1.0792094600000003E-2</v>
      </c>
      <c r="K32" s="209">
        <f t="shared" si="14"/>
        <v>9.3375563858105956E-3</v>
      </c>
      <c r="L32" s="209">
        <f t="shared" si="14"/>
        <v>5.6476781199999992E-3</v>
      </c>
      <c r="M32" s="26">
        <f t="shared" si="14"/>
        <v>7.0236562443752801E-3</v>
      </c>
      <c r="N32" s="26">
        <f>N24-SUM(N25:N31)</f>
        <v>5.6895148799999962E-3</v>
      </c>
      <c r="O32" s="26">
        <f t="shared" ref="O32:Z32" si="15">O24-SUM(O25:O31)</f>
        <v>4.1570771199999981E-3</v>
      </c>
      <c r="P32" s="26">
        <f t="shared" si="15"/>
        <v>4.0955672799999985E-3</v>
      </c>
      <c r="Q32" s="26">
        <f t="shared" si="15"/>
        <v>4.33018376E-3</v>
      </c>
      <c r="R32" s="26">
        <f t="shared" si="15"/>
        <v>4.5648002400000033E-3</v>
      </c>
      <c r="S32" s="26">
        <f t="shared" si="15"/>
        <v>3.6380925000000005E-3</v>
      </c>
      <c r="T32" s="26">
        <f t="shared" si="15"/>
        <v>3.5781004000000026E-3</v>
      </c>
      <c r="U32" s="26">
        <f t="shared" si="15"/>
        <v>2.6608937600000014E-3</v>
      </c>
      <c r="V32" s="26">
        <f t="shared" si="15"/>
        <v>2.8623057999999984E-3</v>
      </c>
      <c r="W32" s="26">
        <f t="shared" si="15"/>
        <v>2.7935579000000002E-3</v>
      </c>
      <c r="X32" s="26">
        <f t="shared" si="15"/>
        <v>3.8813172999999984E-3</v>
      </c>
      <c r="Y32" s="26">
        <f t="shared" si="15"/>
        <v>3.7150130744999991E-3</v>
      </c>
      <c r="Z32" s="26">
        <f t="shared" si="15"/>
        <v>2.9442856695000002E-3</v>
      </c>
      <c r="AA32" s="26">
        <f>AA24-SUM(AA25:AA31)</f>
        <v>2.0526344999999991E-3</v>
      </c>
      <c r="AB32" s="53">
        <f>AB24-SUM(AB25:AB31)</f>
        <v>0</v>
      </c>
      <c r="AC32" s="167"/>
      <c r="AD32" s="31">
        <f t="shared" ref="AD32:AN32" si="16">AD24-SUM(AD25:AD31)</f>
        <v>3.4313640730067242E-2</v>
      </c>
      <c r="AE32" s="26">
        <f t="shared" si="16"/>
        <v>2.6542840236686391E-2</v>
      </c>
      <c r="AF32" s="26">
        <f t="shared" si="16"/>
        <v>1.8830054159054609E-2</v>
      </c>
      <c r="AG32" s="26">
        <f t="shared" si="16"/>
        <v>1.7466462709220948E-2</v>
      </c>
      <c r="AH32" s="26">
        <f t="shared" si="16"/>
        <v>1.5833804617128577E-2</v>
      </c>
      <c r="AI32" s="26">
        <f t="shared" si="16"/>
        <v>1.3536813579535165E-2</v>
      </c>
      <c r="AJ32" s="26">
        <f t="shared" si="16"/>
        <v>1.3994044979078545E-2</v>
      </c>
      <c r="AK32" s="209">
        <f t="shared" si="16"/>
        <v>1.9019571632092305E-2</v>
      </c>
      <c r="AL32" s="209">
        <f t="shared" si="16"/>
        <v>1.7069443174327625E-2</v>
      </c>
      <c r="AM32" s="209">
        <f t="shared" si="16"/>
        <v>1.0208784728300391E-2</v>
      </c>
      <c r="AN32" s="26">
        <f t="shared" si="16"/>
        <v>1.2897949728156301E-2</v>
      </c>
      <c r="AO32" s="26">
        <f t="shared" ref="AO32:BC32" si="17">AO24-SUM(AO25:AO31)</f>
        <v>1.0975826055755419E-2</v>
      </c>
      <c r="AP32" s="26">
        <f t="shared" si="17"/>
        <v>8.7876028230776462E-3</v>
      </c>
      <c r="AQ32" s="26">
        <f t="shared" si="17"/>
        <v>8.6190000000000051E-3</v>
      </c>
      <c r="AR32" s="26">
        <f t="shared" si="17"/>
        <v>9.5099625E-3</v>
      </c>
      <c r="AS32" s="26">
        <f t="shared" si="17"/>
        <v>1.0400924999999995E-2</v>
      </c>
      <c r="AT32" s="26">
        <f t="shared" si="17"/>
        <v>8.6694219999999961E-3</v>
      </c>
      <c r="AU32" s="26">
        <f t="shared" si="17"/>
        <v>8.8544739999999941E-3</v>
      </c>
      <c r="AV32" s="26">
        <f t="shared" si="17"/>
        <v>8.0512379999999988E-3</v>
      </c>
      <c r="AW32" s="26">
        <f t="shared" si="17"/>
        <v>9.9993630000000024E-3</v>
      </c>
      <c r="AX32" s="26">
        <f t="shared" si="17"/>
        <v>1.0022387999999997E-2</v>
      </c>
      <c r="AY32" s="26">
        <f t="shared" si="17"/>
        <v>1.3068372999999998E-2</v>
      </c>
      <c r="AZ32" s="26">
        <f t="shared" si="17"/>
        <v>1.4407313900000003E-2</v>
      </c>
      <c r="BA32" s="26">
        <f t="shared" si="17"/>
        <v>1.1565767367000001E-2</v>
      </c>
      <c r="BB32" s="26">
        <f t="shared" si="17"/>
        <v>9.8270000000000024E-3</v>
      </c>
      <c r="BC32" s="53">
        <f t="shared" si="17"/>
        <v>0</v>
      </c>
      <c r="BD32" s="436"/>
    </row>
    <row r="33" spans="2:56" ht="20" customHeight="1">
      <c r="B33" s="59" t="s">
        <v>12</v>
      </c>
      <c r="C33" s="166">
        <f>[1]PaperSectorExp!$B$264</f>
        <v>2.6054483E-2</v>
      </c>
      <c r="D33" s="166">
        <f>[1]PaperSectorExp!$C$264</f>
        <v>2.4185990499999994E-2</v>
      </c>
      <c r="E33" s="166">
        <f>[1]PaperSectorExp!$D$264</f>
        <v>3.7291579499999998E-2</v>
      </c>
      <c r="F33" s="166">
        <f>[1]PaperSectorExp!$E$264</f>
        <v>2.8181352499999996E-2</v>
      </c>
      <c r="G33" s="166">
        <f>[1]PaperSectorExp!$F$264</f>
        <v>3.6281370999999993E-2</v>
      </c>
      <c r="H33" s="166">
        <f>[1]PaperSectorExp!$G$264</f>
        <v>4.2373862299999988E-2</v>
      </c>
      <c r="I33" s="166">
        <f>[1]PaperSectorExp!$H$264</f>
        <v>3.8362068499999999E-2</v>
      </c>
      <c r="J33" s="259">
        <f>[1]PaperSectorExp!$I$264</f>
        <v>4.2868637000000001E-2</v>
      </c>
      <c r="K33" s="205">
        <f>[1]PaperSectorExp!J$264</f>
        <v>4.1360952499999992E-2</v>
      </c>
      <c r="L33" s="205">
        <f>[1]PaperSectorExp!K$264</f>
        <v>3.6567114499999998E-2</v>
      </c>
      <c r="M33" s="138">
        <f>[1]PaperSectorExp!L$264</f>
        <v>4.1781243769999997E-2</v>
      </c>
      <c r="N33" s="138">
        <f>[1]PaperSectorExp!M$264</f>
        <v>4.115275962E-2</v>
      </c>
      <c r="O33" s="138">
        <f>[1]PaperSectorExp!N$264</f>
        <v>3.7364082E-2</v>
      </c>
      <c r="P33" s="138">
        <f>[1]PaperSectorExp!O$264</f>
        <v>3.3192823999999996E-2</v>
      </c>
      <c r="Q33" s="138">
        <f>[1]PaperSectorExp!P$264</f>
        <v>1.8124480499999998E-2</v>
      </c>
      <c r="R33" s="138">
        <f>[1]PaperSectorExp!Q$264</f>
        <v>3.3079514999999997E-2</v>
      </c>
      <c r="S33" s="138">
        <f>[1]PaperSectorExp!R$264</f>
        <v>3.7697967999999998E-2</v>
      </c>
      <c r="T33" s="138">
        <f>[1]PaperSectorExp!S$264</f>
        <v>4.9801398499999996E-2</v>
      </c>
      <c r="U33" s="138">
        <f>[1]PaperSectorExp!T$264</f>
        <v>6.1615043000000001E-2</v>
      </c>
      <c r="V33" s="138">
        <f>[1]PaperSectorExp!U$264</f>
        <v>4.3373669499999996E-2</v>
      </c>
      <c r="W33" s="138">
        <f>[1]PaperSectorExp!V$264</f>
        <v>6.4691011000000007E-2</v>
      </c>
      <c r="X33" s="138">
        <f>[1]PaperSectorExp!W$264</f>
        <v>5.7089623500000006E-2</v>
      </c>
      <c r="Y33" s="138">
        <f>[1]PaperSectorExp!X$264</f>
        <v>0.10513130268199998</v>
      </c>
      <c r="Z33" s="138">
        <f>[1]PaperSectorExp!Y$264</f>
        <v>0.11301273354350001</v>
      </c>
      <c r="AA33" s="138">
        <f>[1]PaperSectorExp!Z$264</f>
        <v>0.11564622299999999</v>
      </c>
      <c r="AB33" s="139">
        <f>[1]PaperSectorExp!AA$264</f>
        <v>0</v>
      </c>
      <c r="AC33" s="167"/>
      <c r="AD33" s="166">
        <f>1/1000*[1]PaperSectorExp!$AB$264</f>
        <v>3.4051520973422983E-2</v>
      </c>
      <c r="AE33" s="166">
        <f>1/1000*[1]PaperSectorExp!$AC$264</f>
        <v>2.6485029585798823E-2</v>
      </c>
      <c r="AF33" s="166">
        <f>1/1000*[1]PaperSectorExp!$AD$264</f>
        <v>2.6983043930010032E-2</v>
      </c>
      <c r="AG33" s="166">
        <f>1/1000*[1]PaperSectorExp!$AE$264</f>
        <v>2.9824736575169951E-2</v>
      </c>
      <c r="AH33" s="166">
        <f>1/1000*[1]PaperSectorExp!$AF$264</f>
        <v>3.8013893392762531E-2</v>
      </c>
      <c r="AI33" s="166">
        <f>1/1000*[1]PaperSectorExp!$AG$264</f>
        <v>4.5076756927113507E-2</v>
      </c>
      <c r="AJ33" s="138">
        <f>1/1000*[1]PaperSectorExp!$AH$264</f>
        <v>4.0715516785183696E-2</v>
      </c>
      <c r="AK33" s="205">
        <f>1/1000*[1]PaperSectorExp!$AI$264</f>
        <v>5.3119964525909495E-2</v>
      </c>
      <c r="AL33" s="205">
        <f>1/1000*[1]PaperSectorExp!AJ$264</f>
        <v>5.9304653772616962E-2</v>
      </c>
      <c r="AM33" s="205">
        <f>1/1000*[1]PaperSectorExp!AK$264</f>
        <v>4.5829597317433808E-2</v>
      </c>
      <c r="AN33" s="138">
        <f>1/1000*[1]PaperSectorExp!AL$264</f>
        <v>5.5419459612984702E-2</v>
      </c>
      <c r="AO33" s="138">
        <f>1/1000*[1]PaperSectorExp!AM$264</f>
        <v>6.1454994086392239E-2</v>
      </c>
      <c r="AP33" s="138">
        <f>1/1000*[1]PaperSectorExp!AN$264</f>
        <v>5.7207867582013919E-2</v>
      </c>
      <c r="AQ33" s="138">
        <f>1/1000*[1]PaperSectorExp!AO$264</f>
        <v>5.2569000000000012E-2</v>
      </c>
      <c r="AR33" s="138">
        <f>1/1000*[1]PaperSectorExp!AP$264</f>
        <v>3.3336999999999999E-2</v>
      </c>
      <c r="AS33" s="138">
        <f>1/1000*[1]PaperSectorExp!AQ$264</f>
        <v>5.4294881999999975E-2</v>
      </c>
      <c r="AT33" s="138">
        <f>1/1000*[1]PaperSectorExp!AR$264</f>
        <v>5.7323131999999992E-2</v>
      </c>
      <c r="AU33" s="138">
        <f>1/1000*[1]PaperSectorExp!AS$264</f>
        <v>5.8751884999999997E-2</v>
      </c>
      <c r="AV33" s="138">
        <f>1/1000*[1]PaperSectorExp!AT$264</f>
        <v>6.1233776999999996E-2</v>
      </c>
      <c r="AW33" s="138">
        <f>1/1000*[1]PaperSectorExp!AU$264</f>
        <v>5.5621531999999987E-2</v>
      </c>
      <c r="AX33" s="138">
        <f>1/1000*[1]PaperSectorExp!AV$264</f>
        <v>5.9837690000000013E-2</v>
      </c>
      <c r="AY33" s="138">
        <f>1/1000*[1]PaperSectorExp!AW$264</f>
        <v>6.3839214999999991E-2</v>
      </c>
      <c r="AZ33" s="138">
        <f>1/1000*[1]PaperSectorExp!AX$264</f>
        <v>8.2470648079999986E-2</v>
      </c>
      <c r="BA33" s="138">
        <f>1/1000*[1]PaperSectorExp!AY$264</f>
        <v>7.3940948933999995E-2</v>
      </c>
      <c r="BB33" s="138">
        <f>1/1000*[1]PaperSectorExp!AZ$264</f>
        <v>6.3097E-2</v>
      </c>
      <c r="BC33" s="139">
        <f>1/1000*[1]PaperSectorExp!BA$264</f>
        <v>0</v>
      </c>
      <c r="BD33" s="436"/>
    </row>
    <row r="34" spans="2:56" ht="13">
      <c r="B34" s="6" t="s">
        <v>131</v>
      </c>
      <c r="C34" s="54">
        <f>'[1]440123Exp'!$B$264</f>
        <v>0</v>
      </c>
      <c r="D34" s="168">
        <f>'[1]440123Exp'!$C$264</f>
        <v>2.7999999999999997E-7</v>
      </c>
      <c r="E34" s="168">
        <f>'[1]440123Exp'!$D$264</f>
        <v>4.1999999999999999E-8</v>
      </c>
      <c r="F34" s="168">
        <f>'[1]440123Exp'!$E$264</f>
        <v>0</v>
      </c>
      <c r="G34" s="168">
        <f>'[1]440123Exp'!$F$264</f>
        <v>0</v>
      </c>
      <c r="H34" s="168">
        <f>'[1]440123Exp'!$G$264</f>
        <v>1.0971799999999999E-5</v>
      </c>
      <c r="I34" s="168">
        <f>'[1]440123Exp'!$H$264</f>
        <v>1.6939999999999997E-5</v>
      </c>
      <c r="J34" s="191">
        <f>'[1]440123Exp'!$I$264</f>
        <v>9.7999999999999993E-6</v>
      </c>
      <c r="K34" s="204">
        <f>'[1]440123Exp'!J$264</f>
        <v>0</v>
      </c>
      <c r="L34" s="204">
        <f>'[1]440123Exp'!K$264</f>
        <v>0</v>
      </c>
      <c r="M34" s="55">
        <f>'[1]440123Exp'!L$264</f>
        <v>8.1626999999999994E-7</v>
      </c>
      <c r="N34" s="55">
        <f>'[1]440123Exp'!M$264</f>
        <v>7.1161999999999991E-7</v>
      </c>
      <c r="O34" s="55">
        <f>'[1]440123Exp'!N$264</f>
        <v>0</v>
      </c>
      <c r="P34" s="55">
        <f>'[1]440123Exp'!O$264</f>
        <v>0</v>
      </c>
      <c r="Q34" s="55">
        <f>'[1]440123Exp'!P$264</f>
        <v>0</v>
      </c>
      <c r="R34" s="55">
        <f>'[1]440123Exp'!Q$264</f>
        <v>0</v>
      </c>
      <c r="S34" s="55">
        <f>'[1]440123Exp'!R$264</f>
        <v>0</v>
      </c>
      <c r="T34" s="55">
        <f>'[1]440123Exp'!S$264</f>
        <v>0</v>
      </c>
      <c r="U34" s="55">
        <f>'[1]440123Exp'!T$264</f>
        <v>0</v>
      </c>
      <c r="V34" s="55">
        <f>'[1]440123Exp'!U$264</f>
        <v>0</v>
      </c>
      <c r="W34" s="55">
        <f>'[1]440123Exp'!V$264</f>
        <v>0</v>
      </c>
      <c r="X34" s="55">
        <f>'[1]440123Exp'!W$264</f>
        <v>0</v>
      </c>
      <c r="Y34" s="55">
        <f>'[1]440123Exp'!X$264</f>
        <v>0</v>
      </c>
      <c r="Z34" s="55">
        <f>'[1]440123Exp'!Y$264</f>
        <v>0</v>
      </c>
      <c r="AA34" s="55">
        <f>'[1]440123Exp'!Z$264</f>
        <v>4.1216E-5</v>
      </c>
      <c r="AB34" s="56">
        <f>'[1]440123Exp'!AA$264</f>
        <v>0</v>
      </c>
      <c r="AC34" s="167"/>
      <c r="AD34" s="168">
        <f>1/1000*'[1]440123Exp'!$AB$264</f>
        <v>0</v>
      </c>
      <c r="AE34" s="168">
        <f>1/1000*'[1]440123Exp'!$AC$264</f>
        <v>0</v>
      </c>
      <c r="AF34" s="168">
        <f>1/1000*'[1]440123Exp'!$AD$264</f>
        <v>0</v>
      </c>
      <c r="AG34" s="168">
        <f>1/1000*'[1]440123Exp'!$AE$264</f>
        <v>0</v>
      </c>
      <c r="AH34" s="168">
        <f>1/1000*'[1]440123Exp'!$AF$264</f>
        <v>0</v>
      </c>
      <c r="AI34" s="168">
        <f>1/1000*'[1]440123Exp'!$AG$264</f>
        <v>3.4194008214466825E-5</v>
      </c>
      <c r="AJ34" s="55">
        <f>1/1000*'[1]440123Exp'!$AH$264</f>
        <v>2.8976935574920787E-5</v>
      </c>
      <c r="AK34" s="204">
        <f>1/1000*'[1]440123Exp'!$AI$264</f>
        <v>3.208497546443053E-5</v>
      </c>
      <c r="AL34" s="204">
        <f>1/1000*'[1]440123Exp'!AJ$264</f>
        <v>0</v>
      </c>
      <c r="AM34" s="204">
        <f>1/1000*'[1]440123Exp'!AK$264</f>
        <v>0</v>
      </c>
      <c r="AN34" s="55">
        <f>1/1000*'[1]440123Exp'!AL$264</f>
        <v>7.8700989395200349E-6</v>
      </c>
      <c r="AO34" s="55">
        <f>1/1000*'[1]440123Exp'!AM$264</f>
        <v>6.8361475757609261E-6</v>
      </c>
      <c r="AP34" s="55">
        <f>1/1000*'[1]440123Exp'!AN$264</f>
        <v>0</v>
      </c>
      <c r="AQ34" s="55">
        <f>1/1000*'[1]440123Exp'!AO$264</f>
        <v>0</v>
      </c>
      <c r="AR34" s="55">
        <f>1/1000*'[1]440123Exp'!AP$264</f>
        <v>0</v>
      </c>
      <c r="AS34" s="55">
        <f>1/1000*'[1]440123Exp'!AQ$264</f>
        <v>0</v>
      </c>
      <c r="AT34" s="55">
        <f>1/1000*'[1]440123Exp'!AR$264</f>
        <v>0</v>
      </c>
      <c r="AU34" s="55">
        <f>1/1000*'[1]440123Exp'!AS$264</f>
        <v>0</v>
      </c>
      <c r="AV34" s="55">
        <f>1/1000*'[1]440123Exp'!AT$264</f>
        <v>0</v>
      </c>
      <c r="AW34" s="55">
        <f>1/1000*'[1]440123Exp'!AU$264</f>
        <v>0</v>
      </c>
      <c r="AX34" s="55">
        <f>1/1000*'[1]440123Exp'!AV$264</f>
        <v>0</v>
      </c>
      <c r="AY34" s="55">
        <f>1/1000*'[1]440123Exp'!AW$264</f>
        <v>0</v>
      </c>
      <c r="AZ34" s="55">
        <f>1/1000*'[1]440123Exp'!AX$264</f>
        <v>0</v>
      </c>
      <c r="BA34" s="55">
        <f>1/1000*'[1]440123Exp'!AY$264</f>
        <v>0</v>
      </c>
      <c r="BB34" s="55">
        <f>1/1000*'[1]440123Exp'!AZ$264</f>
        <v>3.0000000000000001E-6</v>
      </c>
      <c r="BC34" s="56">
        <f>1/1000*'[1]440123Exp'!BA$264</f>
        <v>0</v>
      </c>
      <c r="BD34" s="436"/>
    </row>
    <row r="35" spans="2:56">
      <c r="B35" s="6" t="s">
        <v>11</v>
      </c>
      <c r="C35" s="54">
        <f>'[1]4701-5Exp'!$B$264</f>
        <v>0</v>
      </c>
      <c r="D35" s="168">
        <f>'[1]4701-5Exp'!$C$264</f>
        <v>0</v>
      </c>
      <c r="E35" s="168">
        <f>'[1]4701-5Exp'!$D$264</f>
        <v>0</v>
      </c>
      <c r="F35" s="168">
        <f>'[1]4701-5Exp'!$E$264</f>
        <v>0</v>
      </c>
      <c r="G35" s="168">
        <f>'[1]4701-5Exp'!$F$264</f>
        <v>0</v>
      </c>
      <c r="H35" s="168">
        <f>'[1]4701-5Exp'!$G$264</f>
        <v>0</v>
      </c>
      <c r="I35" s="168">
        <f>'[1]4701-5Exp'!$H$264</f>
        <v>0</v>
      </c>
      <c r="J35" s="191">
        <f>'[1]4701-5Exp'!$I$264</f>
        <v>0</v>
      </c>
      <c r="K35" s="204">
        <f>'[1]4701-5Exp'!J$264</f>
        <v>0</v>
      </c>
      <c r="L35" s="204">
        <f>'[1]4701-5Exp'!K$264</f>
        <v>0</v>
      </c>
      <c r="M35" s="55">
        <f>'[1]4701-5Exp'!L$264</f>
        <v>0</v>
      </c>
      <c r="N35" s="55">
        <f>'[1]4701-5Exp'!M$264</f>
        <v>0</v>
      </c>
      <c r="O35" s="55">
        <f>'[1]4701-5Exp'!N$264</f>
        <v>0</v>
      </c>
      <c r="P35" s="55">
        <f>'[1]4701-5Exp'!O$264</f>
        <v>0</v>
      </c>
      <c r="Q35" s="55">
        <f>'[1]4701-5Exp'!P$264</f>
        <v>0</v>
      </c>
      <c r="R35" s="55">
        <f>'[1]4701-5Exp'!Q$264</f>
        <v>0</v>
      </c>
      <c r="S35" s="55">
        <f>'[1]4701-5Exp'!R$264</f>
        <v>0</v>
      </c>
      <c r="T35" s="55">
        <f>'[1]4701-5Exp'!S$264</f>
        <v>0</v>
      </c>
      <c r="U35" s="55">
        <f>'[1]4701-5Exp'!T$264</f>
        <v>0</v>
      </c>
      <c r="V35" s="55">
        <f>'[1]4701-5Exp'!U$264</f>
        <v>0</v>
      </c>
      <c r="W35" s="55">
        <f>'[1]4701-5Exp'!V$264</f>
        <v>0</v>
      </c>
      <c r="X35" s="55">
        <f>'[1]4701-5Exp'!W$264</f>
        <v>0</v>
      </c>
      <c r="Y35" s="55">
        <f>'[1]4701-5Exp'!X$264</f>
        <v>0</v>
      </c>
      <c r="Z35" s="55">
        <f>'[1]4701-5Exp'!Y$264</f>
        <v>0</v>
      </c>
      <c r="AA35" s="55">
        <f>'[1]4701-5Exp'!Z$264</f>
        <v>0</v>
      </c>
      <c r="AB35" s="56">
        <f>'[1]4701-5Exp'!AA$264</f>
        <v>0</v>
      </c>
      <c r="AC35" s="136"/>
      <c r="AD35" s="168">
        <f>1/1000*'[1]4701-5Exp'!$AB$264</f>
        <v>0</v>
      </c>
      <c r="AE35" s="168">
        <f>1/1000*'[1]4701-5Exp'!$AC$264</f>
        <v>0</v>
      </c>
      <c r="AF35" s="168">
        <f>1/1000*'[1]4701-5Exp'!$AD$264</f>
        <v>0</v>
      </c>
      <c r="AG35" s="168">
        <f>1/1000*'[1]4701-5Exp'!$AE$264</f>
        <v>0</v>
      </c>
      <c r="AH35" s="168">
        <f>1/1000*'[1]4701-5Exp'!$AF$264</f>
        <v>0</v>
      </c>
      <c r="AI35" s="168">
        <f>1/1000*'[1]4701-5Exp'!$AG$264</f>
        <v>0</v>
      </c>
      <c r="AJ35" s="55">
        <f>1/1000*'[1]4701-5Exp'!$AH$264</f>
        <v>0</v>
      </c>
      <c r="AK35" s="204">
        <f>1/1000*'[1]4701-5Exp'!$AI$264</f>
        <v>0</v>
      </c>
      <c r="AL35" s="204">
        <f>1/1000*'[1]4701-5Exp'!AJ$264</f>
        <v>0</v>
      </c>
      <c r="AM35" s="204">
        <f>1/1000*'[1]4701-5Exp'!AK$264</f>
        <v>0</v>
      </c>
      <c r="AN35" s="55">
        <f>1/1000*'[1]4701-5Exp'!AL$264</f>
        <v>0</v>
      </c>
      <c r="AO35" s="55">
        <f>1/1000*'[1]4701-5Exp'!AM$264</f>
        <v>0</v>
      </c>
      <c r="AP35" s="55">
        <f>1/1000*'[1]4701-5Exp'!AN$264</f>
        <v>0</v>
      </c>
      <c r="AQ35" s="55">
        <f>1/1000*'[1]4701-5Exp'!AO$264</f>
        <v>0</v>
      </c>
      <c r="AR35" s="55">
        <f>1/1000*'[1]4701-5Exp'!AP$264</f>
        <v>0</v>
      </c>
      <c r="AS35" s="55">
        <f>1/1000*'[1]4701-5Exp'!AQ$264</f>
        <v>0</v>
      </c>
      <c r="AT35" s="55">
        <f>1/1000*'[1]4701-5Exp'!AR$264</f>
        <v>0</v>
      </c>
      <c r="AU35" s="55">
        <f>1/1000*'[1]4701-5Exp'!AS$264</f>
        <v>0</v>
      </c>
      <c r="AV35" s="55">
        <f>1/1000*'[1]4701-5Exp'!AT$264</f>
        <v>0</v>
      </c>
      <c r="AW35" s="55">
        <f>1/1000*'[1]4701-5Exp'!AU$264</f>
        <v>0</v>
      </c>
      <c r="AX35" s="55">
        <f>1/1000*'[1]4701-5Exp'!AV$264</f>
        <v>0</v>
      </c>
      <c r="AY35" s="55">
        <f>1/1000*'[1]4701-5Exp'!AW$264</f>
        <v>0</v>
      </c>
      <c r="AZ35" s="55">
        <f>1/1000*'[1]4701-5Exp'!AX$264</f>
        <v>0</v>
      </c>
      <c r="BA35" s="55">
        <f>1/1000*'[1]4701-5Exp'!AY$264</f>
        <v>0</v>
      </c>
      <c r="BB35" s="55">
        <f>1/1000*'[1]4701-5Exp'!AZ$264</f>
        <v>0</v>
      </c>
      <c r="BC35" s="56">
        <f>1/1000*'[1]4701-5Exp'!BA$264</f>
        <v>0</v>
      </c>
      <c r="BD35" s="436"/>
    </row>
    <row r="36" spans="2:56" ht="13" thickBot="1">
      <c r="B36" s="7" t="s">
        <v>17</v>
      </c>
      <c r="C36" s="185">
        <f>'[1]48Exp'!$B$264</f>
        <v>2.6054483E-2</v>
      </c>
      <c r="D36" s="391">
        <f>'[1]48Exp'!$C$264</f>
        <v>2.4185710499999995E-2</v>
      </c>
      <c r="E36" s="391">
        <f>'[1]48Exp'!$D$264</f>
        <v>3.7291537499999999E-2</v>
      </c>
      <c r="F36" s="391">
        <f>'[1]48Exp'!$E$264</f>
        <v>2.8181352499999996E-2</v>
      </c>
      <c r="G36" s="391">
        <f>'[1]48Exp'!$F$264</f>
        <v>3.6281370999999993E-2</v>
      </c>
      <c r="H36" s="391">
        <f>'[1]48Exp'!$G$264</f>
        <v>4.2362890499999986E-2</v>
      </c>
      <c r="I36" s="391">
        <f>'[1]48Exp'!$H$264</f>
        <v>3.8345128499999999E-2</v>
      </c>
      <c r="J36" s="392">
        <f>'[1]48Exp'!$I$264</f>
        <v>4.2858836999999997E-2</v>
      </c>
      <c r="K36" s="216">
        <f>'[1]48Exp'!J$264</f>
        <v>4.1360952499999992E-2</v>
      </c>
      <c r="L36" s="216">
        <f>'[1]48Exp'!K$264</f>
        <v>3.6567114499999998E-2</v>
      </c>
      <c r="M36" s="186">
        <f>'[1]48Exp'!L$264</f>
        <v>4.1780427499999995E-2</v>
      </c>
      <c r="N36" s="186">
        <f>'[1]48Exp'!M$264</f>
        <v>4.1152048000000004E-2</v>
      </c>
      <c r="O36" s="186">
        <f>'[1]48Exp'!N$264</f>
        <v>3.7364082E-2</v>
      </c>
      <c r="P36" s="186">
        <f>'[1]48Exp'!O$264</f>
        <v>3.3192823999999996E-2</v>
      </c>
      <c r="Q36" s="186">
        <f>'[1]48Exp'!P$264</f>
        <v>1.8124480499999998E-2</v>
      </c>
      <c r="R36" s="186">
        <f>'[1]48Exp'!Q$264</f>
        <v>3.3079514999999997E-2</v>
      </c>
      <c r="S36" s="186">
        <f>'[1]48Exp'!R$264</f>
        <v>3.7697967999999998E-2</v>
      </c>
      <c r="T36" s="186">
        <f>'[1]48Exp'!S$264</f>
        <v>4.9801398499999996E-2</v>
      </c>
      <c r="U36" s="186">
        <f>'[1]48Exp'!T$264</f>
        <v>6.1615043000000001E-2</v>
      </c>
      <c r="V36" s="186">
        <f>'[1]48Exp'!U$264</f>
        <v>4.3373669499999996E-2</v>
      </c>
      <c r="W36" s="186">
        <f>'[1]48Exp'!V$264</f>
        <v>6.4691011000000007E-2</v>
      </c>
      <c r="X36" s="186">
        <f>'[1]48Exp'!W$264</f>
        <v>5.7089623500000006E-2</v>
      </c>
      <c r="Y36" s="186">
        <f>'[1]48Exp'!X$264</f>
        <v>0.10513130268199998</v>
      </c>
      <c r="Z36" s="186">
        <f>'[1]48Exp'!Y$264</f>
        <v>0.11301273354350001</v>
      </c>
      <c r="AA36" s="186">
        <f>'[1]48Exp'!Z$264</f>
        <v>0.11560500699999998</v>
      </c>
      <c r="AB36" s="187">
        <f>'[1]48Exp'!AA$264</f>
        <v>0</v>
      </c>
      <c r="AC36" s="393"/>
      <c r="AD36" s="185">
        <f>1/1000*'[1]48Exp'!$AB$264</f>
        <v>3.4051520973422983E-2</v>
      </c>
      <c r="AE36" s="391">
        <f>1/1000*'[1]48Exp'!$AC$264</f>
        <v>2.6485029585798823E-2</v>
      </c>
      <c r="AF36" s="391">
        <f>1/1000*'[1]48Exp'!$AD$264</f>
        <v>2.6983043930010032E-2</v>
      </c>
      <c r="AG36" s="391">
        <f>1/1000*'[1]48Exp'!$AE$264</f>
        <v>2.9824736575169951E-2</v>
      </c>
      <c r="AH36" s="391">
        <f>1/1000*'[1]48Exp'!$AF$264</f>
        <v>3.8013893392762531E-2</v>
      </c>
      <c r="AI36" s="391">
        <f>1/1000*'[1]48Exp'!$AG$264</f>
        <v>4.5042562918899041E-2</v>
      </c>
      <c r="AJ36" s="186">
        <f>1/1000*'[1]48Exp'!$AH$264</f>
        <v>4.0686539849608773E-2</v>
      </c>
      <c r="AK36" s="216">
        <f>1/1000*'[1]48Exp'!$AI$264</f>
        <v>5.3087879550445069E-2</v>
      </c>
      <c r="AL36" s="216">
        <f>1/1000*'[1]48Exp'!AJ$264</f>
        <v>5.9304653772616962E-2</v>
      </c>
      <c r="AM36" s="216">
        <f>1/1000*'[1]48Exp'!AK$264</f>
        <v>4.5829597317433808E-2</v>
      </c>
      <c r="AN36" s="186">
        <f>1/1000*'[1]48Exp'!AL$264</f>
        <v>5.5411589514045186E-2</v>
      </c>
      <c r="AO36" s="186">
        <f>1/1000*'[1]48Exp'!AM$264</f>
        <v>6.1448157938816479E-2</v>
      </c>
      <c r="AP36" s="186">
        <f>1/1000*'[1]48Exp'!AN$264</f>
        <v>5.7207867582013919E-2</v>
      </c>
      <c r="AQ36" s="186">
        <f>1/1000*'[1]48Exp'!AO$264</f>
        <v>5.2569000000000012E-2</v>
      </c>
      <c r="AR36" s="186">
        <f>1/1000*'[1]48Exp'!AP$264</f>
        <v>3.3336999999999999E-2</v>
      </c>
      <c r="AS36" s="186">
        <f>1/1000*'[1]48Exp'!AQ$264</f>
        <v>5.4294881999999975E-2</v>
      </c>
      <c r="AT36" s="186">
        <f>1/1000*'[1]48Exp'!AR$264</f>
        <v>5.7323131999999992E-2</v>
      </c>
      <c r="AU36" s="186">
        <f>1/1000*'[1]48Exp'!AS$264</f>
        <v>5.8751884999999997E-2</v>
      </c>
      <c r="AV36" s="186">
        <f>1/1000*'[1]48Exp'!AT$264</f>
        <v>6.1233776999999996E-2</v>
      </c>
      <c r="AW36" s="186">
        <f>1/1000*'[1]48Exp'!AU$264</f>
        <v>5.5621531999999987E-2</v>
      </c>
      <c r="AX36" s="186">
        <f>1/1000*'[1]48Exp'!AV$264</f>
        <v>5.9837690000000013E-2</v>
      </c>
      <c r="AY36" s="186">
        <f>1/1000*'[1]48Exp'!AW$264</f>
        <v>6.3839214999999991E-2</v>
      </c>
      <c r="AZ36" s="186">
        <f>1/1000*'[1]48Exp'!AX$264</f>
        <v>8.2470648079999986E-2</v>
      </c>
      <c r="BA36" s="186">
        <f>1/1000*'[1]48Exp'!AY$264</f>
        <v>7.3940948933999995E-2</v>
      </c>
      <c r="BB36" s="186">
        <f>1/1000*'[1]48Exp'!AZ$264</f>
        <v>6.3093999999999997E-2</v>
      </c>
      <c r="BC36" s="187">
        <f>1/1000*'[1]48Exp'!BA$264</f>
        <v>0</v>
      </c>
      <c r="BD36" s="436"/>
    </row>
    <row r="37" spans="2:56" ht="20" hidden="1" customHeight="1" thickTop="1">
      <c r="B37" s="8"/>
      <c r="C37" s="493" t="s">
        <v>16</v>
      </c>
      <c r="D37" s="494"/>
      <c r="E37" s="494"/>
      <c r="F37" s="494"/>
      <c r="G37" s="494"/>
      <c r="H37" s="494"/>
      <c r="I37" s="494"/>
      <c r="J37" s="494"/>
      <c r="K37" s="494"/>
      <c r="L37" s="494"/>
      <c r="M37" s="494"/>
      <c r="N37" s="494"/>
      <c r="O37" s="494"/>
      <c r="P37" s="494"/>
      <c r="Q37" s="437"/>
      <c r="R37" s="437"/>
      <c r="S37" s="437"/>
      <c r="T37" s="437"/>
      <c r="U37" s="437"/>
      <c r="V37" s="437"/>
      <c r="W37" s="437"/>
      <c r="X37" s="437"/>
      <c r="Y37" s="437"/>
      <c r="Z37" s="437"/>
      <c r="AA37" s="437"/>
      <c r="AB37" s="437"/>
      <c r="AC37" s="438"/>
      <c r="AD37" s="493" t="s">
        <v>16</v>
      </c>
      <c r="AE37" s="494"/>
      <c r="AF37" s="494"/>
      <c r="AG37" s="494"/>
      <c r="AH37" s="494"/>
      <c r="AI37" s="494"/>
      <c r="AJ37" s="494"/>
      <c r="AK37" s="494"/>
      <c r="AL37" s="494"/>
      <c r="AM37" s="494"/>
      <c r="AN37" s="494"/>
      <c r="AO37" s="494"/>
      <c r="AP37" s="494"/>
      <c r="AQ37" s="494"/>
      <c r="AR37" s="494"/>
      <c r="AS37" s="494"/>
      <c r="AT37" s="494"/>
      <c r="AU37" s="494"/>
      <c r="AV37" s="494"/>
      <c r="AW37" s="494"/>
      <c r="AX37" s="494"/>
      <c r="AY37" s="494"/>
      <c r="AZ37" s="494"/>
      <c r="BA37" s="494"/>
      <c r="BB37" s="494"/>
      <c r="BC37" s="495"/>
      <c r="BD37" s="436"/>
    </row>
    <row r="38" spans="2:56" ht="20" hidden="1" customHeight="1">
      <c r="B38" s="77" t="s">
        <v>14</v>
      </c>
      <c r="C38" s="11">
        <f t="shared" ref="C38:L38" si="18">IF(SUM(C6:C6)=0,"-",C22/C6)</f>
        <v>2.0249941390066986E-2</v>
      </c>
      <c r="D38" s="14">
        <f t="shared" si="18"/>
        <v>1.7229848419578104E-2</v>
      </c>
      <c r="E38" s="14">
        <f t="shared" si="18"/>
        <v>1.436440068021742E-2</v>
      </c>
      <c r="F38" s="14">
        <f t="shared" si="18"/>
        <v>1.352072931949792E-2</v>
      </c>
      <c r="G38" s="14">
        <f t="shared" si="18"/>
        <v>1.4765229248906761E-2</v>
      </c>
      <c r="H38" s="14">
        <f t="shared" si="18"/>
        <v>1.3942804905739271E-2</v>
      </c>
      <c r="I38" s="14">
        <f t="shared" si="18"/>
        <v>1.1059854946630872E-2</v>
      </c>
      <c r="J38" s="249">
        <f t="shared" si="18"/>
        <v>1.2269482226697909E-2</v>
      </c>
      <c r="K38" s="249">
        <f t="shared" si="18"/>
        <v>1.417531609624435E-2</v>
      </c>
      <c r="L38" s="249">
        <f t="shared" si="18"/>
        <v>1.1548178563198275E-2</v>
      </c>
      <c r="M38" s="14">
        <f t="shared" ref="M38:N52" si="19">IF(SUM(M6:M6)=0,"-",M22/M6)</f>
        <v>1.2892851850530471E-2</v>
      </c>
      <c r="N38" s="14">
        <f t="shared" si="19"/>
        <v>1.2034797154818491E-2</v>
      </c>
      <c r="O38" s="14">
        <f t="shared" ref="O38:Z38" si="20">IF(SUM(O6:O6)=0,"-",O22/O6)</f>
        <v>9.4884830097220745E-3</v>
      </c>
      <c r="P38" s="14">
        <f t="shared" si="20"/>
        <v>8.6197160911338604E-3</v>
      </c>
      <c r="Q38" s="14">
        <f t="shared" si="20"/>
        <v>7.2857421323999491E-3</v>
      </c>
      <c r="R38" s="14">
        <f t="shared" si="20"/>
        <v>1.0275427297600071E-2</v>
      </c>
      <c r="S38" s="14">
        <f t="shared" si="20"/>
        <v>8.9695238386363653E-3</v>
      </c>
      <c r="T38" s="14">
        <f t="shared" si="20"/>
        <v>1.007377997780049E-2</v>
      </c>
      <c r="U38" s="14">
        <f t="shared" si="20"/>
        <v>1.0777615709331695E-2</v>
      </c>
      <c r="V38" s="14">
        <f t="shared" si="20"/>
        <v>8.1912174265422882E-3</v>
      </c>
      <c r="W38" s="14">
        <f t="shared" si="20"/>
        <v>1.1541447671469127E-2</v>
      </c>
      <c r="X38" s="14">
        <f t="shared" si="20"/>
        <v>1.1719151290382703E-2</v>
      </c>
      <c r="Y38" s="14">
        <f t="shared" si="20"/>
        <v>1.7420170941058764E-2</v>
      </c>
      <c r="Z38" s="14">
        <f t="shared" si="20"/>
        <v>1.7999890277814044E-2</v>
      </c>
      <c r="AA38" s="14">
        <f t="shared" ref="AA38:AB52" si="21">IF(SUM(AA6:AA6)=0,"-",AA22/AA6)</f>
        <v>1.9856092580853284E-2</v>
      </c>
      <c r="AB38" s="249" t="str">
        <f t="shared" si="21"/>
        <v>-</v>
      </c>
      <c r="AC38" s="9"/>
      <c r="AD38" s="11">
        <f t="shared" ref="AD38:AM38" si="22">IF(SUM(AD6:AD6)=0,"-",AD22/AD6)</f>
        <v>5.9479154727189419E-2</v>
      </c>
      <c r="AE38" s="14">
        <f t="shared" si="22"/>
        <v>5.4186677152907703E-2</v>
      </c>
      <c r="AF38" s="14">
        <f t="shared" si="22"/>
        <v>4.3396343235906944E-2</v>
      </c>
      <c r="AG38" s="14">
        <f t="shared" si="22"/>
        <v>4.6055189177740902E-2</v>
      </c>
      <c r="AH38" s="14">
        <f t="shared" si="22"/>
        <v>4.9535705222319114E-2</v>
      </c>
      <c r="AI38" s="14">
        <f t="shared" si="22"/>
        <v>5.0890191445944512E-2</v>
      </c>
      <c r="AJ38" s="14">
        <f t="shared" si="22"/>
        <v>4.6734054704369615E-2</v>
      </c>
      <c r="AK38" s="14">
        <f t="shared" si="22"/>
        <v>5.7410096269647853E-2</v>
      </c>
      <c r="AL38" s="14">
        <f t="shared" si="22"/>
        <v>6.2589440720337494E-2</v>
      </c>
      <c r="AM38" s="14">
        <f t="shared" si="22"/>
        <v>5.0994128640749599E-2</v>
      </c>
      <c r="AN38" s="14">
        <f t="shared" ref="AN38:AN52" si="23">IF(SUM(AN6:AN6)=0,"-",AN22/AN6)</f>
        <v>4.799223153427036E-2</v>
      </c>
      <c r="AO38" s="14">
        <f t="shared" ref="AO38:BA38" si="24">IF(SUM(AO6:AO6)=0,"-",AO22/AO6)</f>
        <v>4.609501792496562E-2</v>
      </c>
      <c r="AP38" s="14">
        <f t="shared" si="24"/>
        <v>4.2319257022129519E-2</v>
      </c>
      <c r="AQ38" s="14">
        <f t="shared" si="24"/>
        <v>4.132242284462561E-2</v>
      </c>
      <c r="AR38" s="14">
        <f t="shared" si="24"/>
        <v>3.923841730401504E-2</v>
      </c>
      <c r="AS38" s="14">
        <f t="shared" si="24"/>
        <v>4.667234373532065E-2</v>
      </c>
      <c r="AT38" s="14">
        <f t="shared" si="24"/>
        <v>4.6198531428303782E-2</v>
      </c>
      <c r="AU38" s="14">
        <f t="shared" si="24"/>
        <v>4.2038075734865323E-2</v>
      </c>
      <c r="AV38" s="14">
        <f t="shared" si="24"/>
        <v>3.9175154948736489E-2</v>
      </c>
      <c r="AW38" s="14">
        <f t="shared" si="24"/>
        <v>4.0372458308947687E-2</v>
      </c>
      <c r="AX38" s="14">
        <f t="shared" si="24"/>
        <v>4.4342568273757932E-2</v>
      </c>
      <c r="AY38" s="14">
        <f t="shared" si="24"/>
        <v>4.4401194062013045E-2</v>
      </c>
      <c r="AZ38" s="14">
        <f t="shared" si="24"/>
        <v>5.0849013717691273E-2</v>
      </c>
      <c r="BA38" s="14">
        <f t="shared" si="24"/>
        <v>5.414102698162182E-2</v>
      </c>
      <c r="BB38" s="14">
        <f t="shared" ref="BB38:BC52" si="25">IF(SUM(BB6:BB6)=0,"-",BB22/BB6)</f>
        <v>4.9770204783492283E-2</v>
      </c>
      <c r="BC38" s="15" t="str">
        <f t="shared" si="25"/>
        <v>-</v>
      </c>
      <c r="BD38" s="436"/>
    </row>
    <row r="39" spans="2:56" ht="15" hidden="1" customHeight="1">
      <c r="B39" s="10" t="s">
        <v>60</v>
      </c>
      <c r="C39" s="71">
        <f t="shared" ref="C39:L39" si="26">IF(SUM(C7:C7)=0,"-",C23/C7)</f>
        <v>2.0566839277227845E-2</v>
      </c>
      <c r="D39" s="72">
        <f t="shared" si="26"/>
        <v>3.1953182677887999E-2</v>
      </c>
      <c r="E39" s="72">
        <f t="shared" si="26"/>
        <v>2.8233939318608323E-2</v>
      </c>
      <c r="F39" s="72">
        <f t="shared" si="26"/>
        <v>4.6775883176473805E-2</v>
      </c>
      <c r="G39" s="72">
        <f t="shared" si="26"/>
        <v>2.608593211803335E-2</v>
      </c>
      <c r="H39" s="72">
        <f t="shared" si="26"/>
        <v>2.0018444147047152E-2</v>
      </c>
      <c r="I39" s="72">
        <f t="shared" si="26"/>
        <v>2.0792605810121826E-2</v>
      </c>
      <c r="J39" s="250">
        <f t="shared" si="26"/>
        <v>4.7938907548543526E-2</v>
      </c>
      <c r="K39" s="250">
        <f t="shared" si="26"/>
        <v>4.979972769509116E-2</v>
      </c>
      <c r="L39" s="250">
        <f t="shared" si="26"/>
        <v>4.1401334724744804E-2</v>
      </c>
      <c r="M39" s="72">
        <f t="shared" si="19"/>
        <v>4.2107167525610972E-2</v>
      </c>
      <c r="N39" s="72">
        <f t="shared" si="19"/>
        <v>5.2137851390933639E-2</v>
      </c>
      <c r="O39" s="72">
        <f t="shared" ref="O39:Z39" si="27">IF(SUM(O7:O7)=0,"-",O23/O7)</f>
        <v>3.3204648940610482E-2</v>
      </c>
      <c r="P39" s="72">
        <f t="shared" si="27"/>
        <v>2.1271150316608572E-2</v>
      </c>
      <c r="Q39" s="72">
        <f t="shared" si="27"/>
        <v>2.1919484300521441E-2</v>
      </c>
      <c r="R39" s="72">
        <f t="shared" si="27"/>
        <v>2.2826404693602389E-2</v>
      </c>
      <c r="S39" s="72">
        <f t="shared" si="27"/>
        <v>2.7942370291461308E-2</v>
      </c>
      <c r="T39" s="72">
        <f t="shared" si="27"/>
        <v>2.3275116875358236E-2</v>
      </c>
      <c r="U39" s="72">
        <f t="shared" si="27"/>
        <v>1.9561776435319044E-2</v>
      </c>
      <c r="V39" s="72">
        <f t="shared" si="27"/>
        <v>1.6658243368837256E-2</v>
      </c>
      <c r="W39" s="72">
        <f t="shared" si="27"/>
        <v>6.3983046795459218E-3</v>
      </c>
      <c r="X39" s="72">
        <f t="shared" si="27"/>
        <v>5.1510750057018979E-3</v>
      </c>
      <c r="Y39" s="72">
        <f t="shared" si="27"/>
        <v>1.8432776213561076E-3</v>
      </c>
      <c r="Z39" s="72">
        <f t="shared" si="27"/>
        <v>4.4495684016257657E-3</v>
      </c>
      <c r="AA39" s="72">
        <f t="shared" si="21"/>
        <v>7.3867239626708263E-3</v>
      </c>
      <c r="AB39" s="250" t="str">
        <f t="shared" si="21"/>
        <v>-</v>
      </c>
      <c r="AC39" s="5"/>
      <c r="AD39" s="71">
        <f t="shared" ref="AD39:AM39" si="28">IF(SUM(AD7:AD7)=0,"-",AD23/AD7)</f>
        <v>4.6692534987174059E-2</v>
      </c>
      <c r="AE39" s="72">
        <f t="shared" si="28"/>
        <v>5.309678672661864E-2</v>
      </c>
      <c r="AF39" s="72">
        <f t="shared" si="28"/>
        <v>4.6954459131059285E-2</v>
      </c>
      <c r="AG39" s="72">
        <f t="shared" si="28"/>
        <v>6.3526785252313575E-2</v>
      </c>
      <c r="AH39" s="72">
        <f t="shared" si="28"/>
        <v>4.1632487613147709E-2</v>
      </c>
      <c r="AI39" s="72">
        <f t="shared" si="28"/>
        <v>4.2319546875193029E-2</v>
      </c>
      <c r="AJ39" s="72">
        <f t="shared" si="28"/>
        <v>4.4356242929707419E-2</v>
      </c>
      <c r="AK39" s="72">
        <f t="shared" si="28"/>
        <v>0.1165498599352912</v>
      </c>
      <c r="AL39" s="72">
        <f t="shared" si="28"/>
        <v>0.15247776263542492</v>
      </c>
      <c r="AM39" s="72">
        <f t="shared" si="28"/>
        <v>9.6515962678470166E-2</v>
      </c>
      <c r="AN39" s="72">
        <f t="shared" si="23"/>
        <v>0.100209010300328</v>
      </c>
      <c r="AO39" s="72">
        <f t="shared" ref="AO39:BA39" si="29">IF(SUM(AO7:AO7)=0,"-",AO23/AO7)</f>
        <v>9.3395463664349171E-2</v>
      </c>
      <c r="AP39" s="72">
        <f t="shared" si="29"/>
        <v>8.2321530270090745E-2</v>
      </c>
      <c r="AQ39" s="72">
        <f t="shared" si="29"/>
        <v>6.8764461957891362E-2</v>
      </c>
      <c r="AR39" s="72">
        <f t="shared" si="29"/>
        <v>7.5535937176202231E-2</v>
      </c>
      <c r="AS39" s="72">
        <f t="shared" si="29"/>
        <v>8.4417887273943545E-2</v>
      </c>
      <c r="AT39" s="72">
        <f t="shared" si="29"/>
        <v>0.10254194301403184</v>
      </c>
      <c r="AU39" s="72">
        <f t="shared" si="29"/>
        <v>8.9984893608556077E-2</v>
      </c>
      <c r="AV39" s="72">
        <f t="shared" si="29"/>
        <v>5.7869733927604874E-2</v>
      </c>
      <c r="AW39" s="72">
        <f t="shared" si="29"/>
        <v>7.0683868818773254E-2</v>
      </c>
      <c r="AX39" s="72">
        <f t="shared" si="29"/>
        <v>3.594616122558382E-2</v>
      </c>
      <c r="AY39" s="72">
        <f t="shared" si="29"/>
        <v>3.2101970056323363E-2</v>
      </c>
      <c r="AZ39" s="72">
        <f t="shared" si="29"/>
        <v>1.0584143826039808E-2</v>
      </c>
      <c r="BA39" s="72">
        <f t="shared" si="29"/>
        <v>3.1989642546073963E-2</v>
      </c>
      <c r="BB39" s="72">
        <f t="shared" ref="BB39:BB52" si="30">IF(SUM(BB7:BB7)=0,"-",BB23/BB7)</f>
        <v>4.3794533131408409E-2</v>
      </c>
      <c r="BC39" s="73" t="str">
        <f t="shared" si="25"/>
        <v>-</v>
      </c>
      <c r="BD39" s="436"/>
    </row>
    <row r="40" spans="2:56" ht="20" hidden="1" customHeight="1">
      <c r="B40" s="59" t="s">
        <v>13</v>
      </c>
      <c r="C40" s="74">
        <f t="shared" ref="C40:L40" si="31">IF(SUM(C8:C8)=0,"-",C24/C8)</f>
        <v>6.8778260957331097E-2</v>
      </c>
      <c r="D40" s="75">
        <f t="shared" si="31"/>
        <v>6.6799236429624487E-2</v>
      </c>
      <c r="E40" s="75">
        <f t="shared" si="31"/>
        <v>4.7883368000133021E-2</v>
      </c>
      <c r="F40" s="75">
        <f t="shared" si="31"/>
        <v>6.0646222750676486E-2</v>
      </c>
      <c r="G40" s="75">
        <f t="shared" si="31"/>
        <v>6.7146508003121427E-2</v>
      </c>
      <c r="H40" s="75">
        <f t="shared" si="31"/>
        <v>6.0877196519067707E-2</v>
      </c>
      <c r="I40" s="75">
        <f t="shared" si="31"/>
        <v>5.0733583205492302E-2</v>
      </c>
      <c r="J40" s="251">
        <f t="shared" si="31"/>
        <v>6.967199459911988E-2</v>
      </c>
      <c r="K40" s="251">
        <f t="shared" si="31"/>
        <v>6.9437988515509835E-2</v>
      </c>
      <c r="L40" s="251">
        <f t="shared" si="31"/>
        <v>7.3519823477970564E-2</v>
      </c>
      <c r="M40" s="75">
        <f t="shared" si="19"/>
        <v>7.8983688624973222E-2</v>
      </c>
      <c r="N40" s="75">
        <f t="shared" si="19"/>
        <v>6.3346287982232227E-2</v>
      </c>
      <c r="O40" s="75">
        <f t="shared" ref="O40:Z40" si="32">IF(SUM(O8:O8)=0,"-",O24/O8)</f>
        <v>5.3706394924610712E-2</v>
      </c>
      <c r="P40" s="75">
        <f t="shared" si="32"/>
        <v>4.3076189783209484E-2</v>
      </c>
      <c r="Q40" s="75">
        <f t="shared" si="32"/>
        <v>4.1202945042477145E-2</v>
      </c>
      <c r="R40" s="75">
        <f t="shared" si="32"/>
        <v>4.9187950058763502E-2</v>
      </c>
      <c r="S40" s="75">
        <f t="shared" si="32"/>
        <v>4.5158018532000466E-2</v>
      </c>
      <c r="T40" s="75">
        <f t="shared" si="32"/>
        <v>5.0951183562417623E-2</v>
      </c>
      <c r="U40" s="75">
        <f t="shared" si="32"/>
        <v>3.7829968753715144E-2</v>
      </c>
      <c r="V40" s="75">
        <f t="shared" si="32"/>
        <v>3.3388922611058358E-2</v>
      </c>
      <c r="W40" s="75">
        <f t="shared" si="32"/>
        <v>2.6781334297173953E-2</v>
      </c>
      <c r="X40" s="75">
        <f t="shared" si="32"/>
        <v>3.4024168915750504E-2</v>
      </c>
      <c r="Y40" s="75">
        <f t="shared" si="32"/>
        <v>2.6734068172302065E-2</v>
      </c>
      <c r="Z40" s="75">
        <f t="shared" si="32"/>
        <v>3.6779723674500817E-2</v>
      </c>
      <c r="AA40" s="75">
        <f t="shared" si="21"/>
        <v>3.2698886382012522E-2</v>
      </c>
      <c r="AB40" s="251" t="str">
        <f t="shared" si="21"/>
        <v>-</v>
      </c>
      <c r="AC40" s="5"/>
      <c r="AD40" s="74">
        <f t="shared" ref="AD40:AM40" si="33">IF(SUM(AD8:AD8)=0,"-",AD24/AD8)</f>
        <v>8.792324719636839E-2</v>
      </c>
      <c r="AE40" s="75">
        <f t="shared" si="33"/>
        <v>8.3605133682736629E-2</v>
      </c>
      <c r="AF40" s="75">
        <f t="shared" si="33"/>
        <v>6.7698660647138573E-2</v>
      </c>
      <c r="AG40" s="75">
        <f t="shared" si="33"/>
        <v>7.8603789510894806E-2</v>
      </c>
      <c r="AH40" s="75">
        <f t="shared" si="33"/>
        <v>8.4072241797734953E-2</v>
      </c>
      <c r="AI40" s="75">
        <f t="shared" si="33"/>
        <v>8.3148986068945427E-2</v>
      </c>
      <c r="AJ40" s="75">
        <f t="shared" si="33"/>
        <v>8.5890152217985877E-2</v>
      </c>
      <c r="AK40" s="75">
        <f t="shared" si="33"/>
        <v>0.12532989050793938</v>
      </c>
      <c r="AL40" s="75">
        <f t="shared" si="33"/>
        <v>0.14191775105760771</v>
      </c>
      <c r="AM40" s="75">
        <f t="shared" si="33"/>
        <v>0.11742604335653577</v>
      </c>
      <c r="AN40" s="75">
        <f t="shared" si="23"/>
        <v>0.11178538158837595</v>
      </c>
      <c r="AO40" s="75">
        <f t="shared" ref="AO40:BA40" si="34">IF(SUM(AO8:AO8)=0,"-",AO24/AO8)</f>
        <v>9.6495999046327663E-2</v>
      </c>
      <c r="AP40" s="75">
        <f t="shared" si="34"/>
        <v>9.2185378494414577E-2</v>
      </c>
      <c r="AQ40" s="75">
        <f t="shared" si="34"/>
        <v>8.0872597407057045E-2</v>
      </c>
      <c r="AR40" s="75">
        <f t="shared" si="34"/>
        <v>7.9550711178334746E-2</v>
      </c>
      <c r="AS40" s="75">
        <f t="shared" si="34"/>
        <v>8.6467756195651613E-2</v>
      </c>
      <c r="AT40" s="75">
        <f t="shared" si="34"/>
        <v>8.4983827374924548E-2</v>
      </c>
      <c r="AU40" s="75">
        <f t="shared" si="34"/>
        <v>8.1296392223255395E-2</v>
      </c>
      <c r="AV40" s="75">
        <f t="shared" si="34"/>
        <v>7.3056608253148581E-2</v>
      </c>
      <c r="AW40" s="75">
        <f t="shared" si="34"/>
        <v>7.5670683958131285E-2</v>
      </c>
      <c r="AX40" s="75">
        <f t="shared" si="34"/>
        <v>6.4485591214285445E-2</v>
      </c>
      <c r="AY40" s="75">
        <f t="shared" si="34"/>
        <v>7.2686247413534688E-2</v>
      </c>
      <c r="AZ40" s="75">
        <f t="shared" si="34"/>
        <v>7.049665006910287E-2</v>
      </c>
      <c r="BA40" s="75">
        <f t="shared" si="34"/>
        <v>7.9548190045783881E-2</v>
      </c>
      <c r="BB40" s="75">
        <f t="shared" si="30"/>
        <v>7.6852843899939419E-2</v>
      </c>
      <c r="BC40" s="76" t="str">
        <f t="shared" si="25"/>
        <v>-</v>
      </c>
      <c r="BD40" s="436"/>
    </row>
    <row r="41" spans="2:56" ht="13" hidden="1" thickTop="1">
      <c r="B41" s="6" t="s">
        <v>6</v>
      </c>
      <c r="C41" s="12">
        <f t="shared" ref="C41:L41" si="35">IF(SUM(C9:C9)=0,"-",C25/C9)</f>
        <v>5.1425468388473063E-3</v>
      </c>
      <c r="D41" s="16">
        <f t="shared" si="35"/>
        <v>1.5289894832056018E-2</v>
      </c>
      <c r="E41" s="16">
        <f t="shared" si="35"/>
        <v>3.0532814421862703E-2</v>
      </c>
      <c r="F41" s="16">
        <f t="shared" si="35"/>
        <v>7.1737818171452569E-2</v>
      </c>
      <c r="G41" s="16">
        <f t="shared" si="35"/>
        <v>5.0422207839015978E-2</v>
      </c>
      <c r="H41" s="16">
        <f t="shared" si="35"/>
        <v>5.9369959465975682E-2</v>
      </c>
      <c r="I41" s="16">
        <f t="shared" si="35"/>
        <v>6.494815585647927E-2</v>
      </c>
      <c r="J41" s="252">
        <f t="shared" si="35"/>
        <v>0.13027479601060038</v>
      </c>
      <c r="K41" s="252">
        <f t="shared" si="35"/>
        <v>0.19175596650829052</v>
      </c>
      <c r="L41" s="252">
        <f t="shared" si="35"/>
        <v>0.10256513700959659</v>
      </c>
      <c r="M41" s="16">
        <f t="shared" si="19"/>
        <v>0.25542496709385187</v>
      </c>
      <c r="N41" s="16">
        <f t="shared" si="19"/>
        <v>0.26544291997890079</v>
      </c>
      <c r="O41" s="16">
        <f t="shared" ref="O41:Z41" si="36">IF(SUM(O9:O9)=0,"-",O25/O9)</f>
        <v>6.9901208489616937E-2</v>
      </c>
      <c r="P41" s="16">
        <f t="shared" si="36"/>
        <v>2.1661972277060383E-2</v>
      </c>
      <c r="Q41" s="16">
        <f t="shared" si="36"/>
        <v>2.4599450906974001E-2</v>
      </c>
      <c r="R41" s="16">
        <f t="shared" si="36"/>
        <v>2.6530901266916377E-2</v>
      </c>
      <c r="S41" s="16">
        <f t="shared" si="36"/>
        <v>4.3582615578256316E-2</v>
      </c>
      <c r="T41" s="16">
        <f t="shared" si="36"/>
        <v>5.246366536689117E-2</v>
      </c>
      <c r="U41" s="16">
        <f t="shared" si="36"/>
        <v>1.2805793517619008E-2</v>
      </c>
      <c r="V41" s="16">
        <f t="shared" si="36"/>
        <v>3.8395826957226312E-3</v>
      </c>
      <c r="W41" s="16">
        <f t="shared" si="36"/>
        <v>0</v>
      </c>
      <c r="X41" s="16">
        <f t="shared" si="36"/>
        <v>0</v>
      </c>
      <c r="Y41" s="16">
        <f t="shared" si="36"/>
        <v>0</v>
      </c>
      <c r="Z41" s="16">
        <f t="shared" si="36"/>
        <v>0</v>
      </c>
      <c r="AA41" s="16">
        <f t="shared" si="21"/>
        <v>0</v>
      </c>
      <c r="AB41" s="252" t="str">
        <f t="shared" si="21"/>
        <v>-</v>
      </c>
      <c r="AC41" s="5"/>
      <c r="AD41" s="12">
        <f t="shared" ref="AD41:AM41" si="37">IF(SUM(AD9:AD9)=0,"-",AD25/AD9)</f>
        <v>1.1727620678993701E-2</v>
      </c>
      <c r="AE41" s="16">
        <f t="shared" si="37"/>
        <v>2.6673805427799038E-2</v>
      </c>
      <c r="AF41" s="16">
        <f t="shared" si="37"/>
        <v>6.4204003431054257E-2</v>
      </c>
      <c r="AG41" s="16">
        <f t="shared" si="37"/>
        <v>0.13839696771944252</v>
      </c>
      <c r="AH41" s="16">
        <f t="shared" si="37"/>
        <v>0.11277781102864889</v>
      </c>
      <c r="AI41" s="16">
        <f t="shared" si="37"/>
        <v>0.12994162676080953</v>
      </c>
      <c r="AJ41" s="16">
        <f t="shared" si="37"/>
        <v>0.12863920059676179</v>
      </c>
      <c r="AK41" s="16">
        <f t="shared" si="37"/>
        <v>0.25721262304591769</v>
      </c>
      <c r="AL41" s="16">
        <f t="shared" si="37"/>
        <v>0.28144624532463802</v>
      </c>
      <c r="AM41" s="16">
        <f t="shared" si="37"/>
        <v>0.20244341868202681</v>
      </c>
      <c r="AN41" s="16">
        <f t="shared" si="23"/>
        <v>0.37683230724127814</v>
      </c>
      <c r="AO41" s="16">
        <f t="shared" ref="AO41:BA41" si="38">IF(SUM(AO9:AO9)=0,"-",AO25/AO9)</f>
        <v>0.35868324373689781</v>
      </c>
      <c r="AP41" s="16">
        <f t="shared" si="38"/>
        <v>0.1268203390831322</v>
      </c>
      <c r="AQ41" s="16">
        <f t="shared" si="38"/>
        <v>0.11461444850094037</v>
      </c>
      <c r="AR41" s="16">
        <f t="shared" si="38"/>
        <v>0.10056564227073572</v>
      </c>
      <c r="AS41" s="16">
        <f t="shared" si="38"/>
        <v>9.2705617378873451E-2</v>
      </c>
      <c r="AT41" s="16">
        <f t="shared" si="38"/>
        <v>0.11914519507778783</v>
      </c>
      <c r="AU41" s="16">
        <f t="shared" si="38"/>
        <v>0.14706223975226421</v>
      </c>
      <c r="AV41" s="16">
        <f t="shared" si="38"/>
        <v>4.4758788426911278E-2</v>
      </c>
      <c r="AW41" s="16">
        <f t="shared" si="38"/>
        <v>1.8084672848057259E-2</v>
      </c>
      <c r="AX41" s="16">
        <f t="shared" si="38"/>
        <v>0</v>
      </c>
      <c r="AY41" s="16">
        <f t="shared" si="38"/>
        <v>0</v>
      </c>
      <c r="AZ41" s="16">
        <f t="shared" si="38"/>
        <v>0</v>
      </c>
      <c r="BA41" s="16">
        <f t="shared" si="38"/>
        <v>0</v>
      </c>
      <c r="BB41" s="16">
        <f t="shared" si="30"/>
        <v>0</v>
      </c>
      <c r="BC41" s="17" t="str">
        <f t="shared" si="25"/>
        <v>-</v>
      </c>
      <c r="BD41" s="436"/>
    </row>
    <row r="42" spans="2:56" ht="13" hidden="1" thickTop="1">
      <c r="B42" s="6" t="s">
        <v>7</v>
      </c>
      <c r="C42" s="12">
        <f t="shared" ref="C42:L42" si="39">IF(SUM(C10:C10)=0,"-",C26/C10)</f>
        <v>3.3228519994347581E-2</v>
      </c>
      <c r="D42" s="16">
        <f t="shared" si="39"/>
        <v>6.1795951752379119E-2</v>
      </c>
      <c r="E42" s="16">
        <f t="shared" si="39"/>
        <v>6.2196767036046818E-2</v>
      </c>
      <c r="F42" s="16">
        <f t="shared" si="39"/>
        <v>9.8957067687630434E-2</v>
      </c>
      <c r="G42" s="16">
        <f t="shared" si="39"/>
        <v>3.8802725567637447E-2</v>
      </c>
      <c r="H42" s="16">
        <f t="shared" si="39"/>
        <v>2.8900321332294723E-2</v>
      </c>
      <c r="I42" s="16">
        <f t="shared" si="39"/>
        <v>2.5725924836499665E-2</v>
      </c>
      <c r="J42" s="252">
        <f t="shared" si="39"/>
        <v>6.2900689712193161E-2</v>
      </c>
      <c r="K42" s="252">
        <f t="shared" si="39"/>
        <v>7.7765549083295318E-2</v>
      </c>
      <c r="L42" s="252">
        <f t="shared" si="39"/>
        <v>6.2839510141107655E-2</v>
      </c>
      <c r="M42" s="16">
        <f t="shared" si="19"/>
        <v>6.1321075927817492E-2</v>
      </c>
      <c r="N42" s="16">
        <f t="shared" si="19"/>
        <v>5.0728544044665445E-2</v>
      </c>
      <c r="O42" s="16">
        <f t="shared" ref="O42:Z42" si="40">IF(SUM(O10:O10)=0,"-",O26/O10)</f>
        <v>6.8080399710133896E-2</v>
      </c>
      <c r="P42" s="16">
        <f t="shared" si="40"/>
        <v>5.6213131819408561E-2</v>
      </c>
      <c r="Q42" s="16">
        <f t="shared" si="40"/>
        <v>4.2694451568397476E-2</v>
      </c>
      <c r="R42" s="16">
        <f t="shared" si="40"/>
        <v>2.3281293842849955E-2</v>
      </c>
      <c r="S42" s="16">
        <f t="shared" si="40"/>
        <v>2.3546755453047095E-2</v>
      </c>
      <c r="T42" s="16">
        <f t="shared" si="40"/>
        <v>9.3682232563621296E-3</v>
      </c>
      <c r="U42" s="16">
        <f t="shared" si="40"/>
        <v>1.6584732600027186E-2</v>
      </c>
      <c r="V42" s="16">
        <f t="shared" si="40"/>
        <v>2.2616532957815478E-2</v>
      </c>
      <c r="W42" s="16">
        <f t="shared" si="40"/>
        <v>1.0870385867075344E-2</v>
      </c>
      <c r="X42" s="16">
        <f t="shared" si="40"/>
        <v>1.0388539258289859E-2</v>
      </c>
      <c r="Y42" s="16">
        <f t="shared" si="40"/>
        <v>4.8173892038157577E-3</v>
      </c>
      <c r="Z42" s="16">
        <f t="shared" si="40"/>
        <v>1.2164006276417968E-2</v>
      </c>
      <c r="AA42" s="16">
        <f t="shared" si="21"/>
        <v>2.3199023199023193E-2</v>
      </c>
      <c r="AB42" s="252" t="str">
        <f t="shared" si="21"/>
        <v>-</v>
      </c>
      <c r="AC42" s="5"/>
      <c r="AD42" s="12">
        <f t="shared" ref="AD42:AM42" si="41">IF(SUM(AD10:AD10)=0,"-",AD26/AD10)</f>
        <v>6.0121416001752678E-2</v>
      </c>
      <c r="AE42" s="16">
        <f t="shared" si="41"/>
        <v>8.6815410391985176E-2</v>
      </c>
      <c r="AF42" s="16">
        <f t="shared" si="41"/>
        <v>9.2749997288434624E-2</v>
      </c>
      <c r="AG42" s="16">
        <f t="shared" si="41"/>
        <v>0.10603549908537947</v>
      </c>
      <c r="AH42" s="16">
        <f t="shared" si="41"/>
        <v>5.3857609913964835E-2</v>
      </c>
      <c r="AI42" s="16">
        <f t="shared" si="41"/>
        <v>5.7832343509417808E-2</v>
      </c>
      <c r="AJ42" s="16">
        <f t="shared" si="41"/>
        <v>5.6678464161165877E-2</v>
      </c>
      <c r="AK42" s="16">
        <f t="shared" si="41"/>
        <v>0.15609067701060675</v>
      </c>
      <c r="AL42" s="16">
        <f t="shared" si="41"/>
        <v>0.25302915191842923</v>
      </c>
      <c r="AM42" s="16">
        <f t="shared" si="41"/>
        <v>0.13754363314062301</v>
      </c>
      <c r="AN42" s="16">
        <f t="shared" si="23"/>
        <v>0.12450001065987934</v>
      </c>
      <c r="AO42" s="16">
        <f t="shared" ref="AO42:BA42" si="42">IF(SUM(AO10:AO10)=0,"-",AO26/AO10)</f>
        <v>9.8116120601302759E-2</v>
      </c>
      <c r="AP42" s="16">
        <f t="shared" si="42"/>
        <v>0.14269156137518332</v>
      </c>
      <c r="AQ42" s="16">
        <f t="shared" si="42"/>
        <v>0.12254698369847365</v>
      </c>
      <c r="AR42" s="16">
        <f t="shared" si="42"/>
        <v>0.10506429490827877</v>
      </c>
      <c r="AS42" s="16">
        <f t="shared" si="42"/>
        <v>7.5605250447963498E-2</v>
      </c>
      <c r="AT42" s="16">
        <f t="shared" si="42"/>
        <v>9.7511686029242053E-2</v>
      </c>
      <c r="AU42" s="16">
        <f t="shared" si="42"/>
        <v>5.092812899261856E-2</v>
      </c>
      <c r="AV42" s="16">
        <f t="shared" si="42"/>
        <v>6.7939322480061071E-2</v>
      </c>
      <c r="AW42" s="16">
        <f t="shared" si="42"/>
        <v>9.4614901269990753E-2</v>
      </c>
      <c r="AX42" s="16">
        <f t="shared" si="42"/>
        <v>5.9823376831064499E-2</v>
      </c>
      <c r="AY42" s="16">
        <f t="shared" si="42"/>
        <v>4.7902829836423459E-2</v>
      </c>
      <c r="AZ42" s="16">
        <f t="shared" si="42"/>
        <v>2.1716450486531404E-2</v>
      </c>
      <c r="BA42" s="16">
        <f t="shared" si="42"/>
        <v>8.3822982848667862E-2</v>
      </c>
      <c r="BB42" s="16">
        <f t="shared" si="30"/>
        <v>0.1226870474658085</v>
      </c>
      <c r="BC42" s="17" t="str">
        <f t="shared" si="25"/>
        <v>-</v>
      </c>
      <c r="BD42" s="436"/>
    </row>
    <row r="43" spans="2:56" ht="13" hidden="1" thickTop="1">
      <c r="B43" s="6" t="s">
        <v>8</v>
      </c>
      <c r="C43" s="12">
        <f t="shared" ref="C43:L43" si="43">IF(SUM(C11:C11)=0,"-",C27/C11)</f>
        <v>2.8083162426919273E-3</v>
      </c>
      <c r="D43" s="16">
        <f t="shared" si="43"/>
        <v>1.4010638884252291E-3</v>
      </c>
      <c r="E43" s="16">
        <f t="shared" si="43"/>
        <v>6.3276568008541624E-4</v>
      </c>
      <c r="F43" s="16">
        <f t="shared" si="43"/>
        <v>4.2764681453061034E-3</v>
      </c>
      <c r="G43" s="16">
        <f t="shared" si="43"/>
        <v>4.0750461808683502E-4</v>
      </c>
      <c r="H43" s="16">
        <f t="shared" si="43"/>
        <v>7.7505634957760036E-4</v>
      </c>
      <c r="I43" s="16">
        <f t="shared" si="43"/>
        <v>2.8925759300821676E-3</v>
      </c>
      <c r="J43" s="252">
        <f t="shared" si="43"/>
        <v>1.9423042635258667E-2</v>
      </c>
      <c r="K43" s="252">
        <f t="shared" si="43"/>
        <v>2.157649354873685E-2</v>
      </c>
      <c r="L43" s="252">
        <f t="shared" si="43"/>
        <v>5.1935325820676122E-2</v>
      </c>
      <c r="M43" s="16">
        <f t="shared" si="19"/>
        <v>2.2569117923641153E-2</v>
      </c>
      <c r="N43" s="16">
        <f t="shared" si="19"/>
        <v>6.3839144973651517E-3</v>
      </c>
      <c r="O43" s="16">
        <f t="shared" ref="O43:Z43" si="44">IF(SUM(O11:O11)=0,"-",O27/O11)</f>
        <v>5.7023379585630111E-3</v>
      </c>
      <c r="P43" s="16">
        <f t="shared" si="44"/>
        <v>4.698672114402452E-3</v>
      </c>
      <c r="Q43" s="16">
        <f t="shared" si="44"/>
        <v>4.7965165177244931E-2</v>
      </c>
      <c r="R43" s="16">
        <f t="shared" si="44"/>
        <v>0.11028884369004394</v>
      </c>
      <c r="S43" s="16">
        <f t="shared" si="44"/>
        <v>0.11916015402214579</v>
      </c>
      <c r="T43" s="16">
        <f t="shared" si="44"/>
        <v>8.6861360326477011E-2</v>
      </c>
      <c r="U43" s="16">
        <f t="shared" si="44"/>
        <v>0.16056972630795011</v>
      </c>
      <c r="V43" s="16">
        <f t="shared" si="44"/>
        <v>7.6212769961887736E-2</v>
      </c>
      <c r="W43" s="16">
        <f t="shared" si="44"/>
        <v>1.9998044047703563E-2</v>
      </c>
      <c r="X43" s="16">
        <f t="shared" si="44"/>
        <v>1.6253850116513289E-2</v>
      </c>
      <c r="Y43" s="16">
        <f t="shared" si="44"/>
        <v>2.5776826621266885E-3</v>
      </c>
      <c r="Z43" s="16">
        <f t="shared" si="44"/>
        <v>4.8790903893832444E-3</v>
      </c>
      <c r="AA43" s="16">
        <f t="shared" si="21"/>
        <v>1.5671748112266698E-3</v>
      </c>
      <c r="AB43" s="252" t="str">
        <f t="shared" si="21"/>
        <v>-</v>
      </c>
      <c r="AC43" s="5"/>
      <c r="AD43" s="12">
        <f t="shared" ref="AD43:AM43" si="45">IF(SUM(AD11:AD11)=0,"-",AD27/AD11)</f>
        <v>2.2527131131075011E-2</v>
      </c>
      <c r="AE43" s="16">
        <f t="shared" si="45"/>
        <v>7.8140190104443712E-3</v>
      </c>
      <c r="AF43" s="16">
        <f t="shared" si="45"/>
        <v>2.1384578509123873E-3</v>
      </c>
      <c r="AG43" s="16">
        <f t="shared" si="45"/>
        <v>7.0808720805532535E-3</v>
      </c>
      <c r="AH43" s="16">
        <f t="shared" si="45"/>
        <v>3.1393057747541994E-3</v>
      </c>
      <c r="AI43" s="16">
        <f t="shared" si="45"/>
        <v>1.8370992786626435E-3</v>
      </c>
      <c r="AJ43" s="16">
        <f t="shared" si="45"/>
        <v>1.0161178735092851E-2</v>
      </c>
      <c r="AK43" s="16">
        <f t="shared" si="45"/>
        <v>2.6798017326227858E-2</v>
      </c>
      <c r="AL43" s="16">
        <f t="shared" si="45"/>
        <v>3.4051155993424731E-2</v>
      </c>
      <c r="AM43" s="16">
        <f t="shared" si="45"/>
        <v>3.9229269020493854E-2</v>
      </c>
      <c r="AN43" s="16">
        <f t="shared" si="23"/>
        <v>1.0535695018255607E-2</v>
      </c>
      <c r="AO43" s="16">
        <f t="shared" ref="AO43:BA43" si="46">IF(SUM(AO11:AO11)=0,"-",AO27/AO11)</f>
        <v>8.5480060435349017E-3</v>
      </c>
      <c r="AP43" s="16">
        <f t="shared" si="46"/>
        <v>1.5431019881582598E-2</v>
      </c>
      <c r="AQ43" s="16">
        <f t="shared" si="46"/>
        <v>1.0313121272365808E-2</v>
      </c>
      <c r="AR43" s="16">
        <f t="shared" si="46"/>
        <v>0.12759183979826524</v>
      </c>
      <c r="AS43" s="16">
        <f t="shared" si="46"/>
        <v>0.22464635367604108</v>
      </c>
      <c r="AT43" s="16">
        <f t="shared" si="46"/>
        <v>0.25314423517804013</v>
      </c>
      <c r="AU43" s="16">
        <f t="shared" si="46"/>
        <v>0.18610369671074151</v>
      </c>
      <c r="AV43" s="16">
        <f t="shared" si="46"/>
        <v>0.25621686814741612</v>
      </c>
      <c r="AW43" s="16">
        <f t="shared" si="46"/>
        <v>0.27170109973097423</v>
      </c>
      <c r="AX43" s="16">
        <f t="shared" si="46"/>
        <v>0.12532129947727888</v>
      </c>
      <c r="AY43" s="16">
        <f t="shared" si="46"/>
        <v>0.10977062061084344</v>
      </c>
      <c r="AZ43" s="16">
        <f t="shared" si="46"/>
        <v>3.0906940930977542E-2</v>
      </c>
      <c r="BA43" s="16">
        <f t="shared" si="46"/>
        <v>5.2213604405279765E-2</v>
      </c>
      <c r="BB43" s="16">
        <f t="shared" si="30"/>
        <v>2.8670825335892519E-2</v>
      </c>
      <c r="BC43" s="17" t="str">
        <f t="shared" si="25"/>
        <v>-</v>
      </c>
      <c r="BD43" s="436"/>
    </row>
    <row r="44" spans="2:56" ht="13" hidden="1" thickTop="1">
      <c r="B44" s="6" t="s">
        <v>9</v>
      </c>
      <c r="C44" s="12">
        <f t="shared" ref="C44:L44" si="47">IF(SUM(C12:C12)=0,"-",C28/C12)</f>
        <v>1.5881841302164915E-2</v>
      </c>
      <c r="D44" s="16">
        <f t="shared" si="47"/>
        <v>1.6343807791966238E-2</v>
      </c>
      <c r="E44" s="16">
        <f t="shared" si="47"/>
        <v>4.5940370511377828E-3</v>
      </c>
      <c r="F44" s="16">
        <f t="shared" si="47"/>
        <v>3.4922572112556414E-3</v>
      </c>
      <c r="G44" s="16">
        <f t="shared" si="47"/>
        <v>6.4369946894200338E-3</v>
      </c>
      <c r="H44" s="16">
        <f t="shared" si="47"/>
        <v>7.2181428501748666E-3</v>
      </c>
      <c r="I44" s="16">
        <f t="shared" si="47"/>
        <v>1.3221580137695593E-2</v>
      </c>
      <c r="J44" s="252">
        <f t="shared" si="47"/>
        <v>1.6228847788724465E-2</v>
      </c>
      <c r="K44" s="252">
        <f t="shared" si="47"/>
        <v>1.3289116963594114E-2</v>
      </c>
      <c r="L44" s="252">
        <f t="shared" si="47"/>
        <v>1.0453850076491585E-2</v>
      </c>
      <c r="M44" s="16">
        <f t="shared" si="19"/>
        <v>6.6029587941938547E-3</v>
      </c>
      <c r="N44" s="16">
        <f t="shared" si="19"/>
        <v>4.5728760360394865E-3</v>
      </c>
      <c r="O44" s="16">
        <f t="shared" ref="O44:Z44" si="48">IF(SUM(O12:O12)=0,"-",O28/O12)</f>
        <v>2.1244954323348204E-3</v>
      </c>
      <c r="P44" s="16">
        <f t="shared" si="48"/>
        <v>2.3711757561737322E-3</v>
      </c>
      <c r="Q44" s="16">
        <f t="shared" si="48"/>
        <v>3.6482324836150195E-3</v>
      </c>
      <c r="R44" s="16">
        <f t="shared" si="48"/>
        <v>6.0954576372620854E-3</v>
      </c>
      <c r="S44" s="16">
        <f t="shared" si="48"/>
        <v>3.8370285211460284E-3</v>
      </c>
      <c r="T44" s="16">
        <f t="shared" si="48"/>
        <v>1.0937255372066515E-2</v>
      </c>
      <c r="U44" s="16">
        <f t="shared" si="48"/>
        <v>2.0970626371728278E-3</v>
      </c>
      <c r="V44" s="16">
        <f t="shared" si="48"/>
        <v>1.4596565406514216E-3</v>
      </c>
      <c r="W44" s="16">
        <f t="shared" si="48"/>
        <v>1.4571544912598782E-4</v>
      </c>
      <c r="X44" s="16">
        <f t="shared" si="48"/>
        <v>4.7725049430861821E-4</v>
      </c>
      <c r="Y44" s="16">
        <f t="shared" si="48"/>
        <v>2.6177978187565816E-5</v>
      </c>
      <c r="Z44" s="16">
        <f t="shared" si="48"/>
        <v>0</v>
      </c>
      <c r="AA44" s="16">
        <f t="shared" si="21"/>
        <v>0</v>
      </c>
      <c r="AB44" s="252" t="str">
        <f t="shared" si="21"/>
        <v>-</v>
      </c>
      <c r="AC44" s="5"/>
      <c r="AD44" s="12">
        <f t="shared" ref="AD44:AM44" si="49">IF(SUM(AD12:AD12)=0,"-",AD28/AD12)</f>
        <v>4.5098097555132909E-2</v>
      </c>
      <c r="AE44" s="16">
        <f t="shared" si="49"/>
        <v>3.3589512477399872E-2</v>
      </c>
      <c r="AF44" s="16">
        <f t="shared" si="49"/>
        <v>1.1062900676256801E-2</v>
      </c>
      <c r="AG44" s="16">
        <f t="shared" si="49"/>
        <v>8.0199041455143224E-3</v>
      </c>
      <c r="AH44" s="16">
        <f t="shared" si="49"/>
        <v>1.2170434382365017E-2</v>
      </c>
      <c r="AI44" s="16">
        <f t="shared" si="49"/>
        <v>1.3592592356240787E-2</v>
      </c>
      <c r="AJ44" s="16">
        <f t="shared" si="49"/>
        <v>2.2072915294549807E-2</v>
      </c>
      <c r="AK44" s="16">
        <f t="shared" si="49"/>
        <v>2.8697989103362666E-2</v>
      </c>
      <c r="AL44" s="16">
        <f t="shared" si="49"/>
        <v>2.3968406582491716E-2</v>
      </c>
      <c r="AM44" s="16">
        <f t="shared" si="49"/>
        <v>1.9174072870428566E-2</v>
      </c>
      <c r="AN44" s="16">
        <f t="shared" si="23"/>
        <v>1.338202931123285E-2</v>
      </c>
      <c r="AO44" s="16">
        <f t="shared" ref="AO44:BA44" si="50">IF(SUM(AO12:AO12)=0,"-",AO28/AO12)</f>
        <v>6.9953870688086658E-3</v>
      </c>
      <c r="AP44" s="16">
        <f t="shared" si="50"/>
        <v>4.4291551756501148E-3</v>
      </c>
      <c r="AQ44" s="16">
        <f t="shared" si="50"/>
        <v>5.1440653895919453E-3</v>
      </c>
      <c r="AR44" s="16">
        <f t="shared" si="50"/>
        <v>7.4840130905479401E-3</v>
      </c>
      <c r="AS44" s="16">
        <f t="shared" si="50"/>
        <v>1.1646869320673214E-2</v>
      </c>
      <c r="AT44" s="16">
        <f t="shared" si="50"/>
        <v>7.3262576781562509E-3</v>
      </c>
      <c r="AU44" s="16">
        <f t="shared" si="50"/>
        <v>8.8288235012825532E-3</v>
      </c>
      <c r="AV44" s="16">
        <f t="shared" si="50"/>
        <v>8.36130921933283E-4</v>
      </c>
      <c r="AW44" s="16">
        <f t="shared" si="50"/>
        <v>3.2177858408198329E-3</v>
      </c>
      <c r="AX44" s="16">
        <f t="shared" si="50"/>
        <v>3.6198936402863992E-4</v>
      </c>
      <c r="AY44" s="16">
        <f t="shared" si="50"/>
        <v>1.4172393065386166E-3</v>
      </c>
      <c r="AZ44" s="16">
        <f t="shared" si="50"/>
        <v>7.9043438471767502E-5</v>
      </c>
      <c r="BA44" s="16">
        <f t="shared" si="50"/>
        <v>0</v>
      </c>
      <c r="BB44" s="16">
        <f t="shared" si="30"/>
        <v>0</v>
      </c>
      <c r="BC44" s="17" t="str">
        <f t="shared" si="25"/>
        <v>-</v>
      </c>
      <c r="BD44" s="436"/>
    </row>
    <row r="45" spans="2:56" ht="13" hidden="1" thickTop="1">
      <c r="B45" s="6" t="s">
        <v>80</v>
      </c>
      <c r="C45" s="12">
        <f t="shared" ref="C45:L45" si="51">IF(SUM(C13:C13)=0,"-",C29/C13)</f>
        <v>5.590861384037288E-3</v>
      </c>
      <c r="D45" s="16">
        <f t="shared" si="51"/>
        <v>1.8901485728104587E-3</v>
      </c>
      <c r="E45" s="16">
        <f t="shared" si="51"/>
        <v>2.2168806245263808E-3</v>
      </c>
      <c r="F45" s="16">
        <f t="shared" si="51"/>
        <v>3.688182430458071E-3</v>
      </c>
      <c r="G45" s="16">
        <f t="shared" si="51"/>
        <v>7.3449864237515958E-3</v>
      </c>
      <c r="H45" s="16">
        <f t="shared" si="51"/>
        <v>3.5958474800157042E-2</v>
      </c>
      <c r="I45" s="16">
        <f t="shared" si="51"/>
        <v>1.7764630059479238E-2</v>
      </c>
      <c r="J45" s="252">
        <f t="shared" si="51"/>
        <v>1.661481430527606E-2</v>
      </c>
      <c r="K45" s="252">
        <f t="shared" si="51"/>
        <v>1.5442235727937162E-2</v>
      </c>
      <c r="L45" s="252">
        <f t="shared" si="51"/>
        <v>6.1191699551678665E-3</v>
      </c>
      <c r="M45" s="16">
        <f t="shared" si="19"/>
        <v>3.7844023675973047E-3</v>
      </c>
      <c r="N45" s="16">
        <f t="shared" si="19"/>
        <v>5.1447994015122967E-3</v>
      </c>
      <c r="O45" s="16">
        <f t="shared" ref="O45:Z45" si="52">IF(SUM(O13:O13)=0,"-",O29/O13)</f>
        <v>1.5612858919345418E-2</v>
      </c>
      <c r="P45" s="16">
        <f t="shared" si="52"/>
        <v>1.0088392219282006E-2</v>
      </c>
      <c r="Q45" s="16">
        <f t="shared" si="52"/>
        <v>6.4072714988660509E-3</v>
      </c>
      <c r="R45" s="16">
        <f t="shared" si="52"/>
        <v>2.6231457006302993E-3</v>
      </c>
      <c r="S45" s="16">
        <f t="shared" si="52"/>
        <v>2.2169511866709991E-4</v>
      </c>
      <c r="T45" s="16">
        <f t="shared" si="52"/>
        <v>0.11630080068328903</v>
      </c>
      <c r="U45" s="16">
        <f t="shared" si="52"/>
        <v>5.8878069657603668E-5</v>
      </c>
      <c r="V45" s="16">
        <f t="shared" si="52"/>
        <v>2.8647629201650277E-6</v>
      </c>
      <c r="W45" s="16">
        <f t="shared" si="52"/>
        <v>6.9575309998031413E-3</v>
      </c>
      <c r="X45" s="16">
        <f t="shared" si="52"/>
        <v>4.1002505598896358E-4</v>
      </c>
      <c r="Y45" s="16">
        <f t="shared" si="52"/>
        <v>1.7901247505981093E-5</v>
      </c>
      <c r="Z45" s="16">
        <f t="shared" si="52"/>
        <v>7.0353552491107883E-4</v>
      </c>
      <c r="AA45" s="16">
        <f t="shared" si="21"/>
        <v>2.3098136645323958E-4</v>
      </c>
      <c r="AB45" s="252" t="str">
        <f t="shared" si="21"/>
        <v>-</v>
      </c>
      <c r="AC45" s="5"/>
      <c r="AD45" s="12">
        <f t="shared" ref="AD45:AM45" si="53">IF(SUM(AD13:AD13)=0,"-",AD29/AD13)</f>
        <v>2.1454782508122428E-2</v>
      </c>
      <c r="AE45" s="16">
        <f t="shared" si="53"/>
        <v>7.0318014460405585E-3</v>
      </c>
      <c r="AF45" s="16">
        <f t="shared" si="53"/>
        <v>1.0603285118156317E-2</v>
      </c>
      <c r="AG45" s="16">
        <f t="shared" si="53"/>
        <v>3.656725840256559E-2</v>
      </c>
      <c r="AH45" s="16">
        <f t="shared" si="53"/>
        <v>2.7658220888770207E-2</v>
      </c>
      <c r="AI45" s="16">
        <f t="shared" si="53"/>
        <v>0.10030755699848259</v>
      </c>
      <c r="AJ45" s="16">
        <f t="shared" si="53"/>
        <v>0.16010125562396743</v>
      </c>
      <c r="AK45" s="16">
        <f t="shared" si="53"/>
        <v>0.15187014394988857</v>
      </c>
      <c r="AL45" s="16">
        <f t="shared" si="53"/>
        <v>0.17013790491858366</v>
      </c>
      <c r="AM45" s="16">
        <f t="shared" si="53"/>
        <v>7.6846711034305251E-2</v>
      </c>
      <c r="AN45" s="16">
        <f t="shared" si="23"/>
        <v>4.8537124441140153E-2</v>
      </c>
      <c r="AO45" s="16">
        <f t="shared" ref="AO45:BA45" si="54">IF(SUM(AO13:AO13)=0,"-",AO29/AO13)</f>
        <v>5.6855256631029631E-2</v>
      </c>
      <c r="AP45" s="16">
        <f t="shared" si="54"/>
        <v>0.10973152657926372</v>
      </c>
      <c r="AQ45" s="16">
        <f t="shared" si="54"/>
        <v>9.7719446429731668E-2</v>
      </c>
      <c r="AR45" s="16">
        <f t="shared" si="54"/>
        <v>4.4594625866934565E-2</v>
      </c>
      <c r="AS45" s="16">
        <f t="shared" si="54"/>
        <v>2.1533527679238528E-3</v>
      </c>
      <c r="AT45" s="16">
        <f t="shared" si="54"/>
        <v>2.0121227437060838E-4</v>
      </c>
      <c r="AU45" s="16">
        <f t="shared" si="54"/>
        <v>1.3049986727016365E-2</v>
      </c>
      <c r="AV45" s="16">
        <f t="shared" si="54"/>
        <v>5.7853587172223588E-4</v>
      </c>
      <c r="AW45" s="16">
        <f t="shared" si="54"/>
        <v>3.5056364608978575E-6</v>
      </c>
      <c r="AX45" s="16">
        <f t="shared" si="54"/>
        <v>7.3530561150838532E-3</v>
      </c>
      <c r="AY45" s="16">
        <f t="shared" si="54"/>
        <v>1.5562539244735952E-3</v>
      </c>
      <c r="AZ45" s="16">
        <f t="shared" si="54"/>
        <v>1.3940977322216184E-4</v>
      </c>
      <c r="BA45" s="16">
        <f t="shared" si="54"/>
        <v>1.7437967928386263E-3</v>
      </c>
      <c r="BB45" s="16">
        <f t="shared" si="30"/>
        <v>1.3140604467805524E-3</v>
      </c>
      <c r="BC45" s="17" t="str">
        <f t="shared" si="25"/>
        <v>-</v>
      </c>
      <c r="BD45" s="436"/>
    </row>
    <row r="46" spans="2:56" ht="13" hidden="1" thickTop="1">
      <c r="B46" s="6" t="s">
        <v>146</v>
      </c>
      <c r="C46" s="12">
        <f t="shared" ref="C46:L46" si="55">IF(SUM(C14:C14)=0,"-",C30/C14)</f>
        <v>3.1317548595364272E-2</v>
      </c>
      <c r="D46" s="16">
        <f t="shared" si="55"/>
        <v>3.2306942619179178E-2</v>
      </c>
      <c r="E46" s="16">
        <f t="shared" si="55"/>
        <v>2.6818367043003732E-2</v>
      </c>
      <c r="F46" s="16">
        <f t="shared" si="55"/>
        <v>2.2042399526889089E-2</v>
      </c>
      <c r="G46" s="16">
        <f t="shared" si="55"/>
        <v>2.4110749671580549E-2</v>
      </c>
      <c r="H46" s="16">
        <f t="shared" si="55"/>
        <v>1.9717356211996398E-2</v>
      </c>
      <c r="I46" s="16">
        <f t="shared" si="55"/>
        <v>2.7048540813519352E-2</v>
      </c>
      <c r="J46" s="252">
        <f t="shared" si="55"/>
        <v>2.669106764240059E-2</v>
      </c>
      <c r="K46" s="252">
        <f t="shared" si="55"/>
        <v>4.7984578155924718E-2</v>
      </c>
      <c r="L46" s="252">
        <f t="shared" si="55"/>
        <v>0.13066959667016184</v>
      </c>
      <c r="M46" s="16">
        <f t="shared" si="19"/>
        <v>7.1176097411990505E-2</v>
      </c>
      <c r="N46" s="16">
        <f t="shared" si="19"/>
        <v>2.1408422159286778E-2</v>
      </c>
      <c r="O46" s="16">
        <f t="shared" ref="O46:Z46" si="56">IF(SUM(O14:O14)=0,"-",O30/O14)</f>
        <v>8.1417962934036033E-3</v>
      </c>
      <c r="P46" s="16">
        <f t="shared" si="56"/>
        <v>1.0108841006742506E-2</v>
      </c>
      <c r="Q46" s="16">
        <f t="shared" si="56"/>
        <v>1.2810589458002349E-2</v>
      </c>
      <c r="R46" s="16">
        <f t="shared" si="56"/>
        <v>1.4865405423325817E-2</v>
      </c>
      <c r="S46" s="16">
        <f t="shared" si="56"/>
        <v>5.8083175836761139E-3</v>
      </c>
      <c r="T46" s="16">
        <f t="shared" si="56"/>
        <v>2.2404865287061357E-2</v>
      </c>
      <c r="U46" s="16">
        <f t="shared" si="56"/>
        <v>2.8947580820269037E-2</v>
      </c>
      <c r="V46" s="16">
        <f t="shared" si="56"/>
        <v>2.5546303890261041E-2</v>
      </c>
      <c r="W46" s="16">
        <f t="shared" si="56"/>
        <v>1.5316676802392036E-2</v>
      </c>
      <c r="X46" s="16">
        <f t="shared" si="56"/>
        <v>3.5773440875944236E-3</v>
      </c>
      <c r="Y46" s="16">
        <f t="shared" si="56"/>
        <v>7.7984759176491785E-4</v>
      </c>
      <c r="Z46" s="16">
        <f t="shared" si="56"/>
        <v>3.5490621774601954E-3</v>
      </c>
      <c r="AA46" s="16">
        <f t="shared" si="21"/>
        <v>2.0357052417634869E-3</v>
      </c>
      <c r="AB46" s="252" t="str">
        <f t="shared" si="21"/>
        <v>-</v>
      </c>
      <c r="AC46" s="5"/>
      <c r="AD46" s="12">
        <f t="shared" ref="AD46:AM46" si="57">IF(SUM(AD14:AD14)=0,"-",AD30/AD14)</f>
        <v>4.5746740870625913E-2</v>
      </c>
      <c r="AE46" s="16">
        <f t="shared" si="57"/>
        <v>4.0349626528913732E-2</v>
      </c>
      <c r="AF46" s="16">
        <f t="shared" si="57"/>
        <v>4.2125101781286881E-2</v>
      </c>
      <c r="AG46" s="16">
        <f t="shared" si="57"/>
        <v>3.9846069500992821E-2</v>
      </c>
      <c r="AH46" s="16">
        <f t="shared" si="57"/>
        <v>4.9957037753074494E-2</v>
      </c>
      <c r="AI46" s="16">
        <f t="shared" si="57"/>
        <v>3.2736421776704952E-2</v>
      </c>
      <c r="AJ46" s="16">
        <f t="shared" si="57"/>
        <v>4.3050845415720469E-2</v>
      </c>
      <c r="AK46" s="16">
        <f t="shared" si="57"/>
        <v>3.8805090535688196E-2</v>
      </c>
      <c r="AL46" s="16">
        <f t="shared" si="57"/>
        <v>0.11918825511981951</v>
      </c>
      <c r="AM46" s="16">
        <f t="shared" si="57"/>
        <v>0.1931780376121317</v>
      </c>
      <c r="AN46" s="16">
        <f t="shared" si="23"/>
        <v>9.687929273361276E-2</v>
      </c>
      <c r="AO46" s="16">
        <f t="shared" ref="AO46:BA46" si="58">IF(SUM(AO14:AO14)=0,"-",AO30/AO14)</f>
        <v>2.6620167213266197E-2</v>
      </c>
      <c r="AP46" s="16">
        <f t="shared" si="58"/>
        <v>7.3471329379366929E-3</v>
      </c>
      <c r="AQ46" s="16">
        <f t="shared" si="58"/>
        <v>1.1094370634159705E-2</v>
      </c>
      <c r="AR46" s="16">
        <f t="shared" si="58"/>
        <v>1.0334033955582408E-2</v>
      </c>
      <c r="AS46" s="16">
        <f t="shared" si="58"/>
        <v>9.7469767636642491E-3</v>
      </c>
      <c r="AT46" s="16">
        <f t="shared" si="58"/>
        <v>5.4896572427202972E-3</v>
      </c>
      <c r="AU46" s="16">
        <f t="shared" si="58"/>
        <v>1.7817990973339332E-2</v>
      </c>
      <c r="AV46" s="16">
        <f t="shared" si="58"/>
        <v>2.5259419768672731E-2</v>
      </c>
      <c r="AW46" s="16">
        <f t="shared" si="58"/>
        <v>1.1416734955983041E-2</v>
      </c>
      <c r="AX46" s="16">
        <f t="shared" si="58"/>
        <v>8.6741649660941004E-3</v>
      </c>
      <c r="AY46" s="16">
        <f t="shared" si="58"/>
        <v>4.220930789540122E-3</v>
      </c>
      <c r="AZ46" s="16">
        <f t="shared" si="58"/>
        <v>1.5916884578946563E-2</v>
      </c>
      <c r="BA46" s="16">
        <f t="shared" si="58"/>
        <v>3.8722359254465427E-3</v>
      </c>
      <c r="BB46" s="16">
        <f t="shared" si="30"/>
        <v>1.8212508884150672E-3</v>
      </c>
      <c r="BC46" s="17" t="str">
        <f t="shared" si="25"/>
        <v>-</v>
      </c>
      <c r="BD46" s="436"/>
    </row>
    <row r="47" spans="2:56" ht="13" hidden="1" thickTop="1">
      <c r="B47" s="6" t="s">
        <v>108</v>
      </c>
      <c r="C47" s="12">
        <f t="shared" ref="C47:L47" si="59">IF(SUM(C15:C15)=0,"-",C31/C15)</f>
        <v>8.0694818783245872E-2</v>
      </c>
      <c r="D47" s="16">
        <f t="shared" si="59"/>
        <v>7.6048172952289272E-2</v>
      </c>
      <c r="E47" s="16">
        <f t="shared" si="59"/>
        <v>4.8780400975939539E-2</v>
      </c>
      <c r="F47" s="16">
        <f t="shared" si="59"/>
        <v>6.4959431399285061E-2</v>
      </c>
      <c r="G47" s="16">
        <f t="shared" si="59"/>
        <v>0.11044145108440893</v>
      </c>
      <c r="H47" s="16">
        <f t="shared" si="59"/>
        <v>0.10414590665909487</v>
      </c>
      <c r="I47" s="16">
        <f t="shared" si="59"/>
        <v>8.0731179400296116E-2</v>
      </c>
      <c r="J47" s="252">
        <f t="shared" si="59"/>
        <v>8.6299549138672466E-2</v>
      </c>
      <c r="K47" s="252">
        <f t="shared" si="59"/>
        <v>7.2855466066162472E-2</v>
      </c>
      <c r="L47" s="252">
        <f t="shared" si="59"/>
        <v>0.10032187442323129</v>
      </c>
      <c r="M47" s="16">
        <f t="shared" si="19"/>
        <v>0.12946897000895766</v>
      </c>
      <c r="N47" s="16">
        <f t="shared" si="19"/>
        <v>6.3663599981515467E-2</v>
      </c>
      <c r="O47" s="16">
        <f t="shared" ref="O47:Z47" si="60">IF(SUM(O15:O15)=0,"-",O31/O15)</f>
        <v>7.1150162775533723E-2</v>
      </c>
      <c r="P47" s="16">
        <f t="shared" si="60"/>
        <v>5.9208573472454396E-2</v>
      </c>
      <c r="Q47" s="16">
        <f t="shared" si="60"/>
        <v>4.8942258198133692E-2</v>
      </c>
      <c r="R47" s="16">
        <f t="shared" si="60"/>
        <v>6.225653271654176E-2</v>
      </c>
      <c r="S47" s="16">
        <f t="shared" si="60"/>
        <v>5.5938679771195876E-2</v>
      </c>
      <c r="T47" s="16">
        <f t="shared" si="60"/>
        <v>5.5309754301718847E-2</v>
      </c>
      <c r="U47" s="16">
        <f t="shared" si="60"/>
        <v>4.5617672001958438E-2</v>
      </c>
      <c r="V47" s="16">
        <f t="shared" si="60"/>
        <v>3.5188464163744382E-2</v>
      </c>
      <c r="W47" s="16">
        <f t="shared" si="60"/>
        <v>2.7544369610332513E-2</v>
      </c>
      <c r="X47" s="16">
        <f t="shared" si="60"/>
        <v>3.4678453024338876E-2</v>
      </c>
      <c r="Y47" s="16">
        <f t="shared" si="60"/>
        <v>2.2622084973107498E-2</v>
      </c>
      <c r="Z47" s="16">
        <f t="shared" si="60"/>
        <v>4.1510989601246717E-2</v>
      </c>
      <c r="AA47" s="16">
        <f t="shared" si="21"/>
        <v>4.7937220930473638E-2</v>
      </c>
      <c r="AB47" s="252" t="str">
        <f t="shared" si="21"/>
        <v>-</v>
      </c>
      <c r="AC47" s="5"/>
      <c r="AD47" s="12">
        <f t="shared" ref="AD47:AM47" si="61">IF(SUM(AD15:AD15)=0,"-",AD31/AD15)</f>
        <v>7.257667899314546E-2</v>
      </c>
      <c r="AE47" s="16">
        <f t="shared" si="61"/>
        <v>6.5721553964013663E-2</v>
      </c>
      <c r="AF47" s="16">
        <f t="shared" si="61"/>
        <v>5.1266046895708857E-2</v>
      </c>
      <c r="AG47" s="16">
        <f t="shared" si="61"/>
        <v>6.2650342968264577E-2</v>
      </c>
      <c r="AH47" s="16">
        <f t="shared" si="61"/>
        <v>9.5138432859533564E-2</v>
      </c>
      <c r="AI47" s="16">
        <f t="shared" si="61"/>
        <v>9.4000890264170217E-2</v>
      </c>
      <c r="AJ47" s="16">
        <f t="shared" si="61"/>
        <v>8.5268153912836014E-2</v>
      </c>
      <c r="AK47" s="16">
        <f t="shared" si="61"/>
        <v>9.7150905830859849E-2</v>
      </c>
      <c r="AL47" s="16">
        <f t="shared" si="61"/>
        <v>8.6835171190797145E-2</v>
      </c>
      <c r="AM47" s="16">
        <f t="shared" si="61"/>
        <v>0.10355654756553545</v>
      </c>
      <c r="AN47" s="16">
        <f t="shared" si="23"/>
        <v>7.7282440274521677E-2</v>
      </c>
      <c r="AO47" s="16">
        <f t="shared" ref="AO47:BA47" si="62">IF(SUM(AO15:AO15)=0,"-",AO31/AO15)</f>
        <v>7.3764391220842204E-2</v>
      </c>
      <c r="AP47" s="16">
        <f t="shared" si="62"/>
        <v>8.4395561517118564E-2</v>
      </c>
      <c r="AQ47" s="16">
        <f t="shared" si="62"/>
        <v>7.1378742226114317E-2</v>
      </c>
      <c r="AR47" s="16">
        <f t="shared" si="62"/>
        <v>6.2714133369636743E-2</v>
      </c>
      <c r="AS47" s="16">
        <f t="shared" si="62"/>
        <v>7.402083524657968E-2</v>
      </c>
      <c r="AT47" s="16">
        <f t="shared" si="62"/>
        <v>6.8024407394934566E-2</v>
      </c>
      <c r="AU47" s="16">
        <f t="shared" si="62"/>
        <v>6.7860011199000758E-2</v>
      </c>
      <c r="AV47" s="16">
        <f t="shared" si="62"/>
        <v>6.4395753905085548E-2</v>
      </c>
      <c r="AW47" s="16">
        <f t="shared" si="62"/>
        <v>4.7798792392283969E-2</v>
      </c>
      <c r="AX47" s="16">
        <f t="shared" si="62"/>
        <v>3.9535978653309156E-2</v>
      </c>
      <c r="AY47" s="16">
        <f t="shared" si="62"/>
        <v>4.6130095488964094E-2</v>
      </c>
      <c r="AZ47" s="16">
        <f t="shared" si="62"/>
        <v>2.8907243401067251E-2</v>
      </c>
      <c r="BA47" s="16">
        <f t="shared" si="62"/>
        <v>3.9719162815299025E-2</v>
      </c>
      <c r="BB47" s="16">
        <f t="shared" si="30"/>
        <v>4.9997426527356011E-2</v>
      </c>
      <c r="BC47" s="17" t="str">
        <f t="shared" si="25"/>
        <v>-</v>
      </c>
      <c r="BD47" s="436"/>
    </row>
    <row r="48" spans="2:56" ht="13" hidden="1" thickTop="1">
      <c r="B48" s="10" t="s">
        <v>10</v>
      </c>
      <c r="C48" s="12">
        <f t="shared" ref="C48:L48" si="63">IF(SUM(C16:C16)=0,"-",C32/C16)</f>
        <v>0.10793952323896848</v>
      </c>
      <c r="D48" s="16">
        <f t="shared" si="63"/>
        <v>0.10909251363793988</v>
      </c>
      <c r="E48" s="16">
        <f t="shared" si="63"/>
        <v>9.3081971381591452E-2</v>
      </c>
      <c r="F48" s="16">
        <f t="shared" si="63"/>
        <v>0.1175304613584162</v>
      </c>
      <c r="G48" s="16">
        <f t="shared" si="63"/>
        <v>0.11497875067820169</v>
      </c>
      <c r="H48" s="16">
        <f t="shared" si="63"/>
        <v>9.6611043079791958E-2</v>
      </c>
      <c r="I48" s="16">
        <f t="shared" si="63"/>
        <v>0.10000551319859147</v>
      </c>
      <c r="J48" s="252">
        <f t="shared" si="63"/>
        <v>0.14464392056858683</v>
      </c>
      <c r="K48" s="252">
        <f t="shared" si="63"/>
        <v>0.16615017553984579</v>
      </c>
      <c r="L48" s="252">
        <f t="shared" si="63"/>
        <v>0.1305658871055132</v>
      </c>
      <c r="M48" s="16">
        <f t="shared" si="19"/>
        <v>0.14727302852166083</v>
      </c>
      <c r="N48" s="16">
        <f t="shared" si="19"/>
        <v>0.13256264272047036</v>
      </c>
      <c r="O48" s="16">
        <f t="shared" ref="O48:Z48" si="64">IF(SUM(O16:O16)=0,"-",O32/O16)</f>
        <v>0.11274190619594517</v>
      </c>
      <c r="P48" s="16">
        <f t="shared" si="64"/>
        <v>0.10133359686283157</v>
      </c>
      <c r="Q48" s="16">
        <f t="shared" si="64"/>
        <v>0.10872730782495794</v>
      </c>
      <c r="R48" s="16">
        <f t="shared" si="64"/>
        <v>0.11634360375556893</v>
      </c>
      <c r="S48" s="16">
        <f t="shared" si="64"/>
        <v>9.5917785979258693E-2</v>
      </c>
      <c r="T48" s="16">
        <f t="shared" si="64"/>
        <v>0.1019721785911533</v>
      </c>
      <c r="U48" s="16">
        <f t="shared" si="64"/>
        <v>7.2354329184236871E-2</v>
      </c>
      <c r="V48" s="16">
        <f t="shared" si="64"/>
        <v>7.2297972697825036E-2</v>
      </c>
      <c r="W48" s="16">
        <f t="shared" si="64"/>
        <v>7.1882131976212099E-2</v>
      </c>
      <c r="X48" s="16">
        <f t="shared" si="64"/>
        <v>0.12246360442813489</v>
      </c>
      <c r="Y48" s="16">
        <f t="shared" si="64"/>
        <v>0.11810966676818509</v>
      </c>
      <c r="Z48" s="16">
        <f t="shared" si="64"/>
        <v>0.10780218071299244</v>
      </c>
      <c r="AA48" s="16">
        <f t="shared" si="21"/>
        <v>6.0366494089271971E-2</v>
      </c>
      <c r="AB48" s="252" t="str">
        <f t="shared" si="21"/>
        <v>-</v>
      </c>
      <c r="AC48" s="5"/>
      <c r="AD48" s="12">
        <f t="shared" ref="AD48:AM48" si="65">IF(SUM(AD16:AD16)=0,"-",AD32/AD16)</f>
        <v>0.13691208542703948</v>
      </c>
      <c r="AE48" s="16">
        <f t="shared" si="65"/>
        <v>0.14019981350406238</v>
      </c>
      <c r="AF48" s="16">
        <f t="shared" si="65"/>
        <v>0.11692064904848408</v>
      </c>
      <c r="AG48" s="16">
        <f t="shared" si="65"/>
        <v>0.12789444705869343</v>
      </c>
      <c r="AH48" s="16">
        <f t="shared" si="65"/>
        <v>0.12661301180020576</v>
      </c>
      <c r="AI48" s="16">
        <f t="shared" si="65"/>
        <v>0.12639801888554741</v>
      </c>
      <c r="AJ48" s="16">
        <f t="shared" si="65"/>
        <v>0.14507970140038706</v>
      </c>
      <c r="AK48" s="16">
        <f t="shared" si="65"/>
        <v>0.21171784779037414</v>
      </c>
      <c r="AL48" s="16">
        <f t="shared" si="65"/>
        <v>0.21886029317575598</v>
      </c>
      <c r="AM48" s="16">
        <f t="shared" si="65"/>
        <v>0.17657350711575287</v>
      </c>
      <c r="AN48" s="16">
        <f t="shared" si="23"/>
        <v>0.19811505155945711</v>
      </c>
      <c r="AO48" s="16">
        <f t="shared" ref="AO48:BA48" si="66">IF(SUM(AO16:AO16)=0,"-",AO32/AO16)</f>
        <v>0.16402613911347225</v>
      </c>
      <c r="AP48" s="16">
        <f t="shared" si="66"/>
        <v>0.14206853492626406</v>
      </c>
      <c r="AQ48" s="16">
        <f t="shared" si="66"/>
        <v>0.12620435177321554</v>
      </c>
      <c r="AR48" s="16">
        <f t="shared" si="66"/>
        <v>0.14522247219877726</v>
      </c>
      <c r="AS48" s="16">
        <f t="shared" si="66"/>
        <v>0.16594497922992374</v>
      </c>
      <c r="AT48" s="16">
        <f t="shared" si="66"/>
        <v>0.15797443806823322</v>
      </c>
      <c r="AU48" s="16">
        <f t="shared" si="66"/>
        <v>0.16605025948886867</v>
      </c>
      <c r="AV48" s="16">
        <f t="shared" si="66"/>
        <v>0.14807450986183671</v>
      </c>
      <c r="AW48" s="16">
        <f t="shared" si="66"/>
        <v>0.18189738663928401</v>
      </c>
      <c r="AX48" s="16">
        <f t="shared" si="66"/>
        <v>0.19897301578109408</v>
      </c>
      <c r="AY48" s="16">
        <f t="shared" si="66"/>
        <v>0.23778578695860433</v>
      </c>
      <c r="AZ48" s="16">
        <f t="shared" si="66"/>
        <v>0.25427747457202282</v>
      </c>
      <c r="BA48" s="16">
        <f t="shared" si="66"/>
        <v>0.26982310737820625</v>
      </c>
      <c r="BB48" s="16">
        <f t="shared" si="30"/>
        <v>0.20522084159966564</v>
      </c>
      <c r="BC48" s="17" t="str">
        <f t="shared" si="25"/>
        <v>-</v>
      </c>
      <c r="BD48" s="436"/>
    </row>
    <row r="49" spans="2:56" ht="20" hidden="1" customHeight="1">
      <c r="B49" s="59" t="s">
        <v>12</v>
      </c>
      <c r="C49" s="78">
        <f t="shared" ref="C49:L49" si="67">IF(SUM(C17:C17)=0,"-",C33/C17)</f>
        <v>6.6115389019584768E-3</v>
      </c>
      <c r="D49" s="79">
        <f t="shared" si="67"/>
        <v>5.6443306072527909E-3</v>
      </c>
      <c r="E49" s="79">
        <f t="shared" si="67"/>
        <v>7.7745960109061709E-3</v>
      </c>
      <c r="F49" s="79">
        <f t="shared" si="67"/>
        <v>5.8669255950575495E-3</v>
      </c>
      <c r="G49" s="79">
        <f t="shared" si="67"/>
        <v>6.7990226625453832E-3</v>
      </c>
      <c r="H49" s="79">
        <f t="shared" si="67"/>
        <v>7.9547211822115146E-3</v>
      </c>
      <c r="I49" s="79">
        <f t="shared" si="67"/>
        <v>6.7498669570906509E-3</v>
      </c>
      <c r="J49" s="253">
        <f t="shared" si="67"/>
        <v>7.0651146516900291E-3</v>
      </c>
      <c r="K49" s="253">
        <f t="shared" si="67"/>
        <v>8.5820948994250572E-3</v>
      </c>
      <c r="L49" s="253">
        <f t="shared" si="67"/>
        <v>7.1148638959364005E-3</v>
      </c>
      <c r="M49" s="79">
        <f t="shared" si="19"/>
        <v>8.7303475537851283E-3</v>
      </c>
      <c r="N49" s="79">
        <f t="shared" si="19"/>
        <v>8.3868119648122502E-3</v>
      </c>
      <c r="O49" s="79">
        <f t="shared" ref="O49:Z49" si="68">IF(SUM(O17:O17)=0,"-",O33/O17)</f>
        <v>6.8337800890920092E-3</v>
      </c>
      <c r="P49" s="79">
        <f t="shared" si="68"/>
        <v>6.2617820029798703E-3</v>
      </c>
      <c r="Q49" s="79">
        <f t="shared" si="68"/>
        <v>4.4564085432827211E-3</v>
      </c>
      <c r="R49" s="79">
        <f t="shared" si="68"/>
        <v>7.4264323016445298E-3</v>
      </c>
      <c r="S49" s="79">
        <f t="shared" si="68"/>
        <v>6.9486914965684633E-3</v>
      </c>
      <c r="T49" s="79">
        <f t="shared" si="68"/>
        <v>7.9891947731222553E-3</v>
      </c>
      <c r="U49" s="79">
        <f t="shared" si="68"/>
        <v>9.6326640396401011E-3</v>
      </c>
      <c r="V49" s="79">
        <f t="shared" si="68"/>
        <v>7.0251774488105318E-3</v>
      </c>
      <c r="W49" s="79">
        <f t="shared" si="68"/>
        <v>1.0708238657240007E-2</v>
      </c>
      <c r="X49" s="79">
        <f t="shared" si="68"/>
        <v>1.0385092551732283E-2</v>
      </c>
      <c r="Y49" s="79">
        <f t="shared" si="68"/>
        <v>1.7008974905954953E-2</v>
      </c>
      <c r="Z49" s="79">
        <f t="shared" si="68"/>
        <v>1.7382504426408353E-2</v>
      </c>
      <c r="AA49" s="79">
        <f t="shared" si="21"/>
        <v>1.9389716240193592E-2</v>
      </c>
      <c r="AB49" s="253" t="str">
        <f t="shared" si="21"/>
        <v>-</v>
      </c>
      <c r="AC49" s="5"/>
      <c r="AD49" s="78">
        <f t="shared" ref="AD49:AM49" si="69">IF(SUM(AD17:AD17)=0,"-",AD33/AD17)</f>
        <v>3.5172016036467281E-2</v>
      </c>
      <c r="AE49" s="79">
        <f t="shared" si="69"/>
        <v>3.1101726640325695E-2</v>
      </c>
      <c r="AF49" s="79">
        <f t="shared" si="69"/>
        <v>2.8565577947464237E-2</v>
      </c>
      <c r="AG49" s="79">
        <f t="shared" si="69"/>
        <v>3.0021223025445132E-2</v>
      </c>
      <c r="AH49" s="79">
        <f t="shared" si="69"/>
        <v>3.3954750387283517E-2</v>
      </c>
      <c r="AI49" s="79">
        <f t="shared" si="69"/>
        <v>3.8653437275878645E-2</v>
      </c>
      <c r="AJ49" s="79">
        <f t="shared" si="69"/>
        <v>3.3225789806503279E-2</v>
      </c>
      <c r="AK49" s="79">
        <f t="shared" si="69"/>
        <v>3.8156862214303512E-2</v>
      </c>
      <c r="AL49" s="79">
        <f t="shared" si="69"/>
        <v>4.2503739827566701E-2</v>
      </c>
      <c r="AM49" s="79">
        <f t="shared" si="69"/>
        <v>3.660183904225979E-2</v>
      </c>
      <c r="AN49" s="79">
        <f t="shared" si="23"/>
        <v>3.6099164427005767E-2</v>
      </c>
      <c r="AO49" s="79">
        <f t="shared" ref="AO49:BA49" si="70">IF(SUM(AO17:AO17)=0,"-",AO33/AO17)</f>
        <v>3.6741521335976052E-2</v>
      </c>
      <c r="AP49" s="79">
        <f t="shared" si="70"/>
        <v>3.3083314373242738E-2</v>
      </c>
      <c r="AQ49" s="79">
        <f t="shared" si="70"/>
        <v>3.3297672412318818E-2</v>
      </c>
      <c r="AR49" s="79">
        <f t="shared" si="70"/>
        <v>2.8572138715046536E-2</v>
      </c>
      <c r="AS49" s="79">
        <f t="shared" si="70"/>
        <v>3.8040515590561388E-2</v>
      </c>
      <c r="AT49" s="79">
        <f t="shared" si="70"/>
        <v>3.8758299821163938E-2</v>
      </c>
      <c r="AU49" s="79">
        <f t="shared" si="70"/>
        <v>3.4861737241035959E-2</v>
      </c>
      <c r="AV49" s="79">
        <f t="shared" si="70"/>
        <v>3.3846565969930652E-2</v>
      </c>
      <c r="AW49" s="79">
        <f t="shared" si="70"/>
        <v>3.4207820449692616E-2</v>
      </c>
      <c r="AX49" s="79">
        <f t="shared" si="70"/>
        <v>4.0454052066794095E-2</v>
      </c>
      <c r="AY49" s="79">
        <f t="shared" si="70"/>
        <v>3.8904209607294536E-2</v>
      </c>
      <c r="AZ49" s="79">
        <f t="shared" si="70"/>
        <v>4.7753022662722244E-2</v>
      </c>
      <c r="BA49" s="79">
        <f t="shared" si="70"/>
        <v>5.0325270790159221E-2</v>
      </c>
      <c r="BB49" s="79">
        <f t="shared" si="30"/>
        <v>4.5571220153403945E-2</v>
      </c>
      <c r="BC49" s="80" t="str">
        <f t="shared" si="25"/>
        <v>-</v>
      </c>
      <c r="BD49" s="436"/>
    </row>
    <row r="50" spans="2:56" ht="13" hidden="1" thickTop="1">
      <c r="B50" s="6" t="s">
        <v>131</v>
      </c>
      <c r="C50" s="12">
        <f t="shared" ref="C50:L50" si="71">IF(SUM(C18:C18)=0,"-",C34/C18)</f>
        <v>0</v>
      </c>
      <c r="D50" s="16">
        <f t="shared" si="71"/>
        <v>7.7738699397354047E-6</v>
      </c>
      <c r="E50" s="16">
        <f t="shared" si="71"/>
        <v>3.7324031189453418E-6</v>
      </c>
      <c r="F50" s="16">
        <f t="shared" si="71"/>
        <v>0</v>
      </c>
      <c r="G50" s="16">
        <f t="shared" si="71"/>
        <v>0</v>
      </c>
      <c r="H50" s="16">
        <f t="shared" si="71"/>
        <v>1.6495926009341445E-2</v>
      </c>
      <c r="I50" s="16">
        <f t="shared" si="71"/>
        <v>2.7974097372977944E-2</v>
      </c>
      <c r="J50" s="252">
        <f t="shared" si="71"/>
        <v>2.6178597874297854E-2</v>
      </c>
      <c r="K50" s="252">
        <f t="shared" si="71"/>
        <v>0</v>
      </c>
      <c r="L50" s="252">
        <f t="shared" si="71"/>
        <v>0</v>
      </c>
      <c r="M50" s="16">
        <f t="shared" si="19"/>
        <v>4.8005908419497789E-4</v>
      </c>
      <c r="N50" s="16">
        <f t="shared" si="19"/>
        <v>3.7480814402130136E-4</v>
      </c>
      <c r="O50" s="16">
        <f t="shared" ref="O50:Z50" si="72">IF(SUM(O18:O18)=0,"-",O34/O18)</f>
        <v>0</v>
      </c>
      <c r="P50" s="16">
        <f t="shared" si="72"/>
        <v>0</v>
      </c>
      <c r="Q50" s="16">
        <f t="shared" si="72"/>
        <v>0</v>
      </c>
      <c r="R50" s="16">
        <f t="shared" si="72"/>
        <v>0</v>
      </c>
      <c r="S50" s="16" t="str">
        <f t="shared" si="72"/>
        <v>-</v>
      </c>
      <c r="T50" s="16" t="str">
        <f t="shared" si="72"/>
        <v>-</v>
      </c>
      <c r="U50" s="16" t="str">
        <f t="shared" si="72"/>
        <v>-</v>
      </c>
      <c r="V50" s="16" t="str">
        <f t="shared" si="72"/>
        <v>-</v>
      </c>
      <c r="W50" s="16" t="str">
        <f t="shared" si="72"/>
        <v>-</v>
      </c>
      <c r="X50" s="16" t="str">
        <f t="shared" si="72"/>
        <v>-</v>
      </c>
      <c r="Y50" s="16" t="str">
        <f t="shared" si="72"/>
        <v>-</v>
      </c>
      <c r="Z50" s="16">
        <f t="shared" si="72"/>
        <v>0</v>
      </c>
      <c r="AA50" s="16">
        <f t="shared" si="21"/>
        <v>1.0477212472139211E-2</v>
      </c>
      <c r="AB50" s="252" t="str">
        <f t="shared" si="21"/>
        <v>-</v>
      </c>
      <c r="AC50" s="5"/>
      <c r="AD50" s="12">
        <f t="shared" ref="AD50:AM50" si="73">IF(SUM(AD18:AD18)=0,"-",AD34/AD18)</f>
        <v>0</v>
      </c>
      <c r="AE50" s="16">
        <f t="shared" si="73"/>
        <v>0</v>
      </c>
      <c r="AF50" s="16">
        <f t="shared" si="73"/>
        <v>0</v>
      </c>
      <c r="AG50" s="16">
        <f t="shared" si="73"/>
        <v>0</v>
      </c>
      <c r="AH50" s="16">
        <f t="shared" si="73"/>
        <v>0</v>
      </c>
      <c r="AI50" s="16">
        <f t="shared" si="73"/>
        <v>2.6665049132597356E-2</v>
      </c>
      <c r="AJ50" s="16">
        <f t="shared" si="73"/>
        <v>5.5512994283693794E-2</v>
      </c>
      <c r="AK50" s="16">
        <f t="shared" si="73"/>
        <v>9.6150337529647856E-2</v>
      </c>
      <c r="AL50" s="16">
        <f t="shared" si="73"/>
        <v>0</v>
      </c>
      <c r="AM50" s="16">
        <f t="shared" si="73"/>
        <v>0</v>
      </c>
      <c r="AN50" s="16">
        <f t="shared" si="23"/>
        <v>1.6966545802832321E-2</v>
      </c>
      <c r="AO50" s="16">
        <f t="shared" ref="AO50:BA50" si="74">IF(SUM(AO18:AO18)=0,"-",AO34/AO18)</f>
        <v>1.2917737789203083E-2</v>
      </c>
      <c r="AP50" s="16">
        <f t="shared" si="74"/>
        <v>0</v>
      </c>
      <c r="AQ50" s="16">
        <f t="shared" si="74"/>
        <v>0</v>
      </c>
      <c r="AR50" s="16">
        <f t="shared" si="74"/>
        <v>0</v>
      </c>
      <c r="AS50" s="16">
        <f t="shared" si="74"/>
        <v>0</v>
      </c>
      <c r="AT50" s="16" t="str">
        <f t="shared" si="74"/>
        <v>-</v>
      </c>
      <c r="AU50" s="16" t="str">
        <f t="shared" si="74"/>
        <v>-</v>
      </c>
      <c r="AV50" s="16" t="str">
        <f t="shared" si="74"/>
        <v>-</v>
      </c>
      <c r="AW50" s="16" t="str">
        <f t="shared" si="74"/>
        <v>-</v>
      </c>
      <c r="AX50" s="16" t="str">
        <f t="shared" si="74"/>
        <v>-</v>
      </c>
      <c r="AY50" s="16" t="str">
        <f t="shared" si="74"/>
        <v>-</v>
      </c>
      <c r="AZ50" s="16" t="str">
        <f t="shared" si="74"/>
        <v>-</v>
      </c>
      <c r="BA50" s="16">
        <f t="shared" si="74"/>
        <v>0</v>
      </c>
      <c r="BB50" s="16">
        <f t="shared" si="30"/>
        <v>8.0000000000000002E-3</v>
      </c>
      <c r="BC50" s="17" t="str">
        <f t="shared" si="25"/>
        <v>-</v>
      </c>
      <c r="BD50" s="436"/>
    </row>
    <row r="51" spans="2:56" ht="13" hidden="1" thickTop="1">
      <c r="B51" s="6" t="s">
        <v>11</v>
      </c>
      <c r="C51" s="12">
        <f t="shared" ref="C51:L51" si="75">IF(SUM(C19:C19)=0,"-",C35/C19)</f>
        <v>0</v>
      </c>
      <c r="D51" s="16">
        <f t="shared" si="75"/>
        <v>0</v>
      </c>
      <c r="E51" s="16">
        <f t="shared" si="75"/>
        <v>0</v>
      </c>
      <c r="F51" s="16">
        <f t="shared" si="75"/>
        <v>0</v>
      </c>
      <c r="G51" s="16">
        <f t="shared" si="75"/>
        <v>0</v>
      </c>
      <c r="H51" s="16">
        <f t="shared" si="75"/>
        <v>0</v>
      </c>
      <c r="I51" s="16">
        <f t="shared" si="75"/>
        <v>0</v>
      </c>
      <c r="J51" s="252">
        <f t="shared" si="75"/>
        <v>0</v>
      </c>
      <c r="K51" s="252">
        <f t="shared" si="75"/>
        <v>0</v>
      </c>
      <c r="L51" s="252">
        <f t="shared" si="75"/>
        <v>0</v>
      </c>
      <c r="M51" s="16">
        <f t="shared" si="19"/>
        <v>0</v>
      </c>
      <c r="N51" s="16">
        <f t="shared" si="19"/>
        <v>0</v>
      </c>
      <c r="O51" s="16">
        <f t="shared" ref="O51:Z51" si="76">IF(SUM(O19:O19)=0,"-",O35/O19)</f>
        <v>0</v>
      </c>
      <c r="P51" s="16">
        <f t="shared" si="76"/>
        <v>0</v>
      </c>
      <c r="Q51" s="16">
        <f t="shared" si="76"/>
        <v>0</v>
      </c>
      <c r="R51" s="16">
        <f t="shared" si="76"/>
        <v>0</v>
      </c>
      <c r="S51" s="16">
        <f t="shared" si="76"/>
        <v>0</v>
      </c>
      <c r="T51" s="16">
        <f t="shared" si="76"/>
        <v>0</v>
      </c>
      <c r="U51" s="16">
        <f t="shared" si="76"/>
        <v>0</v>
      </c>
      <c r="V51" s="16">
        <f t="shared" si="76"/>
        <v>0</v>
      </c>
      <c r="W51" s="16">
        <f t="shared" si="76"/>
        <v>0</v>
      </c>
      <c r="X51" s="16">
        <f t="shared" si="76"/>
        <v>0</v>
      </c>
      <c r="Y51" s="16">
        <f t="shared" si="76"/>
        <v>0</v>
      </c>
      <c r="Z51" s="16">
        <f t="shared" si="76"/>
        <v>0</v>
      </c>
      <c r="AA51" s="16">
        <f t="shared" si="21"/>
        <v>0</v>
      </c>
      <c r="AB51" s="252" t="str">
        <f t="shared" si="21"/>
        <v>-</v>
      </c>
      <c r="AC51" s="5"/>
      <c r="AD51" s="12">
        <f t="shared" ref="AD51:AM51" si="77">IF(SUM(AD19:AD19)=0,"-",AD35/AD19)</f>
        <v>0</v>
      </c>
      <c r="AE51" s="16">
        <f t="shared" si="77"/>
        <v>0</v>
      </c>
      <c r="AF51" s="16">
        <f t="shared" si="77"/>
        <v>0</v>
      </c>
      <c r="AG51" s="16">
        <f t="shared" si="77"/>
        <v>0</v>
      </c>
      <c r="AH51" s="16">
        <f t="shared" si="77"/>
        <v>0</v>
      </c>
      <c r="AI51" s="16">
        <f t="shared" si="77"/>
        <v>0</v>
      </c>
      <c r="AJ51" s="16">
        <f t="shared" si="77"/>
        <v>0</v>
      </c>
      <c r="AK51" s="16">
        <f t="shared" si="77"/>
        <v>0</v>
      </c>
      <c r="AL51" s="16">
        <f t="shared" si="77"/>
        <v>0</v>
      </c>
      <c r="AM51" s="16">
        <f t="shared" si="77"/>
        <v>0</v>
      </c>
      <c r="AN51" s="16">
        <f t="shared" si="23"/>
        <v>0</v>
      </c>
      <c r="AO51" s="16">
        <f t="shared" ref="AO51:BA51" si="78">IF(SUM(AO19:AO19)=0,"-",AO35/AO19)</f>
        <v>0</v>
      </c>
      <c r="AP51" s="16">
        <f t="shared" si="78"/>
        <v>0</v>
      </c>
      <c r="AQ51" s="16">
        <f t="shared" si="78"/>
        <v>0</v>
      </c>
      <c r="AR51" s="16">
        <f t="shared" si="78"/>
        <v>0</v>
      </c>
      <c r="AS51" s="16">
        <f t="shared" si="78"/>
        <v>0</v>
      </c>
      <c r="AT51" s="16">
        <f t="shared" si="78"/>
        <v>0</v>
      </c>
      <c r="AU51" s="16">
        <f t="shared" si="78"/>
        <v>0</v>
      </c>
      <c r="AV51" s="16">
        <f t="shared" si="78"/>
        <v>0</v>
      </c>
      <c r="AW51" s="16">
        <f t="shared" si="78"/>
        <v>0</v>
      </c>
      <c r="AX51" s="16">
        <f t="shared" si="78"/>
        <v>0</v>
      </c>
      <c r="AY51" s="16">
        <f t="shared" si="78"/>
        <v>0</v>
      </c>
      <c r="AZ51" s="16">
        <f t="shared" si="78"/>
        <v>0</v>
      </c>
      <c r="BA51" s="16">
        <f t="shared" si="78"/>
        <v>0</v>
      </c>
      <c r="BB51" s="16">
        <f t="shared" si="30"/>
        <v>0</v>
      </c>
      <c r="BC51" s="17" t="str">
        <f t="shared" si="25"/>
        <v>-</v>
      </c>
      <c r="BD51" s="436"/>
    </row>
    <row r="52" spans="2:56" ht="13.5" hidden="1" thickTop="1" thickBot="1">
      <c r="B52" s="7" t="s">
        <v>17</v>
      </c>
      <c r="C52" s="13">
        <f t="shared" ref="C52:L52" si="79">IF(SUM(C20:C20)=0,"-",C36/C20)</f>
        <v>6.8263586516194366E-3</v>
      </c>
      <c r="D52" s="18">
        <f t="shared" si="79"/>
        <v>5.8197672333133443E-3</v>
      </c>
      <c r="E52" s="18">
        <f t="shared" si="79"/>
        <v>7.9454910658413643E-3</v>
      </c>
      <c r="F52" s="18">
        <f t="shared" si="79"/>
        <v>5.9871518687697762E-3</v>
      </c>
      <c r="G52" s="18">
        <f t="shared" si="79"/>
        <v>6.9029985427370389E-3</v>
      </c>
      <c r="H52" s="18">
        <f t="shared" si="79"/>
        <v>8.077630922562952E-3</v>
      </c>
      <c r="I52" s="18">
        <f t="shared" si="79"/>
        <v>6.9369449123608184E-3</v>
      </c>
      <c r="J52" s="254">
        <f t="shared" si="79"/>
        <v>7.2181777303861935E-3</v>
      </c>
      <c r="K52" s="254">
        <f t="shared" si="79"/>
        <v>8.7176979819238651E-3</v>
      </c>
      <c r="L52" s="254">
        <f t="shared" si="79"/>
        <v>7.1743084911910174E-3</v>
      </c>
      <c r="M52" s="18">
        <f t="shared" si="19"/>
        <v>9.0289631915782733E-3</v>
      </c>
      <c r="N52" s="18">
        <f t="shared" si="19"/>
        <v>8.491389641489825E-3</v>
      </c>
      <c r="O52" s="18">
        <f t="shared" ref="O52:Z52" si="80">IF(SUM(O20:O20)=0,"-",O36/O20)</f>
        <v>6.9315366588328679E-3</v>
      </c>
      <c r="P52" s="18">
        <f t="shared" si="80"/>
        <v>6.3568942790046832E-3</v>
      </c>
      <c r="Q52" s="18">
        <f t="shared" si="80"/>
        <v>4.6057257987578825E-3</v>
      </c>
      <c r="R52" s="18">
        <f t="shared" si="80"/>
        <v>7.8997892192615177E-3</v>
      </c>
      <c r="S52" s="18">
        <f t="shared" si="80"/>
        <v>7.8265524934207284E-3</v>
      </c>
      <c r="T52" s="18">
        <f t="shared" si="80"/>
        <v>9.281912080969016E-3</v>
      </c>
      <c r="U52" s="18">
        <f t="shared" si="80"/>
        <v>1.0701856495378777E-2</v>
      </c>
      <c r="V52" s="18">
        <f t="shared" si="80"/>
        <v>7.5400372782933722E-3</v>
      </c>
      <c r="W52" s="18">
        <f t="shared" si="80"/>
        <v>1.1698046511805506E-2</v>
      </c>
      <c r="X52" s="18">
        <f t="shared" si="80"/>
        <v>1.1801711237533367E-2</v>
      </c>
      <c r="Y52" s="18">
        <f t="shared" si="80"/>
        <v>1.885262084177957E-2</v>
      </c>
      <c r="Z52" s="18">
        <f t="shared" si="80"/>
        <v>1.912732924770261E-2</v>
      </c>
      <c r="AA52" s="18">
        <f t="shared" si="21"/>
        <v>2.1234357662034308E-2</v>
      </c>
      <c r="AB52" s="254" t="str">
        <f t="shared" si="21"/>
        <v>-</v>
      </c>
      <c r="AC52" s="4"/>
      <c r="AD52" s="13">
        <f t="shared" ref="AD52:AM52" si="81">IF(SUM(AD20:AD20)=0,"-",AD36/AD20)</f>
        <v>3.5726387279199689E-2</v>
      </c>
      <c r="AE52" s="18">
        <f t="shared" si="81"/>
        <v>3.1420205988348132E-2</v>
      </c>
      <c r="AF52" s="18">
        <f t="shared" si="81"/>
        <v>2.8821452018017803E-2</v>
      </c>
      <c r="AG52" s="18">
        <f t="shared" si="81"/>
        <v>3.0302303653353221E-2</v>
      </c>
      <c r="AH52" s="18">
        <f t="shared" si="81"/>
        <v>3.4213983500205991E-2</v>
      </c>
      <c r="AI52" s="18">
        <f t="shared" si="81"/>
        <v>3.8951078160023148E-2</v>
      </c>
      <c r="AJ52" s="18">
        <f t="shared" si="81"/>
        <v>3.3711438325262667E-2</v>
      </c>
      <c r="AK52" s="18">
        <f t="shared" si="81"/>
        <v>3.8591777454439639E-2</v>
      </c>
      <c r="AL52" s="18">
        <f t="shared" si="81"/>
        <v>4.2853239926399361E-2</v>
      </c>
      <c r="AM52" s="18">
        <f t="shared" si="81"/>
        <v>3.6760544439628944E-2</v>
      </c>
      <c r="AN52" s="18">
        <f t="shared" si="23"/>
        <v>3.6671340457547913E-2</v>
      </c>
      <c r="AO52" s="18">
        <f t="shared" ref="AO52:BA52" si="82">IF(SUM(AO20:AO20)=0,"-",AO36/AO20)</f>
        <v>3.6940637371371668E-2</v>
      </c>
      <c r="AP52" s="18">
        <f t="shared" si="82"/>
        <v>3.3280035637768116E-2</v>
      </c>
      <c r="AQ52" s="18">
        <f t="shared" si="82"/>
        <v>3.3514883709365569E-2</v>
      </c>
      <c r="AR52" s="18">
        <f t="shared" si="82"/>
        <v>2.8978641323575548E-2</v>
      </c>
      <c r="AS52" s="18">
        <f t="shared" si="82"/>
        <v>3.8961367299582952E-2</v>
      </c>
      <c r="AT52" s="18">
        <f t="shared" si="82"/>
        <v>4.0841640572270896E-2</v>
      </c>
      <c r="AU52" s="18">
        <f t="shared" si="82"/>
        <v>3.7549476174898302E-2</v>
      </c>
      <c r="AV52" s="18">
        <f t="shared" si="82"/>
        <v>3.5835258095084331E-2</v>
      </c>
      <c r="AW52" s="18">
        <f t="shared" si="82"/>
        <v>3.5445783131808406E-2</v>
      </c>
      <c r="AX52" s="18">
        <f t="shared" si="82"/>
        <v>4.1967754379689394E-2</v>
      </c>
      <c r="AY52" s="18">
        <f t="shared" si="82"/>
        <v>4.0875681345927554E-2</v>
      </c>
      <c r="AZ52" s="18">
        <f t="shared" si="82"/>
        <v>5.0155436379328254E-2</v>
      </c>
      <c r="BA52" s="18">
        <f t="shared" si="82"/>
        <v>5.334128491382454E-2</v>
      </c>
      <c r="BB52" s="18">
        <f t="shared" si="30"/>
        <v>4.796082497423098E-2</v>
      </c>
      <c r="BC52" s="19" t="str">
        <f t="shared" si="25"/>
        <v>-</v>
      </c>
      <c r="BD52" s="436"/>
    </row>
    <row r="53" spans="2:56" ht="5.15" customHeight="1" thickTop="1"/>
  </sheetData>
  <mergeCells count="11">
    <mergeCell ref="AD5:BC5"/>
    <mergeCell ref="AD21:BC21"/>
    <mergeCell ref="AD37:BC37"/>
    <mergeCell ref="C37:P37"/>
    <mergeCell ref="C5:AB5"/>
    <mergeCell ref="C21:AB21"/>
    <mergeCell ref="B2:B3"/>
    <mergeCell ref="C2:AB2"/>
    <mergeCell ref="C3:AB3"/>
    <mergeCell ref="AD2:BC2"/>
    <mergeCell ref="AD3:BC3"/>
  </mergeCells>
  <phoneticPr fontId="2" type="noConversion"/>
  <pageMargins left="0.75" right="0.75" top="1" bottom="1" header="0.5" footer="0.5"/>
  <pageSetup paperSize="9" scale="7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BD3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2:56" ht="9" customHeight="1" thickBot="1"/>
    <row r="2" spans="2:56" ht="20" customHeight="1" thickTop="1">
      <c r="B2" s="516" t="s">
        <v>50</v>
      </c>
      <c r="C2" s="496" t="s">
        <v>55</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3</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2:56" ht="13" thickBot="1">
      <c r="B3" s="517"/>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15</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2:56" ht="20" customHeight="1" thickTop="1" thickBot="1">
      <c r="B4" s="518"/>
      <c r="C4" s="241">
        <v>2000</v>
      </c>
      <c r="D4" s="242">
        <v>2001</v>
      </c>
      <c r="E4" s="242">
        <v>2002</v>
      </c>
      <c r="F4" s="242">
        <v>2003</v>
      </c>
      <c r="G4" s="242">
        <v>2004</v>
      </c>
      <c r="H4" s="242">
        <v>2005</v>
      </c>
      <c r="I4" s="242">
        <v>2006</v>
      </c>
      <c r="J4" s="243">
        <v>2007</v>
      </c>
      <c r="K4" s="289">
        <f>1+J4</f>
        <v>2008</v>
      </c>
      <c r="L4" s="289">
        <f>1+K4</f>
        <v>2009</v>
      </c>
      <c r="M4" s="289">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89">
        <f>1+AK4</f>
        <v>2008</v>
      </c>
      <c r="AM4" s="289">
        <f>1+AL4</f>
        <v>2009</v>
      </c>
      <c r="AN4" s="289">
        <f>1+AM4</f>
        <v>2010</v>
      </c>
      <c r="AO4" s="289">
        <f t="shared" ref="AO4:AZ4" si="1">1+AN4</f>
        <v>2011</v>
      </c>
      <c r="AP4" s="289">
        <f t="shared" si="1"/>
        <v>2012</v>
      </c>
      <c r="AQ4" s="243">
        <f t="shared" si="1"/>
        <v>2013</v>
      </c>
      <c r="AR4" s="243">
        <f t="shared" si="1"/>
        <v>2014</v>
      </c>
      <c r="AS4" s="243">
        <f t="shared" si="1"/>
        <v>2015</v>
      </c>
      <c r="AT4" s="243">
        <f t="shared" si="1"/>
        <v>2016</v>
      </c>
      <c r="AU4" s="243">
        <f t="shared" si="1"/>
        <v>2017</v>
      </c>
      <c r="AV4" s="243">
        <f t="shared" si="1"/>
        <v>2018</v>
      </c>
      <c r="AW4" s="243">
        <f t="shared" si="1"/>
        <v>2019</v>
      </c>
      <c r="AX4" s="243">
        <f t="shared" si="1"/>
        <v>2020</v>
      </c>
      <c r="AY4" s="243">
        <f t="shared" si="1"/>
        <v>2021</v>
      </c>
      <c r="AZ4" s="243">
        <f t="shared" si="1"/>
        <v>2022</v>
      </c>
      <c r="BA4" s="243">
        <f>1+AZ4</f>
        <v>2023</v>
      </c>
      <c r="BB4" s="242">
        <f>1+BA4</f>
        <v>2024</v>
      </c>
      <c r="BC4" s="346">
        <f>1+BB4</f>
        <v>2025</v>
      </c>
      <c r="BD4" s="436"/>
    </row>
    <row r="5" spans="2:56" ht="20" customHeight="1" thickTop="1" thickBot="1">
      <c r="B5" s="94" t="s">
        <v>14</v>
      </c>
      <c r="C5" s="95">
        <f>[1]CoreVPAImp!$B$263</f>
        <v>5.1715232279999981</v>
      </c>
      <c r="D5" s="96">
        <f>[1]CoreVPAImp!$C$263</f>
        <v>3.9649757680000004</v>
      </c>
      <c r="E5" s="96">
        <f>[1]CoreVPAImp!$D$263</f>
        <v>4.5272136399999985</v>
      </c>
      <c r="F5" s="96">
        <f>[1]CoreVPAImp!$E$263</f>
        <v>4.7651961017200009</v>
      </c>
      <c r="G5" s="96">
        <f>[1]CoreVPAImp!$F$263</f>
        <v>5.601463234603175</v>
      </c>
      <c r="H5" s="96">
        <f>[1]CoreVPAImp!$G$263</f>
        <v>5.5197385028040022</v>
      </c>
      <c r="I5" s="96">
        <f>[1]CoreVPAImp!$H$263</f>
        <v>5.4791217818474269</v>
      </c>
      <c r="J5" s="217">
        <f>[1]CoreVPAImp!$I$263</f>
        <v>5.2118922648919987</v>
      </c>
      <c r="K5" s="285">
        <f>[1]CoreVPAImp!$J$263</f>
        <v>4.5854656036129846</v>
      </c>
      <c r="L5" s="285">
        <f>[1]CoreVPAImp!$K$263</f>
        <v>3.5804924123979651</v>
      </c>
      <c r="M5" s="285">
        <f>[1]CoreVPAImp!L$263</f>
        <v>4.967607643966784</v>
      </c>
      <c r="N5" s="307">
        <f>[1]CoreVPAImp!M$263</f>
        <v>4.9039889128090808</v>
      </c>
      <c r="O5" s="285">
        <f>[1]CoreVPAImp!N$263</f>
        <v>4.7574845059679998</v>
      </c>
      <c r="P5" s="307">
        <f>[1]CoreVPAImp!O$263</f>
        <v>4.9023972252000005</v>
      </c>
      <c r="Q5" s="307">
        <f>[1]CoreVPAImp!P$263</f>
        <v>4.9264359097999986</v>
      </c>
      <c r="R5" s="307">
        <f>[1]CoreVPAImp!Q$263</f>
        <v>4.8406316799999987</v>
      </c>
      <c r="S5" s="307">
        <f>[1]CoreVPAImp!R$263</f>
        <v>4.2525374717999984</v>
      </c>
      <c r="T5" s="307">
        <f>[1]CoreVPAImp!S$263</f>
        <v>4.4364875599999998</v>
      </c>
      <c r="U5" s="307">
        <f>[1]CoreVPAImp!T$263</f>
        <v>4.7032028399999994</v>
      </c>
      <c r="V5" s="307">
        <f>[1]CoreVPAImp!U$263</f>
        <v>4.2314405115400007</v>
      </c>
      <c r="W5" s="307">
        <f>[1]CoreVPAImp!V$263</f>
        <v>4.3063571122560003</v>
      </c>
      <c r="X5" s="307">
        <f>[1]CoreVPAImp!W$263</f>
        <v>4.5517134105839991</v>
      </c>
      <c r="Y5" s="307">
        <f>[1]CoreVPAImp!X$263</f>
        <v>4.3344405277501989</v>
      </c>
      <c r="Z5" s="307">
        <f>[1]CoreVPAImp!Y$263</f>
        <v>3.879036153415532</v>
      </c>
      <c r="AA5" s="307">
        <f>[1]CoreVPAImp!Z$263</f>
        <v>3.9379429599999991</v>
      </c>
      <c r="AB5" s="222">
        <f>[1]CoreVPAImp!AA$263</f>
        <v>0</v>
      </c>
      <c r="AC5" s="39"/>
      <c r="AD5" s="104">
        <f>1/1000*[1]CoreVPAImp!$AB$263</f>
        <v>0.70212180595581175</v>
      </c>
      <c r="AE5" s="105">
        <f>1/1000*[1]CoreVPAImp!$AC$263</f>
        <v>0.50634473372781075</v>
      </c>
      <c r="AF5" s="105">
        <f>1/1000*[1]CoreVPAImp!$AD$263</f>
        <v>0.56898400000000005</v>
      </c>
      <c r="AG5" s="105">
        <f>1/1000*[1]CoreVPAImp!$AE$263</f>
        <v>0.61306300000000002</v>
      </c>
      <c r="AH5" s="105">
        <f>1/1000*[1]CoreVPAImp!$AF$263</f>
        <v>0.82273999999999992</v>
      </c>
      <c r="AI5" s="105">
        <f>1/1000*[1]CoreVPAImp!$AG$263</f>
        <v>0.83080323019266267</v>
      </c>
      <c r="AJ5" s="106">
        <f>1/1000*[1]CoreVPAImp!$AH$263</f>
        <v>0.84791134311840377</v>
      </c>
      <c r="AK5" s="199">
        <f>1/1000*[1]CoreVPAImp!$AI$263</f>
        <v>0.89443891881141435</v>
      </c>
      <c r="AL5" s="199">
        <f>1/1000*[1]CoreVPAImp!$AJ$263</f>
        <v>0.83066753639567481</v>
      </c>
      <c r="AM5" s="199">
        <f>1/1000*[1]CoreVPAImp!$AK$263</f>
        <v>0.55388978656406451</v>
      </c>
      <c r="AN5" s="199">
        <f>1/1000*[1]CoreVPAImp!AL$263</f>
        <v>0.85806962022805844</v>
      </c>
      <c r="AO5" s="199">
        <f>1/1000*[1]CoreVPAImp!AM$263</f>
        <v>0.91592402353199287</v>
      </c>
      <c r="AP5" s="199">
        <f>1/1000*[1]CoreVPAImp!AN$263</f>
        <v>0.88063332287870533</v>
      </c>
      <c r="AQ5" s="199">
        <f>1/1000*[1]CoreVPAImp!AO$263</f>
        <v>0.96621100000000004</v>
      </c>
      <c r="AR5" s="199">
        <f>1/1000*[1]CoreVPAImp!AP$263</f>
        <v>1.0010270000000001</v>
      </c>
      <c r="AS5" s="199">
        <f>1/1000*[1]CoreVPAImp!AQ$263</f>
        <v>0.86758999999999997</v>
      </c>
      <c r="AT5" s="199">
        <f>1/1000*[1]CoreVPAImp!AR$263</f>
        <v>0.74188236399999985</v>
      </c>
      <c r="AU5" s="199">
        <f>1/1000*[1]CoreVPAImp!AS$263</f>
        <v>0.7510181819999997</v>
      </c>
      <c r="AV5" s="199">
        <f>1/1000*[1]CoreVPAImp!AT$263</f>
        <v>0.86273799999999978</v>
      </c>
      <c r="AW5" s="199">
        <f>1/1000*[1]CoreVPAImp!AU$263</f>
        <v>0.76142316199999993</v>
      </c>
      <c r="AX5" s="199">
        <f>1/1000*[1]CoreVPAImp!AV$263</f>
        <v>0.71602007100000009</v>
      </c>
      <c r="AY5" s="199">
        <f>1/1000*[1]CoreVPAImp!AW$263</f>
        <v>0.94585067099999987</v>
      </c>
      <c r="AZ5" s="199">
        <f>1/1000*[1]CoreVPAImp!AX$263</f>
        <v>0.91024101888999998</v>
      </c>
      <c r="BA5" s="199">
        <f>1/1000*[1]CoreVPAImp!AY$263</f>
        <v>0.70755854183099987</v>
      </c>
      <c r="BB5" s="106">
        <f>1/1000*[1]CoreVPAImp!AZ$263</f>
        <v>0.66374399999999978</v>
      </c>
      <c r="BC5" s="107">
        <f>1/1000*[1]CoreVPAImp!BA$263</f>
        <v>0</v>
      </c>
      <c r="BD5" s="436"/>
    </row>
    <row r="6" spans="2:56" ht="17.149999999999999" customHeight="1" thickTop="1">
      <c r="B6" s="103" t="s">
        <v>24</v>
      </c>
      <c r="C6" s="133">
        <f>[1]CoreVPAImp!$B$266</f>
        <v>9.2006859999999996E-2</v>
      </c>
      <c r="D6" s="134">
        <f>[1]CoreVPAImp!$C$266</f>
        <v>7.9409279999999999E-2</v>
      </c>
      <c r="E6" s="134">
        <f>[1]CoreVPAImp!$D$266</f>
        <v>6.6423880000000005E-2</v>
      </c>
      <c r="F6" s="134">
        <f>[1]CoreVPAImp!$E$266</f>
        <v>5.8174219999999999E-2</v>
      </c>
      <c r="G6" s="134">
        <f>[1]CoreVPAImp!$F$266</f>
        <v>7.4179660000000008E-2</v>
      </c>
      <c r="H6" s="134">
        <f>[1]CoreVPAImp!$G$266</f>
        <v>5.3700318696000011E-2</v>
      </c>
      <c r="I6" s="134">
        <f>[1]CoreVPAImp!$H$266</f>
        <v>3.9314440287999998E-2</v>
      </c>
      <c r="J6" s="201">
        <f>[1]CoreVPAImp!$I$266</f>
        <v>6.4704167879999996E-2</v>
      </c>
      <c r="K6" s="201">
        <f>[1]CoreVPAImp!$J$266</f>
        <v>5.0149571999999996E-2</v>
      </c>
      <c r="L6" s="201">
        <f>[1]CoreVPAImp!$K$266</f>
        <v>1.9715119999999999E-2</v>
      </c>
      <c r="M6" s="134">
        <f>[1]CoreVPAImp!L$266</f>
        <v>2.9696031199999997E-2</v>
      </c>
      <c r="N6" s="134">
        <f>[1]CoreVPAImp!M$266</f>
        <v>2.7673315400000002E-2</v>
      </c>
      <c r="O6" s="134">
        <f>[1]CoreVPAImp!N$266</f>
        <v>3.3967819999999996E-2</v>
      </c>
      <c r="P6" s="134">
        <f>[1]CoreVPAImp!O$266</f>
        <v>2.6997817E-2</v>
      </c>
      <c r="Q6" s="134">
        <f>[1]CoreVPAImp!P$266</f>
        <v>2.1004511999999999E-2</v>
      </c>
      <c r="R6" s="134">
        <f>[1]CoreVPAImp!Q$266</f>
        <v>3.4892220000000002E-2</v>
      </c>
      <c r="S6" s="134">
        <f>[1]CoreVPAImp!R$266</f>
        <v>2.2967416827999996E-2</v>
      </c>
      <c r="T6" s="134">
        <f>[1]CoreVPAImp!S$266</f>
        <v>4.3961639999999996E-2</v>
      </c>
      <c r="U6" s="134">
        <f>[1]CoreVPAImp!T$266</f>
        <v>4.0043579999999995E-2</v>
      </c>
      <c r="V6" s="134">
        <f>[1]CoreVPAImp!U$266</f>
        <v>6.2718895539999986E-2</v>
      </c>
      <c r="W6" s="134">
        <f>[1]CoreVPAImp!V$266</f>
        <v>4.5012319420000002E-2</v>
      </c>
      <c r="X6" s="134">
        <f>[1]CoreVPAImp!W$266</f>
        <v>4.5119428079999996E-2</v>
      </c>
      <c r="Y6" s="134">
        <f>[1]CoreVPAImp!X$266</f>
        <v>8.9919319999999997E-2</v>
      </c>
      <c r="Z6" s="134">
        <f>[1]CoreVPAImp!Y$266</f>
        <v>8.5031136691999992E-2</v>
      </c>
      <c r="AA6" s="134">
        <f>[1]CoreVPAImp!Z$266</f>
        <v>6.859367999999999E-2</v>
      </c>
      <c r="AB6" s="135">
        <f>[1]CoreVPAImp!AA$266</f>
        <v>0</v>
      </c>
      <c r="AC6" s="39"/>
      <c r="AD6" s="133">
        <f>1/1000*[1]CoreVPAImp!$AB$266</f>
        <v>2.0439641370477105E-2</v>
      </c>
      <c r="AE6" s="134">
        <f>1/1000*[1]CoreVPAImp!$AC$266</f>
        <v>1.651934911242604E-2</v>
      </c>
      <c r="AF6" s="134">
        <f>1/1000*[1]CoreVPAImp!$AD$266</f>
        <v>1.5189000000000001E-2</v>
      </c>
      <c r="AG6" s="134">
        <f>1/1000*[1]CoreVPAImp!$AE$266</f>
        <v>1.5831000000000001E-2</v>
      </c>
      <c r="AH6" s="134">
        <f>1/1000*[1]CoreVPAImp!$AF$266</f>
        <v>2.7467999999999996E-2</v>
      </c>
      <c r="AI6" s="134">
        <f>1/1000*[1]CoreVPAImp!$AG$266</f>
        <v>2.3319442417343711E-2</v>
      </c>
      <c r="AJ6" s="134">
        <f>1/1000*[1]CoreVPAImp!$AH$266</f>
        <v>1.6691542879377831E-2</v>
      </c>
      <c r="AK6" s="201">
        <f>1/1000*[1]CoreVPAImp!$AI$266</f>
        <v>2.9042625732109733E-2</v>
      </c>
      <c r="AL6" s="201">
        <f>1/1000*[1]CoreVPAImp!$AJ$266</f>
        <v>2.9317134101958103E-2</v>
      </c>
      <c r="AM6" s="201">
        <f>1/1000*[1]CoreVPAImp!$AK$266</f>
        <v>9.5582916851848967E-3</v>
      </c>
      <c r="AN6" s="134">
        <f>1/1000*[1]CoreVPAImp!AL$266</f>
        <v>1.2849808840691585E-2</v>
      </c>
      <c r="AO6" s="134">
        <f>1/1000*[1]CoreVPAImp!AM$266</f>
        <v>1.3056837805596629E-2</v>
      </c>
      <c r="AP6" s="134">
        <f>1/1000*[1]CoreVPAImp!AN$266</f>
        <v>1.7562422694635701E-2</v>
      </c>
      <c r="AQ6" s="134">
        <f>1/1000*[1]CoreVPAImp!AO$266</f>
        <v>1.2821999999999998E-2</v>
      </c>
      <c r="AR6" s="134">
        <f>1/1000*[1]CoreVPAImp!AP$266</f>
        <v>1.0256000000000001E-2</v>
      </c>
      <c r="AS6" s="134">
        <f>1/1000*[1]CoreVPAImp!AQ$266</f>
        <v>1.8706000000000004E-2</v>
      </c>
      <c r="AT6" s="134">
        <f>1/1000*[1]CoreVPAImp!AR$266</f>
        <v>9.9662300000000013E-3</v>
      </c>
      <c r="AU6" s="134">
        <f>1/1000*[1]CoreVPAImp!AS$266</f>
        <v>1.3354018999999998E-2</v>
      </c>
      <c r="AV6" s="134">
        <f>1/1000*[1]CoreVPAImp!AT$266</f>
        <v>1.5193E-2</v>
      </c>
      <c r="AW6" s="134">
        <f>1/1000*[1]CoreVPAImp!AU$266</f>
        <v>2.0966953999999999E-2</v>
      </c>
      <c r="AX6" s="134">
        <f>1/1000*[1]CoreVPAImp!AV$266</f>
        <v>1.7353253999999999E-2</v>
      </c>
      <c r="AY6" s="134">
        <f>1/1000*[1]CoreVPAImp!AW$266</f>
        <v>1.8198817000000003E-2</v>
      </c>
      <c r="AZ6" s="134">
        <f>1/1000*[1]CoreVPAImp!AX$266</f>
        <v>2.8752038979999995E-2</v>
      </c>
      <c r="BA6" s="134">
        <f>1/1000*[1]CoreVPAImp!AY$266</f>
        <v>2.6167161914000002E-2</v>
      </c>
      <c r="BB6" s="134">
        <f>1/1000*[1]CoreVPAImp!AZ$266</f>
        <v>2.0785000000000005E-2</v>
      </c>
      <c r="BC6" s="135">
        <f>1/1000*[1]CoreVPAImp!BA$266</f>
        <v>0</v>
      </c>
      <c r="BD6" s="436"/>
    </row>
    <row r="7" spans="2:56">
      <c r="B7" s="33" t="s">
        <v>21</v>
      </c>
      <c r="C7" s="32">
        <f>[1]CoreVPAImp!$B$88</f>
        <v>4.69136E-2</v>
      </c>
      <c r="D7" s="25">
        <f>[1]CoreVPAImp!$C$88</f>
        <v>4.4500999999999999E-2</v>
      </c>
      <c r="E7" s="25">
        <f>[1]CoreVPAImp!$D$88</f>
        <v>2.4324800000000001E-2</v>
      </c>
      <c r="F7" s="25">
        <f>[1]CoreVPAImp!$E$88</f>
        <v>2.7213999999999999E-2</v>
      </c>
      <c r="G7" s="25">
        <f>[1]CoreVPAImp!$F$88</f>
        <v>5.0553380000000002E-2</v>
      </c>
      <c r="H7" s="25">
        <f>[1]CoreVPAImp!$G$88</f>
        <v>3.5045360000000005E-2</v>
      </c>
      <c r="I7" s="25">
        <f>[1]CoreVPAImp!$H$88</f>
        <v>2.1107799999999999E-2</v>
      </c>
      <c r="J7" s="202">
        <f>[1]CoreVPAImp!$I$88</f>
        <v>3.4344959999999994E-2</v>
      </c>
      <c r="K7" s="202">
        <f>[1]CoreVPAImp!$J$88</f>
        <v>2.7070339999999998E-2</v>
      </c>
      <c r="L7" s="202">
        <f>[1]CoreVPAImp!$K$88</f>
        <v>9.0699999999999999E-3</v>
      </c>
      <c r="M7" s="25">
        <f>[1]CoreVPAImp!L$88</f>
        <v>9.9586599999999994E-3</v>
      </c>
      <c r="N7" s="25">
        <f>[1]CoreVPAImp!M$88</f>
        <v>1.0961399999999998E-3</v>
      </c>
      <c r="O7" s="25">
        <f>[1]CoreVPAImp!N$88</f>
        <v>5.733E-4</v>
      </c>
      <c r="P7" s="25">
        <f>[1]CoreVPAImp!O$88</f>
        <v>3.5765800000000002E-3</v>
      </c>
      <c r="Q7" s="25">
        <f>[1]CoreVPAImp!P$88</f>
        <v>2.1906599999999997E-3</v>
      </c>
      <c r="R7" s="25">
        <f>[1]CoreVPAImp!Q$88</f>
        <v>3.8117199999999998E-3</v>
      </c>
      <c r="S7" s="25">
        <f>[1]CoreVPAImp!R$88</f>
        <v>3.0253619599999999E-3</v>
      </c>
      <c r="T7" s="25">
        <f>[1]CoreVPAImp!S$88</f>
        <v>5.0814400000000004E-3</v>
      </c>
      <c r="U7" s="25">
        <f>[1]CoreVPAImp!T$88</f>
        <v>7.8812800000000009E-3</v>
      </c>
      <c r="V7" s="25">
        <f>[1]CoreVPAImp!U$88</f>
        <v>2.0609296820000001E-2</v>
      </c>
      <c r="W7" s="25">
        <f>[1]CoreVPAImp!V$88</f>
        <v>9.0278636199999998E-3</v>
      </c>
      <c r="X7" s="25">
        <f>[1]CoreVPAImp!W$88</f>
        <v>6.9478599999999993E-3</v>
      </c>
      <c r="Y7" s="25">
        <f>[1]CoreVPAImp!X$88</f>
        <v>1.9242639999999998E-2</v>
      </c>
      <c r="Z7" s="25">
        <f>[1]CoreVPAImp!Y$88</f>
        <v>2.0444189080000001E-2</v>
      </c>
      <c r="AA7" s="25">
        <f>[1]CoreVPAImp!Z$88</f>
        <v>1.0032039999999999E-2</v>
      </c>
      <c r="AB7" s="45">
        <f>[1]CoreVPAImp!AA$88</f>
        <v>0</v>
      </c>
      <c r="AC7" s="39"/>
      <c r="AD7" s="32">
        <f>1/1000*[1]CoreVPAImp!$AB$88</f>
        <v>1.2741818764008966E-2</v>
      </c>
      <c r="AE7" s="25">
        <f>1/1000*[1]CoreVPAImp!$AC$88</f>
        <v>9.8481360946745568E-3</v>
      </c>
      <c r="AF7" s="25">
        <f>1/1000*[1]CoreVPAImp!$AD$88</f>
        <v>7.281000000000001E-3</v>
      </c>
      <c r="AG7" s="25">
        <f>1/1000*[1]CoreVPAImp!$AE$88</f>
        <v>8.482E-3</v>
      </c>
      <c r="AH7" s="25">
        <f>1/1000*[1]CoreVPAImp!$AF$88</f>
        <v>2.0829999999999998E-2</v>
      </c>
      <c r="AI7" s="25">
        <f>1/1000*[1]CoreVPAImp!$AG$88</f>
        <v>1.5806997033002285E-2</v>
      </c>
      <c r="AJ7" s="25">
        <f>1/1000*[1]CoreVPAImp!$AH$88</f>
        <v>9.8897954130271679E-3</v>
      </c>
      <c r="AK7" s="202">
        <f>1/1000*[1]CoreVPAImp!$AI$88</f>
        <v>1.7987616538881472E-2</v>
      </c>
      <c r="AL7" s="202">
        <f>1/1000*[1]CoreVPAImp!$AJ$88</f>
        <v>1.7666056834394331E-2</v>
      </c>
      <c r="AM7" s="202">
        <f>1/1000*[1]CoreVPAImp!$AK$88</f>
        <v>5.09222456352051E-3</v>
      </c>
      <c r="AN7" s="25">
        <f>1/1000*[1]CoreVPAImp!AL$88</f>
        <v>5.233710997590576E-3</v>
      </c>
      <c r="AO7" s="25">
        <f>1/1000*[1]CoreVPAImp!AM$88</f>
        <v>6.698744410556577E-4</v>
      </c>
      <c r="AP7" s="25">
        <f>1/1000*[1]CoreVPAImp!AN$88</f>
        <v>3.7310662464457354E-4</v>
      </c>
      <c r="AQ7" s="25">
        <f>1/1000*[1]CoreVPAImp!AO$88</f>
        <v>2.1029999999999998E-3</v>
      </c>
      <c r="AR7" s="25">
        <f>1/1000*[1]CoreVPAImp!AP$88</f>
        <v>2.0760000000000002E-3</v>
      </c>
      <c r="AS7" s="25">
        <f>1/1000*[1]CoreVPAImp!AQ$88</f>
        <v>3.4950000000000003E-3</v>
      </c>
      <c r="AT7" s="25">
        <f>1/1000*[1]CoreVPAImp!AR$88</f>
        <v>1.1316880000000001E-3</v>
      </c>
      <c r="AU7" s="25">
        <f>1/1000*[1]CoreVPAImp!AS$88</f>
        <v>2.8349999999999998E-3</v>
      </c>
      <c r="AV7" s="25">
        <f>1/1000*[1]CoreVPAImp!AT$88</f>
        <v>2.2750000000000001E-3</v>
      </c>
      <c r="AW7" s="25">
        <f>1/1000*[1]CoreVPAImp!AU$88</f>
        <v>6.4578389999999999E-3</v>
      </c>
      <c r="AX7" s="25">
        <f>1/1000*[1]CoreVPAImp!AV$88</f>
        <v>3.699539E-3</v>
      </c>
      <c r="AY7" s="25">
        <f>1/1000*[1]CoreVPAImp!AW$88</f>
        <v>2.3978269999999999E-3</v>
      </c>
      <c r="AZ7" s="25">
        <f>1/1000*[1]CoreVPAImp!AX$88</f>
        <v>6.5306595800000006E-3</v>
      </c>
      <c r="BA7" s="25">
        <f>1/1000*[1]CoreVPAImp!AY$88</f>
        <v>6.9066097730000001E-3</v>
      </c>
      <c r="BB7" s="25">
        <f>1/1000*[1]CoreVPAImp!AZ$88</f>
        <v>3.2910000000000001E-3</v>
      </c>
      <c r="BC7" s="45">
        <f>1/1000*[1]CoreVPAImp!BA$88</f>
        <v>0</v>
      </c>
      <c r="BD7" s="436"/>
    </row>
    <row r="8" spans="2:56">
      <c r="B8" s="34" t="s">
        <v>22</v>
      </c>
      <c r="C8" s="50">
        <f t="shared" ref="C8:M8" si="2">C6-SUM(C7:C7)</f>
        <v>4.5093259999999996E-2</v>
      </c>
      <c r="D8" s="51">
        <f t="shared" si="2"/>
        <v>3.490828E-2</v>
      </c>
      <c r="E8" s="51">
        <f t="shared" si="2"/>
        <v>4.2099080000000004E-2</v>
      </c>
      <c r="F8" s="51">
        <f t="shared" si="2"/>
        <v>3.096022E-2</v>
      </c>
      <c r="G8" s="51">
        <f t="shared" si="2"/>
        <v>2.3626280000000006E-2</v>
      </c>
      <c r="H8" s="51">
        <f t="shared" si="2"/>
        <v>1.8654958696000007E-2</v>
      </c>
      <c r="I8" s="51">
        <f t="shared" si="2"/>
        <v>1.8206640287999998E-2</v>
      </c>
      <c r="J8" s="203">
        <f t="shared" si="2"/>
        <v>3.0359207880000003E-2</v>
      </c>
      <c r="K8" s="203">
        <f t="shared" si="2"/>
        <v>2.3079231999999998E-2</v>
      </c>
      <c r="L8" s="203">
        <f t="shared" si="2"/>
        <v>1.0645119999999999E-2</v>
      </c>
      <c r="M8" s="51">
        <f t="shared" si="2"/>
        <v>1.9737371199999999E-2</v>
      </c>
      <c r="N8" s="51">
        <f>N6-SUM(N7:N7)</f>
        <v>2.6577175400000003E-2</v>
      </c>
      <c r="O8" s="51">
        <f t="shared" ref="O8:Z8" si="3">O6-SUM(O7:O7)</f>
        <v>3.3394519999999997E-2</v>
      </c>
      <c r="P8" s="51">
        <f t="shared" si="3"/>
        <v>2.3421237000000001E-2</v>
      </c>
      <c r="Q8" s="51">
        <f t="shared" si="3"/>
        <v>1.8813851999999999E-2</v>
      </c>
      <c r="R8" s="51">
        <f t="shared" si="3"/>
        <v>3.10805E-2</v>
      </c>
      <c r="S8" s="51">
        <f t="shared" si="3"/>
        <v>1.9942054867999996E-2</v>
      </c>
      <c r="T8" s="51">
        <f t="shared" si="3"/>
        <v>3.8880199999999997E-2</v>
      </c>
      <c r="U8" s="51">
        <f t="shared" si="3"/>
        <v>3.2162299999999991E-2</v>
      </c>
      <c r="V8" s="51">
        <f t="shared" si="3"/>
        <v>4.2109598719999988E-2</v>
      </c>
      <c r="W8" s="51">
        <f t="shared" si="3"/>
        <v>3.5984455800000002E-2</v>
      </c>
      <c r="X8" s="51">
        <f t="shared" si="3"/>
        <v>3.8171568079999996E-2</v>
      </c>
      <c r="Y8" s="51">
        <f t="shared" si="3"/>
        <v>7.0676679999999992E-2</v>
      </c>
      <c r="Z8" s="51">
        <f t="shared" si="3"/>
        <v>6.4586947611999984E-2</v>
      </c>
      <c r="AA8" s="51">
        <f>AA6-SUM(AA7:AA7)</f>
        <v>5.8561639999999991E-2</v>
      </c>
      <c r="AB8" s="52">
        <f>AB6-SUM(AB7:AB7)</f>
        <v>0</v>
      </c>
      <c r="AC8" s="39"/>
      <c r="AD8" s="50">
        <f t="shared" ref="AD8:AN8" si="4">AD6-SUM(AD7:AD7)</f>
        <v>7.6978226064681396E-3</v>
      </c>
      <c r="AE8" s="51">
        <f t="shared" si="4"/>
        <v>6.6712130177514831E-3</v>
      </c>
      <c r="AF8" s="51">
        <f t="shared" si="4"/>
        <v>7.9080000000000001E-3</v>
      </c>
      <c r="AG8" s="51">
        <f t="shared" si="4"/>
        <v>7.3490000000000014E-3</v>
      </c>
      <c r="AH8" s="51">
        <f t="shared" si="4"/>
        <v>6.6379999999999981E-3</v>
      </c>
      <c r="AI8" s="51">
        <f t="shared" si="4"/>
        <v>7.5124453843414263E-3</v>
      </c>
      <c r="AJ8" s="51">
        <f t="shared" si="4"/>
        <v>6.8017474663506633E-3</v>
      </c>
      <c r="AK8" s="203">
        <f t="shared" si="4"/>
        <v>1.1055009193228261E-2</v>
      </c>
      <c r="AL8" s="203">
        <f t="shared" si="4"/>
        <v>1.1651077267563772E-2</v>
      </c>
      <c r="AM8" s="203">
        <f t="shared" si="4"/>
        <v>4.4660671216643867E-3</v>
      </c>
      <c r="AN8" s="51">
        <f t="shared" si="4"/>
        <v>7.6160978431010088E-3</v>
      </c>
      <c r="AO8" s="51">
        <f t="shared" ref="AO8:BC8" si="5">AO6-SUM(AO7:AO7)</f>
        <v>1.2386963364540971E-2</v>
      </c>
      <c r="AP8" s="51">
        <f t="shared" si="5"/>
        <v>1.7189316069991127E-2</v>
      </c>
      <c r="AQ8" s="51">
        <f t="shared" si="5"/>
        <v>1.0718999999999999E-2</v>
      </c>
      <c r="AR8" s="51">
        <f t="shared" si="5"/>
        <v>8.1800000000000015E-3</v>
      </c>
      <c r="AS8" s="51">
        <f t="shared" si="5"/>
        <v>1.5211000000000004E-2</v>
      </c>
      <c r="AT8" s="51">
        <f t="shared" si="5"/>
        <v>8.8345420000000008E-3</v>
      </c>
      <c r="AU8" s="51">
        <f t="shared" si="5"/>
        <v>1.0519018999999998E-2</v>
      </c>
      <c r="AV8" s="51">
        <f t="shared" si="5"/>
        <v>1.2917999999999999E-2</v>
      </c>
      <c r="AW8" s="51">
        <f t="shared" si="5"/>
        <v>1.4509115E-2</v>
      </c>
      <c r="AX8" s="51">
        <f t="shared" si="5"/>
        <v>1.3653714999999999E-2</v>
      </c>
      <c r="AY8" s="51">
        <f t="shared" si="5"/>
        <v>1.5800990000000001E-2</v>
      </c>
      <c r="AZ8" s="51">
        <f t="shared" si="5"/>
        <v>2.2221379399999994E-2</v>
      </c>
      <c r="BA8" s="51">
        <f t="shared" si="5"/>
        <v>1.9260552141000004E-2</v>
      </c>
      <c r="BB8" s="51">
        <f t="shared" si="5"/>
        <v>1.7494000000000006E-2</v>
      </c>
      <c r="BC8" s="52">
        <f t="shared" si="5"/>
        <v>0</v>
      </c>
      <c r="BD8" s="436"/>
    </row>
    <row r="9" spans="2:56" ht="17.149999999999999" customHeight="1">
      <c r="B9" s="103" t="s">
        <v>42</v>
      </c>
      <c r="C9" s="90">
        <f>[1]CoreVPAImp!$B$268</f>
        <v>0.74273554000000019</v>
      </c>
      <c r="D9" s="85">
        <f>[1]CoreVPAImp!$C$268</f>
        <v>0.54049616</v>
      </c>
      <c r="E9" s="85">
        <f>[1]CoreVPAImp!$D$268</f>
        <v>0.64260210000000006</v>
      </c>
      <c r="F9" s="85">
        <f>[1]CoreVPAImp!$E$268</f>
        <v>0.70173797999999998</v>
      </c>
      <c r="G9" s="85">
        <f>[1]CoreVPAImp!$F$268</f>
        <v>0.75098422666666675</v>
      </c>
      <c r="H9" s="85">
        <f>[1]CoreVPAImp!$G$268</f>
        <v>0.63817206675999993</v>
      </c>
      <c r="I9" s="85">
        <f>[1]CoreVPAImp!$H$268</f>
        <v>0.64279883404399996</v>
      </c>
      <c r="J9" s="197">
        <f>[1]CoreVPAImp!$I$268</f>
        <v>0.85364888450000032</v>
      </c>
      <c r="K9" s="208">
        <f>[1]CoreVPAImp!$J$268</f>
        <v>0.77087575999999991</v>
      </c>
      <c r="L9" s="208">
        <f>[1]CoreVPAImp!$K$268</f>
        <v>0.7024009200000001</v>
      </c>
      <c r="M9" s="86">
        <f>[1]CoreVPAImp!L$268</f>
        <v>0.98319159999999994</v>
      </c>
      <c r="N9" s="86">
        <f>[1]CoreVPAImp!M$268</f>
        <v>1.0906548385999999</v>
      </c>
      <c r="O9" s="86">
        <f>[1]CoreVPAImp!N$268</f>
        <v>1.2050599789079999</v>
      </c>
      <c r="P9" s="86">
        <f>[1]CoreVPAImp!O$268</f>
        <v>1.063684962</v>
      </c>
      <c r="Q9" s="86">
        <f>[1]CoreVPAImp!P$268</f>
        <v>1.1219759</v>
      </c>
      <c r="R9" s="86">
        <f>[1]CoreVPAImp!Q$268</f>
        <v>1.1984474199999999</v>
      </c>
      <c r="S9" s="86">
        <f>[1]CoreVPAImp!R$268</f>
        <v>0.96192341528000003</v>
      </c>
      <c r="T9" s="86">
        <f>[1]CoreVPAImp!S$268</f>
        <v>0.98432621999999992</v>
      </c>
      <c r="U9" s="86">
        <f>[1]CoreVPAImp!T$268</f>
        <v>1.0756452400000001</v>
      </c>
      <c r="V9" s="86">
        <f>[1]CoreVPAImp!U$268</f>
        <v>0.79281038125999981</v>
      </c>
      <c r="W9" s="86">
        <f>[1]CoreVPAImp!V$268</f>
        <v>0.66495515072</v>
      </c>
      <c r="X9" s="86">
        <f>[1]CoreVPAImp!W$268</f>
        <v>0.94619616954000008</v>
      </c>
      <c r="Y9" s="86">
        <f>[1]CoreVPAImp!X$268</f>
        <v>0.72680733741420001</v>
      </c>
      <c r="Z9" s="86">
        <f>[1]CoreVPAImp!Y$268</f>
        <v>0.54407218248666667</v>
      </c>
      <c r="AA9" s="86">
        <f>[1]CoreVPAImp!Z$268</f>
        <v>0.62003976000000005</v>
      </c>
      <c r="AB9" s="87">
        <f>[1]CoreVPAImp!AA$268</f>
        <v>0</v>
      </c>
      <c r="AC9" s="70"/>
      <c r="AD9" s="151">
        <f>1/1000*[1]CoreVPAImp!$AB$268</f>
        <v>0.12130115273775217</v>
      </c>
      <c r="AE9" s="151">
        <f>1/1000*[1]CoreVPAImp!$AC$268</f>
        <v>9.3594467455621319E-2</v>
      </c>
      <c r="AF9" s="151">
        <f>1/1000*[1]CoreVPAImp!$AD$268</f>
        <v>0.10522999999999999</v>
      </c>
      <c r="AG9" s="151">
        <f>1/1000*[1]CoreVPAImp!$AE$268</f>
        <v>0.114578</v>
      </c>
      <c r="AH9" s="151">
        <f>1/1000*[1]CoreVPAImp!$AF$268</f>
        <v>0.13969000000000001</v>
      </c>
      <c r="AI9" s="151">
        <f>1/1000*[1]CoreVPAImp!$AG$268</f>
        <v>0.11304007070624962</v>
      </c>
      <c r="AJ9" s="134">
        <f>1/1000*[1]CoreVPAImp!$AH$268</f>
        <v>0.10996917719669276</v>
      </c>
      <c r="AK9" s="201">
        <f>1/1000*[1]CoreVPAImp!$AI$268</f>
        <v>0.11900466561407924</v>
      </c>
      <c r="AL9" s="201">
        <f>1/1000*[1]CoreVPAImp!$AJ$268</f>
        <v>0.113213491865056</v>
      </c>
      <c r="AM9" s="201">
        <f>1/1000*[1]CoreVPAImp!$AK$268</f>
        <v>8.3168339907409725E-2</v>
      </c>
      <c r="AN9" s="134">
        <f>1/1000*[1]CoreVPAImp!AL$268</f>
        <v>0.13996152219772512</v>
      </c>
      <c r="AO9" s="134">
        <f>1/1000*[1]CoreVPAImp!AM$268</f>
        <v>0.15476143630521533</v>
      </c>
      <c r="AP9" s="134">
        <f>1/1000*[1]CoreVPAImp!AN$268</f>
        <v>0.16056509844030917</v>
      </c>
      <c r="AQ9" s="134">
        <f>1/1000*[1]CoreVPAImp!AO$268</f>
        <v>0.16832099999999997</v>
      </c>
      <c r="AR9" s="134">
        <f>1/1000*[1]CoreVPAImp!AP$268</f>
        <v>0.175345</v>
      </c>
      <c r="AS9" s="134">
        <f>1/1000*[1]CoreVPAImp!AQ$268</f>
        <v>0.16033100000000003</v>
      </c>
      <c r="AT9" s="134">
        <f>1/1000*[1]CoreVPAImp!AR$268</f>
        <v>0.120256867</v>
      </c>
      <c r="AU9" s="134">
        <f>1/1000*[1]CoreVPAImp!AS$268</f>
        <v>0.13764399999999999</v>
      </c>
      <c r="AV9" s="134">
        <f>1/1000*[1]CoreVPAImp!AT$268</f>
        <v>0.16634399999999999</v>
      </c>
      <c r="AW9" s="134">
        <f>1/1000*[1]CoreVPAImp!AU$268</f>
        <v>0.115642815</v>
      </c>
      <c r="AX9" s="134">
        <f>1/1000*[1]CoreVPAImp!AV$268</f>
        <v>9.2337379999999997E-2</v>
      </c>
      <c r="AY9" s="134">
        <f>1/1000*[1]CoreVPAImp!AW$268</f>
        <v>0.17959085999999999</v>
      </c>
      <c r="AZ9" s="134">
        <f>1/1000*[1]CoreVPAImp!AX$268</f>
        <v>0.13950495610999999</v>
      </c>
      <c r="BA9" s="134">
        <f>1/1000*[1]CoreVPAImp!AY$268</f>
        <v>8.2795539335000001E-2</v>
      </c>
      <c r="BB9" s="134">
        <f>1/1000*[1]CoreVPAImp!AZ$268</f>
        <v>8.5722000000000007E-2</v>
      </c>
      <c r="BC9" s="135">
        <f>1/1000*[1]CoreVPAImp!BA$268</f>
        <v>0</v>
      </c>
      <c r="BD9" s="436"/>
    </row>
    <row r="10" spans="2:56">
      <c r="B10" s="6" t="s">
        <v>38</v>
      </c>
      <c r="C10" s="29">
        <f>[1]CoreVPAImp!B39</f>
        <v>0.51629574000000011</v>
      </c>
      <c r="D10" s="22">
        <f>[1]CoreVPAImp!C39</f>
        <v>0.3518464</v>
      </c>
      <c r="E10" s="22">
        <f>[1]CoreVPAImp!D39</f>
        <v>0.44288116</v>
      </c>
      <c r="F10" s="22">
        <f>[1]CoreVPAImp!E39</f>
        <v>0.52183234000000001</v>
      </c>
      <c r="G10" s="22">
        <f>[1]CoreVPAImp!F39</f>
        <v>0.54760218000000005</v>
      </c>
      <c r="H10" s="22">
        <f>[1]CoreVPAImp!G39</f>
        <v>0.44005035626</v>
      </c>
      <c r="I10" s="22">
        <f>[1]CoreVPAImp!H39</f>
        <v>0.43119161999999994</v>
      </c>
      <c r="J10" s="218">
        <f>[1]CoreVPAImp!I39</f>
        <v>0.64563188000000027</v>
      </c>
      <c r="K10" s="218">
        <f>[1]CoreVPAImp!J39</f>
        <v>0.54360377999999998</v>
      </c>
      <c r="L10" s="218">
        <f>[1]CoreVPAImp!K39</f>
        <v>0.43097054000000007</v>
      </c>
      <c r="M10" s="22">
        <f>[1]CoreVPAImp!L39</f>
        <v>0.65538877999999989</v>
      </c>
      <c r="N10" s="22">
        <f>[1]CoreVPAImp!M39</f>
        <v>0.71249245999999999</v>
      </c>
      <c r="O10" s="22">
        <f>[1]CoreVPAImp!N39</f>
        <v>0.81267465999999988</v>
      </c>
      <c r="P10" s="22">
        <f>[1]CoreVPAImp!O39</f>
        <v>0.63479668</v>
      </c>
      <c r="Q10" s="22">
        <f>[1]CoreVPAImp!P39</f>
        <v>0.70299963999999993</v>
      </c>
      <c r="R10" s="22">
        <f>[1]CoreVPAImp!Q39</f>
        <v>0.92189355999999989</v>
      </c>
      <c r="S10" s="22">
        <f>[1]CoreVPAImp!R39</f>
        <v>0.73915093590000003</v>
      </c>
      <c r="T10" s="22">
        <f>[1]CoreVPAImp!S39</f>
        <v>0.79787507999999996</v>
      </c>
      <c r="U10" s="22">
        <f>[1]CoreVPAImp!T39</f>
        <v>0.91373494000000011</v>
      </c>
      <c r="V10" s="22">
        <f>[1]CoreVPAImp!U39</f>
        <v>0.62761505999999989</v>
      </c>
      <c r="W10" s="22">
        <f>[1]CoreVPAImp!V39</f>
        <v>0.55715532000000001</v>
      </c>
      <c r="X10" s="22">
        <f>[1]CoreVPAImp!W39</f>
        <v>0.84527138000000002</v>
      </c>
      <c r="Y10" s="22">
        <f>[1]CoreVPAImp!X39</f>
        <v>0.66678060000000006</v>
      </c>
      <c r="Z10" s="22">
        <f>[1]CoreVPAImp!Y39</f>
        <v>0.4559824543033334</v>
      </c>
      <c r="AA10" s="22">
        <f>[1]CoreVPAImp!Z39</f>
        <v>0.54741558000000001</v>
      </c>
      <c r="AB10" s="23">
        <f>[1]CoreVPAImp!AA39</f>
        <v>0</v>
      </c>
      <c r="AC10" s="70"/>
      <c r="AD10" s="400">
        <f>1/1000*[1]CoreVPAImp!AB$39</f>
        <v>5.1322958693563889E-2</v>
      </c>
      <c r="AE10" s="401">
        <f>1/1000*[1]CoreVPAImp!AC$39</f>
        <v>3.5354171597633141E-2</v>
      </c>
      <c r="AF10" s="401">
        <f>1/1000*[1]CoreVPAImp!AD$39</f>
        <v>4.2917999999999998E-2</v>
      </c>
      <c r="AG10" s="401">
        <f>1/1000*[1]CoreVPAImp!AE$39</f>
        <v>5.5123999999999999E-2</v>
      </c>
      <c r="AH10" s="401">
        <f>1/1000*[1]CoreVPAImp!AF$39</f>
        <v>6.7552999999999988E-2</v>
      </c>
      <c r="AI10" s="401">
        <f>1/1000*[1]CoreVPAImp!AG$39</f>
        <v>4.805443587902352E-2</v>
      </c>
      <c r="AJ10" s="401">
        <f>1/1000*[1]CoreVPAImp!AH$39</f>
        <v>4.4910267164932099E-2</v>
      </c>
      <c r="AK10" s="401">
        <f>1/1000*[1]CoreVPAImp!AI$39</f>
        <v>6.1392560993923949E-2</v>
      </c>
      <c r="AL10" s="401">
        <f>1/1000*[1]CoreVPAImp!AJ$39</f>
        <v>5.7822904073788838E-2</v>
      </c>
      <c r="AM10" s="416">
        <f>1/1000*[1]CoreVPAImp!AK$39</f>
        <v>3.8706681847830868E-2</v>
      </c>
      <c r="AN10" s="401">
        <f>1/1000*[1]CoreVPAImp!AL$39</f>
        <v>7.5114985160262021E-2</v>
      </c>
      <c r="AO10" s="401">
        <f>1/1000*[1]CoreVPAImp!AM$39</f>
        <v>8.452488349214908E-2</v>
      </c>
      <c r="AP10" s="401">
        <f>1/1000*[1]CoreVPAImp!AN$39</f>
        <v>9.2945685932248584E-2</v>
      </c>
      <c r="AQ10" s="401">
        <f>1/1000*[1]CoreVPAImp!AO$39</f>
        <v>8.6030999999999996E-2</v>
      </c>
      <c r="AR10" s="401">
        <f>1/1000*[1]CoreVPAImp!AP$39</f>
        <v>8.990200000000001E-2</v>
      </c>
      <c r="AS10" s="401">
        <f>1/1000*[1]CoreVPAImp!AQ$39</f>
        <v>9.8743000000000011E-2</v>
      </c>
      <c r="AT10" s="401">
        <f>1/1000*[1]CoreVPAImp!AR$39</f>
        <v>7.2234066E-2</v>
      </c>
      <c r="AU10" s="401">
        <f>1/1000*[1]CoreVPAImp!AS$39</f>
        <v>8.9759999999999993E-2</v>
      </c>
      <c r="AV10" s="401">
        <f>1/1000*[1]CoreVPAImp!AT$39</f>
        <v>0.114691</v>
      </c>
      <c r="AW10" s="401">
        <f>1/1000*[1]CoreVPAImp!AU$39</f>
        <v>7.3037490999999996E-2</v>
      </c>
      <c r="AX10" s="401">
        <f>1/1000*[1]CoreVPAImp!AV$39</f>
        <v>6.3466368000000009E-2</v>
      </c>
      <c r="AY10" s="401">
        <f>1/1000*[1]CoreVPAImp!AW$39</f>
        <v>0.14579760899999999</v>
      </c>
      <c r="AZ10" s="401">
        <f>1/1000*[1]CoreVPAImp!AX$39</f>
        <v>0.11210898202</v>
      </c>
      <c r="BA10" s="401">
        <f>1/1000*[1]CoreVPAImp!AY$39</f>
        <v>5.8481218405E-2</v>
      </c>
      <c r="BB10" s="401">
        <f>1/1000*[1]CoreVPAImp!AZ$39</f>
        <v>6.1900999999999998E-2</v>
      </c>
      <c r="BC10" s="402">
        <f>1/1000*[1]CoreVPAImp!BA$39</f>
        <v>0</v>
      </c>
      <c r="BD10" s="436"/>
    </row>
    <row r="11" spans="2:56">
      <c r="B11" s="6" t="s">
        <v>41</v>
      </c>
      <c r="C11" s="32">
        <f>[1]CoreVPAImp!B147</f>
        <v>0</v>
      </c>
      <c r="D11" s="25">
        <f>[1]CoreVPAImp!C147</f>
        <v>0</v>
      </c>
      <c r="E11" s="25">
        <f>[1]CoreVPAImp!D147</f>
        <v>1.496E-4</v>
      </c>
      <c r="F11" s="25">
        <f>[1]CoreVPAImp!E147</f>
        <v>0</v>
      </c>
      <c r="G11" s="25">
        <f>[1]CoreVPAImp!F147</f>
        <v>0</v>
      </c>
      <c r="H11" s="25">
        <f>[1]CoreVPAImp!G147</f>
        <v>5.8899999999999995E-5</v>
      </c>
      <c r="I11" s="25">
        <f>[1]CoreVPAImp!H147</f>
        <v>4.1269999999999995E-4</v>
      </c>
      <c r="J11" s="202">
        <f>[1]CoreVPAImp!I147</f>
        <v>0</v>
      </c>
      <c r="K11" s="202">
        <f>[1]CoreVPAImp!J147</f>
        <v>3.8541999999999998E-4</v>
      </c>
      <c r="L11" s="202">
        <f>[1]CoreVPAImp!K147</f>
        <v>1.985E-4</v>
      </c>
      <c r="M11" s="25">
        <f>[1]CoreVPAImp!L147</f>
        <v>5.0151999999999998E-4</v>
      </c>
      <c r="N11" s="25">
        <f>[1]CoreVPAImp!M147</f>
        <v>4.7143999999999995E-4</v>
      </c>
      <c r="O11" s="25">
        <f>[1]CoreVPAImp!N147</f>
        <v>1.0936640000000001E-3</v>
      </c>
      <c r="P11" s="25">
        <f>[1]CoreVPAImp!O147</f>
        <v>2.4048620000000002E-3</v>
      </c>
      <c r="Q11" s="25">
        <f>[1]CoreVPAImp!P147</f>
        <v>2.2669999999999999E-3</v>
      </c>
      <c r="R11" s="25">
        <f>[1]CoreVPAImp!Q147</f>
        <v>3.7315999999999998E-4</v>
      </c>
      <c r="S11" s="25">
        <f>[1]CoreVPAImp!R147</f>
        <v>1.8993016E-4</v>
      </c>
      <c r="T11" s="25">
        <f>[1]CoreVPAImp!S147</f>
        <v>2.7126E-4</v>
      </c>
      <c r="U11" s="25">
        <f>[1]CoreVPAImp!T147</f>
        <v>7.0915999999999991E-4</v>
      </c>
      <c r="V11" s="25">
        <f>[1]CoreVPAImp!U147</f>
        <v>6.9999999999999994E-5</v>
      </c>
      <c r="W11" s="25">
        <f>[1]CoreVPAImp!V147</f>
        <v>1.9999999999999998E-5</v>
      </c>
      <c r="X11" s="25">
        <f>[1]CoreVPAImp!W147</f>
        <v>1.37E-4</v>
      </c>
      <c r="Y11" s="25">
        <f>[1]CoreVPAImp!X147</f>
        <v>5.9999999999999995E-5</v>
      </c>
      <c r="Z11" s="25">
        <f>[1]CoreVPAImp!Y147</f>
        <v>1.4287190949999998E-3</v>
      </c>
      <c r="AA11" s="25">
        <f>[1]CoreVPAImp!Z147</f>
        <v>3.7799999999999997E-4</v>
      </c>
      <c r="AB11" s="45">
        <f>[1]CoreVPAImp!AA147</f>
        <v>0</v>
      </c>
      <c r="AC11" s="70"/>
      <c r="AD11" s="32">
        <f>1/1000*[1]CoreVPAImp!AB$147</f>
        <v>0</v>
      </c>
      <c r="AE11" s="25">
        <f>1/1000*[1]CoreVPAImp!AC$147</f>
        <v>0</v>
      </c>
      <c r="AF11" s="25">
        <f>1/1000*[1]CoreVPAImp!AD$147</f>
        <v>1.2300000000000001E-4</v>
      </c>
      <c r="AG11" s="25">
        <f>1/1000*[1]CoreVPAImp!AE$147</f>
        <v>0</v>
      </c>
      <c r="AH11" s="25">
        <f>1/1000*[1]CoreVPAImp!AF$147</f>
        <v>0</v>
      </c>
      <c r="AI11" s="25">
        <f>1/1000*[1]CoreVPAImp!AG$147</f>
        <v>6.9290315098833143E-5</v>
      </c>
      <c r="AJ11" s="25">
        <f>1/1000*[1]CoreVPAImp!AH$147</f>
        <v>3.331151948212739E-4</v>
      </c>
      <c r="AK11" s="25">
        <f>1/1000*[1]CoreVPAImp!AI$147</f>
        <v>0</v>
      </c>
      <c r="AL11" s="25">
        <f>1/1000*[1]CoreVPAImp!AJ$147</f>
        <v>3.5477754513349094E-4</v>
      </c>
      <c r="AM11" s="202">
        <f>1/1000*[1]CoreVPAImp!AK$147</f>
        <v>2.032204314120955E-4</v>
      </c>
      <c r="AN11" s="25">
        <f>1/1000*[1]CoreVPAImp!AL$147</f>
        <v>6.3303521631268402E-4</v>
      </c>
      <c r="AO11" s="25">
        <f>1/1000*[1]CoreVPAImp!AM$147</f>
        <v>3.9942147825739463E-4</v>
      </c>
      <c r="AP11" s="25">
        <f>1/1000*[1]CoreVPAImp!AN$147</f>
        <v>6.1878954207798473E-4</v>
      </c>
      <c r="AQ11" s="25">
        <f>1/1000*[1]CoreVPAImp!AO$147</f>
        <v>9.8400000000000007E-4</v>
      </c>
      <c r="AR11" s="25">
        <f>1/1000*[1]CoreVPAImp!AP$147</f>
        <v>1.2110000000000001E-3</v>
      </c>
      <c r="AS11" s="25">
        <f>1/1000*[1]CoreVPAImp!AQ$147</f>
        <v>6.8100000000000007E-4</v>
      </c>
      <c r="AT11" s="25">
        <f>1/1000*[1]CoreVPAImp!AR$147</f>
        <v>2.8843199999999998E-4</v>
      </c>
      <c r="AU11" s="25">
        <f>1/1000*[1]CoreVPAImp!AS$147</f>
        <v>1.9800000000000002E-4</v>
      </c>
      <c r="AV11" s="25">
        <f>1/1000*[1]CoreVPAImp!AT$147</f>
        <v>2.52E-4</v>
      </c>
      <c r="AW11" s="25">
        <f>1/1000*[1]CoreVPAImp!AU$147</f>
        <v>1.1860899999999999E-4</v>
      </c>
      <c r="AX11" s="25">
        <f>1/1000*[1]CoreVPAImp!AV$147</f>
        <v>3.5814E-5</v>
      </c>
      <c r="AY11" s="25">
        <f>1/1000*[1]CoreVPAImp!AW$147</f>
        <v>9.7215999999999999E-5</v>
      </c>
      <c r="AZ11" s="25">
        <f>1/1000*[1]CoreVPAImp!AX$147</f>
        <v>3.4850940000000005E-5</v>
      </c>
      <c r="BA11" s="25">
        <f>1/1000*[1]CoreVPAImp!AY$147</f>
        <v>2.8574381900000001E-4</v>
      </c>
      <c r="BB11" s="25">
        <f>1/1000*[1]CoreVPAImp!AZ$147</f>
        <v>5.7600000000000012E-4</v>
      </c>
      <c r="BC11" s="45">
        <f>1/1000*[1]CoreVPAImp!BA$147</f>
        <v>0</v>
      </c>
      <c r="BD11" s="436"/>
    </row>
    <row r="12" spans="2:56">
      <c r="B12" s="6" t="s">
        <v>28</v>
      </c>
      <c r="C12" s="31">
        <f>[1]CoreVPAImp!B247</f>
        <v>0.22643980000000002</v>
      </c>
      <c r="D12" s="26">
        <f>[1]CoreVPAImp!C247</f>
        <v>0.18864976</v>
      </c>
      <c r="E12" s="26">
        <f>[1]CoreVPAImp!D247</f>
        <v>0.19957134000000001</v>
      </c>
      <c r="F12" s="26">
        <f>[1]CoreVPAImp!E247</f>
        <v>0.17990564000000001</v>
      </c>
      <c r="G12" s="26">
        <f>[1]CoreVPAImp!F247</f>
        <v>0.20338204666666668</v>
      </c>
      <c r="H12" s="26">
        <f>[1]CoreVPAImp!G247</f>
        <v>0.19806281050000002</v>
      </c>
      <c r="I12" s="26">
        <f>[1]CoreVPAImp!H247</f>
        <v>0.21119451404400003</v>
      </c>
      <c r="J12" s="209">
        <f>[1]CoreVPAImp!I247</f>
        <v>0.20801700450000002</v>
      </c>
      <c r="K12" s="209">
        <f>[1]CoreVPAImp!J247</f>
        <v>0.22688655999999999</v>
      </c>
      <c r="L12" s="209">
        <f>[1]CoreVPAImp!K247</f>
        <v>0.27123187999999998</v>
      </c>
      <c r="M12" s="26">
        <f>[1]CoreVPAImp!L247</f>
        <v>0.32730130000000002</v>
      </c>
      <c r="N12" s="26">
        <f>[1]CoreVPAImp!M247</f>
        <v>0.37769093859999997</v>
      </c>
      <c r="O12" s="26">
        <f>[1]CoreVPAImp!N247</f>
        <v>0.391291654908</v>
      </c>
      <c r="P12" s="26">
        <f>[1]CoreVPAImp!O247</f>
        <v>0.42648342</v>
      </c>
      <c r="Q12" s="26">
        <f>[1]CoreVPAImp!P247</f>
        <v>0.41670926000000003</v>
      </c>
      <c r="R12" s="26">
        <f>[1]CoreVPAImp!Q247</f>
        <v>0.2761807</v>
      </c>
      <c r="S12" s="26">
        <f>[1]CoreVPAImp!R247</f>
        <v>0.22258254922000001</v>
      </c>
      <c r="T12" s="26">
        <f>[1]CoreVPAImp!S247</f>
        <v>0.18617987999999999</v>
      </c>
      <c r="U12" s="26">
        <f>[1]CoreVPAImp!T247</f>
        <v>0.16120113999999999</v>
      </c>
      <c r="V12" s="26">
        <f>[1]CoreVPAImp!U247</f>
        <v>0.16512532125999993</v>
      </c>
      <c r="W12" s="26">
        <f>[1]CoreVPAImp!V247</f>
        <v>0.10777983072000001</v>
      </c>
      <c r="X12" s="26">
        <f>[1]CoreVPAImp!W247</f>
        <v>0.10078778954000001</v>
      </c>
      <c r="Y12" s="26">
        <f>[1]CoreVPAImp!X247</f>
        <v>5.99667374142E-2</v>
      </c>
      <c r="Z12" s="26">
        <f>[1]CoreVPAImp!Y247</f>
        <v>8.666100908833331E-2</v>
      </c>
      <c r="AA12" s="26">
        <f>[1]CoreVPAImp!Z247</f>
        <v>7.2246180000000007E-2</v>
      </c>
      <c r="AB12" s="53">
        <f>[1]CoreVPAImp!AA247</f>
        <v>0</v>
      </c>
      <c r="AC12" s="70"/>
      <c r="AD12" s="31">
        <f>1/1000*[1]CoreVPAImp!AB$247</f>
        <v>6.9978194044188285E-2</v>
      </c>
      <c r="AE12" s="26">
        <f>1/1000*[1]CoreVPAImp!AC$247</f>
        <v>5.8240295857988171E-2</v>
      </c>
      <c r="AF12" s="26">
        <f>1/1000*[1]CoreVPAImp!AD$247</f>
        <v>6.2188999999999994E-2</v>
      </c>
      <c r="AG12" s="26">
        <f>1/1000*[1]CoreVPAImp!AE$247</f>
        <v>5.9454E-2</v>
      </c>
      <c r="AH12" s="26">
        <f>1/1000*[1]CoreVPAImp!AF$247</f>
        <v>7.2137000000000007E-2</v>
      </c>
      <c r="AI12" s="26">
        <f>1/1000*[1]CoreVPAImp!AG$247</f>
        <v>6.4916344512127272E-2</v>
      </c>
      <c r="AJ12" s="26">
        <f>1/1000*[1]CoreVPAImp!AH$247</f>
        <v>6.4725794836939382E-2</v>
      </c>
      <c r="AK12" s="26">
        <f>1/1000*[1]CoreVPAImp!AI$247</f>
        <v>5.7612104620155299E-2</v>
      </c>
      <c r="AL12" s="26">
        <f>1/1000*[1]CoreVPAImp!AJ$247</f>
        <v>5.5035810246133667E-2</v>
      </c>
      <c r="AM12" s="209">
        <f>1/1000*[1]CoreVPAImp!AK$247</f>
        <v>4.4258437628166752E-2</v>
      </c>
      <c r="AN12" s="26">
        <f>1/1000*[1]CoreVPAImp!AL$247</f>
        <v>6.4213501821150404E-2</v>
      </c>
      <c r="AO12" s="26">
        <f>1/1000*[1]CoreVPAImp!AM$247</f>
        <v>6.9837131334808844E-2</v>
      </c>
      <c r="AP12" s="26">
        <f>1/1000*[1]CoreVPAImp!AN$247</f>
        <v>6.7000622965982581E-2</v>
      </c>
      <c r="AQ12" s="26">
        <f>1/1000*[1]CoreVPAImp!AO$247</f>
        <v>8.1305999999999989E-2</v>
      </c>
      <c r="AR12" s="26">
        <f>1/1000*[1]CoreVPAImp!AP$247</f>
        <v>8.4232000000000001E-2</v>
      </c>
      <c r="AS12" s="26">
        <f>1/1000*[1]CoreVPAImp!AQ$247</f>
        <v>6.0906999999999996E-2</v>
      </c>
      <c r="AT12" s="26">
        <f>1/1000*[1]CoreVPAImp!AR$247</f>
        <v>4.7734368999999992E-2</v>
      </c>
      <c r="AU12" s="26">
        <f>1/1000*[1]CoreVPAImp!AS$247</f>
        <v>4.7685999999999999E-2</v>
      </c>
      <c r="AV12" s="26">
        <f>1/1000*[1]CoreVPAImp!AT$247</f>
        <v>5.1401000000000002E-2</v>
      </c>
      <c r="AW12" s="26">
        <f>1/1000*[1]CoreVPAImp!AU$247</f>
        <v>4.2486715000000001E-2</v>
      </c>
      <c r="AX12" s="26">
        <f>1/1000*[1]CoreVPAImp!AV$247</f>
        <v>2.8835197999999996E-2</v>
      </c>
      <c r="AY12" s="26">
        <f>1/1000*[1]CoreVPAImp!AW$247</f>
        <v>3.3696035000000006E-2</v>
      </c>
      <c r="AZ12" s="26">
        <f>1/1000*[1]CoreVPAImp!AX$247</f>
        <v>2.7361123150000003E-2</v>
      </c>
      <c r="BA12" s="26">
        <f>1/1000*[1]CoreVPAImp!AY$247</f>
        <v>2.4028577111000003E-2</v>
      </c>
      <c r="BB12" s="26">
        <f>1/1000*[1]CoreVPAImp!AZ$247</f>
        <v>2.3245000000000005E-2</v>
      </c>
      <c r="BC12" s="53">
        <f>1/1000*[1]CoreVPAImp!BA$247</f>
        <v>0</v>
      </c>
      <c r="BD12" s="436"/>
    </row>
    <row r="13" spans="2:56" ht="17.149999999999999" customHeight="1">
      <c r="B13" s="103" t="s">
        <v>56</v>
      </c>
      <c r="C13" s="133">
        <f>[1]CoreVPAImp!$B$269</f>
        <v>0.23270373999999999</v>
      </c>
      <c r="D13" s="151">
        <f>[1]CoreVPAImp!$C$269</f>
        <v>0.12750908</v>
      </c>
      <c r="E13" s="151">
        <f>[1]CoreVPAImp!$D$269</f>
        <v>0.23157628000000002</v>
      </c>
      <c r="F13" s="151">
        <f>[1]CoreVPAImp!$E$269</f>
        <v>0.26542107999999998</v>
      </c>
      <c r="G13" s="151">
        <f>[1]CoreVPAImp!$F$269</f>
        <v>0.24281965428571423</v>
      </c>
      <c r="H13" s="151">
        <f>[1]CoreVPAImp!$G$269</f>
        <v>0.19123760540799997</v>
      </c>
      <c r="I13" s="151">
        <f>[1]CoreVPAImp!$H$269</f>
        <v>0.19321035555200003</v>
      </c>
      <c r="J13" s="227">
        <f>[1]CoreVPAImp!$I$269</f>
        <v>0.207641789972</v>
      </c>
      <c r="K13" s="201">
        <f>[1]CoreVPAImp!$J$269</f>
        <v>0.14958307999999995</v>
      </c>
      <c r="L13" s="201">
        <f>[1]CoreVPAImp!$K$269</f>
        <v>0.10689037999999999</v>
      </c>
      <c r="M13" s="134">
        <f>[1]CoreVPAImp!L$269</f>
        <v>0.135507965173427</v>
      </c>
      <c r="N13" s="134">
        <f>[1]CoreVPAImp!M$269</f>
        <v>0.15800867939999999</v>
      </c>
      <c r="O13" s="134">
        <f>[1]CoreVPAImp!N$269</f>
        <v>0.12990457999999999</v>
      </c>
      <c r="P13" s="134">
        <f>[1]CoreVPAImp!O$269</f>
        <v>0.13102383200000001</v>
      </c>
      <c r="Q13" s="134">
        <f>[1]CoreVPAImp!P$269</f>
        <v>0.19193969099999997</v>
      </c>
      <c r="R13" s="134">
        <f>[1]CoreVPAImp!Q$269</f>
        <v>0.16275525999999996</v>
      </c>
      <c r="S13" s="134">
        <f>[1]CoreVPAImp!R$269</f>
        <v>0.15729367996000002</v>
      </c>
      <c r="T13" s="134">
        <f>[1]CoreVPAImp!S$269</f>
        <v>0.21629021999999998</v>
      </c>
      <c r="U13" s="134">
        <f>[1]CoreVPAImp!T$269</f>
        <v>0.26998191999999993</v>
      </c>
      <c r="V13" s="134">
        <f>[1]CoreVPAImp!U$269</f>
        <v>0.19633772869199997</v>
      </c>
      <c r="W13" s="134">
        <f>[1]CoreVPAImp!V$269</f>
        <v>0.23072875259999998</v>
      </c>
      <c r="X13" s="134">
        <f>[1]CoreVPAImp!W$269</f>
        <v>0.24278438662000001</v>
      </c>
      <c r="Y13" s="134">
        <f>[1]CoreVPAImp!X$269</f>
        <v>0.31306571999999999</v>
      </c>
      <c r="Z13" s="134">
        <f>[1]CoreVPAImp!Y$269</f>
        <v>0.16307009057999997</v>
      </c>
      <c r="AA13" s="134">
        <f>[1]CoreVPAImp!Z$269</f>
        <v>0.16564547999999998</v>
      </c>
      <c r="AB13" s="135">
        <f>[1]CoreVPAImp!AA$269</f>
        <v>0</v>
      </c>
      <c r="AC13" s="136"/>
      <c r="AD13" s="151">
        <f>1/1000*[1]CoreVPAImp!$AB$269</f>
        <v>3.1777905859750245E-2</v>
      </c>
      <c r="AE13" s="151">
        <f>1/1000*[1]CoreVPAImp!$AC$269</f>
        <v>1.6405147928994085E-2</v>
      </c>
      <c r="AF13" s="151">
        <f>1/1000*[1]CoreVPAImp!$AD$269</f>
        <v>2.8981000000000003E-2</v>
      </c>
      <c r="AG13" s="151">
        <f>1/1000*[1]CoreVPAImp!$AE$269</f>
        <v>2.7990999999999995E-2</v>
      </c>
      <c r="AH13" s="151">
        <f>1/1000*[1]CoreVPAImp!$AF$269</f>
        <v>3.6437999999999998E-2</v>
      </c>
      <c r="AI13" s="151">
        <f>1/1000*[1]CoreVPAImp!$AG$269</f>
        <v>3.0449530961878416E-2</v>
      </c>
      <c r="AJ13" s="134">
        <f>1/1000*[1]CoreVPAImp!$AH$269</f>
        <v>3.020687111045979E-2</v>
      </c>
      <c r="AK13" s="201">
        <f>1/1000*[1]CoreVPAImp!$AI$269</f>
        <v>3.6140406774983057E-2</v>
      </c>
      <c r="AL13" s="201">
        <f>1/1000*[1]CoreVPAImp!$AJ$269</f>
        <v>2.4653550603480217E-2</v>
      </c>
      <c r="AM13" s="201">
        <f>1/1000*[1]CoreVPAImp!$AK$269</f>
        <v>1.5758149323935405E-2</v>
      </c>
      <c r="AN13" s="134">
        <f>1/1000*[1]CoreVPAImp!AL$269</f>
        <v>2.4760378494637303E-2</v>
      </c>
      <c r="AO13" s="134">
        <f>1/1000*[1]CoreVPAImp!AM$269</f>
        <v>2.7886108420960447E-2</v>
      </c>
      <c r="AP13" s="134">
        <f>1/1000*[1]CoreVPAImp!AN$269</f>
        <v>2.3667296565202327E-2</v>
      </c>
      <c r="AQ13" s="134">
        <f>1/1000*[1]CoreVPAImp!AO$269</f>
        <v>2.4962999999999996E-2</v>
      </c>
      <c r="AR13" s="134">
        <f>1/1000*[1]CoreVPAImp!AP$269</f>
        <v>3.5910000000000004E-2</v>
      </c>
      <c r="AS13" s="134">
        <f>1/1000*[1]CoreVPAImp!AQ$269</f>
        <v>3.2174000000000001E-2</v>
      </c>
      <c r="AT13" s="134">
        <f>1/1000*[1]CoreVPAImp!AR$269</f>
        <v>2.8670772999999997E-2</v>
      </c>
      <c r="AU13" s="134">
        <f>1/1000*[1]CoreVPAImp!AS$269</f>
        <v>2.9845E-2</v>
      </c>
      <c r="AV13" s="134">
        <f>1/1000*[1]CoreVPAImp!AT$269</f>
        <v>4.0811000000000007E-2</v>
      </c>
      <c r="AW13" s="134">
        <f>1/1000*[1]CoreVPAImp!AU$269</f>
        <v>3.2098859000000007E-2</v>
      </c>
      <c r="AX13" s="134">
        <f>1/1000*[1]CoreVPAImp!AV$269</f>
        <v>3.3597905999999997E-2</v>
      </c>
      <c r="AY13" s="134">
        <f>1/1000*[1]CoreVPAImp!AW$269</f>
        <v>4.2781529999999998E-2</v>
      </c>
      <c r="AZ13" s="134">
        <f>1/1000*[1]CoreVPAImp!AX$269</f>
        <v>5.8179240219999991E-2</v>
      </c>
      <c r="BA13" s="134">
        <f>1/1000*[1]CoreVPAImp!AY$269</f>
        <v>2.6612629530000001E-2</v>
      </c>
      <c r="BB13" s="134">
        <f>1/1000*[1]CoreVPAImp!AZ$269</f>
        <v>2.4182000000000002E-2</v>
      </c>
      <c r="BC13" s="135">
        <f>1/1000*[1]CoreVPAImp!BA$269</f>
        <v>0</v>
      </c>
      <c r="BD13" s="436"/>
    </row>
    <row r="14" spans="2:56">
      <c r="B14" s="33" t="s">
        <v>34</v>
      </c>
      <c r="C14" s="32">
        <f>[1]CoreVPAImp!B31</f>
        <v>4.655179999999999E-2</v>
      </c>
      <c r="D14" s="25">
        <f>[1]CoreVPAImp!C31</f>
        <v>3.7112079999999999E-2</v>
      </c>
      <c r="E14" s="25">
        <f>[1]CoreVPAImp!D31</f>
        <v>6.8251659999999992E-2</v>
      </c>
      <c r="F14" s="25">
        <f>[1]CoreVPAImp!E31</f>
        <v>6.9124599999999994E-2</v>
      </c>
      <c r="G14" s="25">
        <f>[1]CoreVPAImp!F31</f>
        <v>6.096969428571429E-2</v>
      </c>
      <c r="H14" s="25">
        <f>[1]CoreVPAImp!G31</f>
        <v>3.0935349039999997E-2</v>
      </c>
      <c r="I14" s="25">
        <f>[1]CoreVPAImp!H31</f>
        <v>2.1349413192E-2</v>
      </c>
      <c r="J14" s="202">
        <f>[1]CoreVPAImp!I31</f>
        <v>3.1542880000000002E-2</v>
      </c>
      <c r="K14" s="202">
        <f>[1]CoreVPAImp!J31</f>
        <v>1.2417260000000001E-2</v>
      </c>
      <c r="L14" s="202">
        <f>[1]CoreVPAImp!K31</f>
        <v>9.4219200000000003E-3</v>
      </c>
      <c r="M14" s="25">
        <f>[1]CoreVPAImp!L31</f>
        <v>1.560922E-2</v>
      </c>
      <c r="N14" s="25">
        <f>[1]CoreVPAImp!M31</f>
        <v>1.6984560000000003E-2</v>
      </c>
      <c r="O14" s="25">
        <f>[1]CoreVPAImp!N31</f>
        <v>1.4301979999999999E-2</v>
      </c>
      <c r="P14" s="25">
        <f>[1]CoreVPAImp!O31</f>
        <v>1.2389939999999999E-2</v>
      </c>
      <c r="Q14" s="25">
        <f>[1]CoreVPAImp!P31</f>
        <v>4.136949999999999E-2</v>
      </c>
      <c r="R14" s="25">
        <f>[1]CoreVPAImp!Q31</f>
        <v>4.2599720000000001E-2</v>
      </c>
      <c r="S14" s="25">
        <f>[1]CoreVPAImp!R31</f>
        <v>2.8973343839999999E-2</v>
      </c>
      <c r="T14" s="25">
        <f>[1]CoreVPAImp!S31</f>
        <v>4.6004320000000001E-2</v>
      </c>
      <c r="U14" s="25">
        <f>[1]CoreVPAImp!T31</f>
        <v>8.9816839999999995E-2</v>
      </c>
      <c r="V14" s="25">
        <f>[1]CoreVPAImp!U31</f>
        <v>6.3823989880000001E-2</v>
      </c>
      <c r="W14" s="25">
        <f>[1]CoreVPAImp!V31</f>
        <v>0.10958064273999998</v>
      </c>
      <c r="X14" s="25">
        <f>[1]CoreVPAImp!W31</f>
        <v>0.11601910315999997</v>
      </c>
      <c r="Y14" s="25">
        <f>[1]CoreVPAImp!X31</f>
        <v>0.16172271999999999</v>
      </c>
      <c r="Z14" s="25">
        <f>[1]CoreVPAImp!Y31</f>
        <v>6.7041625054999998E-2</v>
      </c>
      <c r="AA14" s="25">
        <f>[1]CoreVPAImp!Z31</f>
        <v>7.3412439999999995E-2</v>
      </c>
      <c r="AB14" s="45">
        <f>[1]CoreVPAImp!AA31</f>
        <v>0</v>
      </c>
      <c r="AC14" s="39"/>
      <c r="AD14" s="400">
        <f>1/1000*[1]CoreVPAImp!AB$31</f>
        <v>9.1244636567403142E-3</v>
      </c>
      <c r="AE14" s="401">
        <f>1/1000*[1]CoreVPAImp!AC$31</f>
        <v>6.7971005917159761E-3</v>
      </c>
      <c r="AF14" s="401">
        <f>1/1000*[1]CoreVPAImp!AD$31</f>
        <v>1.0787999999999999E-2</v>
      </c>
      <c r="AG14" s="401">
        <f>1/1000*[1]CoreVPAImp!AE$31</f>
        <v>1.01E-2</v>
      </c>
      <c r="AH14" s="401">
        <f>1/1000*[1]CoreVPAImp!AF$31</f>
        <v>1.5217000000000003E-2</v>
      </c>
      <c r="AI14" s="401">
        <f>1/1000*[1]CoreVPAImp!AG$31</f>
        <v>8.1128162510442046E-3</v>
      </c>
      <c r="AJ14" s="401">
        <f>1/1000*[1]CoreVPAImp!AH$31</f>
        <v>4.9990950199567267E-3</v>
      </c>
      <c r="AK14" s="401">
        <f>1/1000*[1]CoreVPAImp!AI$31</f>
        <v>8.1077576234794644E-3</v>
      </c>
      <c r="AL14" s="401">
        <f>1/1000*[1]CoreVPAImp!AJ$31</f>
        <v>2.9993070007722903E-3</v>
      </c>
      <c r="AM14" s="416">
        <f>1/1000*[1]CoreVPAImp!AK$31</f>
        <v>2.070584341977752E-3</v>
      </c>
      <c r="AN14" s="401">
        <f>1/1000*[1]CoreVPAImp!AL$31</f>
        <v>3.3700207938803634E-3</v>
      </c>
      <c r="AO14" s="401">
        <f>1/1000*[1]CoreVPAImp!AM$31</f>
        <v>2.1122335581723003E-3</v>
      </c>
      <c r="AP14" s="401">
        <f>1/1000*[1]CoreVPAImp!AN$31</f>
        <v>2.5591266038229041E-3</v>
      </c>
      <c r="AQ14" s="401">
        <f>1/1000*[1]CoreVPAImp!AO$31</f>
        <v>2.2859999999999998E-3</v>
      </c>
      <c r="AR14" s="401">
        <f>1/1000*[1]CoreVPAImp!AP$31</f>
        <v>6.9370000000000005E-3</v>
      </c>
      <c r="AS14" s="401">
        <f>1/1000*[1]CoreVPAImp!AQ$31</f>
        <v>7.7380000000000001E-3</v>
      </c>
      <c r="AT14" s="401">
        <f>1/1000*[1]CoreVPAImp!AR$31</f>
        <v>4.0351629999999996E-3</v>
      </c>
      <c r="AU14" s="401">
        <f>1/1000*[1]CoreVPAImp!AS$31</f>
        <v>5.2809999999999992E-3</v>
      </c>
      <c r="AV14" s="401">
        <f>1/1000*[1]CoreVPAImp!AT$31</f>
        <v>1.1683000000000001E-2</v>
      </c>
      <c r="AW14" s="401">
        <f>1/1000*[1]CoreVPAImp!AU$31</f>
        <v>8.1698599999999993E-3</v>
      </c>
      <c r="AX14" s="401">
        <f>1/1000*[1]CoreVPAImp!AV$31</f>
        <v>1.4017073999999999E-2</v>
      </c>
      <c r="AY14" s="401">
        <f>1/1000*[1]CoreVPAImp!AW$31</f>
        <v>1.9520863999999999E-2</v>
      </c>
      <c r="AZ14" s="401">
        <f>1/1000*[1]CoreVPAImp!AX$31</f>
        <v>2.8623245370000001E-2</v>
      </c>
      <c r="BA14" s="401">
        <f>1/1000*[1]CoreVPAImp!AY$31</f>
        <v>1.0227908207000001E-2</v>
      </c>
      <c r="BB14" s="401">
        <f>1/1000*[1]CoreVPAImp!AZ$31</f>
        <v>9.4830000000000018E-3</v>
      </c>
      <c r="BC14" s="402">
        <f>1/1000*[1]CoreVPAImp!BA$31</f>
        <v>0</v>
      </c>
      <c r="BD14" s="436"/>
    </row>
    <row r="15" spans="2:56">
      <c r="B15" s="6" t="s">
        <v>37</v>
      </c>
      <c r="C15" s="32">
        <f>[1]CoreVPAImp!B46</f>
        <v>0.15137726000000001</v>
      </c>
      <c r="D15" s="25">
        <f>[1]CoreVPAImp!C46</f>
        <v>7.4534219999999998E-2</v>
      </c>
      <c r="E15" s="25">
        <f>[1]CoreVPAImp!D46</f>
        <v>0.14313112000000003</v>
      </c>
      <c r="F15" s="25">
        <f>[1]CoreVPAImp!E46</f>
        <v>0.16522324000000002</v>
      </c>
      <c r="G15" s="25">
        <f>[1]CoreVPAImp!F46</f>
        <v>0.12969187999999998</v>
      </c>
      <c r="H15" s="25">
        <f>[1]CoreVPAImp!G46</f>
        <v>0.12680168</v>
      </c>
      <c r="I15" s="25">
        <f>[1]CoreVPAImp!H46</f>
        <v>0.13959419740000001</v>
      </c>
      <c r="J15" s="202">
        <f>[1]CoreVPAImp!I46</f>
        <v>0.13342888000000003</v>
      </c>
      <c r="K15" s="202">
        <f>[1]CoreVPAImp!J46</f>
        <v>0.1018637</v>
      </c>
      <c r="L15" s="202">
        <f>[1]CoreVPAImp!K46</f>
        <v>7.0111980000000004E-2</v>
      </c>
      <c r="M15" s="25">
        <f>[1]CoreVPAImp!L46</f>
        <v>8.1068260000000003E-2</v>
      </c>
      <c r="N15" s="25">
        <f>[1]CoreVPAImp!M46</f>
        <v>0.10041027320000001</v>
      </c>
      <c r="O15" s="25">
        <f>[1]CoreVPAImp!N46</f>
        <v>8.7543220000000019E-2</v>
      </c>
      <c r="P15" s="25">
        <f>[1]CoreVPAImp!O46</f>
        <v>8.5036260000000016E-2</v>
      </c>
      <c r="Q15" s="25">
        <f>[1]CoreVPAImp!P46</f>
        <v>0.11488261999999998</v>
      </c>
      <c r="R15" s="25">
        <f>[1]CoreVPAImp!Q46</f>
        <v>8.3133100000000001E-2</v>
      </c>
      <c r="S15" s="25">
        <f>[1]CoreVPAImp!R46</f>
        <v>8.677953612E-2</v>
      </c>
      <c r="T15" s="25">
        <f>[1]CoreVPAImp!S46</f>
        <v>0.12895570000000001</v>
      </c>
      <c r="U15" s="25">
        <f>[1]CoreVPAImp!T46</f>
        <v>0.12094628</v>
      </c>
      <c r="V15" s="25">
        <f>[1]CoreVPAImp!U46</f>
        <v>9.3223703139999989E-2</v>
      </c>
      <c r="W15" s="25">
        <f>[1]CoreVPAImp!V46</f>
        <v>8.1828489859999992E-2</v>
      </c>
      <c r="X15" s="25">
        <f>[1]CoreVPAImp!W46</f>
        <v>8.7118783460000015E-2</v>
      </c>
      <c r="Y15" s="25">
        <f>[1]CoreVPAImp!X46</f>
        <v>0.10880330000000001</v>
      </c>
      <c r="Z15" s="25">
        <f>[1]CoreVPAImp!Y46</f>
        <v>6.3519400000000004E-2</v>
      </c>
      <c r="AA15" s="25">
        <f>[1]CoreVPAImp!Z46</f>
        <v>5.2778180000000001E-2</v>
      </c>
      <c r="AB15" s="45">
        <f>[1]CoreVPAImp!AA46</f>
        <v>0</v>
      </c>
      <c r="AC15" s="39"/>
      <c r="AD15" s="32">
        <f>1/1000*[1]CoreVPAImp!AB$46</f>
        <v>1.385690041626641E-2</v>
      </c>
      <c r="AE15" s="25">
        <f>1/1000*[1]CoreVPAImp!AC$46</f>
        <v>6.3499112426035516E-3</v>
      </c>
      <c r="AF15" s="25">
        <f>1/1000*[1]CoreVPAImp!AD$46</f>
        <v>1.1728000000000001E-2</v>
      </c>
      <c r="AG15" s="25">
        <f>1/1000*[1]CoreVPAImp!AE$46</f>
        <v>1.3915E-2</v>
      </c>
      <c r="AH15" s="25">
        <f>1/1000*[1]CoreVPAImp!AF$46</f>
        <v>1.3637000000000002E-2</v>
      </c>
      <c r="AI15" s="25">
        <f>1/1000*[1]CoreVPAImp!AG$46</f>
        <v>1.4650561275663521E-2</v>
      </c>
      <c r="AJ15" s="25">
        <f>1/1000*[1]CoreVPAImp!AH$46</f>
        <v>1.668530234924229E-2</v>
      </c>
      <c r="AK15" s="25">
        <f>1/1000*[1]CoreVPAImp!AI$46</f>
        <v>1.763197254613864E-2</v>
      </c>
      <c r="AL15" s="25">
        <f>1/1000*[1]CoreVPAImp!AJ$46</f>
        <v>1.3730296964177069E-2</v>
      </c>
      <c r="AM15" s="202">
        <f>1/1000*[1]CoreVPAImp!AK$46</f>
        <v>7.512769380324991E-3</v>
      </c>
      <c r="AN15" s="25">
        <f>1/1000*[1]CoreVPAImp!AL$46</f>
        <v>1.1034672069955022E-2</v>
      </c>
      <c r="AO15" s="25">
        <f>1/1000*[1]CoreVPAImp!AM$46</f>
        <v>1.5348919863175018E-2</v>
      </c>
      <c r="AP15" s="25">
        <f>1/1000*[1]CoreVPAImp!AN$46</f>
        <v>1.3214866484692223E-2</v>
      </c>
      <c r="AQ15" s="25">
        <f>1/1000*[1]CoreVPAImp!AO$46</f>
        <v>1.3321E-2</v>
      </c>
      <c r="AR15" s="25">
        <f>1/1000*[1]CoreVPAImp!AP$46</f>
        <v>1.8887999999999999E-2</v>
      </c>
      <c r="AS15" s="25">
        <f>1/1000*[1]CoreVPAImp!AQ$46</f>
        <v>1.2804000000000001E-2</v>
      </c>
      <c r="AT15" s="25">
        <f>1/1000*[1]CoreVPAImp!AR$46</f>
        <v>1.3128370999999998E-2</v>
      </c>
      <c r="AU15" s="25">
        <f>1/1000*[1]CoreVPAImp!AS$46</f>
        <v>1.6886999999999999E-2</v>
      </c>
      <c r="AV15" s="25">
        <f>1/1000*[1]CoreVPAImp!AT$46</f>
        <v>1.7187000000000001E-2</v>
      </c>
      <c r="AW15" s="25">
        <f>1/1000*[1]CoreVPAImp!AU$46</f>
        <v>1.4577219000000001E-2</v>
      </c>
      <c r="AX15" s="25">
        <f>1/1000*[1]CoreVPAImp!AV$46</f>
        <v>1.2345223000000001E-2</v>
      </c>
      <c r="AY15" s="25">
        <f>1/1000*[1]CoreVPAImp!AW$46</f>
        <v>1.5202589000000001E-2</v>
      </c>
      <c r="AZ15" s="25">
        <f>1/1000*[1]CoreVPAImp!AX$46</f>
        <v>2.0051555199999994E-2</v>
      </c>
      <c r="BA15" s="25">
        <f>1/1000*[1]CoreVPAImp!AY$46</f>
        <v>1.0843949025999999E-2</v>
      </c>
      <c r="BB15" s="25">
        <f>1/1000*[1]CoreVPAImp!AZ$46</f>
        <v>8.0600000000000012E-3</v>
      </c>
      <c r="BC15" s="45">
        <f>1/1000*[1]CoreVPAImp!BA$46</f>
        <v>0</v>
      </c>
      <c r="BD15" s="436"/>
    </row>
    <row r="16" spans="2:56">
      <c r="B16" s="357" t="s">
        <v>186</v>
      </c>
      <c r="C16" s="32">
        <f>[1]CoreVPAImp!B$248</f>
        <v>0</v>
      </c>
      <c r="D16" s="25">
        <f>[1]CoreVPAImp!C$248</f>
        <v>0</v>
      </c>
      <c r="E16" s="25">
        <f>[1]CoreVPAImp!D$248</f>
        <v>1.96378E-3</v>
      </c>
      <c r="F16" s="25">
        <f>[1]CoreVPAImp!E$248</f>
        <v>1.0030020000000001E-2</v>
      </c>
      <c r="G16" s="25">
        <f>[1]CoreVPAImp!F$248</f>
        <v>1.504958E-2</v>
      </c>
      <c r="H16" s="25">
        <f>[1]CoreVPAImp!G$248</f>
        <v>3.4169600000000001E-3</v>
      </c>
      <c r="I16" s="25">
        <f>[1]CoreVPAImp!H$248</f>
        <v>1.2966200000000001E-3</v>
      </c>
      <c r="J16" s="202">
        <f>[1]CoreVPAImp!I$248</f>
        <v>2.1340199999999999E-3</v>
      </c>
      <c r="K16" s="202">
        <f>[1]CoreVPAImp!J$248</f>
        <v>4.4821799999999997E-3</v>
      </c>
      <c r="L16" s="202">
        <f>[1]CoreVPAImp!K$248</f>
        <v>4.8931000000000001E-3</v>
      </c>
      <c r="M16" s="25">
        <f>[1]CoreVPAImp!L$248</f>
        <v>8.7942999999999997E-3</v>
      </c>
      <c r="N16" s="25">
        <f>[1]CoreVPAImp!M$248</f>
        <v>1.7413319999999999E-2</v>
      </c>
      <c r="O16" s="25">
        <f>[1]CoreVPAImp!N$248</f>
        <v>1.1968320000000001E-2</v>
      </c>
      <c r="P16" s="25">
        <f>[1]CoreVPAImp!O$248</f>
        <v>1.7235400000000001E-2</v>
      </c>
      <c r="Q16" s="25">
        <f>[1]CoreVPAImp!P$248</f>
        <v>2.211836E-2</v>
      </c>
      <c r="R16" s="25">
        <f>[1]CoreVPAImp!Q$248</f>
        <v>1.7674019999999999E-2</v>
      </c>
      <c r="S16" s="25">
        <f>[1]CoreVPAImp!R$248</f>
        <v>1.7082540000000004E-2</v>
      </c>
      <c r="T16" s="25">
        <f>[1]CoreVPAImp!S$248</f>
        <v>3.3362120000000002E-2</v>
      </c>
      <c r="U16" s="25">
        <f>[1]CoreVPAImp!T$248</f>
        <v>4.098033999999999E-2</v>
      </c>
      <c r="V16" s="25">
        <f>[1]CoreVPAImp!U$248</f>
        <v>1.6825940000000001E-2</v>
      </c>
      <c r="W16" s="25">
        <f>[1]CoreVPAImp!V$248</f>
        <v>1.53749E-2</v>
      </c>
      <c r="X16" s="25">
        <f>[1]CoreVPAImp!W$248</f>
        <v>2.22293E-2</v>
      </c>
      <c r="Y16" s="25">
        <f>[1]CoreVPAImp!X$248</f>
        <v>2.4939300000000005E-2</v>
      </c>
      <c r="Z16" s="25">
        <f>[1]CoreVPAImp!Y$248</f>
        <v>1.5993049820000001E-2</v>
      </c>
      <c r="AA16" s="25">
        <f>[1]CoreVPAImp!Z$248</f>
        <v>1.2714399999999999E-2</v>
      </c>
      <c r="AB16" s="45">
        <f>[1]CoreVPAImp!AA$248</f>
        <v>0</v>
      </c>
      <c r="AC16" s="39"/>
      <c r="AD16" s="32">
        <f>1/1000*[1]CoreVPAImp!AB$248</f>
        <v>0</v>
      </c>
      <c r="AE16" s="25">
        <f>1/1000*[1]CoreVPAImp!AC$248</f>
        <v>0</v>
      </c>
      <c r="AF16" s="25">
        <f>1/1000*[1]CoreVPAImp!AD$248</f>
        <v>1.8699999999999999E-4</v>
      </c>
      <c r="AG16" s="25">
        <f>1/1000*[1]CoreVPAImp!AE$248</f>
        <v>7.8800000000000007E-4</v>
      </c>
      <c r="AH16" s="25">
        <f>1/1000*[1]CoreVPAImp!AF$248</f>
        <v>1.3700000000000001E-3</v>
      </c>
      <c r="AI16" s="25">
        <f>1/1000*[1]CoreVPAImp!AG$248</f>
        <v>4.4361980811816914E-4</v>
      </c>
      <c r="AJ16" s="25">
        <f>1/1000*[1]CoreVPAImp!AH$248</f>
        <v>2.4445662875773071E-4</v>
      </c>
      <c r="AK16" s="25">
        <f>1/1000*[1]CoreVPAImp!AI$248</f>
        <v>2.8249390162231054E-4</v>
      </c>
      <c r="AL16" s="25">
        <f>1/1000*[1]CoreVPAImp!AJ$248</f>
        <v>6.0279832136663045E-4</v>
      </c>
      <c r="AM16" s="202">
        <f>1/1000*[1]CoreVPAImp!AK$248</f>
        <v>5.3347633357732837E-4</v>
      </c>
      <c r="AN16" s="25">
        <f>1/1000*[1]CoreVPAImp!AL$248</f>
        <v>1.128153295564263E-3</v>
      </c>
      <c r="AO16" s="25">
        <f>1/1000*[1]CoreVPAImp!AM$248</f>
        <v>2.4601968708469766E-3</v>
      </c>
      <c r="AP16" s="25">
        <f>1/1000*[1]CoreVPAImp!AN$248</f>
        <v>1.7601244991843343E-3</v>
      </c>
      <c r="AQ16" s="25">
        <f>1/1000*[1]CoreVPAImp!AO$248</f>
        <v>2.833E-3</v>
      </c>
      <c r="AR16" s="25">
        <f>1/1000*[1]CoreVPAImp!AP$248</f>
        <v>3.689E-3</v>
      </c>
      <c r="AS16" s="25">
        <f>1/1000*[1]CoreVPAImp!AQ$248</f>
        <v>2.967E-3</v>
      </c>
      <c r="AT16" s="25">
        <f>1/1000*[1]CoreVPAImp!AR$248</f>
        <v>2.5177829999999996E-3</v>
      </c>
      <c r="AU16" s="25">
        <f>1/1000*[1]CoreVPAImp!AS$248</f>
        <v>4.5789999999999997E-3</v>
      </c>
      <c r="AV16" s="25">
        <f>1/1000*[1]CoreVPAImp!AT$248</f>
        <v>6.0050000000000008E-3</v>
      </c>
      <c r="AW16" s="25">
        <f>1/1000*[1]CoreVPAImp!AU$248</f>
        <v>2.5423900000000003E-3</v>
      </c>
      <c r="AX16" s="25">
        <f>1/1000*[1]CoreVPAImp!AV$248</f>
        <v>1.9921080000000002E-3</v>
      </c>
      <c r="AY16" s="25">
        <f>1/1000*[1]CoreVPAImp!AW$248</f>
        <v>3.5378919999999999E-3</v>
      </c>
      <c r="AZ16" s="25">
        <f>1/1000*[1]CoreVPAImp!AX$248</f>
        <v>4.8490169299999991E-3</v>
      </c>
      <c r="BA16" s="25">
        <f>1/1000*[1]CoreVPAImp!AY$248</f>
        <v>2.301133297E-3</v>
      </c>
      <c r="BB16" s="25">
        <f>1/1000*[1]CoreVPAImp!AZ$248</f>
        <v>1.9239999999999999E-3</v>
      </c>
      <c r="BC16" s="45">
        <f>1/1000*[1]CoreVPAImp!BA$248</f>
        <v>0</v>
      </c>
      <c r="BD16" s="436"/>
    </row>
    <row r="17" spans="2:56">
      <c r="B17" s="34" t="s">
        <v>22</v>
      </c>
      <c r="C17" s="50">
        <f t="shared" ref="C17:AB17" si="6">C13-SUM(C14:C16)</f>
        <v>3.4774680000000002E-2</v>
      </c>
      <c r="D17" s="51">
        <f t="shared" si="6"/>
        <v>1.5862779999999993E-2</v>
      </c>
      <c r="E17" s="51">
        <f t="shared" si="6"/>
        <v>1.8229720000000005E-2</v>
      </c>
      <c r="F17" s="51">
        <f t="shared" si="6"/>
        <v>2.1043219999999946E-2</v>
      </c>
      <c r="G17" s="51">
        <f t="shared" si="6"/>
        <v>3.7108499999999933E-2</v>
      </c>
      <c r="H17" s="51">
        <f t="shared" si="6"/>
        <v>3.0083616367999971E-2</v>
      </c>
      <c r="I17" s="51">
        <f t="shared" si="6"/>
        <v>3.0970124960000012E-2</v>
      </c>
      <c r="J17" s="203">
        <f t="shared" si="6"/>
        <v>4.0536009971999992E-2</v>
      </c>
      <c r="K17" s="203">
        <f t="shared" si="6"/>
        <v>3.0819939999999948E-2</v>
      </c>
      <c r="L17" s="203">
        <f t="shared" si="6"/>
        <v>2.2463379999999991E-2</v>
      </c>
      <c r="M17" s="51">
        <f t="shared" si="6"/>
        <v>3.0036185173426988E-2</v>
      </c>
      <c r="N17" s="51">
        <f t="shared" si="6"/>
        <v>2.320052619999996E-2</v>
      </c>
      <c r="O17" s="51">
        <f t="shared" si="6"/>
        <v>1.6091059999999963E-2</v>
      </c>
      <c r="P17" s="51">
        <f t="shared" si="6"/>
        <v>1.636223199999999E-2</v>
      </c>
      <c r="Q17" s="51">
        <f t="shared" si="6"/>
        <v>1.3569210999999998E-2</v>
      </c>
      <c r="R17" s="51">
        <f t="shared" si="6"/>
        <v>1.9348419999999977E-2</v>
      </c>
      <c r="S17" s="51">
        <f t="shared" si="6"/>
        <v>2.4458260000000009E-2</v>
      </c>
      <c r="T17" s="51">
        <f t="shared" si="6"/>
        <v>7.9680799999999885E-3</v>
      </c>
      <c r="U17" s="51">
        <f t="shared" si="6"/>
        <v>1.8238459999999956E-2</v>
      </c>
      <c r="V17" s="51">
        <f t="shared" si="6"/>
        <v>2.2464095671999973E-2</v>
      </c>
      <c r="W17" s="51">
        <f t="shared" si="6"/>
        <v>2.3944720000000003E-2</v>
      </c>
      <c r="X17" s="51">
        <f t="shared" si="6"/>
        <v>1.7417200000000022E-2</v>
      </c>
      <c r="Y17" s="51">
        <f t="shared" si="6"/>
        <v>1.7600400000000016E-2</v>
      </c>
      <c r="Z17" s="51">
        <f t="shared" si="6"/>
        <v>1.651601570499997E-2</v>
      </c>
      <c r="AA17" s="51">
        <f t="shared" si="6"/>
        <v>2.6740459999999994E-2</v>
      </c>
      <c r="AB17" s="52">
        <f t="shared" si="6"/>
        <v>0</v>
      </c>
      <c r="AC17" s="39"/>
      <c r="AD17" s="50">
        <f t="shared" ref="AD17:BC17" si="7">AD13-SUM(AD14:AD16)</f>
        <v>8.7965417867435225E-3</v>
      </c>
      <c r="AE17" s="51">
        <f t="shared" si="7"/>
        <v>3.2581360946745581E-3</v>
      </c>
      <c r="AF17" s="51">
        <f t="shared" si="7"/>
        <v>6.2780000000000023E-3</v>
      </c>
      <c r="AG17" s="51">
        <f t="shared" si="7"/>
        <v>3.1879999999999929E-3</v>
      </c>
      <c r="AH17" s="51">
        <f t="shared" si="7"/>
        <v>6.2139999999999938E-3</v>
      </c>
      <c r="AI17" s="51">
        <f t="shared" si="7"/>
        <v>7.2425336270525199E-3</v>
      </c>
      <c r="AJ17" s="51">
        <f t="shared" si="7"/>
        <v>8.2780171125030437E-3</v>
      </c>
      <c r="AK17" s="51">
        <f t="shared" si="7"/>
        <v>1.011818270374264E-2</v>
      </c>
      <c r="AL17" s="51">
        <f t="shared" si="7"/>
        <v>7.3211483171642285E-3</v>
      </c>
      <c r="AM17" s="203">
        <f t="shared" si="7"/>
        <v>5.6413192680553337E-3</v>
      </c>
      <c r="AN17" s="51">
        <f t="shared" si="7"/>
        <v>9.2275323352376537E-3</v>
      </c>
      <c r="AO17" s="51">
        <f t="shared" si="7"/>
        <v>7.9647581287661529E-3</v>
      </c>
      <c r="AP17" s="51">
        <f t="shared" si="7"/>
        <v>6.1331789775028664E-3</v>
      </c>
      <c r="AQ17" s="51">
        <f t="shared" si="7"/>
        <v>6.5229999999999976E-3</v>
      </c>
      <c r="AR17" s="51">
        <f t="shared" si="7"/>
        <v>6.3960000000000024E-3</v>
      </c>
      <c r="AS17" s="51">
        <f t="shared" si="7"/>
        <v>8.6649999999999991E-3</v>
      </c>
      <c r="AT17" s="51">
        <f t="shared" si="7"/>
        <v>8.9894559999999998E-3</v>
      </c>
      <c r="AU17" s="51">
        <f t="shared" si="7"/>
        <v>3.0980000000000001E-3</v>
      </c>
      <c r="AV17" s="51">
        <f t="shared" si="7"/>
        <v>5.9360000000000038E-3</v>
      </c>
      <c r="AW17" s="51">
        <f t="shared" si="7"/>
        <v>6.8093900000000054E-3</v>
      </c>
      <c r="AX17" s="51">
        <f t="shared" si="7"/>
        <v>5.2435009999999976E-3</v>
      </c>
      <c r="AY17" s="51">
        <f t="shared" si="7"/>
        <v>4.520184999999996E-3</v>
      </c>
      <c r="AZ17" s="51">
        <f t="shared" si="7"/>
        <v>4.6554227199999965E-3</v>
      </c>
      <c r="BA17" s="51">
        <f t="shared" si="7"/>
        <v>3.239638999999999E-3</v>
      </c>
      <c r="BB17" s="51">
        <f t="shared" si="7"/>
        <v>4.7150000000000004E-3</v>
      </c>
      <c r="BC17" s="52">
        <f t="shared" si="7"/>
        <v>0</v>
      </c>
      <c r="BD17" s="436"/>
    </row>
    <row r="18" spans="2:56" ht="17.149999999999999" customHeight="1">
      <c r="B18" s="103" t="s">
        <v>46</v>
      </c>
      <c r="C18" s="90">
        <f>[1]CoreVPAImp!$B$267</f>
        <v>3.5736314079999998</v>
      </c>
      <c r="D18" s="85">
        <f>[1]CoreVPAImp!$C$267</f>
        <v>2.6777415279999994</v>
      </c>
      <c r="E18" s="85">
        <f>[1]CoreVPAImp!$D$267</f>
        <v>2.9318045600000007</v>
      </c>
      <c r="F18" s="85">
        <f>[1]CoreVPAImp!$E$267</f>
        <v>3.2373728839999996</v>
      </c>
      <c r="G18" s="85">
        <f>[1]CoreVPAImp!$F$267</f>
        <v>3.8639420403174602</v>
      </c>
      <c r="H18" s="85">
        <f>[1]CoreVPAImp!$G$267</f>
        <v>3.9989702580880007</v>
      </c>
      <c r="I18" s="85">
        <f>[1]CoreVPAImp!$H$267</f>
        <v>3.9312215438040004</v>
      </c>
      <c r="J18" s="197">
        <f>[1]CoreVPAImp!$I$267</f>
        <v>3.6058741567419998</v>
      </c>
      <c r="K18" s="208">
        <f>[1]CoreVPAImp!$J$267</f>
        <v>3.0477360692129851</v>
      </c>
      <c r="L18" s="208">
        <f>[1]CoreVPAImp!$K$267</f>
        <v>2.2804739909175176</v>
      </c>
      <c r="M18" s="86">
        <f>[1]CoreVPAImp!L$267</f>
        <v>3.2670399309933567</v>
      </c>
      <c r="N18" s="86">
        <f>[1]CoreVPAImp!M$267</f>
        <v>2.9968426114000004</v>
      </c>
      <c r="O18" s="86">
        <f>[1]CoreVPAImp!N$267</f>
        <v>2.8285904110600004</v>
      </c>
      <c r="P18" s="86">
        <f>[1]CoreVPAImp!O$267</f>
        <v>2.9768182285999996</v>
      </c>
      <c r="Q18" s="86">
        <f>[1]CoreVPAImp!P$267</f>
        <v>2.9466225335999994</v>
      </c>
      <c r="R18" s="86">
        <f>[1]CoreVPAImp!Q$267</f>
        <v>2.5933093199999995</v>
      </c>
      <c r="S18" s="86">
        <f>[1]CoreVPAImp!R$267</f>
        <v>2.2003695920519997</v>
      </c>
      <c r="T18" s="86">
        <f>[1]CoreVPAImp!S$267</f>
        <v>2.1470540199999997</v>
      </c>
      <c r="U18" s="86">
        <f>[1]CoreVPAImp!T$267</f>
        <v>2.1739600799999996</v>
      </c>
      <c r="V18" s="86">
        <f>[1]CoreVPAImp!U$267</f>
        <v>1.9362980488319996</v>
      </c>
      <c r="W18" s="86">
        <f>[1]CoreVPAImp!V$267</f>
        <v>1.9490220230159998</v>
      </c>
      <c r="X18" s="86">
        <f>[1]CoreVPAImp!W$267</f>
        <v>2.0591275736959997</v>
      </c>
      <c r="Y18" s="86">
        <f>[1]CoreVPAImp!X$267</f>
        <v>1.9924055510979999</v>
      </c>
      <c r="Z18" s="86">
        <f>[1]CoreVPAImp!Y$267</f>
        <v>1.8881595317261999</v>
      </c>
      <c r="AA18" s="86">
        <f>[1]CoreVPAImp!Z$267</f>
        <v>1.9569269000000002</v>
      </c>
      <c r="AB18" s="87">
        <f>[1]CoreVPAImp!AA$267</f>
        <v>0</v>
      </c>
      <c r="AC18" s="70"/>
      <c r="AD18" s="151">
        <f>1/1000*[1]CoreVPAImp!$AB$267</f>
        <v>0.46863070765289788</v>
      </c>
      <c r="AE18" s="151">
        <f>1/1000*[1]CoreVPAImp!$AC$267</f>
        <v>0.3342118047337278</v>
      </c>
      <c r="AF18" s="151">
        <f>1/1000*[1]CoreVPAImp!$AD$267</f>
        <v>0.36213099999999998</v>
      </c>
      <c r="AG18" s="151">
        <f>1/1000*[1]CoreVPAImp!$AE$267</f>
        <v>0.39895400000000003</v>
      </c>
      <c r="AH18" s="151">
        <f>1/1000*[1]CoreVPAImp!$AF$267</f>
        <v>0.53410600000000008</v>
      </c>
      <c r="AI18" s="151">
        <f>1/1000*[1]CoreVPAImp!$AG$267</f>
        <v>0.5820380556690008</v>
      </c>
      <c r="AJ18" s="134">
        <f>1/1000*[1]CoreVPAImp!$AH$267</f>
        <v>0.60582574691384561</v>
      </c>
      <c r="AK18" s="201">
        <f>1/1000*[1]CoreVPAImp!$AI$267</f>
        <v>0.63768474735872271</v>
      </c>
      <c r="AL18" s="201">
        <f>1/1000*[1]CoreVPAImp!$AJ$267</f>
        <v>0.58287968402195411</v>
      </c>
      <c r="AM18" s="201">
        <f>1/1000*[1]CoreVPAImp!$AK$267</f>
        <v>0.38956382066921896</v>
      </c>
      <c r="AN18" s="134">
        <f>1/1000*[1]CoreVPAImp!AL$267</f>
        <v>0.59556675422680649</v>
      </c>
      <c r="AO18" s="134">
        <f>1/1000*[1]CoreVPAImp!AM$267</f>
        <v>0.61674624883407125</v>
      </c>
      <c r="AP18" s="134">
        <f>1/1000*[1]CoreVPAImp!AN$267</f>
        <v>0.58275747912147502</v>
      </c>
      <c r="AQ18" s="134">
        <f>1/1000*[1]CoreVPAImp!AO$267</f>
        <v>0.64219599999999977</v>
      </c>
      <c r="AR18" s="134">
        <f>1/1000*[1]CoreVPAImp!AP$267</f>
        <v>0.65992499999999998</v>
      </c>
      <c r="AS18" s="134">
        <f>1/1000*[1]CoreVPAImp!AQ$267</f>
        <v>0.52258500000000008</v>
      </c>
      <c r="AT18" s="134">
        <f>1/1000*[1]CoreVPAImp!AR$267</f>
        <v>0.45090317599999996</v>
      </c>
      <c r="AU18" s="134">
        <f>1/1000*[1]CoreVPAImp!AS$267</f>
        <v>0.41967901400000002</v>
      </c>
      <c r="AV18" s="134">
        <f>1/1000*[1]CoreVPAImp!AT$267</f>
        <v>0.461893</v>
      </c>
      <c r="AW18" s="134">
        <f>1/1000*[1]CoreVPAImp!AU$267</f>
        <v>0.41907475199999999</v>
      </c>
      <c r="AX18" s="134">
        <f>1/1000*[1]CoreVPAImp!AV$267</f>
        <v>0.38956795499999997</v>
      </c>
      <c r="AY18" s="134">
        <f>1/1000*[1]CoreVPAImp!AW$267</f>
        <v>0.45768702399999989</v>
      </c>
      <c r="AZ18" s="134">
        <f>1/1000*[1]CoreVPAImp!AX$267</f>
        <v>0.44932109983000007</v>
      </c>
      <c r="BA18" s="134">
        <f>1/1000*[1]CoreVPAImp!AY$267</f>
        <v>0.39090605000899997</v>
      </c>
      <c r="BB18" s="134">
        <f>1/1000*[1]CoreVPAImp!AZ$267</f>
        <v>0.37204500000000001</v>
      </c>
      <c r="BC18" s="135">
        <f>1/1000*[1]CoreVPAImp!BA$267</f>
        <v>0</v>
      </c>
      <c r="BD18" s="436"/>
    </row>
    <row r="19" spans="2:56">
      <c r="B19" s="6" t="s">
        <v>96</v>
      </c>
      <c r="C19" s="43">
        <f>[1]CoreVPAImp!B$156</f>
        <v>3.1582200000000005E-2</v>
      </c>
      <c r="D19" s="36">
        <f>[1]CoreVPAImp!C$156</f>
        <v>4.4951787999999999E-2</v>
      </c>
      <c r="E19" s="36">
        <f>[1]CoreVPAImp!D$156</f>
        <v>3.8834899999999999E-2</v>
      </c>
      <c r="F19" s="36">
        <f>[1]CoreVPAImp!E$156</f>
        <v>3.5819440000000001E-2</v>
      </c>
      <c r="G19" s="36">
        <f>[1]CoreVPAImp!F$156</f>
        <v>3.2654895555555556E-2</v>
      </c>
      <c r="H19" s="36">
        <f>[1]CoreVPAImp!G$156</f>
        <v>3.4605019399999999E-2</v>
      </c>
      <c r="I19" s="36">
        <f>[1]CoreVPAImp!H$156</f>
        <v>3.1367221676E-2</v>
      </c>
      <c r="J19" s="211">
        <f>[1]CoreVPAImp!I$156</f>
        <v>3.7902937999999997E-2</v>
      </c>
      <c r="K19" s="211">
        <f>[1]CoreVPAImp!J$156</f>
        <v>3.8102205E-2</v>
      </c>
      <c r="L19" s="211">
        <f>[1]CoreVPAImp!K$156</f>
        <v>2.4137844800000002E-2</v>
      </c>
      <c r="M19" s="36">
        <f>[1]CoreVPAImp!L$156</f>
        <v>2.6650096199999997E-2</v>
      </c>
      <c r="N19" s="36">
        <f>[1]CoreVPAImp!M$156</f>
        <v>3.8835396000000001E-2</v>
      </c>
      <c r="O19" s="36">
        <f>[1]CoreVPAImp!N$156</f>
        <v>4.1167089400000002E-2</v>
      </c>
      <c r="P19" s="36">
        <f>[1]CoreVPAImp!O$156</f>
        <v>4.8704263799999994E-2</v>
      </c>
      <c r="Q19" s="36">
        <f>[1]CoreVPAImp!P$156</f>
        <v>3.9926235400000003E-2</v>
      </c>
      <c r="R19" s="36">
        <f>[1]CoreVPAImp!Q$156</f>
        <v>2.4345799999999996E-3</v>
      </c>
      <c r="S19" s="36">
        <f>[1]CoreVPAImp!R$156</f>
        <v>5.0082583320000002E-3</v>
      </c>
      <c r="T19" s="36">
        <f>[1]CoreVPAImp!S$156</f>
        <v>4.0105399999999999E-3</v>
      </c>
      <c r="U19" s="36">
        <f>[1]CoreVPAImp!T$156</f>
        <v>6.0816999999999989E-3</v>
      </c>
      <c r="V19" s="36">
        <f>[1]CoreVPAImp!U$156</f>
        <v>5.9479524599999993E-3</v>
      </c>
      <c r="W19" s="36">
        <f>[1]CoreVPAImp!V$156</f>
        <v>4.14132292E-3</v>
      </c>
      <c r="X19" s="36">
        <f>[1]CoreVPAImp!W$156</f>
        <v>3.1403540000000006E-3</v>
      </c>
      <c r="Y19" s="36">
        <f>[1]CoreVPAImp!X$156</f>
        <v>5.6289400000000007E-3</v>
      </c>
      <c r="Z19" s="36">
        <f>[1]CoreVPAImp!Y$156</f>
        <v>3.3917388399999997E-3</v>
      </c>
      <c r="AA19" s="36">
        <f>[1]CoreVPAImp!Z$156</f>
        <v>2.1083E-3</v>
      </c>
      <c r="AB19" s="35">
        <f>[1]CoreVPAImp!AA$156</f>
        <v>0</v>
      </c>
      <c r="AC19" s="39"/>
      <c r="AD19" s="43">
        <f>1/1000*[1]CoreVPAImp!AB$156</f>
        <v>1.6625808517451171E-2</v>
      </c>
      <c r="AE19" s="36">
        <f>1/1000*[1]CoreVPAImp!AC$156</f>
        <v>1.8622278106508877E-2</v>
      </c>
      <c r="AF19" s="36">
        <f>1/1000*[1]CoreVPAImp!AD$156</f>
        <v>2.1092000000000003E-2</v>
      </c>
      <c r="AG19" s="36">
        <f>1/1000*[1]CoreVPAImp!AE$156</f>
        <v>1.8085E-2</v>
      </c>
      <c r="AH19" s="36">
        <f>1/1000*[1]CoreVPAImp!AF$156</f>
        <v>2.1190000000000001E-2</v>
      </c>
      <c r="AI19" s="36">
        <f>1/1000*[1]CoreVPAImp!AG$156</f>
        <v>2.8050194343626732E-2</v>
      </c>
      <c r="AJ19" s="36">
        <f>1/1000*[1]CoreVPAImp!AH$156</f>
        <v>2.8883571306447562E-2</v>
      </c>
      <c r="AK19" s="36">
        <f>1/1000*[1]CoreVPAImp!AI$156</f>
        <v>4.2452714742041674E-2</v>
      </c>
      <c r="AL19" s="36">
        <f>1/1000*[1]CoreVPAImp!AJ$156</f>
        <v>4.6666980304761074E-2</v>
      </c>
      <c r="AM19" s="211">
        <f>1/1000*[1]CoreVPAImp!AK$156</f>
        <v>2.9582829074182727E-2</v>
      </c>
      <c r="AN19" s="36">
        <f>1/1000*[1]CoreVPAImp!AL$156</f>
        <v>3.3617444962859004E-2</v>
      </c>
      <c r="AO19" s="36">
        <f>1/1000*[1]CoreVPAImp!AM$156</f>
        <v>3.4752083366989754E-2</v>
      </c>
      <c r="AP19" s="36">
        <f>1/1000*[1]CoreVPAImp!AN$156</f>
        <v>3.7740007312321716E-2</v>
      </c>
      <c r="AQ19" s="36">
        <f>1/1000*[1]CoreVPAImp!AO$156</f>
        <v>5.8333999999999997E-2</v>
      </c>
      <c r="AR19" s="36">
        <f>1/1000*[1]CoreVPAImp!AP$156</f>
        <v>6.2759999999999996E-2</v>
      </c>
      <c r="AS19" s="36">
        <f>1/1000*[1]CoreVPAImp!AQ$156</f>
        <v>2.9430000000000007E-3</v>
      </c>
      <c r="AT19" s="36">
        <f>1/1000*[1]CoreVPAImp!AR$156</f>
        <v>7.8818580000000003E-3</v>
      </c>
      <c r="AU19" s="36">
        <f>1/1000*[1]CoreVPAImp!AS$156</f>
        <v>6.0130000000000001E-3</v>
      </c>
      <c r="AV19" s="36">
        <f>1/1000*[1]CoreVPAImp!AT$156</f>
        <v>1.3307999999999999E-2</v>
      </c>
      <c r="AW19" s="36">
        <f>1/1000*[1]CoreVPAImp!AU$156</f>
        <v>9.4294900000000004E-3</v>
      </c>
      <c r="AX19" s="36">
        <f>1/1000*[1]CoreVPAImp!AV$156</f>
        <v>7.3321439999999996E-3</v>
      </c>
      <c r="AY19" s="36">
        <f>1/1000*[1]CoreVPAImp!AW$156</f>
        <v>8.4457360000000006E-3</v>
      </c>
      <c r="AZ19" s="36">
        <f>1/1000*[1]CoreVPAImp!AX$156</f>
        <v>1.5565720030000001E-2</v>
      </c>
      <c r="BA19" s="36">
        <f>1/1000*[1]CoreVPAImp!AY$156</f>
        <v>6.7416217690000014E-3</v>
      </c>
      <c r="BB19" s="36">
        <f>1/1000*[1]CoreVPAImp!AZ$156</f>
        <v>3.5899999999999999E-3</v>
      </c>
      <c r="BC19" s="35">
        <f>1/1000*[1]CoreVPAImp!BA$156</f>
        <v>0</v>
      </c>
      <c r="BD19" s="436"/>
    </row>
    <row r="20" spans="2:56">
      <c r="B20" s="6" t="s">
        <v>49</v>
      </c>
      <c r="C20" s="406">
        <f>(SUM([1]CoreVPAImp!$B$47:$B$47)+SUM([1]CoreVPAImp!$B$105:$B$105))</f>
        <v>0.33650371199999995</v>
      </c>
      <c r="D20" s="407">
        <f>(SUM([1]CoreVPAImp!$C$47:$C$47)+SUM([1]CoreVPAImp!$C$105:$C$105))</f>
        <v>0.26407467999999995</v>
      </c>
      <c r="E20" s="407">
        <f>(SUM([1]CoreVPAImp!$D$47:$D$47)+SUM([1]CoreVPAImp!$D$105:$D$105))</f>
        <v>0.40822506000000003</v>
      </c>
      <c r="F20" s="407">
        <f>(SUM([1]CoreVPAImp!$E$47:$E$47)+SUM([1]CoreVPAImp!$E$105:$E$105))</f>
        <v>0.45289294000000002</v>
      </c>
      <c r="G20" s="407">
        <f>(SUM([1]CoreVPAImp!$F$47:$F$47)+SUM([1]CoreVPAImp!$F$105:$F$105))</f>
        <v>0.79193402000000002</v>
      </c>
      <c r="H20" s="407">
        <f>(SUM([1]CoreVPAImp!$G$47:$G$47)+SUM([1]CoreVPAImp!$G$105:$G$105))</f>
        <v>0.87133273922799992</v>
      </c>
      <c r="I20" s="407">
        <f>(SUM([1]CoreVPAImp!$H$47:$H$47)+SUM([1]CoreVPAImp!$H$105:$H$105))</f>
        <v>1.24880202242</v>
      </c>
      <c r="J20" s="408">
        <f>(SUM([1]CoreVPAImp!$I$47:$I$47)+SUM([1]CoreVPAImp!$I$105:$I$105))</f>
        <v>1.0700240425719998</v>
      </c>
      <c r="K20" s="408">
        <f>(SUM([1]CoreVPAImp!$J$47:$J$47)+SUM([1]CoreVPAImp!$J$105:$J$105))</f>
        <v>0.5551045</v>
      </c>
      <c r="L20" s="408">
        <f>(SUM([1]CoreVPAImp!K$47:K$47)+SUM([1]CoreVPAImp!K$105:K$105))</f>
        <v>0.43833060429557663</v>
      </c>
      <c r="M20" s="407">
        <f>(SUM([1]CoreVPAImp!L$47:L$47)+SUM([1]CoreVPAImp!L$105:L$105))</f>
        <v>0.64719322079335684</v>
      </c>
      <c r="N20" s="407">
        <f>(SUM([1]CoreVPAImp!M$47:M$47)+SUM([1]CoreVPAImp!M$105:M$105))</f>
        <v>0.80636876800000001</v>
      </c>
      <c r="O20" s="407">
        <f>(SUM([1]CoreVPAImp!N$47:N$47)+SUM([1]CoreVPAImp!N$105:N$105))</f>
        <v>0.72408121000000003</v>
      </c>
      <c r="P20" s="407">
        <f>(SUM([1]CoreVPAImp!O$47:O$47)+SUM([1]CoreVPAImp!O$105:O$105))</f>
        <v>0.81073635999999993</v>
      </c>
      <c r="Q20" s="407">
        <f>(SUM([1]CoreVPAImp!P$47:P$47)+SUM([1]CoreVPAImp!P$105:P$105))</f>
        <v>0.87176417999999978</v>
      </c>
      <c r="R20" s="407">
        <f>(SUM([1]CoreVPAImp!Q$47:Q$47)+SUM([1]CoreVPAImp!Q$105:Q$105))</f>
        <v>0.77734971999999991</v>
      </c>
      <c r="S20" s="407">
        <f>(SUM([1]CoreVPAImp!R$47:R$47)+SUM([1]CoreVPAImp!R$105:R$105))</f>
        <v>0.59336302751999992</v>
      </c>
      <c r="T20" s="407">
        <f>(SUM([1]CoreVPAImp!S$47:S$47)+SUM([1]CoreVPAImp!S$105:S$105))</f>
        <v>0.71732635999999983</v>
      </c>
      <c r="U20" s="407">
        <f>(SUM([1]CoreVPAImp!T$47:T$47)+SUM([1]CoreVPAImp!T$105:T$105))</f>
        <v>0.90114933999999991</v>
      </c>
      <c r="V20" s="407">
        <f>(SUM([1]CoreVPAImp!U$47:U$47)+SUM([1]CoreVPAImp!U$105:U$105))</f>
        <v>0.69006460877599995</v>
      </c>
      <c r="W20" s="407">
        <f>(SUM([1]CoreVPAImp!V$47:V$47)+SUM([1]CoreVPAImp!V$105:V$105))</f>
        <v>0.74680291813999999</v>
      </c>
      <c r="X20" s="407">
        <f>(SUM([1]CoreVPAImp!W$47:W$47)+SUM([1]CoreVPAImp!W$105:W$105))</f>
        <v>0.99713626621999985</v>
      </c>
      <c r="Y20" s="407">
        <f>(SUM([1]CoreVPAImp!X$47:X$47)+SUM([1]CoreVPAImp!X$105:X$105))</f>
        <v>1.0134877170199998</v>
      </c>
      <c r="Z20" s="407">
        <f>(SUM([1]CoreVPAImp!Y$47:Y$47)+SUM([1]CoreVPAImp!Y$105:Y$105))</f>
        <v>0.84012883632419988</v>
      </c>
      <c r="AA20" s="407">
        <f>(SUM([1]CoreVPAImp!Z$47:Z$47)+SUM([1]CoreVPAImp!Z$105:Z$105))</f>
        <v>1.0177000399999998</v>
      </c>
      <c r="AB20" s="409">
        <f>(SUM([1]CoreVPAImp!AA$47:AA$47)+SUM([1]CoreVPAImp!AA$105:AA$105))</f>
        <v>0</v>
      </c>
      <c r="AC20" s="39"/>
      <c r="AD20" s="37">
        <f>1/1000*(SUM([1]CoreVPAImp!AB$47:AB$47)+SUM([1]CoreVPAImp!AB$105:AB$105))</f>
        <v>3.8005859750240158E-2</v>
      </c>
      <c r="AE20" s="38">
        <f>1/1000*(SUM([1]CoreVPAImp!AC$47:AC$47)+SUM([1]CoreVPAImp!AC$105:AC$105))</f>
        <v>3.1548905325443792E-2</v>
      </c>
      <c r="AF20" s="38">
        <f>1/1000*(SUM([1]CoreVPAImp!AD$47:AD$47)+SUM([1]CoreVPAImp!AD$105:AD$105))</f>
        <v>4.2924000000000004E-2</v>
      </c>
      <c r="AG20" s="38">
        <f>1/1000*(SUM([1]CoreVPAImp!AE$47:AE$47)+SUM([1]CoreVPAImp!AE$105:AE$105))</f>
        <v>4.6561999999999999E-2</v>
      </c>
      <c r="AH20" s="38">
        <f>1/1000*(SUM([1]CoreVPAImp!AF$47:AF$47)+SUM([1]CoreVPAImp!AF$105:AF$105))</f>
        <v>9.3342000000000008E-2</v>
      </c>
      <c r="AI20" s="38">
        <f>1/1000*(SUM([1]CoreVPAImp!AG$47:AG$47)+SUM([1]CoreVPAImp!AG$105:AG$105))</f>
        <v>0.10142110850645947</v>
      </c>
      <c r="AJ20" s="38">
        <f>1/1000*(SUM([1]CoreVPAImp!AH$47:AH$47)+SUM([1]CoreVPAImp!AH$105:AH$105))</f>
        <v>0.14511138539853236</v>
      </c>
      <c r="AK20" s="38">
        <f>1/1000*(SUM([1]CoreVPAImp!AI$47:AI$47)+SUM([1]CoreVPAImp!AI$105:AI$105))</f>
        <v>0.146791350247791</v>
      </c>
      <c r="AL20" s="38">
        <f>1/1000*(SUM([1]CoreVPAImp!AJ$47:AJ$47)+SUM([1]CoreVPAImp!AJ$105:AJ$105))</f>
        <v>8.7039339203299343E-2</v>
      </c>
      <c r="AM20" s="212">
        <f>1/1000*(SUM([1]CoreVPAImp!AK$47:AK$47)+SUM([1]CoreVPAImp!AK$105:AK$105))</f>
        <v>6.0927507250485693E-2</v>
      </c>
      <c r="AN20" s="38">
        <f>1/1000*(SUM([1]CoreVPAImp!AL$47:AL$47)+SUM([1]CoreVPAImp!AL$105:AL$105))</f>
        <v>9.3475862517622438E-2</v>
      </c>
      <c r="AO20" s="38">
        <f>1/1000*(SUM([1]CoreVPAImp!AM$47:AM$47)+SUM([1]CoreVPAImp!AM$105:AM$105))</f>
        <v>0.12721478852581541</v>
      </c>
      <c r="AP20" s="38">
        <f>1/1000*(SUM([1]CoreVPAImp!AN$47:AN$47)+SUM([1]CoreVPAImp!AN$105:AN$105))</f>
        <v>0.11752178947929613</v>
      </c>
      <c r="AQ20" s="38">
        <f>1/1000*(SUM([1]CoreVPAImp!AO$47:AO$47)+SUM([1]CoreVPAImp!AO$105:AO$105))</f>
        <v>0.14063599999999998</v>
      </c>
      <c r="AR20" s="38">
        <f>1/1000*(SUM([1]CoreVPAImp!AP$47:AP$47)+SUM([1]CoreVPAImp!AP$105:AP$105))</f>
        <v>0.15344200000000002</v>
      </c>
      <c r="AS20" s="38">
        <f>1/1000*(SUM([1]CoreVPAImp!AQ$47:AQ$47)+SUM([1]CoreVPAImp!AQ$105:AQ$105))</f>
        <v>0.137964</v>
      </c>
      <c r="AT20" s="38">
        <f>1/1000*(SUM([1]CoreVPAImp!AR$47:AR$47)+SUM([1]CoreVPAImp!AR$105:AR$105))</f>
        <v>0.11612375699999998</v>
      </c>
      <c r="AU20" s="38">
        <f>1/1000*(SUM([1]CoreVPAImp!AS$47:AS$47)+SUM([1]CoreVPAImp!AS$105:AS$105))</f>
        <v>0.13062699999999999</v>
      </c>
      <c r="AV20" s="38">
        <f>1/1000*(SUM([1]CoreVPAImp!AT$47:AT$47)+SUM([1]CoreVPAImp!AT$105:AT$105))</f>
        <v>0.17536099999999999</v>
      </c>
      <c r="AW20" s="38">
        <f>1/1000*(SUM([1]CoreVPAImp!AU$47:AU$47)+SUM([1]CoreVPAImp!AU$105:AU$105))</f>
        <v>0.140816577</v>
      </c>
      <c r="AX20" s="38">
        <f>1/1000*(SUM([1]CoreVPAImp!AV$47:AV$47)+SUM([1]CoreVPAImp!AV$105:AV$105))</f>
        <v>0.140081594</v>
      </c>
      <c r="AY20" s="38">
        <f>1/1000*(SUM([1]CoreVPAImp!AW$47:AW$47)+SUM([1]CoreVPAImp!AW$105:AW$105))</f>
        <v>0.21235331200000002</v>
      </c>
      <c r="AZ20" s="38">
        <f>1/1000*(SUM([1]CoreVPAImp!AX$47:AX$47)+SUM([1]CoreVPAImp!AX$105:AX$105))</f>
        <v>0.19834656724999999</v>
      </c>
      <c r="BA20" s="38">
        <f>1/1000*(SUM([1]CoreVPAImp!AY$47:AY$47)+SUM([1]CoreVPAImp!AY$105:AY$105))</f>
        <v>0.15697700353499996</v>
      </c>
      <c r="BB20" s="38">
        <f>1/1000*(SUM([1]CoreVPAImp!AZ$47:AZ$47)+SUM([1]CoreVPAImp!AZ$105:AZ$105))</f>
        <v>0.171707</v>
      </c>
      <c r="BC20" s="40">
        <f>1/1000*(SUM([1]CoreVPAImp!BA$47:BA$47)+SUM([1]CoreVPAImp!BA$105:BA$105))</f>
        <v>0</v>
      </c>
      <c r="BD20" s="436"/>
    </row>
    <row r="21" spans="2:56">
      <c r="B21" s="6" t="s">
        <v>27</v>
      </c>
      <c r="C21" s="30">
        <f>[1]CoreVPAImp!B$109</f>
        <v>1.208687896</v>
      </c>
      <c r="D21" s="44">
        <f>[1]CoreVPAImp!C$109</f>
        <v>0.83006559999999996</v>
      </c>
      <c r="E21" s="44">
        <f>[1]CoreVPAImp!D$109</f>
        <v>0.75617120000000004</v>
      </c>
      <c r="F21" s="44">
        <f>[1]CoreVPAImp!E$109</f>
        <v>0.83944406000000005</v>
      </c>
      <c r="G21" s="44">
        <f>[1]CoreVPAImp!F$109</f>
        <v>0.76757415333333334</v>
      </c>
      <c r="H21" s="44">
        <f>[1]CoreVPAImp!G$109</f>
        <v>0.63595045504400005</v>
      </c>
      <c r="I21" s="44">
        <f>[1]CoreVPAImp!H$109</f>
        <v>0.38652767578000002</v>
      </c>
      <c r="J21" s="196">
        <f>[1]CoreVPAImp!I$109</f>
        <v>0.32170437706400001</v>
      </c>
      <c r="K21" s="196">
        <f>[1]CoreVPAImp!J$109</f>
        <v>0.24740835819999996</v>
      </c>
      <c r="L21" s="196">
        <f>[1]CoreVPAImp!K$109</f>
        <v>0.17331211599999999</v>
      </c>
      <c r="M21" s="44">
        <f>[1]CoreVPAImp!L$109</f>
        <v>0.17342185339999999</v>
      </c>
      <c r="N21" s="44">
        <f>[1]CoreVPAImp!M$109</f>
        <v>0.15261743619999998</v>
      </c>
      <c r="O21" s="44">
        <f>[1]CoreVPAImp!N$109</f>
        <v>0.17183874979999997</v>
      </c>
      <c r="P21" s="44">
        <f>[1]CoreVPAImp!O$109</f>
        <v>0.17451310459999997</v>
      </c>
      <c r="Q21" s="44">
        <f>[1]CoreVPAImp!P$109</f>
        <v>0.22784409979999998</v>
      </c>
      <c r="R21" s="44">
        <f>[1]CoreVPAImp!Q$109</f>
        <v>0.23747157999999996</v>
      </c>
      <c r="S21" s="44">
        <f>[1]CoreVPAImp!R$109</f>
        <v>0.3470417148199999</v>
      </c>
      <c r="T21" s="44">
        <f>[1]CoreVPAImp!S$109</f>
        <v>0.29431693999999997</v>
      </c>
      <c r="U21" s="44">
        <f>[1]CoreVPAImp!T$109</f>
        <v>0.2610809999999999</v>
      </c>
      <c r="V21" s="44">
        <f>[1]CoreVPAImp!U$109</f>
        <v>0.35274500242000001</v>
      </c>
      <c r="W21" s="44">
        <f>[1]CoreVPAImp!V$109</f>
        <v>0.42001129949599997</v>
      </c>
      <c r="X21" s="44">
        <f>[1]CoreVPAImp!W$109</f>
        <v>0.28411324363999996</v>
      </c>
      <c r="Y21" s="44">
        <f>[1]CoreVPAImp!X$109</f>
        <v>0.27393364537999998</v>
      </c>
      <c r="Z21" s="44">
        <f>[1]CoreVPAImp!Y$109</f>
        <v>0.34674143252299994</v>
      </c>
      <c r="AA21" s="44">
        <f>[1]CoreVPAImp!Z$109</f>
        <v>0.31175919999999996</v>
      </c>
      <c r="AB21" s="27">
        <f>[1]CoreVPAImp!AA$109</f>
        <v>0</v>
      </c>
      <c r="AC21" s="39"/>
      <c r="AD21" s="43">
        <f>1/1000*[1]CoreVPAImp!AB$109</f>
        <v>0.15801319244316361</v>
      </c>
      <c r="AE21" s="36">
        <f>1/1000*[1]CoreVPAImp!AC$109</f>
        <v>9.8361390532544377E-2</v>
      </c>
      <c r="AF21" s="36">
        <f>1/1000*[1]CoreVPAImp!AD$109</f>
        <v>8.8406999999999999E-2</v>
      </c>
      <c r="AG21" s="36">
        <f>1/1000*[1]CoreVPAImp!AE$109</f>
        <v>0.10358299999999999</v>
      </c>
      <c r="AH21" s="36">
        <f>1/1000*[1]CoreVPAImp!AF$109</f>
        <v>0.107186</v>
      </c>
      <c r="AI21" s="36">
        <f>1/1000*[1]CoreVPAImp!AG$109</f>
        <v>9.4259408394731029E-2</v>
      </c>
      <c r="AJ21" s="36">
        <f>1/1000*[1]CoreVPAImp!AH$109</f>
        <v>6.143771176912019E-2</v>
      </c>
      <c r="AK21" s="36">
        <f>1/1000*[1]CoreVPAImp!AI$109</f>
        <v>6.1254205952666056E-2</v>
      </c>
      <c r="AL21" s="36">
        <f>1/1000*[1]CoreVPAImp!AJ$109</f>
        <v>4.9482935885149258E-2</v>
      </c>
      <c r="AM21" s="211">
        <f>1/1000*[1]CoreVPAImp!AK$109</f>
        <v>3.1505795596083512E-2</v>
      </c>
      <c r="AN21" s="36">
        <f>1/1000*[1]CoreVPAImp!AL$109</f>
        <v>3.7660549621687835E-2</v>
      </c>
      <c r="AO21" s="36">
        <f>1/1000*[1]CoreVPAImp!AM$109</f>
        <v>3.9068991523687174E-2</v>
      </c>
      <c r="AP21" s="36">
        <f>1/1000*[1]CoreVPAImp!AN$109</f>
        <v>4.3066203294819277E-2</v>
      </c>
      <c r="AQ21" s="36">
        <f>1/1000*[1]CoreVPAImp!AO$109</f>
        <v>4.5515E-2</v>
      </c>
      <c r="AR21" s="36">
        <f>1/1000*[1]CoreVPAImp!AP$109</f>
        <v>5.8707999999999996E-2</v>
      </c>
      <c r="AS21" s="36">
        <f>1/1000*[1]CoreVPAImp!AQ$109</f>
        <v>5.9301000000000006E-2</v>
      </c>
      <c r="AT21" s="36">
        <f>1/1000*[1]CoreVPAImp!AR$109</f>
        <v>8.0638741999999999E-2</v>
      </c>
      <c r="AU21" s="36">
        <f>1/1000*[1]CoreVPAImp!AS$109</f>
        <v>6.5031000000000005E-2</v>
      </c>
      <c r="AV21" s="36">
        <f>1/1000*[1]CoreVPAImp!AT$109</f>
        <v>6.5901000000000001E-2</v>
      </c>
      <c r="AW21" s="36">
        <f>1/1000*[1]CoreVPAImp!AU$109</f>
        <v>8.6847455000000004E-2</v>
      </c>
      <c r="AX21" s="36">
        <f>1/1000*[1]CoreVPAImp!AV$109</f>
        <v>9.3789694999999992E-2</v>
      </c>
      <c r="AY21" s="36">
        <f>1/1000*[1]CoreVPAImp!AW$109</f>
        <v>6.8780544999999985E-2</v>
      </c>
      <c r="AZ21" s="36">
        <f>1/1000*[1]CoreVPAImp!AX$109</f>
        <v>7.3559391330000001E-2</v>
      </c>
      <c r="BA21" s="36">
        <f>1/1000*[1]CoreVPAImp!AY$109</f>
        <v>8.0811028937999976E-2</v>
      </c>
      <c r="BB21" s="36">
        <f>1/1000*[1]CoreVPAImp!AZ$109</f>
        <v>7.0629999999999998E-2</v>
      </c>
      <c r="BC21" s="35">
        <f>1/1000*[1]CoreVPAImp!BA$109</f>
        <v>0</v>
      </c>
      <c r="BD21" s="436"/>
    </row>
    <row r="22" spans="2:56">
      <c r="B22" s="6" t="s">
        <v>93</v>
      </c>
      <c r="C22" s="43">
        <f>[1]CoreVPAImp!B116</f>
        <v>0</v>
      </c>
      <c r="D22" s="36">
        <f>[1]CoreVPAImp!C$116</f>
        <v>0</v>
      </c>
      <c r="E22" s="36">
        <f>[1]CoreVPAImp!D$116</f>
        <v>2.2636399999999999E-3</v>
      </c>
      <c r="F22" s="36">
        <f>[1]CoreVPAImp!E$116</f>
        <v>5.2429599999999996E-3</v>
      </c>
      <c r="G22" s="36">
        <f>[1]CoreVPAImp!F$116</f>
        <v>3.33286E-3</v>
      </c>
      <c r="H22" s="36">
        <f>[1]CoreVPAImp!G$116</f>
        <v>4.2496458399999999E-3</v>
      </c>
      <c r="I22" s="36">
        <f>[1]CoreVPAImp!H$116</f>
        <v>1.1347115159999999E-3</v>
      </c>
      <c r="J22" s="211">
        <f>[1]CoreVPAImp!I$116</f>
        <v>1.4626591599999996E-3</v>
      </c>
      <c r="K22" s="211">
        <f>[1]CoreVPAImp!J$116</f>
        <v>3.3874149999999995E-3</v>
      </c>
      <c r="L22" s="211">
        <f>[1]CoreVPAImp!K$116</f>
        <v>6.3596399999999997E-3</v>
      </c>
      <c r="M22" s="36">
        <f>[1]CoreVPAImp!L$116</f>
        <v>4.1556459999999996E-2</v>
      </c>
      <c r="N22" s="36">
        <f>[1]CoreVPAImp!M$116</f>
        <v>6.066781999999999E-2</v>
      </c>
      <c r="O22" s="36">
        <f>[1]CoreVPAImp!N$116</f>
        <v>7.0656670459999987E-2</v>
      </c>
      <c r="P22" s="36">
        <f>[1]CoreVPAImp!O$116</f>
        <v>8.4069339999999992E-2</v>
      </c>
      <c r="Q22" s="36">
        <f>[1]CoreVPAImp!P$116</f>
        <v>4.4029199999999994E-3</v>
      </c>
      <c r="R22" s="36">
        <f>[1]CoreVPAImp!Q$116</f>
        <v>9.1547939999999994E-2</v>
      </c>
      <c r="S22" s="36">
        <f>[1]CoreVPAImp!R$116</f>
        <v>7.0047926947999994E-2</v>
      </c>
      <c r="T22" s="36">
        <f>[1]CoreVPAImp!S$116</f>
        <v>6.9082819999999989E-2</v>
      </c>
      <c r="U22" s="36">
        <f>[1]CoreVPAImp!T$116</f>
        <v>9.6590700000000002E-2</v>
      </c>
      <c r="V22" s="36">
        <f>[1]CoreVPAImp!U$116</f>
        <v>9.1680902043999993E-2</v>
      </c>
      <c r="W22" s="36">
        <f>[1]CoreVPAImp!V$116</f>
        <v>0.10238579995200001</v>
      </c>
      <c r="X22" s="36">
        <f>[1]CoreVPAImp!W$116</f>
        <v>0.11657465551200001</v>
      </c>
      <c r="Y22" s="36">
        <f>[1]CoreVPAImp!X$116</f>
        <v>0.10968184422800001</v>
      </c>
      <c r="Z22" s="36">
        <f>[1]CoreVPAImp!Y$116</f>
        <v>0.10229740692333332</v>
      </c>
      <c r="AA22" s="36">
        <f>[1]CoreVPAImp!Z$116</f>
        <v>9.8237479999999988E-2</v>
      </c>
      <c r="AB22" s="35">
        <f>[1]CoreVPAImp!AA$116</f>
        <v>0</v>
      </c>
      <c r="AC22" s="39"/>
      <c r="AD22" s="43">
        <f>1/1000*[1]CoreVPAImp!AB$116</f>
        <v>0</v>
      </c>
      <c r="AE22" s="36">
        <f>1/1000*[1]CoreVPAImp!AC$116</f>
        <v>0</v>
      </c>
      <c r="AF22" s="36">
        <f>1/1000*[1]CoreVPAImp!AD$116</f>
        <v>1.1140000000000002E-3</v>
      </c>
      <c r="AG22" s="36">
        <f>1/1000*[1]CoreVPAImp!AE$116</f>
        <v>1.121E-3</v>
      </c>
      <c r="AH22" s="36">
        <f>1/1000*[1]CoreVPAImp!AF$116</f>
        <v>1.5519999999999998E-3</v>
      </c>
      <c r="AI22" s="36">
        <f>1/1000*[1]CoreVPAImp!AG$116</f>
        <v>1.940315505250755E-3</v>
      </c>
      <c r="AJ22" s="36">
        <f>1/1000*[1]CoreVPAImp!AH$116</f>
        <v>9.8751009627572723E-4</v>
      </c>
      <c r="AK22" s="36">
        <f>1/1000*[1]CoreVPAImp!AI$116</f>
        <v>1.0869013747224782E-3</v>
      </c>
      <c r="AL22" s="36">
        <f>1/1000*[1]CoreVPAImp!AJ$116</f>
        <v>2.2492185918319123E-3</v>
      </c>
      <c r="AM22" s="211">
        <f>1/1000*[1]CoreVPAImp!AK$116</f>
        <v>2.2043090762611361E-3</v>
      </c>
      <c r="AN22" s="36">
        <f>1/1000*[1]CoreVPAImp!AL$116</f>
        <v>7.2999610461836756E-3</v>
      </c>
      <c r="AO22" s="36">
        <f>1/1000*[1]CoreVPAImp!AM$116</f>
        <v>1.062078852071378E-2</v>
      </c>
      <c r="AP22" s="36">
        <f>1/1000*[1]CoreVPAImp!AN$116</f>
        <v>1.1584465271299292E-2</v>
      </c>
      <c r="AQ22" s="36">
        <f>1/1000*[1]CoreVPAImp!AO$116</f>
        <v>1.2840000000000001E-2</v>
      </c>
      <c r="AR22" s="36">
        <f>1/1000*[1]CoreVPAImp!AP$116</f>
        <v>1.9419999999999997E-3</v>
      </c>
      <c r="AS22" s="36">
        <f>1/1000*[1]CoreVPAImp!AQ$116</f>
        <v>1.6267E-2</v>
      </c>
      <c r="AT22" s="36">
        <f>1/1000*[1]CoreVPAImp!AR$116</f>
        <v>1.3024248000000002E-2</v>
      </c>
      <c r="AU22" s="36">
        <f>1/1000*[1]CoreVPAImp!AS$116</f>
        <v>1.2626999999999999E-2</v>
      </c>
      <c r="AV22" s="36">
        <f>1/1000*[1]CoreVPAImp!AT$116</f>
        <v>1.5560000000000001E-2</v>
      </c>
      <c r="AW22" s="36">
        <f>1/1000*[1]CoreVPAImp!AU$116</f>
        <v>1.5211390999999998E-2</v>
      </c>
      <c r="AX22" s="36">
        <f>1/1000*[1]CoreVPAImp!AV$116</f>
        <v>1.6438477999999999E-2</v>
      </c>
      <c r="AY22" s="36">
        <f>1/1000*[1]CoreVPAImp!AW$116</f>
        <v>2.1148399999999998E-2</v>
      </c>
      <c r="AZ22" s="36">
        <f>1/1000*[1]CoreVPAImp!AX$116</f>
        <v>2.0064044430000001E-2</v>
      </c>
      <c r="BA22" s="36">
        <f>1/1000*[1]CoreVPAImp!AY$116</f>
        <v>1.6157429481000001E-2</v>
      </c>
      <c r="BB22" s="36">
        <f>1/1000*[1]CoreVPAImp!AZ$116</f>
        <v>1.3762E-2</v>
      </c>
      <c r="BC22" s="35">
        <f>1/1000*[1]CoreVPAImp!BA$116</f>
        <v>0</v>
      </c>
      <c r="BD22" s="436"/>
    </row>
    <row r="23" spans="2:56">
      <c r="B23" s="6" t="s">
        <v>77</v>
      </c>
      <c r="C23" s="30">
        <f>[1]CoreVPAImp!B$138</f>
        <v>1.93681068</v>
      </c>
      <c r="D23" s="44">
        <f>[1]CoreVPAImp!C$138</f>
        <v>1.4738181599999998</v>
      </c>
      <c r="E23" s="44">
        <f>[1]CoreVPAImp!D$138</f>
        <v>1.6610301200000002</v>
      </c>
      <c r="F23" s="44">
        <f>[1]CoreVPAImp!E$138</f>
        <v>1.8532774999999999</v>
      </c>
      <c r="G23" s="44">
        <f>[1]CoreVPAImp!F$138</f>
        <v>2.1556715200000003</v>
      </c>
      <c r="H23" s="44">
        <f>[1]CoreVPAImp!G$138</f>
        <v>2.3267662151240005</v>
      </c>
      <c r="I23" s="44">
        <f>[1]CoreVPAImp!H$138</f>
        <v>2.1372503271080001</v>
      </c>
      <c r="J23" s="196">
        <f>[1]CoreVPAImp!I$138</f>
        <v>2.0311124427959997</v>
      </c>
      <c r="K23" s="196">
        <f>[1]CoreVPAImp!J$138</f>
        <v>2.1112222459999996</v>
      </c>
      <c r="L23" s="196">
        <f>[1]CoreVPAImp!K$138</f>
        <v>1.5676765859888264</v>
      </c>
      <c r="M23" s="44">
        <f>[1]CoreVPAImp!L$138</f>
        <v>2.2231894315999994</v>
      </c>
      <c r="N23" s="44">
        <f>[1]CoreVPAImp!M$138</f>
        <v>1.7438808381999999</v>
      </c>
      <c r="O23" s="44">
        <f>[1]CoreVPAImp!N$138</f>
        <v>1.6140278619999999</v>
      </c>
      <c r="P23" s="44">
        <f>[1]CoreVPAImp!O$138</f>
        <v>1.5863235093999999</v>
      </c>
      <c r="Q23" s="44">
        <f>[1]CoreVPAImp!P$138</f>
        <v>1.4839300178000001</v>
      </c>
      <c r="R23" s="44">
        <f>[1]CoreVPAImp!Q$138</f>
        <v>1.1883739199999999</v>
      </c>
      <c r="S23" s="44">
        <f>[1]CoreVPAImp!R$138</f>
        <v>0.93828310187999986</v>
      </c>
      <c r="T23" s="44">
        <f>[1]CoreVPAImp!S$138</f>
        <v>0.84989581999999997</v>
      </c>
      <c r="U23" s="44">
        <f>[1]CoreVPAImp!T$138</f>
        <v>0.64370815999999986</v>
      </c>
      <c r="V23" s="44">
        <f>[1]CoreVPAImp!U$138</f>
        <v>0.60022879609999991</v>
      </c>
      <c r="W23" s="44">
        <f>[1]CoreVPAImp!V$138</f>
        <v>0.49045041324799998</v>
      </c>
      <c r="X23" s="44">
        <f>[1]CoreVPAImp!W$138</f>
        <v>0.41326217651599995</v>
      </c>
      <c r="Y23" s="44">
        <f>[1]CoreVPAImp!X$138</f>
        <v>0.33537302764400001</v>
      </c>
      <c r="Z23" s="44">
        <f>[1]CoreVPAImp!Y$138</f>
        <v>0.38331938896200002</v>
      </c>
      <c r="AA23" s="44">
        <f>[1]CoreVPAImp!Z$138</f>
        <v>0.33367289999999999</v>
      </c>
      <c r="AB23" s="27">
        <f>[1]CoreVPAImp!AA$138</f>
        <v>0</v>
      </c>
      <c r="AC23" s="39"/>
      <c r="AD23" s="43">
        <f>1/1000*[1]CoreVPAImp!AB$138</f>
        <v>0.24363948126801155</v>
      </c>
      <c r="AE23" s="36">
        <f>1/1000*[1]CoreVPAImp!AC$138</f>
        <v>0.17356331360946747</v>
      </c>
      <c r="AF23" s="36">
        <f>1/1000*[1]CoreVPAImp!AD$138</f>
        <v>0.197322</v>
      </c>
      <c r="AG23" s="36">
        <f>1/1000*[1]CoreVPAImp!AE$138</f>
        <v>0.22398799999999999</v>
      </c>
      <c r="AH23" s="36">
        <f>1/1000*[1]CoreVPAImp!AF$138</f>
        <v>0.29507299999999997</v>
      </c>
      <c r="AI23" s="36">
        <f>1/1000*[1]CoreVPAImp!AG$138</f>
        <v>0.33933371465229545</v>
      </c>
      <c r="AJ23" s="36">
        <f>1/1000*[1]CoreVPAImp!AH$138</f>
        <v>0.35132862777400187</v>
      </c>
      <c r="AK23" s="36">
        <f>1/1000*[1]CoreVPAImp!AI$138</f>
        <v>0.36237587112433389</v>
      </c>
      <c r="AL23" s="36">
        <f>1/1000*[1]CoreVPAImp!AJ$138</f>
        <v>0.38196116138424352</v>
      </c>
      <c r="AM23" s="211">
        <f>1/1000*[1]CoreVPAImp!AK$138</f>
        <v>0.24847199766329803</v>
      </c>
      <c r="AN23" s="36">
        <f>1/1000*[1]CoreVPAImp!AL$138</f>
        <v>0.39629511918995103</v>
      </c>
      <c r="AO23" s="36">
        <f>1/1000*[1]CoreVPAImp!AM$138</f>
        <v>0.37241053276886937</v>
      </c>
      <c r="AP23" s="36">
        <f>1/1000*[1]CoreVPAImp!AN$138</f>
        <v>0.33889163457444127</v>
      </c>
      <c r="AQ23" s="36">
        <f>1/1000*[1]CoreVPAImp!AO$138</f>
        <v>0.34137799999999996</v>
      </c>
      <c r="AR23" s="36">
        <f>1/1000*[1]CoreVPAImp!AP$138</f>
        <v>0.33471100000000004</v>
      </c>
      <c r="AS23" s="36">
        <f>1/1000*[1]CoreVPAImp!AQ$138</f>
        <v>0.26180000000000003</v>
      </c>
      <c r="AT23" s="36">
        <f>1/1000*[1]CoreVPAImp!AR$138</f>
        <v>0.19631921999999999</v>
      </c>
      <c r="AU23" s="36">
        <f>1/1000*[1]CoreVPAImp!AS$138</f>
        <v>0.17573399999999997</v>
      </c>
      <c r="AV23" s="36">
        <f>1/1000*[1]CoreVPAImp!AT$138</f>
        <v>0.15907400000000002</v>
      </c>
      <c r="AW23" s="36">
        <f>1/1000*[1]CoreVPAImp!AU$138</f>
        <v>0.13735443900000002</v>
      </c>
      <c r="AX23" s="36">
        <f>1/1000*[1]CoreVPAImp!AV$138</f>
        <v>0.105891902</v>
      </c>
      <c r="AY23" s="36">
        <f>1/1000*[1]CoreVPAImp!AW$138</f>
        <v>0.10392742299999999</v>
      </c>
      <c r="AZ23" s="36">
        <f>1/1000*[1]CoreVPAImp!AX$138</f>
        <v>0.10074162702</v>
      </c>
      <c r="BA23" s="36">
        <f>1/1000*[1]CoreVPAImp!AY$138</f>
        <v>9.5239647325999988E-2</v>
      </c>
      <c r="BB23" s="36">
        <f>1/1000*[1]CoreVPAImp!AZ$138</f>
        <v>7.9609000000000013E-2</v>
      </c>
      <c r="BC23" s="35">
        <f>1/1000*[1]CoreVPAImp!BA$138</f>
        <v>0</v>
      </c>
      <c r="BD23" s="436"/>
    </row>
    <row r="24" spans="2:56">
      <c r="B24" s="6" t="s">
        <v>36</v>
      </c>
      <c r="C24" s="43">
        <f>[1]CoreVPAImp!B$187</f>
        <v>4.0222000000000001E-3</v>
      </c>
      <c r="D24" s="36">
        <f>[1]CoreVPAImp!C$187</f>
        <v>7.2344999999999996E-3</v>
      </c>
      <c r="E24" s="36">
        <f>[1]CoreVPAImp!D$187</f>
        <v>1.291482E-2</v>
      </c>
      <c r="F24" s="36">
        <f>[1]CoreVPAImp!E$187</f>
        <v>2.3794680000000002E-2</v>
      </c>
      <c r="G24" s="36">
        <f>[1]CoreVPAImp!F$187</f>
        <v>8.8025320000000004E-2</v>
      </c>
      <c r="H24" s="36">
        <f>[1]CoreVPAImp!G$187</f>
        <v>9.4173919679999996E-2</v>
      </c>
      <c r="I24" s="36">
        <f>[1]CoreVPAImp!H$187</f>
        <v>9.1389536000000007E-2</v>
      </c>
      <c r="J24" s="211">
        <f>[1]CoreVPAImp!I$187</f>
        <v>9.6915560000000012E-2</v>
      </c>
      <c r="K24" s="211">
        <f>[1]CoreVPAImp!J$187</f>
        <v>5.5129059999999994E-2</v>
      </c>
      <c r="L24" s="211">
        <f>[1]CoreVPAImp!K$187</f>
        <v>2.8696179999999998E-2</v>
      </c>
      <c r="M24" s="36">
        <f>[1]CoreVPAImp!L$187</f>
        <v>4.3211593999999992E-2</v>
      </c>
      <c r="N24" s="36">
        <f>[1]CoreVPAImp!M$187</f>
        <v>4.2279440000000001E-2</v>
      </c>
      <c r="O24" s="36">
        <f>[1]CoreVPAImp!N$187</f>
        <v>3.2840322000000005E-2</v>
      </c>
      <c r="P24" s="36">
        <f>[1]CoreVPAImp!O$187</f>
        <v>3.0165260000000003E-2</v>
      </c>
      <c r="Q24" s="36">
        <f>[1]CoreVPAImp!P$187</f>
        <v>3.1036559999999998E-2</v>
      </c>
      <c r="R24" s="36">
        <f>[1]CoreVPAImp!Q$187</f>
        <v>3.038604E-2</v>
      </c>
      <c r="S24" s="36">
        <f>[1]CoreVPAImp!R$187</f>
        <v>1.8194413019999998E-2</v>
      </c>
      <c r="T24" s="36">
        <f>[1]CoreVPAImp!S$187</f>
        <v>1.332848E-2</v>
      </c>
      <c r="U24" s="36">
        <f>[1]CoreVPAImp!T$187</f>
        <v>1.4665559999999998E-2</v>
      </c>
      <c r="V24" s="36">
        <f>[1]CoreVPAImp!U$187</f>
        <v>9.2206549399999997E-3</v>
      </c>
      <c r="W24" s="36">
        <f>[1]CoreVPAImp!V$187</f>
        <v>1.0607582999999999E-3</v>
      </c>
      <c r="X24" s="36">
        <f>[1]CoreVPAImp!W$187</f>
        <v>1.3588464399999999E-3</v>
      </c>
      <c r="Y24" s="36">
        <f>[1]CoreVPAImp!X$187</f>
        <v>3.6833999999999993E-4</v>
      </c>
      <c r="Z24" s="36">
        <f>[1]CoreVPAImp!Y$187</f>
        <v>5.2752293999999993E-4</v>
      </c>
      <c r="AA24" s="36">
        <f>[1]CoreVPAImp!Z$187</f>
        <v>4.0027999999999993E-4</v>
      </c>
      <c r="AB24" s="35">
        <f>[1]CoreVPAImp!AA$187</f>
        <v>0</v>
      </c>
      <c r="AC24" s="39"/>
      <c r="AD24" s="43">
        <f>1/1000*[1]CoreVPAImp!AB$187</f>
        <v>4.0365033621517774E-4</v>
      </c>
      <c r="AE24" s="36">
        <f>1/1000*[1]CoreVPAImp!AC$187</f>
        <v>5.4349112426035505E-4</v>
      </c>
      <c r="AF24" s="36">
        <f>1/1000*[1]CoreVPAImp!AD$187</f>
        <v>8.5800000000000015E-4</v>
      </c>
      <c r="AG24" s="36">
        <f>1/1000*[1]CoreVPAImp!AE$187</f>
        <v>1.66E-3</v>
      </c>
      <c r="AH24" s="36">
        <f>1/1000*[1]CoreVPAImp!AF$187</f>
        <v>6.5200000000000006E-3</v>
      </c>
      <c r="AI24" s="36">
        <f>1/1000*[1]CoreVPAImp!AG$187</f>
        <v>7.5311758601786525E-3</v>
      </c>
      <c r="AJ24" s="36">
        <f>1/1000*[1]CoreVPAImp!AH$187</f>
        <v>8.3201637470637635E-3</v>
      </c>
      <c r="AK24" s="36">
        <f>1/1000*[1]CoreVPAImp!AI$187</f>
        <v>9.4389492525682218E-3</v>
      </c>
      <c r="AL24" s="36">
        <f>1/1000*[1]CoreVPAImp!AJ$187</f>
        <v>5.9402561718426648E-3</v>
      </c>
      <c r="AM24" s="211">
        <f>1/1000*[1]CoreVPAImp!AK$187</f>
        <v>2.7882121656818588E-3</v>
      </c>
      <c r="AN24" s="36">
        <f>1/1000*[1]CoreVPAImp!AL$187</f>
        <v>4.3954185234520229E-3</v>
      </c>
      <c r="AO24" s="36">
        <f>1/1000*[1]CoreVPAImp!AM$187</f>
        <v>4.6287521224792766E-3</v>
      </c>
      <c r="AP24" s="36">
        <f>1/1000*[1]CoreVPAImp!AN$187</f>
        <v>3.3161613993720222E-3</v>
      </c>
      <c r="AQ24" s="36">
        <f>1/1000*[1]CoreVPAImp!AO$187</f>
        <v>3.0149999999999999E-3</v>
      </c>
      <c r="AR24" s="36">
        <f>1/1000*[1]CoreVPAImp!AP$187</f>
        <v>3.6789999999999995E-3</v>
      </c>
      <c r="AS24" s="36">
        <f>1/1000*[1]CoreVPAImp!AQ$187</f>
        <v>3.699E-3</v>
      </c>
      <c r="AT24" s="36">
        <f>1/1000*[1]CoreVPAImp!AR$187</f>
        <v>2.4719920000000001E-3</v>
      </c>
      <c r="AU24" s="36">
        <f>1/1000*[1]CoreVPAImp!AS$187</f>
        <v>1.9350000000000001E-3</v>
      </c>
      <c r="AV24" s="36">
        <f>1/1000*[1]CoreVPAImp!AT$187</f>
        <v>2.1870000000000001E-3</v>
      </c>
      <c r="AW24" s="36">
        <f>1/1000*[1]CoreVPAImp!AU$187</f>
        <v>1.5689809999999999E-3</v>
      </c>
      <c r="AX24" s="36">
        <f>1/1000*[1]CoreVPAImp!AV$187</f>
        <v>2.4032699999999998E-4</v>
      </c>
      <c r="AY24" s="36">
        <f>1/1000*[1]CoreVPAImp!AW$187</f>
        <v>4.3197799999999996E-4</v>
      </c>
      <c r="AZ24" s="36">
        <f>1/1000*[1]CoreVPAImp!AX$187</f>
        <v>5.1437039999999998E-5</v>
      </c>
      <c r="BA24" s="36">
        <f>1/1000*[1]CoreVPAImp!AY$187</f>
        <v>1.76575685E-4</v>
      </c>
      <c r="BB24" s="36">
        <f>1/1000*[1]CoreVPAImp!AZ$187</f>
        <v>1.1400000000000001E-4</v>
      </c>
      <c r="BC24" s="35">
        <f>1/1000*[1]CoreVPAImp!BA$187</f>
        <v>0</v>
      </c>
      <c r="BD24" s="436"/>
    </row>
    <row r="25" spans="2:56">
      <c r="B25" s="6" t="s">
        <v>182</v>
      </c>
      <c r="C25" s="43">
        <f>[1]CoreVPAImp!B$253</f>
        <v>1.3195020000000002E-2</v>
      </c>
      <c r="D25" s="36">
        <f>[1]CoreVPAImp!C$253</f>
        <v>8.5435600000000004E-3</v>
      </c>
      <c r="E25" s="36">
        <f>[1]CoreVPAImp!D$253</f>
        <v>1.4390819999999999E-2</v>
      </c>
      <c r="F25" s="36">
        <f>[1]CoreVPAImp!E$253</f>
        <v>1.7623344000000003E-2</v>
      </c>
      <c r="G25" s="36">
        <f>[1]CoreVPAImp!F$253</f>
        <v>8.90487142857143E-3</v>
      </c>
      <c r="H25" s="36">
        <f>[1]CoreVPAImp!G$253</f>
        <v>1.1387164639999999E-2</v>
      </c>
      <c r="I25" s="36">
        <f>[1]CoreVPAImp!H$253</f>
        <v>1.538944014E-2</v>
      </c>
      <c r="J25" s="211">
        <f>[1]CoreVPAImp!I$253</f>
        <v>2.035730115E-2</v>
      </c>
      <c r="K25" s="211">
        <f>[1]CoreVPAImp!J$253</f>
        <v>2.2309985012985142E-2</v>
      </c>
      <c r="L25" s="211">
        <f>[1]CoreVPAImp!K$253</f>
        <v>2.209418963311478E-2</v>
      </c>
      <c r="M25" s="36">
        <f>[1]CoreVPAImp!L$253</f>
        <v>8.3613975000000007E-2</v>
      </c>
      <c r="N25" s="36">
        <f>[1]CoreVPAImp!M$253</f>
        <v>0.13347415499999998</v>
      </c>
      <c r="O25" s="36">
        <f>[1]CoreVPAImp!N$253</f>
        <v>0.147499299</v>
      </c>
      <c r="P25" s="36">
        <f>[1]CoreVPAImp!O$253</f>
        <v>0.21504409999999996</v>
      </c>
      <c r="Q25" s="36">
        <f>[1]CoreVPAImp!P$253</f>
        <v>0.26857306719999996</v>
      </c>
      <c r="R25" s="36">
        <f>[1]CoreVPAImp!Q$253</f>
        <v>0.24283935999999998</v>
      </c>
      <c r="S25" s="36">
        <f>[1]CoreVPAImp!R$253</f>
        <v>0.21847226535199998</v>
      </c>
      <c r="T25" s="36">
        <f>[1]CoreVPAImp!S$253</f>
        <v>0.1930557</v>
      </c>
      <c r="U25" s="36">
        <f>[1]CoreVPAImp!T$253</f>
        <v>0.24504703999999999</v>
      </c>
      <c r="V25" s="36">
        <f>[1]CoreVPAImp!U$253</f>
        <v>0.17939181575199997</v>
      </c>
      <c r="W25" s="36">
        <f>[1]CoreVPAImp!V$253</f>
        <v>0.17540036439999998</v>
      </c>
      <c r="X25" s="36">
        <f>[1]CoreVPAImp!W$253</f>
        <v>0.23363817056</v>
      </c>
      <c r="Y25" s="36">
        <f>[1]CoreVPAImp!X$253</f>
        <v>0.245614573088</v>
      </c>
      <c r="Z25" s="36">
        <f>[1]CoreVPAImp!Y$253</f>
        <v>0.19934176431566664</v>
      </c>
      <c r="AA25" s="36">
        <f>[1]CoreVPAImp!Z$253</f>
        <v>0.18325005999999999</v>
      </c>
      <c r="AB25" s="35">
        <f>[1]CoreVPAImp!AA$253</f>
        <v>0</v>
      </c>
      <c r="AC25" s="39"/>
      <c r="AD25" s="43">
        <f>1/1000*[1]CoreVPAImp!AB$253</f>
        <v>4.177553634325969E-3</v>
      </c>
      <c r="AE25" s="36">
        <f>1/1000*[1]CoreVPAImp!AC$253</f>
        <v>2.057899408284024E-3</v>
      </c>
      <c r="AF25" s="36">
        <f>1/1000*[1]CoreVPAImp!AD$253</f>
        <v>3.0900000000000003E-3</v>
      </c>
      <c r="AG25" s="36">
        <f>1/1000*[1]CoreVPAImp!AE$253</f>
        <v>1.719E-3</v>
      </c>
      <c r="AH25" s="36">
        <f>1/1000*[1]CoreVPAImp!AF$253</f>
        <v>2.0710000000000004E-3</v>
      </c>
      <c r="AI25" s="36">
        <f>1/1000*[1]CoreVPAImp!AG$253</f>
        <v>3.6689641880419854E-3</v>
      </c>
      <c r="AJ25" s="36">
        <f>1/1000*[1]CoreVPAImp!AH$253</f>
        <v>4.3722752689041447E-3</v>
      </c>
      <c r="AK25" s="36">
        <f>1/1000*[1]CoreVPAImp!AI$253</f>
        <v>5.4521627424637849E-3</v>
      </c>
      <c r="AL25" s="36">
        <f>1/1000*[1]CoreVPAImp!AJ$253</f>
        <v>4.3916804147634747E-3</v>
      </c>
      <c r="AM25" s="211">
        <f>1/1000*[1]CoreVPAImp!AK$253</f>
        <v>7.7734085127184301E-3</v>
      </c>
      <c r="AN25" s="36">
        <f>1/1000*[1]CoreVPAImp!AL$253</f>
        <v>1.4857318755667542E-2</v>
      </c>
      <c r="AO25" s="36">
        <f>1/1000*[1]CoreVPAImp!AM$253</f>
        <v>2.1672900541705176E-2</v>
      </c>
      <c r="AP25" s="36">
        <f>1/1000*[1]CoreVPAImp!AN$253</f>
        <v>2.1200457460577742E-2</v>
      </c>
      <c r="AQ25" s="36">
        <f>1/1000*[1]CoreVPAImp!AO$253</f>
        <v>3.0673000000000002E-2</v>
      </c>
      <c r="AR25" s="36">
        <f>1/1000*[1]CoreVPAImp!AP$253</f>
        <v>3.3146000000000002E-2</v>
      </c>
      <c r="AS25" s="36">
        <f>1/1000*[1]CoreVPAImp!AQ$253</f>
        <v>3.1018E-2</v>
      </c>
      <c r="AT25" s="36">
        <f>1/1000*[1]CoreVPAImp!AR$253</f>
        <v>2.9178159999999998E-2</v>
      </c>
      <c r="AU25" s="36">
        <f>1/1000*[1]CoreVPAImp!AS$253</f>
        <v>2.4492999999999994E-2</v>
      </c>
      <c r="AV25" s="36">
        <f>1/1000*[1]CoreVPAImp!AT$253</f>
        <v>2.8053000000000005E-2</v>
      </c>
      <c r="AW25" s="36">
        <f>1/1000*[1]CoreVPAImp!AU$253</f>
        <v>2.5496366999999999E-2</v>
      </c>
      <c r="AX25" s="36">
        <f>1/1000*[1]CoreVPAImp!AV$253</f>
        <v>2.3305546999999996E-2</v>
      </c>
      <c r="AY25" s="36">
        <f>1/1000*[1]CoreVPAImp!AW$253</f>
        <v>3.6727581000000002E-2</v>
      </c>
      <c r="AZ25" s="36">
        <f>1/1000*[1]CoreVPAImp!AX$253</f>
        <v>3.7139771439999997E-2</v>
      </c>
      <c r="BA25" s="36">
        <f>1/1000*[1]CoreVPAImp!AY$253</f>
        <v>2.7911059458000001E-2</v>
      </c>
      <c r="BB25" s="36">
        <f>1/1000*[1]CoreVPAImp!AZ$253</f>
        <v>2.5778000000000006E-2</v>
      </c>
      <c r="BC25" s="35">
        <f>1/1000*[1]CoreVPAImp!BA$253</f>
        <v>0</v>
      </c>
      <c r="BD25" s="436"/>
    </row>
    <row r="26" spans="2:56">
      <c r="B26" s="6" t="s">
        <v>22</v>
      </c>
      <c r="C26" s="37">
        <f t="shared" ref="C26:N26" si="8">C18-SUM(C19:C25)</f>
        <v>4.2829699999999526E-2</v>
      </c>
      <c r="D26" s="38">
        <f t="shared" si="8"/>
        <v>4.9053239999999665E-2</v>
      </c>
      <c r="E26" s="38">
        <f t="shared" si="8"/>
        <v>3.7974000000000174E-2</v>
      </c>
      <c r="F26" s="38">
        <f t="shared" si="8"/>
        <v>9.2779599999994744E-3</v>
      </c>
      <c r="G26" s="38">
        <f t="shared" si="8"/>
        <v>1.5844399999999759E-2</v>
      </c>
      <c r="H26" s="38">
        <f t="shared" si="8"/>
        <v>2.0505099131999938E-2</v>
      </c>
      <c r="I26" s="38">
        <f t="shared" si="8"/>
        <v>1.9360609164000397E-2</v>
      </c>
      <c r="J26" s="38">
        <f t="shared" si="8"/>
        <v>2.6394836000000588E-2</v>
      </c>
      <c r="K26" s="212">
        <f t="shared" si="8"/>
        <v>1.5072299999999927E-2</v>
      </c>
      <c r="L26" s="212">
        <f t="shared" si="8"/>
        <v>1.9866830200000241E-2</v>
      </c>
      <c r="M26" s="38">
        <f t="shared" si="8"/>
        <v>2.8203300000000375E-2</v>
      </c>
      <c r="N26" s="38">
        <f t="shared" si="8"/>
        <v>1.8718758000000335E-2</v>
      </c>
      <c r="O26" s="38">
        <f t="shared" ref="O26:AB26" si="9">O18-SUM(O19:O25)</f>
        <v>2.6479208400000065E-2</v>
      </c>
      <c r="P26" s="38">
        <f t="shared" si="9"/>
        <v>2.7262290799999533E-2</v>
      </c>
      <c r="Q26" s="38">
        <f t="shared" si="9"/>
        <v>1.914545339999929E-2</v>
      </c>
      <c r="R26" s="38">
        <f t="shared" si="9"/>
        <v>2.2906180000000109E-2</v>
      </c>
      <c r="S26" s="38">
        <f t="shared" si="9"/>
        <v>9.9588841800000161E-3</v>
      </c>
      <c r="T26" s="38">
        <f t="shared" si="9"/>
        <v>6.0373600000001026E-3</v>
      </c>
      <c r="U26" s="38">
        <f t="shared" si="9"/>
        <v>5.6365800000000021E-3</v>
      </c>
      <c r="V26" s="38">
        <f t="shared" si="9"/>
        <v>7.0183163399997195E-3</v>
      </c>
      <c r="W26" s="38">
        <f t="shared" si="9"/>
        <v>8.7691465600001628E-3</v>
      </c>
      <c r="X26" s="38">
        <f t="shared" si="9"/>
        <v>9.9038608079999868E-3</v>
      </c>
      <c r="Y26" s="38">
        <f t="shared" si="9"/>
        <v>8.3174637379999083E-3</v>
      </c>
      <c r="Z26" s="38">
        <f t="shared" si="9"/>
        <v>1.2411440898000059E-2</v>
      </c>
      <c r="AA26" s="38">
        <f t="shared" si="9"/>
        <v>9.7986400000003027E-3</v>
      </c>
      <c r="AB26" s="40">
        <f t="shared" si="9"/>
        <v>0</v>
      </c>
      <c r="AC26" s="39"/>
      <c r="AD26" s="255">
        <f t="shared" ref="AD26:AN26" si="10">AD18-SUM(AD19:AD25)</f>
        <v>7.7651617034902309E-3</v>
      </c>
      <c r="AE26" s="255">
        <f t="shared" si="10"/>
        <v>9.5145266272189111E-3</v>
      </c>
      <c r="AF26" s="255">
        <f t="shared" si="10"/>
        <v>7.3239999999999417E-3</v>
      </c>
      <c r="AG26" s="255">
        <f t="shared" si="10"/>
        <v>2.2360000000000158E-3</v>
      </c>
      <c r="AH26" s="38">
        <f t="shared" si="10"/>
        <v>7.1720000000000672E-3</v>
      </c>
      <c r="AI26" s="255">
        <f t="shared" si="10"/>
        <v>5.8331742184166702E-3</v>
      </c>
      <c r="AJ26" s="255">
        <f t="shared" si="10"/>
        <v>5.3845015535000096E-3</v>
      </c>
      <c r="AK26" s="255">
        <f t="shared" si="10"/>
        <v>8.8325919221355909E-3</v>
      </c>
      <c r="AL26" s="255">
        <f t="shared" si="10"/>
        <v>5.1481120660628044E-3</v>
      </c>
      <c r="AM26" s="192">
        <f t="shared" si="10"/>
        <v>6.3097613305075906E-3</v>
      </c>
      <c r="AN26" s="38">
        <f t="shared" si="10"/>
        <v>7.9650796093829745E-3</v>
      </c>
      <c r="AO26" s="38">
        <f t="shared" ref="AO26:BC26" si="11">AO18-SUM(AO19:AO25)</f>
        <v>6.3774114638114332E-3</v>
      </c>
      <c r="AP26" s="38">
        <f t="shared" si="11"/>
        <v>9.4367603293474822E-3</v>
      </c>
      <c r="AQ26" s="38">
        <f t="shared" si="11"/>
        <v>9.8049999999998416E-3</v>
      </c>
      <c r="AR26" s="38">
        <f t="shared" si="11"/>
        <v>1.1536999999999908E-2</v>
      </c>
      <c r="AS26" s="38">
        <f t="shared" si="11"/>
        <v>9.5930000000000737E-3</v>
      </c>
      <c r="AT26" s="38">
        <f t="shared" si="11"/>
        <v>5.2651989999999982E-3</v>
      </c>
      <c r="AU26" s="38">
        <f t="shared" si="11"/>
        <v>3.2190140000000755E-3</v>
      </c>
      <c r="AV26" s="38">
        <f t="shared" si="11"/>
        <v>2.448999999999979E-3</v>
      </c>
      <c r="AW26" s="38">
        <f t="shared" si="11"/>
        <v>2.3500519999999359E-3</v>
      </c>
      <c r="AX26" s="38">
        <f t="shared" si="11"/>
        <v>2.4882680000000157E-3</v>
      </c>
      <c r="AY26" s="38">
        <f t="shared" si="11"/>
        <v>5.8720489999998793E-3</v>
      </c>
      <c r="AZ26" s="38">
        <f t="shared" si="11"/>
        <v>3.8525412900000666E-3</v>
      </c>
      <c r="BA26" s="38">
        <f t="shared" si="11"/>
        <v>6.891683817000005E-3</v>
      </c>
      <c r="BB26" s="38">
        <f t="shared" si="11"/>
        <v>6.855E-3</v>
      </c>
      <c r="BC26" s="40">
        <f t="shared" si="11"/>
        <v>0</v>
      </c>
      <c r="BD26" s="436"/>
    </row>
    <row r="27" spans="2:56" ht="17.149999999999999" customHeight="1">
      <c r="B27" s="103" t="s">
        <v>194</v>
      </c>
      <c r="C27" s="137">
        <f>[1]CoreVPAImp!$B$264</f>
        <v>0.11321539999999999</v>
      </c>
      <c r="D27" s="138">
        <f>[1]CoreVPAImp!$C$264</f>
        <v>6.2479919999999994E-2</v>
      </c>
      <c r="E27" s="138">
        <f>[1]CoreVPAImp!$D$264</f>
        <v>8.2434920000000009E-2</v>
      </c>
      <c r="F27" s="138">
        <f>[1]CoreVPAImp!$E$264</f>
        <v>5.7777997720000002E-2</v>
      </c>
      <c r="G27" s="138">
        <f>[1]CoreVPAImp!$F$264</f>
        <v>0.12363336</v>
      </c>
      <c r="H27" s="138">
        <f>[1]CoreVPAImp!$G$264</f>
        <v>0.10652539822800002</v>
      </c>
      <c r="I27" s="138">
        <f>[1]CoreVPAImp!$H$264</f>
        <v>9.2313469023428532E-2</v>
      </c>
      <c r="J27" s="205">
        <f>[1]CoreVPAImp!$I$264</f>
        <v>4.9253974710000009E-2</v>
      </c>
      <c r="K27" s="205">
        <f>[1]CoreVPAImp!$J$264</f>
        <v>0.100259504</v>
      </c>
      <c r="L27" s="205">
        <f>[1]CoreVPAImp!$K$264</f>
        <v>4.832075108044822E-2</v>
      </c>
      <c r="M27" s="138">
        <f>[1]CoreVPAImp!L$264</f>
        <v>6.8121539999999994E-2</v>
      </c>
      <c r="N27" s="138">
        <f>[1]CoreVPAImp!M$264</f>
        <v>8.9234276209081753E-2</v>
      </c>
      <c r="O27" s="138">
        <f>[1]CoreVPAImp!N$264</f>
        <v>7.5397367860000009E-2</v>
      </c>
      <c r="P27" s="138">
        <f>[1]CoreVPAImp!O$264</f>
        <v>0.15388172000000003</v>
      </c>
      <c r="Q27" s="138">
        <f>[1]CoreVPAImp!P$264</f>
        <v>0.14944032139999999</v>
      </c>
      <c r="R27" s="138">
        <f>[1]CoreVPAImp!Q$264</f>
        <v>0.26522606000000004</v>
      </c>
      <c r="S27" s="138">
        <f>[1]CoreVPAImp!R$264</f>
        <v>0.27966016744</v>
      </c>
      <c r="T27" s="138">
        <f>[1]CoreVPAImp!S$264</f>
        <v>0.41374666000000004</v>
      </c>
      <c r="U27" s="138">
        <f>[1]CoreVPAImp!T$264</f>
        <v>0.33385693999999999</v>
      </c>
      <c r="V27" s="138">
        <f>[1]CoreVPAImp!U$264</f>
        <v>0.53987278033599995</v>
      </c>
      <c r="W27" s="138">
        <f>[1]CoreVPAImp!V$264</f>
        <v>0.64280173656000006</v>
      </c>
      <c r="X27" s="138">
        <f>[1]CoreVPAImp!W$264</f>
        <v>0.41849984638800009</v>
      </c>
      <c r="Y27" s="138">
        <f>[1]CoreVPAImp!X$264</f>
        <v>0.62029700665400012</v>
      </c>
      <c r="Z27" s="138">
        <f>[1]CoreVPAImp!Y$264</f>
        <v>0.69922346015066683</v>
      </c>
      <c r="AA27" s="138">
        <f>[1]CoreVPAImp!Z$264</f>
        <v>0.54399069999999983</v>
      </c>
      <c r="AB27" s="139">
        <f>[1]CoreVPAImp!AA$264</f>
        <v>0</v>
      </c>
      <c r="AC27" s="39"/>
      <c r="AD27" s="137">
        <f>1/1000*[1]CoreVPAImp!$AB$264</f>
        <v>2.0757508805635611E-2</v>
      </c>
      <c r="AE27" s="138">
        <f>1/1000*[1]CoreVPAImp!$AC$264</f>
        <v>7.4753846153846164E-3</v>
      </c>
      <c r="AF27" s="138">
        <f>1/1000*[1]CoreVPAImp!$AD$264</f>
        <v>1.3656E-2</v>
      </c>
      <c r="AG27" s="138">
        <f>1/1000*[1]CoreVPAImp!$AE$264</f>
        <v>1.167E-2</v>
      </c>
      <c r="AH27" s="138">
        <f>1/1000*[1]CoreVPAImp!$AF$264</f>
        <v>2.2764E-2</v>
      </c>
      <c r="AI27" s="138">
        <f>1/1000*[1]CoreVPAImp!$AG$264</f>
        <v>2.0289585711315703E-2</v>
      </c>
      <c r="AJ27" s="138">
        <f>1/1000*[1]CoreVPAImp!$AH$264</f>
        <v>1.6837503653188403E-2</v>
      </c>
      <c r="AK27" s="205">
        <f>1/1000*[1]CoreVPAImp!$AI$264</f>
        <v>1.295179744862548E-2</v>
      </c>
      <c r="AL27" s="205">
        <f>1/1000*[1]CoreVPAImp!$AJ$264</f>
        <v>1.4997327909156316E-2</v>
      </c>
      <c r="AM27" s="205">
        <f>1/1000*[1]CoreVPAImp!$AK$264</f>
        <v>7.4529292264820203E-3</v>
      </c>
      <c r="AN27" s="138">
        <f>1/1000*[1]CoreVPAImp!AL$264</f>
        <v>1.2624717664167331E-2</v>
      </c>
      <c r="AO27" s="138">
        <f>1/1000*[1]CoreVPAImp!AM$264</f>
        <v>1.5796330417200567E-2</v>
      </c>
      <c r="AP27" s="138">
        <f>1/1000*[1]CoreVPAImp!AN$264</f>
        <v>1.2387085830468542E-2</v>
      </c>
      <c r="AQ27" s="138">
        <f>1/1000*[1]CoreVPAImp!AO$264</f>
        <v>2.4892000000000001E-2</v>
      </c>
      <c r="AR27" s="138">
        <f>1/1000*[1]CoreVPAImp!AP$264</f>
        <v>2.7398000000000002E-2</v>
      </c>
      <c r="AS27" s="138">
        <f>1/1000*[1]CoreVPAImp!AQ$264</f>
        <v>3.6941000000000002E-2</v>
      </c>
      <c r="AT27" s="138">
        <f>1/1000*[1]CoreVPAImp!AR$264</f>
        <v>3.5141017000000004E-2</v>
      </c>
      <c r="AU27" s="138">
        <f>1/1000*[1]CoreVPAImp!AS$264</f>
        <v>5.1411999999999999E-2</v>
      </c>
      <c r="AV27" s="138">
        <f>1/1000*[1]CoreVPAImp!AT$264</f>
        <v>4.9831000000000014E-2</v>
      </c>
      <c r="AW27" s="138">
        <f>1/1000*[1]CoreVPAImp!AU$264</f>
        <v>6.6262024000000017E-2</v>
      </c>
      <c r="AX27" s="138">
        <f>1/1000*[1]CoreVPAImp!AV$264</f>
        <v>7.5249853999999991E-2</v>
      </c>
      <c r="AY27" s="138">
        <f>1/1000*[1]CoreVPAImp!AW$264</f>
        <v>7.928744599999997E-2</v>
      </c>
      <c r="AZ27" s="138">
        <f>1/1000*[1]CoreVPAImp!AX$264</f>
        <v>0.11599580205999997</v>
      </c>
      <c r="BA27" s="138">
        <f>1/1000*[1]CoreVPAImp!AY$264</f>
        <v>9.8311152632999985E-2</v>
      </c>
      <c r="BB27" s="138">
        <f>1/1000*[1]CoreVPAImp!AZ$264</f>
        <v>7.3696999999999999E-2</v>
      </c>
      <c r="BC27" s="139">
        <f>1/1000*[1]CoreVPAImp!BA$264</f>
        <v>0</v>
      </c>
      <c r="BD27" s="436"/>
    </row>
    <row r="28" spans="2:56">
      <c r="B28" s="33" t="s">
        <v>45</v>
      </c>
      <c r="C28" s="32">
        <f>[1]CoreVPAImp!$B$91</f>
        <v>1.655684E-2</v>
      </c>
      <c r="D28" s="25">
        <f>[1]CoreVPAImp!$C$91</f>
        <v>5.9139399999999995E-3</v>
      </c>
      <c r="E28" s="25">
        <f>[1]CoreVPAImp!$D$91</f>
        <v>1.025996E-2</v>
      </c>
      <c r="F28" s="25">
        <f>[1]CoreVPAImp!$E$91</f>
        <v>5.8429200000000006E-3</v>
      </c>
      <c r="G28" s="25">
        <f>[1]CoreVPAImp!$F$91</f>
        <v>1.6002740000000001E-2</v>
      </c>
      <c r="H28" s="25">
        <f>[1]CoreVPAImp!$G$91</f>
        <v>8.0712676599999991E-3</v>
      </c>
      <c r="I28" s="25">
        <f>[1]CoreVPAImp!$H$91</f>
        <v>5.2564470799999997E-3</v>
      </c>
      <c r="J28" s="202">
        <f>[1]CoreVPAImp!$I$91</f>
        <v>2.75748448E-3</v>
      </c>
      <c r="K28" s="202">
        <f>[1]CoreVPAImp!$J$91</f>
        <v>2.6152199999999997E-3</v>
      </c>
      <c r="L28" s="202">
        <f>[1]CoreVPAImp!$K$91</f>
        <v>2.1129619999999995E-3</v>
      </c>
      <c r="M28" s="25">
        <f>[1]CoreVPAImp!L$91</f>
        <v>7.0924399999999993E-3</v>
      </c>
      <c r="N28" s="25">
        <f>[1]CoreVPAImp!M$91</f>
        <v>6.1457599999999992E-3</v>
      </c>
      <c r="O28" s="25">
        <f>[1]CoreVPAImp!N$91</f>
        <v>5.4764052000000011E-3</v>
      </c>
      <c r="P28" s="25">
        <f>[1]CoreVPAImp!O$91</f>
        <v>3.7543759999999995E-2</v>
      </c>
      <c r="Q28" s="25">
        <f>[1]CoreVPAImp!P$91</f>
        <v>1.9720140000000001E-2</v>
      </c>
      <c r="R28" s="25">
        <f>[1]CoreVPAImp!Q$91</f>
        <v>2.5563420000000003E-2</v>
      </c>
      <c r="S28" s="25">
        <f>[1]CoreVPAImp!R$91</f>
        <v>4.3961413740000004E-2</v>
      </c>
      <c r="T28" s="25">
        <f>[1]CoreVPAImp!S$91</f>
        <v>7.8139120000000006E-2</v>
      </c>
      <c r="U28" s="25">
        <f>[1]CoreVPAImp!T$91</f>
        <v>8.7929260000000009E-2</v>
      </c>
      <c r="V28" s="25">
        <f>[1]CoreVPAImp!U$91</f>
        <v>0.22102804572000004</v>
      </c>
      <c r="W28" s="25">
        <f>[1]CoreVPAImp!V$91</f>
        <v>0.24071450582000001</v>
      </c>
      <c r="X28" s="25">
        <f>[1]CoreVPAImp!W$91</f>
        <v>0.16958999378</v>
      </c>
      <c r="Y28" s="25">
        <f>[1]CoreVPAImp!X$91</f>
        <v>0.32360195994000002</v>
      </c>
      <c r="Z28" s="25">
        <f>[1]CoreVPAImp!Y$91</f>
        <v>0.41317479637166671</v>
      </c>
      <c r="AA28" s="25">
        <f>[1]CoreVPAImp!Z$91</f>
        <v>0.26277987999999997</v>
      </c>
      <c r="AB28" s="45">
        <f>[1]CoreVPAImp!AA$91</f>
        <v>0</v>
      </c>
      <c r="AC28" s="39"/>
      <c r="AD28" s="32">
        <f>1/1000*[1]CoreVPAImp!$AB$91</f>
        <v>6.9325328210054432E-3</v>
      </c>
      <c r="AE28" s="25">
        <f>1/1000*[1]CoreVPAImp!$AC$91</f>
        <v>2.2411538461538463E-3</v>
      </c>
      <c r="AF28" s="25">
        <f>1/1000*[1]CoreVPAImp!$AD$91</f>
        <v>3.2539999999999999E-3</v>
      </c>
      <c r="AG28" s="25">
        <f>1/1000*[1]CoreVPAImp!$AE$91</f>
        <v>2.343E-3</v>
      </c>
      <c r="AH28" s="25">
        <f>1/1000*[1]CoreVPAImp!$AF$91</f>
        <v>3.0499999999999998E-3</v>
      </c>
      <c r="AI28" s="25">
        <f>1/1000*[1]CoreVPAImp!$AG$91</f>
        <v>2.9090420255031882E-3</v>
      </c>
      <c r="AJ28" s="25">
        <f>1/1000*[1]CoreVPAImp!$AH$91</f>
        <v>2.0104036910046923E-3</v>
      </c>
      <c r="AK28" s="202">
        <f>1/1000*[1]CoreVPAImp!$AI$91</f>
        <v>1.6825129780783112E-3</v>
      </c>
      <c r="AL28" s="202">
        <f>1/1000*[1]CoreVPAImp!$AJ$91</f>
        <v>1.1504738666343868E-3</v>
      </c>
      <c r="AM28" s="202">
        <f>1/1000*[1]CoreVPAImp!$AK$91</f>
        <v>9.9255352798114922E-4</v>
      </c>
      <c r="AN28" s="25">
        <f>1/1000*[1]CoreVPAImp!AL$91</f>
        <v>1.7598239382704982E-3</v>
      </c>
      <c r="AO28" s="25">
        <f>1/1000*[1]CoreVPAImp!AM$91</f>
        <v>1.2821347826419672E-3</v>
      </c>
      <c r="AP28" s="25">
        <f>1/1000*[1]CoreVPAImp!AN$91</f>
        <v>1.2414342600110843E-3</v>
      </c>
      <c r="AQ28" s="25">
        <f>1/1000*[1]CoreVPAImp!AO$91</f>
        <v>5.6469999999999984E-3</v>
      </c>
      <c r="AR28" s="25">
        <f>1/1000*[1]CoreVPAImp!AP$91</f>
        <v>3.2260000000000001E-3</v>
      </c>
      <c r="AS28" s="25">
        <f>1/1000*[1]CoreVPAImp!AQ$91</f>
        <v>3.9280000000000001E-3</v>
      </c>
      <c r="AT28" s="25">
        <f>1/1000*[1]CoreVPAImp!AR$91</f>
        <v>5.3796289999999995E-3</v>
      </c>
      <c r="AU28" s="25">
        <f>1/1000*[1]CoreVPAImp!AS$91</f>
        <v>9.474999999999999E-3</v>
      </c>
      <c r="AV28" s="25">
        <f>1/1000*[1]CoreVPAImp!AT$91</f>
        <v>1.2198000000000001E-2</v>
      </c>
      <c r="AW28" s="25">
        <f>1/1000*[1]CoreVPAImp!AU$91</f>
        <v>2.5506692000000001E-2</v>
      </c>
      <c r="AX28" s="25">
        <f>1/1000*[1]CoreVPAImp!AV$91</f>
        <v>2.6295737999999996E-2</v>
      </c>
      <c r="AY28" s="25">
        <f>1/1000*[1]CoreVPAImp!AW$91</f>
        <v>3.2042176999999998E-2</v>
      </c>
      <c r="AZ28" s="25">
        <f>1/1000*[1]CoreVPAImp!AX$91</f>
        <v>5.8507639099999981E-2</v>
      </c>
      <c r="BA28" s="25">
        <f>1/1000*[1]CoreVPAImp!AY$91</f>
        <v>5.5647019774999987E-2</v>
      </c>
      <c r="BB28" s="25">
        <f>1/1000*[1]CoreVPAImp!AZ$91</f>
        <v>3.397E-2</v>
      </c>
      <c r="BC28" s="45">
        <f>1/1000*[1]CoreVPAImp!BA$91</f>
        <v>0</v>
      </c>
      <c r="BD28" s="436"/>
    </row>
    <row r="29" spans="2:56">
      <c r="B29" s="357" t="s">
        <v>54</v>
      </c>
      <c r="C29" s="32">
        <f>[1]CoreVPAImp!$B$225</f>
        <v>1.090726E-2</v>
      </c>
      <c r="D29" s="25">
        <f>[1]CoreVPAImp!$C$225</f>
        <v>5.9095399999999996E-3</v>
      </c>
      <c r="E29" s="25">
        <f>[1]CoreVPAImp!$D$225</f>
        <v>1.07016E-2</v>
      </c>
      <c r="F29" s="25">
        <f>[1]CoreVPAImp!$E$225</f>
        <v>4.5245200000000006E-3</v>
      </c>
      <c r="G29" s="25">
        <f>[1]CoreVPAImp!$F$225</f>
        <v>1.3140400000000002E-2</v>
      </c>
      <c r="H29" s="25">
        <f>[1]CoreVPAImp!$G$225</f>
        <v>1.200528E-2</v>
      </c>
      <c r="I29" s="25">
        <f>[1]CoreVPAImp!$H$225</f>
        <v>9.3928000000000015E-3</v>
      </c>
      <c r="J29" s="202">
        <f>[1]CoreVPAImp!$I$225</f>
        <v>2.2877400000000003E-3</v>
      </c>
      <c r="K29" s="202">
        <f>[1]CoreVPAImp!$J$225</f>
        <v>9.2588200000000009E-3</v>
      </c>
      <c r="L29" s="202">
        <f>[1]CoreVPAImp!$K$225</f>
        <v>7.1707999999999997E-3</v>
      </c>
      <c r="M29" s="25">
        <f>[1]CoreVPAImp!L$225</f>
        <v>7.6785800000000008E-3</v>
      </c>
      <c r="N29" s="25">
        <f>[1]CoreVPAImp!M$225</f>
        <v>1.3387919999999999E-2</v>
      </c>
      <c r="O29" s="25">
        <f>[1]CoreVPAImp!N$225</f>
        <v>9.6933200000000018E-3</v>
      </c>
      <c r="P29" s="25">
        <f>[1]CoreVPAImp!O$225</f>
        <v>2.9698760000000001E-2</v>
      </c>
      <c r="Q29" s="25">
        <f>[1]CoreVPAImp!P$225</f>
        <v>2.4406199999999999E-2</v>
      </c>
      <c r="R29" s="25">
        <f>[1]CoreVPAImp!Q$225</f>
        <v>9.2883700000000013E-2</v>
      </c>
      <c r="S29" s="25">
        <f>[1]CoreVPAImp!R$225</f>
        <v>8.6639279999999999E-2</v>
      </c>
      <c r="T29" s="25">
        <f>[1]CoreVPAImp!S$225</f>
        <v>0.14239315999999999</v>
      </c>
      <c r="U29" s="25">
        <f>[1]CoreVPAImp!T$225</f>
        <v>7.8558479999999986E-2</v>
      </c>
      <c r="V29" s="25">
        <f>[1]CoreVPAImp!U$225</f>
        <v>9.8821145360000001E-2</v>
      </c>
      <c r="W29" s="25">
        <f>[1]CoreVPAImp!V$225</f>
        <v>0.11539710266</v>
      </c>
      <c r="X29" s="25">
        <f>[1]CoreVPAImp!W$225</f>
        <v>8.1781700000000013E-2</v>
      </c>
      <c r="Y29" s="25">
        <f>[1]CoreVPAImp!X$225</f>
        <v>0.11360621999999998</v>
      </c>
      <c r="Z29" s="25">
        <f>[1]CoreVPAImp!Y$225</f>
        <v>0.10835916</v>
      </c>
      <c r="AA29" s="25">
        <f>[1]CoreVPAImp!Z$225</f>
        <v>9.5324320000000004E-2</v>
      </c>
      <c r="AB29" s="45">
        <f>[1]CoreVPAImp!AA$225</f>
        <v>0</v>
      </c>
      <c r="AC29" s="39"/>
      <c r="AD29" s="32">
        <f>1/1000*[1]CoreVPAImp!$AB$225</f>
        <v>1.3382324687800191E-3</v>
      </c>
      <c r="AE29" s="25">
        <f>1/1000*[1]CoreVPAImp!$AC$225</f>
        <v>6.6168639053254443E-4</v>
      </c>
      <c r="AF29" s="25">
        <f>1/1000*[1]CoreVPAImp!$AD$225</f>
        <v>1.0580000000000001E-3</v>
      </c>
      <c r="AG29" s="25">
        <f>1/1000*[1]CoreVPAImp!$AE$225</f>
        <v>5.3600000000000002E-4</v>
      </c>
      <c r="AH29" s="25">
        <f>1/1000*[1]CoreVPAImp!$AF$225</f>
        <v>1.3540000000000002E-3</v>
      </c>
      <c r="AI29" s="25">
        <f>1/1000*[1]CoreVPAImp!$AG$225</f>
        <v>1.3221475751278918E-3</v>
      </c>
      <c r="AJ29" s="25">
        <f>1/1000*[1]CoreVPAImp!$AH$225</f>
        <v>1.1517620791042678E-3</v>
      </c>
      <c r="AK29" s="202">
        <f>1/1000*[1]CoreVPAImp!$AI$225</f>
        <v>4.0297998595648137E-4</v>
      </c>
      <c r="AL29" s="202">
        <f>1/1000*[1]CoreVPAImp!$AJ$225</f>
        <v>1.1421959353560172E-3</v>
      </c>
      <c r="AM29" s="202">
        <f>1/1000*[1]CoreVPAImp!$AK$225</f>
        <v>7.3103661892536952E-4</v>
      </c>
      <c r="AN29" s="25">
        <f>1/1000*[1]CoreVPAImp!AL$225</f>
        <v>1.0441526830928538E-3</v>
      </c>
      <c r="AO29" s="25">
        <f>1/1000*[1]CoreVPAImp!AM$225</f>
        <v>1.9390511529196899E-3</v>
      </c>
      <c r="AP29" s="25">
        <f>1/1000*[1]CoreVPAImp!AN$225</f>
        <v>1.198452430959761E-3</v>
      </c>
      <c r="AQ29" s="25">
        <f>1/1000*[1]CoreVPAImp!AO$225</f>
        <v>3.8760000000000001E-3</v>
      </c>
      <c r="AR29" s="25">
        <f>1/1000*[1]CoreVPAImp!AP$225</f>
        <v>3.3479999999999998E-3</v>
      </c>
      <c r="AS29" s="25">
        <f>1/1000*[1]CoreVPAImp!AQ$225</f>
        <v>1.0162000000000001E-2</v>
      </c>
      <c r="AT29" s="25">
        <f>1/1000*[1]CoreVPAImp!AR$225</f>
        <v>8.5177689999999997E-3</v>
      </c>
      <c r="AU29" s="25">
        <f>1/1000*[1]CoreVPAImp!AS$225</f>
        <v>1.5342E-2</v>
      </c>
      <c r="AV29" s="25">
        <f>1/1000*[1]CoreVPAImp!AT$225</f>
        <v>1.0306000000000001E-2</v>
      </c>
      <c r="AW29" s="25">
        <f>1/1000*[1]CoreVPAImp!AU$225</f>
        <v>1.0909766000000001E-2</v>
      </c>
      <c r="AX29" s="25">
        <f>1/1000*[1]CoreVPAImp!AV$225</f>
        <v>1.1840079E-2</v>
      </c>
      <c r="AY29" s="25">
        <f>1/1000*[1]CoreVPAImp!AW$225</f>
        <v>1.4083472E-2</v>
      </c>
      <c r="AZ29" s="25">
        <f>1/1000*[1]CoreVPAImp!AX$225</f>
        <v>1.9339561539999998E-2</v>
      </c>
      <c r="BA29" s="25">
        <f>1/1000*[1]CoreVPAImp!AY$225</f>
        <v>1.3071287104E-2</v>
      </c>
      <c r="BB29" s="25">
        <f>1/1000*[1]CoreVPAImp!AZ$225</f>
        <v>1.2097E-2</v>
      </c>
      <c r="BC29" s="45">
        <f>1/1000*[1]CoreVPAImp!BA$225</f>
        <v>0</v>
      </c>
      <c r="BD29" s="436"/>
    </row>
    <row r="30" spans="2:56">
      <c r="B30" s="34" t="s">
        <v>22</v>
      </c>
      <c r="C30" s="50">
        <f t="shared" ref="C30:AB30" si="12">C27-SUM(C28:C29)</f>
        <v>8.5751300000000003E-2</v>
      </c>
      <c r="D30" s="51">
        <f t="shared" si="12"/>
        <v>5.0656439999999997E-2</v>
      </c>
      <c r="E30" s="51">
        <f t="shared" si="12"/>
        <v>6.1473360000000005E-2</v>
      </c>
      <c r="F30" s="51">
        <f t="shared" si="12"/>
        <v>4.7410557719999996E-2</v>
      </c>
      <c r="G30" s="51">
        <f t="shared" si="12"/>
        <v>9.4490219999999986E-2</v>
      </c>
      <c r="H30" s="51">
        <f t="shared" si="12"/>
        <v>8.6448850568000016E-2</v>
      </c>
      <c r="I30" s="51">
        <f t="shared" si="12"/>
        <v>7.7664221943428535E-2</v>
      </c>
      <c r="J30" s="203">
        <f t="shared" si="12"/>
        <v>4.420875023000001E-2</v>
      </c>
      <c r="K30" s="203">
        <f t="shared" si="12"/>
        <v>8.8385463999999997E-2</v>
      </c>
      <c r="L30" s="203">
        <f t="shared" si="12"/>
        <v>3.9036989080448219E-2</v>
      </c>
      <c r="M30" s="51">
        <f t="shared" si="12"/>
        <v>5.3350519999999998E-2</v>
      </c>
      <c r="N30" s="51">
        <f t="shared" si="12"/>
        <v>6.9700596209081755E-2</v>
      </c>
      <c r="O30" s="51">
        <f t="shared" si="12"/>
        <v>6.0227642660000004E-2</v>
      </c>
      <c r="P30" s="51">
        <f t="shared" si="12"/>
        <v>8.6639200000000027E-2</v>
      </c>
      <c r="Q30" s="51">
        <f t="shared" si="12"/>
        <v>0.10531398139999999</v>
      </c>
      <c r="R30" s="51">
        <f t="shared" si="12"/>
        <v>0.14677894000000002</v>
      </c>
      <c r="S30" s="51">
        <f t="shared" si="12"/>
        <v>0.1490594737</v>
      </c>
      <c r="T30" s="51">
        <f t="shared" si="12"/>
        <v>0.19321438000000005</v>
      </c>
      <c r="U30" s="51">
        <f t="shared" si="12"/>
        <v>0.1673692</v>
      </c>
      <c r="V30" s="51">
        <f t="shared" si="12"/>
        <v>0.22002358925599991</v>
      </c>
      <c r="W30" s="51">
        <f t="shared" si="12"/>
        <v>0.28669012808000005</v>
      </c>
      <c r="X30" s="51">
        <f t="shared" si="12"/>
        <v>0.16712815260800007</v>
      </c>
      <c r="Y30" s="51">
        <f t="shared" si="12"/>
        <v>0.18308882671400012</v>
      </c>
      <c r="Z30" s="51">
        <f t="shared" si="12"/>
        <v>0.17768950377900017</v>
      </c>
      <c r="AA30" s="51">
        <f t="shared" si="12"/>
        <v>0.18588649999999984</v>
      </c>
      <c r="AB30" s="52">
        <f t="shared" si="12"/>
        <v>0</v>
      </c>
      <c r="AC30" s="39"/>
      <c r="AD30" s="50">
        <f t="shared" ref="AD30:BC30" si="13">AD27-SUM(AD28:AD29)</f>
        <v>1.2486743515850149E-2</v>
      </c>
      <c r="AE30" s="51">
        <f t="shared" si="13"/>
        <v>4.5725443786982251E-3</v>
      </c>
      <c r="AF30" s="51">
        <f t="shared" si="13"/>
        <v>9.3439999999999999E-3</v>
      </c>
      <c r="AG30" s="51">
        <f t="shared" si="13"/>
        <v>8.7910000000000002E-3</v>
      </c>
      <c r="AH30" s="51">
        <f t="shared" si="13"/>
        <v>1.8360000000000001E-2</v>
      </c>
      <c r="AI30" s="51">
        <f t="shared" si="13"/>
        <v>1.6058396110684624E-2</v>
      </c>
      <c r="AJ30" s="51">
        <f t="shared" si="13"/>
        <v>1.3675337883079442E-2</v>
      </c>
      <c r="AK30" s="203">
        <f t="shared" si="13"/>
        <v>1.0866304484590687E-2</v>
      </c>
      <c r="AL30" s="203">
        <f t="shared" si="13"/>
        <v>1.2704658107165912E-2</v>
      </c>
      <c r="AM30" s="203">
        <f t="shared" si="13"/>
        <v>5.7293390795755015E-3</v>
      </c>
      <c r="AN30" s="51">
        <f t="shared" si="13"/>
        <v>9.82074104280398E-3</v>
      </c>
      <c r="AO30" s="51">
        <f t="shared" si="13"/>
        <v>1.2575144481638909E-2</v>
      </c>
      <c r="AP30" s="51">
        <f t="shared" si="13"/>
        <v>9.9471991394976967E-3</v>
      </c>
      <c r="AQ30" s="51">
        <f t="shared" si="13"/>
        <v>1.5369000000000002E-2</v>
      </c>
      <c r="AR30" s="51">
        <f t="shared" si="13"/>
        <v>2.0824000000000002E-2</v>
      </c>
      <c r="AS30" s="51">
        <f t="shared" si="13"/>
        <v>2.2851E-2</v>
      </c>
      <c r="AT30" s="51">
        <f t="shared" si="13"/>
        <v>2.1243619000000005E-2</v>
      </c>
      <c r="AU30" s="51">
        <f t="shared" si="13"/>
        <v>2.6595000000000001E-2</v>
      </c>
      <c r="AV30" s="51">
        <f t="shared" si="13"/>
        <v>2.7327000000000011E-2</v>
      </c>
      <c r="AW30" s="51">
        <f t="shared" si="13"/>
        <v>2.9845566000000018E-2</v>
      </c>
      <c r="AX30" s="51">
        <f t="shared" si="13"/>
        <v>3.7114036999999996E-2</v>
      </c>
      <c r="AY30" s="51">
        <f t="shared" si="13"/>
        <v>3.3161796999999972E-2</v>
      </c>
      <c r="AZ30" s="51">
        <f t="shared" si="13"/>
        <v>3.8148601419999997E-2</v>
      </c>
      <c r="BA30" s="51">
        <f t="shared" si="13"/>
        <v>2.9592845753999994E-2</v>
      </c>
      <c r="BB30" s="51">
        <f t="shared" si="13"/>
        <v>2.7630000000000002E-2</v>
      </c>
      <c r="BC30" s="52">
        <f t="shared" si="13"/>
        <v>0</v>
      </c>
      <c r="BD30" s="436"/>
    </row>
    <row r="31" spans="2:56" ht="17.149999999999999" customHeight="1">
      <c r="B31" s="57" t="s">
        <v>33</v>
      </c>
      <c r="C31" s="276">
        <f>[1]CoreVPAImp!$B$194</f>
        <v>3.4030000000000002E-3</v>
      </c>
      <c r="D31" s="277">
        <f>[1]CoreVPAImp!$C$194</f>
        <v>0</v>
      </c>
      <c r="E31" s="277">
        <f>[1]CoreVPAImp!$D$194</f>
        <v>2.2423999999999999E-3</v>
      </c>
      <c r="F31" s="277">
        <f>[1]CoreVPAImp!$E$194</f>
        <v>4.1698999999999998E-3</v>
      </c>
      <c r="G31" s="277">
        <f>[1]CoreVPAImp!$F$194</f>
        <v>1.3004789999999999E-2</v>
      </c>
      <c r="H31" s="277">
        <f>[1]CoreVPAImp!$G$194</f>
        <v>1.052618E-2</v>
      </c>
      <c r="I31" s="277">
        <f>[1]CoreVPAImp!$H$194</f>
        <v>1.4080200000000001E-2</v>
      </c>
      <c r="J31" s="277">
        <f>[1]CoreVPAImp!$I$194</f>
        <v>2.3331199999999996E-2</v>
      </c>
      <c r="K31" s="286">
        <f>[1]CoreVPAImp!$J$194</f>
        <v>1.3200659999999996E-2</v>
      </c>
      <c r="L31" s="286">
        <f>[1]CoreVPAImp!$K$194</f>
        <v>6.6018600000000002E-3</v>
      </c>
      <c r="M31" s="430">
        <f>[1]CoreVPAImp!L$194</f>
        <v>1.6347559999999997E-2</v>
      </c>
      <c r="N31" s="430">
        <f>[1]CoreVPAImp!M$194</f>
        <v>2.6619259999999992E-2</v>
      </c>
      <c r="O31" s="430">
        <f>[1]CoreVPAImp!N$194</f>
        <v>2.2383199999999999E-2</v>
      </c>
      <c r="P31" s="430">
        <f>[1]CoreVPAImp!O$194</f>
        <v>2.3781259999999995E-2</v>
      </c>
      <c r="Q31" s="430">
        <f>[1]CoreVPAImp!P$194</f>
        <v>4.4115299999999996E-2</v>
      </c>
      <c r="R31" s="430">
        <f>[1]CoreVPAImp!Q$194</f>
        <v>4.5119419999999993E-2</v>
      </c>
      <c r="S31" s="430">
        <f>[1]CoreVPAImp!R$194</f>
        <v>5.866570334E-2</v>
      </c>
      <c r="T31" s="430">
        <f>[1]CoreVPAImp!S$194</f>
        <v>4.5458219999999994E-2</v>
      </c>
      <c r="U31" s="430">
        <f>[1]CoreVPAImp!T$194</f>
        <v>5.3477440000000001E-2</v>
      </c>
      <c r="V31" s="430">
        <f>[1]CoreVPAImp!U$194</f>
        <v>4.3177659959999989E-2</v>
      </c>
      <c r="W31" s="430">
        <f>[1]CoreVPAImp!V$194</f>
        <v>3.6860110680000002E-2</v>
      </c>
      <c r="X31" s="430">
        <f>[1]CoreVPAImp!W$194</f>
        <v>6.6134614000000008E-2</v>
      </c>
      <c r="Y31" s="430">
        <f>[1]CoreVPAImp!X$194</f>
        <v>4.5544399999999999E-2</v>
      </c>
      <c r="Z31" s="430">
        <f>[1]CoreVPAImp!Y$194</f>
        <v>2.7376591119999998E-2</v>
      </c>
      <c r="AA31" s="430">
        <f>[1]CoreVPAImp!Z$194</f>
        <v>1.782034E-2</v>
      </c>
      <c r="AB31" s="271">
        <f>[1]CoreVPAImp!AA$194</f>
        <v>0</v>
      </c>
      <c r="AC31" s="39"/>
      <c r="AD31" s="122">
        <f>1/1000*[1]CoreVPAImp!AB$194</f>
        <v>2.7137367915465899E-4</v>
      </c>
      <c r="AE31" s="124">
        <f>1/1000*[1]CoreVPAImp!AC$194</f>
        <v>0</v>
      </c>
      <c r="AF31" s="124">
        <f>1/1000*[1]CoreVPAImp!AD$194</f>
        <v>4.9899999999999999E-4</v>
      </c>
      <c r="AG31" s="124">
        <f>1/1000*[1]CoreVPAImp!AE$194</f>
        <v>7.9700000000000007E-4</v>
      </c>
      <c r="AH31" s="124">
        <f>1/1000*[1]CoreVPAImp!AF$194</f>
        <v>2.4970000000000001E-3</v>
      </c>
      <c r="AI31" s="124">
        <f>1/1000*[1]CoreVPAImp!AG$194</f>
        <v>2.6778979972727299E-3</v>
      </c>
      <c r="AJ31" s="124">
        <f>1/1000*[1]CoreVPAImp!AH$194</f>
        <v>3.0182954201861513E-3</v>
      </c>
      <c r="AK31" s="124">
        <f>1/1000*[1]CoreVPAImp!AI$194</f>
        <v>4.499415529858713E-3</v>
      </c>
      <c r="AL31" s="124">
        <f>1/1000*[1]CoreVPAImp!AJ$194</f>
        <v>3.6174242524356732E-3</v>
      </c>
      <c r="AM31" s="215">
        <f>1/1000*[1]CoreVPAImp!AK$194</f>
        <v>1.2409643234233697E-3</v>
      </c>
      <c r="AN31" s="124">
        <f>1/1000*[1]CoreVPAImp!AL$194</f>
        <v>3.4508479793600309E-3</v>
      </c>
      <c r="AO31" s="124">
        <f>1/1000*[1]CoreVPAImp!AM$194</f>
        <v>5.9262937451800488E-3</v>
      </c>
      <c r="AP31" s="124">
        <f>1/1000*[1]CoreVPAImp!AN$194</f>
        <v>5.7371780190520428E-3</v>
      </c>
      <c r="AQ31" s="124">
        <f>1/1000*[1]CoreVPAImp!AO$194</f>
        <v>5.9719999999999999E-3</v>
      </c>
      <c r="AR31" s="124">
        <f>1/1000*[1]CoreVPAImp!AP$194</f>
        <v>1.047E-2</v>
      </c>
      <c r="AS31" s="124">
        <f>1/1000*[1]CoreVPAImp!AQ$194</f>
        <v>7.9459999999999999E-3</v>
      </c>
      <c r="AT31" s="124">
        <f>1/1000*[1]CoreVPAImp!AR$194</f>
        <v>9.5830849999999999E-3</v>
      </c>
      <c r="AU31" s="124">
        <f>1/1000*[1]CoreVPAImp!AS$194</f>
        <v>8.2480000000000001E-3</v>
      </c>
      <c r="AV31" s="124">
        <f>1/1000*[1]CoreVPAImp!AT$194</f>
        <v>1.1238999999999999E-2</v>
      </c>
      <c r="AW31" s="124">
        <f>1/1000*[1]CoreVPAImp!AU$194</f>
        <v>8.3382119999999994E-3</v>
      </c>
      <c r="AX31" s="124">
        <f>1/1000*[1]CoreVPAImp!AV$194</f>
        <v>6.5429979999999995E-3</v>
      </c>
      <c r="AY31" s="124">
        <f>1/1000*[1]CoreVPAImp!AW$194</f>
        <v>1.5517369E-2</v>
      </c>
      <c r="AZ31" s="124">
        <f>1/1000*[1]CoreVPAImp!AX$194</f>
        <v>1.192446631E-2</v>
      </c>
      <c r="BA31" s="124">
        <f>1/1000*[1]CoreVPAImp!AY$194</f>
        <v>6.0785882580000009E-3</v>
      </c>
      <c r="BB31" s="124">
        <f>1/1000*[1]CoreVPAImp!AZ$194</f>
        <v>4.0689999999999997E-3</v>
      </c>
      <c r="BC31" s="125">
        <f>1/1000*[1]CoreVPAImp!BA$194</f>
        <v>0</v>
      </c>
      <c r="BD31" s="436"/>
    </row>
    <row r="32" spans="2:56" ht="17.149999999999999" customHeight="1">
      <c r="B32" s="359" t="s">
        <v>119</v>
      </c>
      <c r="C32" s="475">
        <f t="shared" ref="C32:AB32" si="14">C5-SUM(C6,C9,C13,C18,C27,C31)</f>
        <v>0.41382727999999869</v>
      </c>
      <c r="D32" s="476">
        <f t="shared" si="14"/>
        <v>0.47733980000000109</v>
      </c>
      <c r="E32" s="476">
        <f t="shared" si="14"/>
        <v>0.57012949999999751</v>
      </c>
      <c r="F32" s="476">
        <f t="shared" si="14"/>
        <v>0.44054204000000219</v>
      </c>
      <c r="G32" s="476">
        <f t="shared" si="14"/>
        <v>0.53289950333333369</v>
      </c>
      <c r="H32" s="476">
        <f t="shared" si="14"/>
        <v>0.52060667562400109</v>
      </c>
      <c r="I32" s="476">
        <f t="shared" si="14"/>
        <v>0.56618293913599693</v>
      </c>
      <c r="J32" s="476">
        <f t="shared" si="14"/>
        <v>0.40743809108799844</v>
      </c>
      <c r="K32" s="477">
        <f t="shared" si="14"/>
        <v>0.45366095839999954</v>
      </c>
      <c r="L32" s="477">
        <f t="shared" si="14"/>
        <v>0.41608939039999937</v>
      </c>
      <c r="M32" s="476">
        <f t="shared" si="14"/>
        <v>0.46770301660000069</v>
      </c>
      <c r="N32" s="476">
        <f t="shared" si="14"/>
        <v>0.51495593179999855</v>
      </c>
      <c r="O32" s="476">
        <f t="shared" si="14"/>
        <v>0.46218114813999911</v>
      </c>
      <c r="P32" s="476">
        <f t="shared" si="14"/>
        <v>0.52620940560000129</v>
      </c>
      <c r="Q32" s="476">
        <f t="shared" si="14"/>
        <v>0.45133765179999941</v>
      </c>
      <c r="R32" s="476">
        <f t="shared" si="14"/>
        <v>0.54088197999999998</v>
      </c>
      <c r="S32" s="476">
        <f t="shared" si="14"/>
        <v>0.57165749689999901</v>
      </c>
      <c r="T32" s="476">
        <f t="shared" si="14"/>
        <v>0.58565058000000025</v>
      </c>
      <c r="U32" s="476">
        <f t="shared" si="14"/>
        <v>0.75623763999999971</v>
      </c>
      <c r="V32" s="476">
        <f t="shared" si="14"/>
        <v>0.66022501692000146</v>
      </c>
      <c r="W32" s="476">
        <f t="shared" si="14"/>
        <v>0.73697701926000025</v>
      </c>
      <c r="X32" s="476">
        <f t="shared" si="14"/>
        <v>0.77385139225999922</v>
      </c>
      <c r="Y32" s="476">
        <f t="shared" si="14"/>
        <v>0.54640119258399888</v>
      </c>
      <c r="Z32" s="476">
        <f t="shared" si="14"/>
        <v>0.4721031606599988</v>
      </c>
      <c r="AA32" s="476">
        <f t="shared" si="14"/>
        <v>0.56492609999999877</v>
      </c>
      <c r="AB32" s="478">
        <f t="shared" si="14"/>
        <v>0</v>
      </c>
      <c r="AC32" s="39"/>
      <c r="AD32" s="363">
        <f t="shared" ref="AD32:BC32" si="15">AD5-SUM(AD6,AD9,AD13,AD18,AD27,AD31)</f>
        <v>3.8943515850144106E-2</v>
      </c>
      <c r="AE32" s="360">
        <f t="shared" si="15"/>
        <v>3.8138579881656864E-2</v>
      </c>
      <c r="AF32" s="360">
        <f t="shared" si="15"/>
        <v>4.3298000000000059E-2</v>
      </c>
      <c r="AG32" s="360">
        <f t="shared" si="15"/>
        <v>4.3242000000000003E-2</v>
      </c>
      <c r="AH32" s="360">
        <f t="shared" si="15"/>
        <v>5.9776999999999858E-2</v>
      </c>
      <c r="AI32" s="360">
        <f t="shared" si="15"/>
        <v>5.8988646729601801E-2</v>
      </c>
      <c r="AJ32" s="360">
        <f t="shared" si="15"/>
        <v>6.5362205944653251E-2</v>
      </c>
      <c r="AK32" s="360">
        <f t="shared" si="15"/>
        <v>5.5115260353035489E-2</v>
      </c>
      <c r="AL32" s="361">
        <f t="shared" si="15"/>
        <v>6.198892364163433E-2</v>
      </c>
      <c r="AM32" s="361">
        <f t="shared" si="15"/>
        <v>4.7147291428410121E-2</v>
      </c>
      <c r="AN32" s="360">
        <f t="shared" si="15"/>
        <v>6.8855590824670632E-2</v>
      </c>
      <c r="AO32" s="360">
        <f t="shared" si="15"/>
        <v>8.175076800376857E-2</v>
      </c>
      <c r="AP32" s="360">
        <f t="shared" si="15"/>
        <v>7.7956762207562535E-2</v>
      </c>
      <c r="AQ32" s="360">
        <f t="shared" si="15"/>
        <v>8.7045000000000372E-2</v>
      </c>
      <c r="AR32" s="360">
        <f t="shared" si="15"/>
        <v>8.1723000000000101E-2</v>
      </c>
      <c r="AS32" s="360">
        <f t="shared" si="15"/>
        <v>8.8906999999999847E-2</v>
      </c>
      <c r="AT32" s="360">
        <f t="shared" si="15"/>
        <v>8.7361215999999797E-2</v>
      </c>
      <c r="AU32" s="360">
        <f t="shared" si="15"/>
        <v>9.0836148999999589E-2</v>
      </c>
      <c r="AV32" s="360">
        <f t="shared" si="15"/>
        <v>0.11742699999999973</v>
      </c>
      <c r="AW32" s="360">
        <f t="shared" si="15"/>
        <v>9.9039545999999978E-2</v>
      </c>
      <c r="AX32" s="360">
        <f t="shared" si="15"/>
        <v>0.10137072400000013</v>
      </c>
      <c r="AY32" s="360">
        <f t="shared" si="15"/>
        <v>0.15278762500000009</v>
      </c>
      <c r="AZ32" s="360">
        <f t="shared" si="15"/>
        <v>0.10656341538000003</v>
      </c>
      <c r="BA32" s="360">
        <f t="shared" si="15"/>
        <v>7.6687420151999919E-2</v>
      </c>
      <c r="BB32" s="360">
        <f t="shared" si="15"/>
        <v>8.3243999999999763E-2</v>
      </c>
      <c r="BC32" s="362">
        <f t="shared" si="15"/>
        <v>0</v>
      </c>
      <c r="BD32" s="436"/>
    </row>
    <row r="33" spans="2:56">
      <c r="B33" s="442" t="s">
        <v>29</v>
      </c>
      <c r="C33" s="443">
        <f>[1]CoreVPAImp!B$15</f>
        <v>5.9297000000000004E-3</v>
      </c>
      <c r="D33" s="444">
        <f>[1]CoreVPAImp!C$15</f>
        <v>9.764440000000001E-3</v>
      </c>
      <c r="E33" s="444">
        <f>[1]CoreVPAImp!D$15</f>
        <v>3.1273280000000007E-2</v>
      </c>
      <c r="F33" s="444">
        <f>[1]CoreVPAImp!E$15</f>
        <v>2.6197480000000002E-2</v>
      </c>
      <c r="G33" s="444">
        <f>[1]CoreVPAImp!F$15</f>
        <v>5.8314759999999993E-2</v>
      </c>
      <c r="H33" s="444">
        <f>[1]CoreVPAImp!G$15</f>
        <v>0.111314882804</v>
      </c>
      <c r="I33" s="444">
        <f>[1]CoreVPAImp!H$15</f>
        <v>0.1877318238</v>
      </c>
      <c r="J33" s="445">
        <f>[1]CoreVPAImp!I$15</f>
        <v>0.14815359239999998</v>
      </c>
      <c r="K33" s="445">
        <f>[1]CoreVPAImp!J$15</f>
        <v>0.14297350339999998</v>
      </c>
      <c r="L33" s="445">
        <f>[1]CoreVPAImp!K$15</f>
        <v>0.15868125620000001</v>
      </c>
      <c r="M33" s="444">
        <f>[1]CoreVPAImp!L$15</f>
        <v>0.15657972839999998</v>
      </c>
      <c r="N33" s="444">
        <f>[1]CoreVPAImp!M$15</f>
        <v>0.120128236</v>
      </c>
      <c r="O33" s="444">
        <f>[1]CoreVPAImp!N$15</f>
        <v>8.9877312600000009E-2</v>
      </c>
      <c r="P33" s="444">
        <f>[1]CoreVPAImp!O$15</f>
        <v>0.11935311839999999</v>
      </c>
      <c r="Q33" s="444">
        <f>[1]CoreVPAImp!P$15</f>
        <v>0.14540522539999995</v>
      </c>
      <c r="R33" s="444">
        <f>[1]CoreVPAImp!Q$15</f>
        <v>0.13507864</v>
      </c>
      <c r="S33" s="444">
        <f>[1]CoreVPAImp!R$15</f>
        <v>0.15949910465999997</v>
      </c>
      <c r="T33" s="444">
        <f>[1]CoreVPAImp!S$15</f>
        <v>0.16517013999999997</v>
      </c>
      <c r="U33" s="444">
        <f>[1]CoreVPAImp!T$15</f>
        <v>0.12193258000000001</v>
      </c>
      <c r="V33" s="444">
        <f>[1]CoreVPAImp!U$15</f>
        <v>0.12894927709999998</v>
      </c>
      <c r="W33" s="444">
        <f>[1]CoreVPAImp!V$15</f>
        <v>0.18206908340000003</v>
      </c>
      <c r="X33" s="444">
        <f>[1]CoreVPAImp!W$15</f>
        <v>7.4348419999999985E-2</v>
      </c>
      <c r="Y33" s="444">
        <f>[1]CoreVPAImp!X$15</f>
        <v>5.3818859999999996E-2</v>
      </c>
      <c r="Z33" s="444">
        <f>[1]CoreVPAImp!Y$15</f>
        <v>0.10188697803499998</v>
      </c>
      <c r="AA33" s="444">
        <f>[1]CoreVPAImp!Z$15</f>
        <v>0.15543457999999999</v>
      </c>
      <c r="AB33" s="446">
        <f>[1]CoreVPAImp!AA$15</f>
        <v>0</v>
      </c>
      <c r="AC33" s="39"/>
      <c r="AD33" s="443">
        <f>1/1000*[1]CoreVPAImp!AB$15</f>
        <v>4.4969260326609035E-3</v>
      </c>
      <c r="AE33" s="444">
        <f>1/1000*[1]CoreVPAImp!AC$15</f>
        <v>3.0245562130177522E-3</v>
      </c>
      <c r="AF33" s="444">
        <f>1/1000*[1]CoreVPAImp!AD$15</f>
        <v>3.271E-3</v>
      </c>
      <c r="AG33" s="444">
        <f>1/1000*[1]CoreVPAImp!AE$15</f>
        <v>5.7359999999999998E-3</v>
      </c>
      <c r="AH33" s="444">
        <f>1/1000*[1]CoreVPAImp!AF$15</f>
        <v>7.3290000000000004E-3</v>
      </c>
      <c r="AI33" s="444">
        <f>1/1000*[1]CoreVPAImp!AG$15</f>
        <v>1.292499285384884E-2</v>
      </c>
      <c r="AJ33" s="444">
        <f>1/1000*[1]CoreVPAImp!AH$15</f>
        <v>2.0943803223901922E-2</v>
      </c>
      <c r="AK33" s="444">
        <f>1/1000*[1]CoreVPAImp!AI$15</f>
        <v>1.6681965037320855E-2</v>
      </c>
      <c r="AL33" s="444">
        <f>1/1000*[1]CoreVPAImp!AJ$15</f>
        <v>1.7166811944536807E-2</v>
      </c>
      <c r="AM33" s="445">
        <f>1/1000*[1]CoreVPAImp!AK$15</f>
        <v>1.4646036560911397E-2</v>
      </c>
      <c r="AN33" s="444">
        <f>1/1000*[1]CoreVPAImp!AL$15</f>
        <v>1.8984138418538528E-2</v>
      </c>
      <c r="AO33" s="444">
        <f>1/1000*[1]CoreVPAImp!AM$15</f>
        <v>1.6207519592279916E-2</v>
      </c>
      <c r="AP33" s="444">
        <f>1/1000*[1]CoreVPAImp!AN$15</f>
        <v>1.2388776697071663E-2</v>
      </c>
      <c r="AQ33" s="444">
        <f>1/1000*[1]CoreVPAImp!AO$15</f>
        <v>1.7284999999999998E-2</v>
      </c>
      <c r="AR33" s="444">
        <f>1/1000*[1]CoreVPAImp!AP$15</f>
        <v>2.1264000000000002E-2</v>
      </c>
      <c r="AS33" s="444">
        <f>1/1000*[1]CoreVPAImp!AQ$15</f>
        <v>1.8256000000000001E-2</v>
      </c>
      <c r="AT33" s="444">
        <f>1/1000*[1]CoreVPAImp!AR$15</f>
        <v>1.8744865999999999E-2</v>
      </c>
      <c r="AU33" s="444">
        <f>1/1000*[1]CoreVPAImp!AS$15</f>
        <v>1.9872149000000002E-2</v>
      </c>
      <c r="AV33" s="444">
        <f>1/1000*[1]CoreVPAImp!AT$15</f>
        <v>1.7171000000000002E-2</v>
      </c>
      <c r="AW33" s="444">
        <f>1/1000*[1]CoreVPAImp!AU$15</f>
        <v>1.5840598000000001E-2</v>
      </c>
      <c r="AX33" s="444">
        <f>1/1000*[1]CoreVPAImp!AV$15</f>
        <v>2.0777344999999996E-2</v>
      </c>
      <c r="AY33" s="444">
        <f>1/1000*[1]CoreVPAImp!AW$15</f>
        <v>1.3830312999999999E-2</v>
      </c>
      <c r="AZ33" s="444">
        <f>1/1000*[1]CoreVPAImp!AX$15</f>
        <v>1.0545033209999999E-2</v>
      </c>
      <c r="BA33" s="444">
        <f>1/1000*[1]CoreVPAImp!AY$15</f>
        <v>1.3608075903000002E-2</v>
      </c>
      <c r="BB33" s="444">
        <f>1/1000*[1]CoreVPAImp!AZ$15</f>
        <v>1.8913999999999997E-2</v>
      </c>
      <c r="BC33" s="446">
        <f>1/1000*[1]CoreVPAImp!BA$15</f>
        <v>0</v>
      </c>
      <c r="BD33" s="436"/>
    </row>
    <row r="34" spans="2:56">
      <c r="B34" s="6" t="s">
        <v>30</v>
      </c>
      <c r="C34" s="43">
        <f>[1]CoreVPAImp!B$163</f>
        <v>0.31018466000000006</v>
      </c>
      <c r="D34" s="36">
        <f>[1]CoreVPAImp!C$163</f>
        <v>0.37192642000000004</v>
      </c>
      <c r="E34" s="36">
        <f>[1]CoreVPAImp!D$163</f>
        <v>0.43444126</v>
      </c>
      <c r="F34" s="36">
        <f>[1]CoreVPAImp!E$163</f>
        <v>0.30747062000000003</v>
      </c>
      <c r="G34" s="36">
        <f>[1]CoreVPAImp!F$163</f>
        <v>0.35465337000000002</v>
      </c>
      <c r="H34" s="36">
        <f>[1]CoreVPAImp!G$163</f>
        <v>0.30559587999999999</v>
      </c>
      <c r="I34" s="36">
        <f>[1]CoreVPAImp!H$163</f>
        <v>0.29744321039999999</v>
      </c>
      <c r="J34" s="211">
        <f>[1]CoreVPAImp!I$163</f>
        <v>0.19878576521199998</v>
      </c>
      <c r="K34" s="211">
        <f>[1]CoreVPAImp!J$163</f>
        <v>0.25037777999999999</v>
      </c>
      <c r="L34" s="211">
        <f>[1]CoreVPAImp!K$163</f>
        <v>0.21086130000000003</v>
      </c>
      <c r="M34" s="36">
        <f>[1]CoreVPAImp!L$163</f>
        <v>0.25186819999999999</v>
      </c>
      <c r="N34" s="36">
        <f>[1]CoreVPAImp!M$163</f>
        <v>0.30773362000000004</v>
      </c>
      <c r="O34" s="36">
        <f>[1]CoreVPAImp!N$163</f>
        <v>0.28367378000000004</v>
      </c>
      <c r="P34" s="36">
        <f>[1]CoreVPAImp!O$163</f>
        <v>0.34681763999999993</v>
      </c>
      <c r="Q34" s="36">
        <f>[1]CoreVPAImp!P$163</f>
        <v>0.20560232000000001</v>
      </c>
      <c r="R34" s="36">
        <f>[1]CoreVPAImp!Q$163</f>
        <v>0.29584552000000003</v>
      </c>
      <c r="S34" s="36">
        <f>[1]CoreVPAImp!R$163</f>
        <v>0.30503662242000001</v>
      </c>
      <c r="T34" s="36">
        <f>[1]CoreVPAImp!S$163</f>
        <v>0.30987980000000004</v>
      </c>
      <c r="U34" s="36">
        <f>[1]CoreVPAImp!T$163</f>
        <v>0.35982257999999995</v>
      </c>
      <c r="V34" s="36">
        <f>[1]CoreVPAImp!U$163</f>
        <v>0.29282638159999991</v>
      </c>
      <c r="W34" s="36">
        <f>[1]CoreVPAImp!V$163</f>
        <v>0.27734346146000005</v>
      </c>
      <c r="X34" s="36">
        <f>[1]CoreVPAImp!W$163</f>
        <v>0.36935594284000006</v>
      </c>
      <c r="Y34" s="36">
        <f>[1]CoreVPAImp!X$163</f>
        <v>0.34020956000000002</v>
      </c>
      <c r="Z34" s="36">
        <f>[1]CoreVPAImp!Y$163</f>
        <v>0.28757348180499998</v>
      </c>
      <c r="AA34" s="36">
        <f>[1]CoreVPAImp!Z$163</f>
        <v>0.35764003999999999</v>
      </c>
      <c r="AB34" s="35">
        <f>[1]CoreVPAImp!AA$163</f>
        <v>0</v>
      </c>
      <c r="AC34" s="39"/>
      <c r="AD34" s="43">
        <f>1/1000*[1]CoreVPAImp!AB$163</f>
        <v>2.4048991354466861E-2</v>
      </c>
      <c r="AE34" s="36">
        <f>1/1000*[1]CoreVPAImp!AC$163</f>
        <v>2.4927751479289946E-2</v>
      </c>
      <c r="AF34" s="36">
        <f>1/1000*[1]CoreVPAImp!AD$163</f>
        <v>2.7334000000000001E-2</v>
      </c>
      <c r="AG34" s="36">
        <f>1/1000*[1]CoreVPAImp!AE$163</f>
        <v>2.4216000000000001E-2</v>
      </c>
      <c r="AH34" s="36">
        <f>1/1000*[1]CoreVPAImp!AF$163</f>
        <v>3.3738000000000004E-2</v>
      </c>
      <c r="AI34" s="36">
        <f>1/1000*[1]CoreVPAImp!AG$163</f>
        <v>3.0746916157978397E-2</v>
      </c>
      <c r="AJ34" s="36">
        <f>1/1000*[1]CoreVPAImp!AH$163</f>
        <v>3.1179287116604733E-2</v>
      </c>
      <c r="AK34" s="36">
        <f>1/1000*[1]CoreVPAImp!AI$163</f>
        <v>2.6237108171623166E-2</v>
      </c>
      <c r="AL34" s="36">
        <f>1/1000*[1]CoreVPAImp!AJ$163</f>
        <v>3.1315065147742051E-2</v>
      </c>
      <c r="AM34" s="211">
        <f>1/1000*[1]CoreVPAImp!AK$163</f>
        <v>2.3590429409352159E-2</v>
      </c>
      <c r="AN34" s="36">
        <f>1/1000*[1]CoreVPAImp!AL$163</f>
        <v>3.7362533092893349E-2</v>
      </c>
      <c r="AO34" s="36">
        <f>1/1000*[1]CoreVPAImp!AM$163</f>
        <v>4.7113470696819412E-2</v>
      </c>
      <c r="AP34" s="36">
        <f>1/1000*[1]CoreVPAImp!AN$163</f>
        <v>4.2822684686637871E-2</v>
      </c>
      <c r="AQ34" s="36">
        <f>1/1000*[1]CoreVPAImp!AO$163</f>
        <v>5.4664000000000004E-2</v>
      </c>
      <c r="AR34" s="36">
        <f>1/1000*[1]CoreVPAImp!AP$163</f>
        <v>3.4451000000000009E-2</v>
      </c>
      <c r="AS34" s="36">
        <f>1/1000*[1]CoreVPAImp!AQ$163</f>
        <v>4.6489000000000003E-2</v>
      </c>
      <c r="AT34" s="36">
        <f>1/1000*[1]CoreVPAImp!AR$163</f>
        <v>4.4512875E-2</v>
      </c>
      <c r="AU34" s="36">
        <f>1/1000*[1]CoreVPAImp!AS$163</f>
        <v>4.5341999999999993E-2</v>
      </c>
      <c r="AV34" s="36">
        <f>1/1000*[1]CoreVPAImp!AT$163</f>
        <v>5.5056000000000008E-2</v>
      </c>
      <c r="AW34" s="36">
        <f>1/1000*[1]CoreVPAImp!AU$163</f>
        <v>4.3076603999999998E-2</v>
      </c>
      <c r="AX34" s="36">
        <f>1/1000*[1]CoreVPAImp!AV$163</f>
        <v>3.8959552000000001E-2</v>
      </c>
      <c r="AY34" s="36">
        <f>1/1000*[1]CoreVPAImp!AW$163</f>
        <v>6.9730977999999999E-2</v>
      </c>
      <c r="AZ34" s="36">
        <f>1/1000*[1]CoreVPAImp!AX$163</f>
        <v>6.2478231000000009E-2</v>
      </c>
      <c r="BA34" s="36">
        <f>1/1000*[1]CoreVPAImp!AY$163</f>
        <v>4.6245142956000004E-2</v>
      </c>
      <c r="BB34" s="36">
        <f>1/1000*[1]CoreVPAImp!AZ$163</f>
        <v>5.0976999999999995E-2</v>
      </c>
      <c r="BC34" s="35">
        <f>1/1000*[1]CoreVPAImp!BA$163</f>
        <v>0</v>
      </c>
      <c r="BD34" s="436"/>
    </row>
    <row r="35" spans="2:56">
      <c r="B35" s="6" t="s">
        <v>20</v>
      </c>
      <c r="C35" s="43">
        <f>[1]CoreVPAImp!B$184</f>
        <v>9.3277579999999999E-2</v>
      </c>
      <c r="D35" s="36">
        <f>[1]CoreVPAImp!C$184</f>
        <v>9.4022980000000006E-2</v>
      </c>
      <c r="E35" s="36">
        <f>[1]CoreVPAImp!D$184</f>
        <v>0.10382746000000001</v>
      </c>
      <c r="F35" s="36">
        <f>[1]CoreVPAImp!E$184</f>
        <v>0.10526323999999999</v>
      </c>
      <c r="G35" s="36">
        <f>[1]CoreVPAImp!F$184</f>
        <v>0.10814345333333333</v>
      </c>
      <c r="H35" s="36">
        <f>[1]CoreVPAImp!G$184</f>
        <v>0.10127372389999999</v>
      </c>
      <c r="I35" s="36">
        <f>[1]CoreVPAImp!H$184</f>
        <v>7.8894182324000001E-2</v>
      </c>
      <c r="J35" s="211">
        <f>[1]CoreVPAImp!I$184</f>
        <v>5.7048496475999994E-2</v>
      </c>
      <c r="K35" s="211">
        <f>[1]CoreVPAImp!J$184</f>
        <v>5.6649933199999988E-2</v>
      </c>
      <c r="L35" s="211">
        <f>[1]CoreVPAImp!K$184</f>
        <v>4.1711661799999994E-2</v>
      </c>
      <c r="M35" s="36">
        <f>[1]CoreVPAImp!L$184</f>
        <v>5.6318116399999993E-2</v>
      </c>
      <c r="N35" s="36">
        <f>[1]CoreVPAImp!M$184</f>
        <v>8.3570511999999986E-2</v>
      </c>
      <c r="O35" s="36">
        <f>[1]CoreVPAImp!N$184</f>
        <v>8.2983522000000004E-2</v>
      </c>
      <c r="P35" s="36">
        <f>[1]CoreVPAImp!O$184</f>
        <v>5.2190300000000002E-2</v>
      </c>
      <c r="Q35" s="36">
        <f>[1]CoreVPAImp!P$184</f>
        <v>8.076216E-2</v>
      </c>
      <c r="R35" s="36">
        <f>[1]CoreVPAImp!Q$184</f>
        <v>7.4540419999999982E-2</v>
      </c>
      <c r="S35" s="36">
        <f>[1]CoreVPAImp!R$184</f>
        <v>6.4483866860000003E-2</v>
      </c>
      <c r="T35" s="36">
        <f>[1]CoreVPAImp!S$184</f>
        <v>3.543698E-2</v>
      </c>
      <c r="U35" s="36">
        <f>[1]CoreVPAImp!T$184</f>
        <v>2.5537019999999997E-2</v>
      </c>
      <c r="V35" s="36">
        <f>[1]CoreVPAImp!U$184</f>
        <v>5.0867650399999992E-2</v>
      </c>
      <c r="W35" s="36">
        <f>[1]CoreVPAImp!V$184</f>
        <v>8.8392747279999989E-2</v>
      </c>
      <c r="X35" s="36">
        <f>[1]CoreVPAImp!W$184</f>
        <v>7.8930288399999993E-2</v>
      </c>
      <c r="Y35" s="36">
        <f>[1]CoreVPAImp!X$184</f>
        <v>8.2560580000000008E-2</v>
      </c>
      <c r="Z35" s="36">
        <f>[1]CoreVPAImp!Y$184</f>
        <v>5.8332045254999992E-2</v>
      </c>
      <c r="AA35" s="36">
        <f>[1]CoreVPAImp!Z$184</f>
        <v>3.1272000000000001E-2</v>
      </c>
      <c r="AB35" s="35">
        <f>[1]CoreVPAImp!AA$184</f>
        <v>0</v>
      </c>
      <c r="AC35" s="39"/>
      <c r="AD35" s="43">
        <f>1/1000*[1]CoreVPAImp!AB$184</f>
        <v>9.8308677553634316E-3</v>
      </c>
      <c r="AE35" s="36">
        <f>1/1000*[1]CoreVPAImp!AC$184</f>
        <v>9.3782248520710067E-3</v>
      </c>
      <c r="AF35" s="36">
        <f>1/1000*[1]CoreVPAImp!AD$184</f>
        <v>1.2162999999999998E-2</v>
      </c>
      <c r="AG35" s="36">
        <f>1/1000*[1]CoreVPAImp!AE$184</f>
        <v>1.2785000000000001E-2</v>
      </c>
      <c r="AH35" s="36">
        <f>1/1000*[1]CoreVPAImp!AF$184</f>
        <v>1.5785E-2</v>
      </c>
      <c r="AI35" s="36">
        <f>1/1000*[1]CoreVPAImp!AG$184</f>
        <v>1.4242504480638286E-2</v>
      </c>
      <c r="AJ35" s="36">
        <f>1/1000*[1]CoreVPAImp!AH$184</f>
        <v>1.2364826554615906E-2</v>
      </c>
      <c r="AK35" s="36">
        <f>1/1000*[1]CoreVPAImp!AI$184</f>
        <v>1.0606489242096465E-2</v>
      </c>
      <c r="AL35" s="36">
        <f>1/1000*[1]CoreVPAImp!AJ$184</f>
        <v>1.1577146777870754E-2</v>
      </c>
      <c r="AM35" s="211">
        <f>1/1000*[1]CoreVPAImp!AK$184</f>
        <v>6.9422145498039892E-3</v>
      </c>
      <c r="AN35" s="36">
        <f>1/1000*[1]CoreVPAImp!AL$184</f>
        <v>1.099611493200536E-2</v>
      </c>
      <c r="AO35" s="36">
        <f>1/1000*[1]CoreVPAImp!AM$184</f>
        <v>1.5734669046280892E-2</v>
      </c>
      <c r="AP35" s="36">
        <f>1/1000*[1]CoreVPAImp!AN$184</f>
        <v>1.8302075381504739E-2</v>
      </c>
      <c r="AQ35" s="36">
        <f>1/1000*[1]CoreVPAImp!AO$184</f>
        <v>8.9049999999999997E-3</v>
      </c>
      <c r="AR35" s="36">
        <f>1/1000*[1]CoreVPAImp!AP$184</f>
        <v>1.6979000000000005E-2</v>
      </c>
      <c r="AS35" s="36">
        <f>1/1000*[1]CoreVPAImp!AQ$184</f>
        <v>1.4576E-2</v>
      </c>
      <c r="AT35" s="36">
        <f>1/1000*[1]CoreVPAImp!AR$184</f>
        <v>1.1723523999999997E-2</v>
      </c>
      <c r="AU35" s="36">
        <f>1/1000*[1]CoreVPAImp!AS$184</f>
        <v>9.2450000000000015E-3</v>
      </c>
      <c r="AV35" s="36">
        <f>1/1000*[1]CoreVPAImp!AT$184</f>
        <v>5.8089999999999999E-3</v>
      </c>
      <c r="AW35" s="36">
        <f>1/1000*[1]CoreVPAImp!AU$184</f>
        <v>1.0090046000000002E-2</v>
      </c>
      <c r="AX35" s="36">
        <f>1/1000*[1]CoreVPAImp!AV$184</f>
        <v>1.5239225E-2</v>
      </c>
      <c r="AY35" s="36">
        <f>1/1000*[1]CoreVPAImp!AW$184</f>
        <v>2.0412142000000001E-2</v>
      </c>
      <c r="AZ35" s="36">
        <f>1/1000*[1]CoreVPAImp!AX$184</f>
        <v>1.9331234979999997E-2</v>
      </c>
      <c r="BA35" s="36">
        <f>1/1000*[1]CoreVPAImp!AY$184</f>
        <v>1.2397885668999999E-2</v>
      </c>
      <c r="BB35" s="36">
        <f>1/1000*[1]CoreVPAImp!AZ$184</f>
        <v>7.5049999999999995E-3</v>
      </c>
      <c r="BC35" s="35">
        <f>1/1000*[1]CoreVPAImp!BA$184</f>
        <v>0</v>
      </c>
      <c r="BD35" s="436"/>
    </row>
    <row r="36" spans="2:56">
      <c r="B36" s="357" t="s">
        <v>184</v>
      </c>
      <c r="C36" s="43">
        <f>[1]CoreVPAImp!B$209</f>
        <v>0</v>
      </c>
      <c r="D36" s="36">
        <f>[1]CoreVPAImp!C$209</f>
        <v>0</v>
      </c>
      <c r="E36" s="36">
        <f>[1]CoreVPAImp!D$209</f>
        <v>0</v>
      </c>
      <c r="F36" s="36">
        <f>[1]CoreVPAImp!E$209</f>
        <v>0</v>
      </c>
      <c r="G36" s="36">
        <f>[1]CoreVPAImp!F$209</f>
        <v>7.2069999999999999E-3</v>
      </c>
      <c r="H36" s="36">
        <f>[1]CoreVPAImp!G$209</f>
        <v>0</v>
      </c>
      <c r="I36" s="36">
        <f>[1]CoreVPAImp!H$209</f>
        <v>7.6440000000000007E-5</v>
      </c>
      <c r="J36" s="211">
        <f>[1]CoreVPAImp!I$209</f>
        <v>8.5499999999999991E-5</v>
      </c>
      <c r="K36" s="211">
        <f>[1]CoreVPAImp!J$209</f>
        <v>1.2012E-4</v>
      </c>
      <c r="L36" s="211">
        <f>[1]CoreVPAImp!K$209</f>
        <v>2.2061999999999997E-3</v>
      </c>
      <c r="M36" s="36">
        <f>[1]CoreVPAImp!L$209</f>
        <v>3.0273999999999996E-4</v>
      </c>
      <c r="N36" s="36">
        <f>[1]CoreVPAImp!M$209</f>
        <v>1.6584199999999999E-3</v>
      </c>
      <c r="O36" s="36">
        <f>[1]CoreVPAImp!N$209</f>
        <v>3.3881199999999997E-3</v>
      </c>
      <c r="P36" s="36">
        <f>[1]CoreVPAImp!O$209</f>
        <v>5.6058599999999998E-3</v>
      </c>
      <c r="Q36" s="36">
        <f>[1]CoreVPAImp!P$209</f>
        <v>1.6664719999999997E-2</v>
      </c>
      <c r="R36" s="36">
        <f>[1]CoreVPAImp!Q$209</f>
        <v>3.2779299999999997E-2</v>
      </c>
      <c r="S36" s="36">
        <f>[1]CoreVPAImp!R$209</f>
        <v>3.8366384680000004E-2</v>
      </c>
      <c r="T36" s="36">
        <f>[1]CoreVPAImp!S$209</f>
        <v>4.3471799999999991E-2</v>
      </c>
      <c r="U36" s="36">
        <f>[1]CoreVPAImp!T$209</f>
        <v>8.2428200000000007E-2</v>
      </c>
      <c r="V36" s="36">
        <f>[1]CoreVPAImp!U$209</f>
        <v>5.7645416999999997E-2</v>
      </c>
      <c r="W36" s="36">
        <f>[1]CoreVPAImp!V$209</f>
        <v>4.0387667000000002E-2</v>
      </c>
      <c r="X36" s="36">
        <f>[1]CoreVPAImp!W$209</f>
        <v>1.0139836399999999E-2</v>
      </c>
      <c r="Y36" s="36">
        <f>[1]CoreVPAImp!X$209</f>
        <v>1.7918199999999999E-2</v>
      </c>
      <c r="Z36" s="36">
        <f>[1]CoreVPAImp!Y$209</f>
        <v>9.1755521849999997E-3</v>
      </c>
      <c r="AA36" s="36">
        <f>[1]CoreVPAImp!Z$209</f>
        <v>1.3996999999999999E-2</v>
      </c>
      <c r="AB36" s="35">
        <f>[1]CoreVPAImp!AA$209</f>
        <v>0</v>
      </c>
      <c r="AC36" s="39"/>
      <c r="AD36" s="43">
        <f>1/1000*[1]CoreVPAImp!AB$209</f>
        <v>0</v>
      </c>
      <c r="AE36" s="36">
        <f>1/1000*[1]CoreVPAImp!AC$209</f>
        <v>0</v>
      </c>
      <c r="AF36" s="36">
        <f>1/1000*[1]CoreVPAImp!AD$209</f>
        <v>0</v>
      </c>
      <c r="AG36" s="36">
        <f>1/1000*[1]CoreVPAImp!AE$209</f>
        <v>0</v>
      </c>
      <c r="AH36" s="36">
        <f>1/1000*[1]CoreVPAImp!AF$209</f>
        <v>1.021E-3</v>
      </c>
      <c r="AI36" s="36">
        <f>1/1000*[1]CoreVPAImp!AG$209</f>
        <v>0</v>
      </c>
      <c r="AJ36" s="36">
        <f>1/1000*[1]CoreVPAImp!AH$209</f>
        <v>1.6877098740944936E-5</v>
      </c>
      <c r="AK36" s="36">
        <f>1/1000*[1]CoreVPAImp!AI$209</f>
        <v>9.4276251435807738E-5</v>
      </c>
      <c r="AL36" s="36">
        <f>1/1000*[1]CoreVPAImp!AJ$209</f>
        <v>5.2014587343011365E-5</v>
      </c>
      <c r="AM36" s="211">
        <f>1/1000*[1]CoreVPAImp!AK$209</f>
        <v>3.8313437903102546E-4</v>
      </c>
      <c r="AN36" s="36">
        <f>1/1000*[1]CoreVPAImp!AL$209</f>
        <v>1.1383082619378374E-4</v>
      </c>
      <c r="AO36" s="36">
        <f>1/1000*[1]CoreVPAImp!AM$209</f>
        <v>1.0456584936157694E-3</v>
      </c>
      <c r="AP36" s="36">
        <f>1/1000*[1]CoreVPAImp!AN$209</f>
        <v>2.755977293758195E-3</v>
      </c>
      <c r="AQ36" s="36">
        <f>1/1000*[1]CoreVPAImp!AO$209</f>
        <v>3.3459999999999996E-3</v>
      </c>
      <c r="AR36" s="36">
        <f>1/1000*[1]CoreVPAImp!AP$209</f>
        <v>6.6950000000000004E-3</v>
      </c>
      <c r="AS36" s="36">
        <f>1/1000*[1]CoreVPAImp!AQ$209</f>
        <v>7.5270000000000016E-3</v>
      </c>
      <c r="AT36" s="36">
        <f>1/1000*[1]CoreVPAImp!AR$209</f>
        <v>7.8915440000000003E-3</v>
      </c>
      <c r="AU36" s="36">
        <f>1/1000*[1]CoreVPAImp!AS$209</f>
        <v>1.0468E-2</v>
      </c>
      <c r="AV36" s="36">
        <f>1/1000*[1]CoreVPAImp!AT$209</f>
        <v>1.8690000000000002E-2</v>
      </c>
      <c r="AW36" s="36">
        <f>1/1000*[1]CoreVPAImp!AU$209</f>
        <v>1.2251822000000001E-2</v>
      </c>
      <c r="AX36" s="36">
        <f>1/1000*[1]CoreVPAImp!AV$209</f>
        <v>7.8464039999999995E-3</v>
      </c>
      <c r="AY36" s="36">
        <f>1/1000*[1]CoreVPAImp!AW$209</f>
        <v>2.230788E-3</v>
      </c>
      <c r="AZ36" s="36">
        <f>1/1000*[1]CoreVPAImp!AX$209</f>
        <v>4.0158173200000001E-3</v>
      </c>
      <c r="BA36" s="36">
        <f>1/1000*[1]CoreVPAImp!AY$209</f>
        <v>1.7221987309999998E-3</v>
      </c>
      <c r="BB36" s="36">
        <f>1/1000*[1]CoreVPAImp!AZ$209</f>
        <v>3.3790000000000001E-3</v>
      </c>
      <c r="BC36" s="35">
        <f>1/1000*[1]CoreVPAImp!BA$209</f>
        <v>0</v>
      </c>
      <c r="BD36" s="436"/>
    </row>
    <row r="37" spans="2:56">
      <c r="B37" s="357" t="s">
        <v>185</v>
      </c>
      <c r="C37" s="43">
        <f>[1]CoreVPAImp!B$244</f>
        <v>0</v>
      </c>
      <c r="D37" s="36">
        <f>[1]CoreVPAImp!C$244</f>
        <v>0</v>
      </c>
      <c r="E37" s="36">
        <f>[1]CoreVPAImp!D$244</f>
        <v>6.4599999999999998E-5</v>
      </c>
      <c r="F37" s="36">
        <f>[1]CoreVPAImp!E$244</f>
        <v>0</v>
      </c>
      <c r="G37" s="36">
        <f>[1]CoreVPAImp!F$244</f>
        <v>1.985E-4</v>
      </c>
      <c r="H37" s="36">
        <f>[1]CoreVPAImp!G$244</f>
        <v>3.4199999999999991E-5</v>
      </c>
      <c r="I37" s="36">
        <f>[1]CoreVPAImp!H$244</f>
        <v>1.2571800000000001E-3</v>
      </c>
      <c r="J37" s="211">
        <f>[1]CoreVPAImp!I$244</f>
        <v>6.3153999999999999E-4</v>
      </c>
      <c r="K37" s="211">
        <f>[1]CoreVPAImp!J$244</f>
        <v>0</v>
      </c>
      <c r="L37" s="211">
        <f>[1]CoreVPAImp!K$244</f>
        <v>0</v>
      </c>
      <c r="M37" s="36">
        <f>[1]CoreVPAImp!L$244</f>
        <v>0</v>
      </c>
      <c r="N37" s="36">
        <f>[1]CoreVPAImp!M$244</f>
        <v>5.6419999999999999E-5</v>
      </c>
      <c r="O37" s="36">
        <f>[1]CoreVPAImp!N$244</f>
        <v>8.9908000000000013E-4</v>
      </c>
      <c r="P37" s="36">
        <f>[1]CoreVPAImp!O$244</f>
        <v>2.5480000000000001E-4</v>
      </c>
      <c r="Q37" s="36">
        <f>[1]CoreVPAImp!P$244</f>
        <v>4.6591999999999998E-4</v>
      </c>
      <c r="R37" s="36">
        <f>[1]CoreVPAImp!Q$244</f>
        <v>1.0069E-3</v>
      </c>
      <c r="S37" s="36">
        <f>[1]CoreVPAImp!R$244</f>
        <v>1.7999799999999999E-3</v>
      </c>
      <c r="T37" s="36">
        <f>[1]CoreVPAImp!S$244</f>
        <v>2.6328119999999997E-2</v>
      </c>
      <c r="U37" s="36">
        <f>[1]CoreVPAImp!T$244</f>
        <v>0.15676185999999998</v>
      </c>
      <c r="V37" s="36">
        <f>[1]CoreVPAImp!U$244</f>
        <v>0.12162050172</v>
      </c>
      <c r="W37" s="36">
        <f>[1]CoreVPAImp!V$244</f>
        <v>0.12681028121999999</v>
      </c>
      <c r="X37" s="36">
        <f>[1]CoreVPAImp!W$244</f>
        <v>0.23489298971999997</v>
      </c>
      <c r="Y37" s="36">
        <f>[1]CoreVPAImp!X$244</f>
        <v>4.9389279999999994E-2</v>
      </c>
      <c r="Z37" s="36">
        <f>[1]CoreVPAImp!Y$244</f>
        <v>1.267566566E-2</v>
      </c>
      <c r="AA37" s="36">
        <f>[1]CoreVPAImp!Z$244</f>
        <v>5.2224600000000008E-3</v>
      </c>
      <c r="AB37" s="35">
        <f>[1]CoreVPAImp!AA$244</f>
        <v>0</v>
      </c>
      <c r="AC37" s="39"/>
      <c r="AD37" s="43">
        <f>1/1000*[1]CoreVPAImp!AB$244</f>
        <v>0</v>
      </c>
      <c r="AE37" s="36">
        <f>1/1000*[1]CoreVPAImp!AC$244</f>
        <v>0</v>
      </c>
      <c r="AF37" s="36">
        <f>1/1000*[1]CoreVPAImp!AD$244</f>
        <v>5.3000000000000001E-5</v>
      </c>
      <c r="AG37" s="36">
        <f>1/1000*[1]CoreVPAImp!AE$244</f>
        <v>0</v>
      </c>
      <c r="AH37" s="36">
        <f>1/1000*[1]CoreVPAImp!AF$244</f>
        <v>1.8699999999999999E-4</v>
      </c>
      <c r="AI37" s="36">
        <f>1/1000*[1]CoreVPAImp!AG$244</f>
        <v>2.610443393260934E-5</v>
      </c>
      <c r="AJ37" s="36">
        <f>1/1000*[1]CoreVPAImp!AH$244</f>
        <v>1.8202058587456284E-4</v>
      </c>
      <c r="AK37" s="36">
        <f>1/1000*[1]CoreVPAImp!AI$244</f>
        <v>1.1290623718934804E-4</v>
      </c>
      <c r="AL37" s="36">
        <f>1/1000*[1]CoreVPAImp!AJ$244</f>
        <v>0</v>
      </c>
      <c r="AM37" s="211">
        <f>1/1000*[1]CoreVPAImp!AK$244</f>
        <v>0</v>
      </c>
      <c r="AN37" s="36">
        <f>1/1000*[1]CoreVPAImp!AL$244</f>
        <v>0</v>
      </c>
      <c r="AO37" s="36">
        <f>1/1000*[1]CoreVPAImp!AM$244</f>
        <v>1.5951011010108827E-5</v>
      </c>
      <c r="AP37" s="36">
        <f>1/1000*[1]CoreVPAImp!AN$244</f>
        <v>1.2948656446696926E-4</v>
      </c>
      <c r="AQ37" s="36">
        <f>1/1000*[1]CoreVPAImp!AO$244</f>
        <v>4.7000000000000004E-5</v>
      </c>
      <c r="AR37" s="36">
        <f>1/1000*[1]CoreVPAImp!AP$244</f>
        <v>1.2300000000000001E-4</v>
      </c>
      <c r="AS37" s="36">
        <f>1/1000*[1]CoreVPAImp!AQ$244</f>
        <v>2.0700000000000002E-4</v>
      </c>
      <c r="AT37" s="36">
        <f>1/1000*[1]CoreVPAImp!AR$244</f>
        <v>4.3595399999999995E-4</v>
      </c>
      <c r="AU37" s="36">
        <f>1/1000*[1]CoreVPAImp!AS$244</f>
        <v>2.8579999999999999E-3</v>
      </c>
      <c r="AV37" s="36">
        <f>1/1000*[1]CoreVPAImp!AT$244</f>
        <v>1.8225000000000002E-2</v>
      </c>
      <c r="AW37" s="36">
        <f>1/1000*[1]CoreVPAImp!AU$244</f>
        <v>1.3864652999999999E-2</v>
      </c>
      <c r="AX37" s="36">
        <f>1/1000*[1]CoreVPAImp!AV$244</f>
        <v>1.4819790999999999E-2</v>
      </c>
      <c r="AY37" s="36">
        <f>1/1000*[1]CoreVPAImp!AW$244</f>
        <v>4.4911071999999996E-2</v>
      </c>
      <c r="AZ37" s="36">
        <f>1/1000*[1]CoreVPAImp!AX$244</f>
        <v>8.9397740199999975E-3</v>
      </c>
      <c r="BA37" s="36">
        <f>1/1000*[1]CoreVPAImp!AY$244</f>
        <v>1.933505353E-3</v>
      </c>
      <c r="BB37" s="36">
        <f>1/1000*[1]CoreVPAImp!AZ$244</f>
        <v>1.513E-3</v>
      </c>
      <c r="BC37" s="35">
        <f>1/1000*[1]CoreVPAImp!BA$244</f>
        <v>0</v>
      </c>
      <c r="BD37" s="436"/>
    </row>
    <row r="38" spans="2:56" ht="13" thickBot="1">
      <c r="B38" s="7" t="s">
        <v>22</v>
      </c>
      <c r="C38" s="185">
        <f t="shared" ref="C38:AB38" si="16">C32-SUM(C33:C37)</f>
        <v>4.4353399999986776E-3</v>
      </c>
      <c r="D38" s="186">
        <f t="shared" si="16"/>
        <v>1.6259600000010366E-3</v>
      </c>
      <c r="E38" s="186">
        <f t="shared" si="16"/>
        <v>5.2289999999755032E-4</v>
      </c>
      <c r="F38" s="186">
        <f t="shared" si="16"/>
        <v>1.6107000000021854E-3</v>
      </c>
      <c r="G38" s="186">
        <f t="shared" si="16"/>
        <v>4.3824200000004421E-3</v>
      </c>
      <c r="H38" s="186">
        <f t="shared" si="16"/>
        <v>2.3879889200011384E-3</v>
      </c>
      <c r="I38" s="186">
        <f t="shared" si="16"/>
        <v>7.8010261199701336E-4</v>
      </c>
      <c r="J38" s="186">
        <f t="shared" si="16"/>
        <v>2.7331969999984662E-3</v>
      </c>
      <c r="K38" s="216">
        <f t="shared" si="16"/>
        <v>3.5396217999995594E-3</v>
      </c>
      <c r="L38" s="216">
        <f t="shared" si="16"/>
        <v>2.6289723999993186E-3</v>
      </c>
      <c r="M38" s="186">
        <f t="shared" si="16"/>
        <v>2.6342318000006637E-3</v>
      </c>
      <c r="N38" s="186">
        <f t="shared" si="16"/>
        <v>1.808723799998524E-3</v>
      </c>
      <c r="O38" s="186">
        <f t="shared" si="16"/>
        <v>1.3593335399990081E-3</v>
      </c>
      <c r="P38" s="186">
        <f t="shared" si="16"/>
        <v>1.9876872000014201E-3</v>
      </c>
      <c r="Q38" s="186">
        <f t="shared" si="16"/>
        <v>2.4373063999994504E-3</v>
      </c>
      <c r="R38" s="186">
        <f t="shared" si="16"/>
        <v>1.6312000000000548E-3</v>
      </c>
      <c r="S38" s="186">
        <f t="shared" si="16"/>
        <v>2.4715382799990193E-3</v>
      </c>
      <c r="T38" s="186">
        <f t="shared" si="16"/>
        <v>5.3637400000003943E-3</v>
      </c>
      <c r="U38" s="186">
        <f t="shared" si="16"/>
        <v>9.7553999999997476E-3</v>
      </c>
      <c r="V38" s="186">
        <f t="shared" si="16"/>
        <v>8.315789100001636E-3</v>
      </c>
      <c r="W38" s="186">
        <f t="shared" si="16"/>
        <v>2.1973778900000296E-2</v>
      </c>
      <c r="X38" s="186">
        <f t="shared" si="16"/>
        <v>6.1839148999992544E-3</v>
      </c>
      <c r="Y38" s="186">
        <f t="shared" si="16"/>
        <v>2.5047125839988693E-3</v>
      </c>
      <c r="Z38" s="186">
        <f t="shared" si="16"/>
        <v>2.4594377199989026E-3</v>
      </c>
      <c r="AA38" s="186">
        <f t="shared" si="16"/>
        <v>1.3600199999986851E-3</v>
      </c>
      <c r="AB38" s="187">
        <f t="shared" si="16"/>
        <v>0</v>
      </c>
      <c r="AC38" s="440"/>
      <c r="AD38" s="185">
        <f t="shared" ref="AD38:BC38" si="17">AD32-SUM(AD33:AD37)</f>
        <v>5.6673070765290989E-4</v>
      </c>
      <c r="AE38" s="186">
        <f t="shared" si="17"/>
        <v>8.0804733727815603E-4</v>
      </c>
      <c r="AF38" s="186">
        <f t="shared" si="17"/>
        <v>4.7700000000006071E-4</v>
      </c>
      <c r="AG38" s="186">
        <f t="shared" si="17"/>
        <v>5.0500000000000544E-4</v>
      </c>
      <c r="AH38" s="186">
        <f t="shared" si="17"/>
        <v>1.7169999999998506E-3</v>
      </c>
      <c r="AI38" s="186">
        <f t="shared" si="17"/>
        <v>1.0481288032036656E-3</v>
      </c>
      <c r="AJ38" s="186">
        <f t="shared" si="17"/>
        <v>6.7539136491517882E-4</v>
      </c>
      <c r="AK38" s="186">
        <f t="shared" si="17"/>
        <v>1.3825154133698531E-3</v>
      </c>
      <c r="AL38" s="186">
        <f t="shared" si="17"/>
        <v>1.8778851841417116E-3</v>
      </c>
      <c r="AM38" s="216">
        <f t="shared" si="17"/>
        <v>1.5854765293115552E-3</v>
      </c>
      <c r="AN38" s="186">
        <f t="shared" si="17"/>
        <v>1.3989735550396093E-3</v>
      </c>
      <c r="AO38" s="186">
        <f t="shared" si="17"/>
        <v>1.6334991637624863E-3</v>
      </c>
      <c r="AP38" s="186">
        <f t="shared" si="17"/>
        <v>1.5577615841231018E-3</v>
      </c>
      <c r="AQ38" s="186">
        <f t="shared" si="17"/>
        <v>2.7980000000003696E-3</v>
      </c>
      <c r="AR38" s="186">
        <f t="shared" si="17"/>
        <v>2.211000000000074E-3</v>
      </c>
      <c r="AS38" s="186">
        <f t="shared" si="17"/>
        <v>1.8519999999998399E-3</v>
      </c>
      <c r="AT38" s="186">
        <f t="shared" si="17"/>
        <v>4.0524529999997894E-3</v>
      </c>
      <c r="AU38" s="186">
        <f t="shared" si="17"/>
        <v>3.0509999999995818E-3</v>
      </c>
      <c r="AV38" s="186">
        <f t="shared" si="17"/>
        <v>2.4759999999997145E-3</v>
      </c>
      <c r="AW38" s="186">
        <f t="shared" si="17"/>
        <v>3.9158229999999711E-3</v>
      </c>
      <c r="AX38" s="186">
        <f t="shared" si="17"/>
        <v>3.7284070000001418E-3</v>
      </c>
      <c r="AY38" s="186">
        <f t="shared" si="17"/>
        <v>1.6723320000001096E-3</v>
      </c>
      <c r="AZ38" s="186">
        <f t="shared" si="17"/>
        <v>1.2533248500000149E-3</v>
      </c>
      <c r="BA38" s="186">
        <f t="shared" si="17"/>
        <v>7.8061153999989252E-4</v>
      </c>
      <c r="BB38" s="186">
        <f t="shared" si="17"/>
        <v>9.5599999999977647E-4</v>
      </c>
      <c r="BC38" s="187">
        <f t="shared" si="17"/>
        <v>0</v>
      </c>
      <c r="BD38" s="436"/>
    </row>
    <row r="39" spans="2:56" ht="5.15" customHeight="1" thickTop="1"/>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BD2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2:56" ht="9" customHeight="1" thickBot="1"/>
    <row r="2" spans="2:56" ht="20" customHeight="1" thickTop="1">
      <c r="B2" s="516" t="s">
        <v>50</v>
      </c>
      <c r="C2" s="496" t="s">
        <v>55</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3</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2:56" ht="13" thickBot="1">
      <c r="B3" s="517"/>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70"/>
      <c r="AD3" s="499" t="s">
        <v>15</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2: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1"/>
      <c r="AD4" s="241">
        <v>2000</v>
      </c>
      <c r="AE4" s="242">
        <v>2001</v>
      </c>
      <c r="AF4" s="242">
        <v>2002</v>
      </c>
      <c r="AG4" s="242">
        <v>2003</v>
      </c>
      <c r="AH4" s="242">
        <v>2004</v>
      </c>
      <c r="AI4" s="242">
        <v>2005</v>
      </c>
      <c r="AJ4" s="242">
        <v>2006</v>
      </c>
      <c r="AK4" s="243">
        <v>2007</v>
      </c>
      <c r="AL4" s="289">
        <f>1+AK4</f>
        <v>2008</v>
      </c>
      <c r="AM4" s="417">
        <f>1+AL4</f>
        <v>2009</v>
      </c>
      <c r="AN4" s="426">
        <f>1+AM4</f>
        <v>2010</v>
      </c>
      <c r="AO4" s="426">
        <f t="shared" ref="AO4:AZ4" si="1">1+AN4</f>
        <v>2011</v>
      </c>
      <c r="AP4" s="426">
        <f t="shared" si="1"/>
        <v>2012</v>
      </c>
      <c r="AQ4" s="435">
        <f t="shared" si="1"/>
        <v>2013</v>
      </c>
      <c r="AR4" s="435">
        <f t="shared" si="1"/>
        <v>2014</v>
      </c>
      <c r="AS4" s="435">
        <f t="shared" si="1"/>
        <v>2015</v>
      </c>
      <c r="AT4" s="435">
        <f t="shared" si="1"/>
        <v>2016</v>
      </c>
      <c r="AU4" s="435">
        <f t="shared" si="1"/>
        <v>2017</v>
      </c>
      <c r="AV4" s="435">
        <f t="shared" si="1"/>
        <v>2018</v>
      </c>
      <c r="AW4" s="435">
        <f t="shared" si="1"/>
        <v>2019</v>
      </c>
      <c r="AX4" s="435">
        <f t="shared" si="1"/>
        <v>2020</v>
      </c>
      <c r="AY4" s="435">
        <f t="shared" si="1"/>
        <v>2021</v>
      </c>
      <c r="AZ4" s="435">
        <f t="shared" si="1"/>
        <v>2022</v>
      </c>
      <c r="BA4" s="435">
        <f>1+AZ4</f>
        <v>2023</v>
      </c>
      <c r="BB4" s="242">
        <f>1+BA4</f>
        <v>2024</v>
      </c>
      <c r="BC4" s="346">
        <f>1+BB4</f>
        <v>2025</v>
      </c>
      <c r="BD4" s="436"/>
    </row>
    <row r="5" spans="2:56" ht="20" customHeight="1" thickTop="1" thickBot="1">
      <c r="B5" s="94" t="s">
        <v>14</v>
      </c>
      <c r="C5" s="108">
        <f>[1]TimberSectorMinusCoreVPAImp!$B$263</f>
        <v>2.2268287569388399</v>
      </c>
      <c r="D5" s="109">
        <f>[1]TimberSectorMinusCoreVPAImp!$C$263</f>
        <v>1.7440531496</v>
      </c>
      <c r="E5" s="109">
        <f>[1]TimberSectorMinusCoreVPAImp!$D$263</f>
        <v>2.0764790346199997</v>
      </c>
      <c r="F5" s="109">
        <f>[1]TimberSectorMinusCoreVPAImp!$E$263</f>
        <v>2.0578590956</v>
      </c>
      <c r="G5" s="109">
        <f>[1]TimberSectorMinusCoreVPAImp!$F$263</f>
        <v>2.4853385787480002</v>
      </c>
      <c r="H5" s="109">
        <f>[1]TimberSectorMinusCoreVPAImp!$G$263</f>
        <v>2.3631776884599978</v>
      </c>
      <c r="I5" s="109">
        <f>[1]TimberSectorMinusCoreVPAImp!$H$263</f>
        <v>2.1207791083000003</v>
      </c>
      <c r="J5" s="194">
        <f>[1]TimberSectorMinusCoreVPAImp!$I$263</f>
        <v>2.0705263683599999</v>
      </c>
      <c r="K5" s="262">
        <f>[1]TimberSectorMinusCoreVPAImp!J$263</f>
        <v>1.918961210093751</v>
      </c>
      <c r="L5" s="262">
        <f>[1]TimberSectorMinusCoreVPAImp!K$263</f>
        <v>1.740347573479579</v>
      </c>
      <c r="M5" s="262">
        <f>[1]TimberSectorMinusCoreVPAImp!L$263</f>
        <v>2.0258902040221276</v>
      </c>
      <c r="N5" s="189">
        <f>[1]TimberSectorMinusCoreVPAImp!M$263</f>
        <v>1.993824470293579</v>
      </c>
      <c r="O5" s="262">
        <f>[1]TimberSectorMinusCoreVPAImp!N$263</f>
        <v>1.8368173001000005</v>
      </c>
      <c r="P5" s="189">
        <f>[1]TimberSectorMinusCoreVPAImp!O$263</f>
        <v>1.9172616591000005</v>
      </c>
      <c r="Q5" s="189">
        <f>[1]TimberSectorMinusCoreVPAImp!P$263</f>
        <v>2.0658761100600005</v>
      </c>
      <c r="R5" s="189">
        <f>[1]TimberSectorMinusCoreVPAImp!Q$263</f>
        <v>1.7948763664</v>
      </c>
      <c r="S5" s="189">
        <f>[1]TimberSectorMinusCoreVPAImp!R$263</f>
        <v>1.8442393514133328</v>
      </c>
      <c r="T5" s="189">
        <f>[1]TimberSectorMinusCoreVPAImp!S$263</f>
        <v>1.9758390331000002</v>
      </c>
      <c r="U5" s="189">
        <f>[1]TimberSectorMinusCoreVPAImp!T$263</f>
        <v>1.85752413718</v>
      </c>
      <c r="V5" s="189">
        <f>[1]TimberSectorMinusCoreVPAImp!U$263</f>
        <v>1.9012035129520009</v>
      </c>
      <c r="W5" s="189">
        <f>[1]TimberSectorMinusCoreVPAImp!V$263</f>
        <v>2.0551134274800003</v>
      </c>
      <c r="X5" s="189">
        <f>[1]TimberSectorMinusCoreVPAImp!W$263</f>
        <v>2.2208832662600013</v>
      </c>
      <c r="Y5" s="189">
        <f>[1]TimberSectorMinusCoreVPAImp!X$263</f>
        <v>1.9744922557010463</v>
      </c>
      <c r="Z5" s="189">
        <f>[1]TimberSectorMinusCoreVPAImp!Y$263</f>
        <v>1.7269375065415509</v>
      </c>
      <c r="AA5" s="189">
        <f>[1]TimberSectorMinusCoreVPAImp!Z$263</f>
        <v>2.0014089991000001</v>
      </c>
      <c r="AB5" s="190">
        <f>[1]TimberSectorMinusCoreVPAImp!AA$263</f>
        <v>0</v>
      </c>
      <c r="AC5" s="70"/>
      <c r="AD5" s="104">
        <f>1/1000*[1]TimberSectorMinusCoreVPAImp!AB$263</f>
        <v>0.40354165866154346</v>
      </c>
      <c r="AE5" s="199">
        <f>1/1000*[1]TimberSectorMinusCoreVPAImp!AC$263</f>
        <v>0.31342266272189351</v>
      </c>
      <c r="AF5" s="199">
        <f>1/1000*[1]TimberSectorMinusCoreVPAImp!AD$263</f>
        <v>0.31373000000000006</v>
      </c>
      <c r="AG5" s="199">
        <f>1/1000*[1]TimberSectorMinusCoreVPAImp!AE$263</f>
        <v>0.32688500000000009</v>
      </c>
      <c r="AH5" s="199">
        <f>1/1000*[1]TimberSectorMinusCoreVPAImp!AF$263</f>
        <v>0.42432399999999992</v>
      </c>
      <c r="AI5" s="199">
        <f>1/1000*[1]TimberSectorMinusCoreVPAImp!AG$263</f>
        <v>0.40873566587621835</v>
      </c>
      <c r="AJ5" s="199">
        <f>1/1000*[1]TimberSectorMinusCoreVPAImp!AH$263</f>
        <v>0.42720082283995564</v>
      </c>
      <c r="AK5" s="199">
        <f>1/1000*[1]TimberSectorMinusCoreVPAImp!AI$263</f>
        <v>0.45158266599560848</v>
      </c>
      <c r="AL5" s="199">
        <f>1/1000*[1]TimberSectorMinusCoreVPAImp!AJ$263</f>
        <v>0.45341762797623608</v>
      </c>
      <c r="AM5" s="106">
        <f>1/1000*[1]TimberSectorMinusCoreVPAImp!AK$263</f>
        <v>0.38892295290122841</v>
      </c>
      <c r="AN5" s="223">
        <f>1/1000*[1]TimberSectorMinusCoreVPAImp!AL$263</f>
        <v>0.47928436047909223</v>
      </c>
      <c r="AO5" s="223">
        <f>1/1000*[1]TimberSectorMinusCoreVPAImp!AM$263</f>
        <v>0.54206728843866303</v>
      </c>
      <c r="AP5" s="223">
        <f>1/1000*[1]TimberSectorMinusCoreVPAImp!AN$263</f>
        <v>0.53695748270273091</v>
      </c>
      <c r="AQ5" s="223">
        <f>1/1000*[1]TimberSectorMinusCoreVPAImp!AO$263</f>
        <v>0.58974099999999996</v>
      </c>
      <c r="AR5" s="223">
        <f>1/1000*[1]TimberSectorMinusCoreVPAImp!AP$263</f>
        <v>0.56095700000000004</v>
      </c>
      <c r="AS5" s="223">
        <f>1/1000*[1]TimberSectorMinusCoreVPAImp!AQ$263</f>
        <v>0.59162999999999999</v>
      </c>
      <c r="AT5" s="223">
        <f>1/1000*[1]TimberSectorMinusCoreVPAImp!AR$263</f>
        <v>0.58243008499999971</v>
      </c>
      <c r="AU5" s="223">
        <f>1/1000*[1]TimberSectorMinusCoreVPAImp!AS$263</f>
        <v>0.60923281799999995</v>
      </c>
      <c r="AV5" s="223">
        <f>1/1000*[1]TimberSectorMinusCoreVPAImp!AT$263</f>
        <v>0.61397000000000013</v>
      </c>
      <c r="AW5" s="223">
        <f>1/1000*[1]TimberSectorMinusCoreVPAImp!AU$263</f>
        <v>0.60629989300000009</v>
      </c>
      <c r="AX5" s="223">
        <f>1/1000*[1]TimberSectorMinusCoreVPAImp!AV$263</f>
        <v>0.607836296</v>
      </c>
      <c r="AY5" s="223">
        <f>1/1000*[1]TimberSectorMinusCoreVPAImp!AW$263</f>
        <v>0.7354795089999997</v>
      </c>
      <c r="AZ5" s="223">
        <f>1/1000*[1]TimberSectorMinusCoreVPAImp!AX$263</f>
        <v>0.75198274039000002</v>
      </c>
      <c r="BA5" s="223">
        <f>1/1000*[1]TimberSectorMinusCoreVPAImp!AY$263</f>
        <v>0.62610316092799989</v>
      </c>
      <c r="BB5" s="106">
        <f>1/1000*[1]TimberSectorMinusCoreVPAImp!AZ$263</f>
        <v>0.73104399999999992</v>
      </c>
      <c r="BC5" s="107">
        <f>1/1000*[1]TimberSectorMinusCoreVPAImp!BA$263</f>
        <v>0</v>
      </c>
      <c r="BD5" s="436"/>
    </row>
    <row r="6" spans="2:56" ht="17.149999999999999" customHeight="1" thickTop="1">
      <c r="B6" s="91" t="s">
        <v>70</v>
      </c>
      <c r="C6" s="146">
        <f>[1]TimberSectorMinusCoreVPAImp!$B$266</f>
        <v>2.2901615926993274E-2</v>
      </c>
      <c r="D6" s="147">
        <f>[1]TimberSectorMinusCoreVPAImp!$C$266</f>
        <v>7.0016999999999979E-3</v>
      </c>
      <c r="E6" s="147">
        <f>[1]TimberSectorMinusCoreVPAImp!$D$266</f>
        <v>6.8032728800000017E-3</v>
      </c>
      <c r="F6" s="147">
        <f>[1]TimberSectorMinusCoreVPAImp!$E$266</f>
        <v>2.8363600399999998E-3</v>
      </c>
      <c r="G6" s="147">
        <f>[1]TimberSectorMinusCoreVPAImp!$F$266</f>
        <v>2.3093984E-3</v>
      </c>
      <c r="H6" s="147">
        <f>[1]TimberSectorMinusCoreVPAImp!$G$266</f>
        <v>9.057357000000002E-4</v>
      </c>
      <c r="I6" s="147">
        <f>[1]TimberSectorMinusCoreVPAImp!$H$266</f>
        <v>7.8383865999999956E-4</v>
      </c>
      <c r="J6" s="226">
        <f>[1]TimberSectorMinusCoreVPAImp!$I$266</f>
        <v>6.4385430000000099E-4</v>
      </c>
      <c r="K6" s="287">
        <f>[1]TimberSectorMinusCoreVPAImp!J$266</f>
        <v>6.3816200000000096E-5</v>
      </c>
      <c r="L6" s="287">
        <f>[1]TimberSectorMinusCoreVPAImp!K$266</f>
        <v>5.1502500000000031E-5</v>
      </c>
      <c r="M6" s="376">
        <f>[1]TimberSectorMinusCoreVPAImp!L$266</f>
        <v>3.2356799999999737E-5</v>
      </c>
      <c r="N6" s="376">
        <f>[1]TimberSectorMinusCoreVPAImp!M$266</f>
        <v>1.4498190000000017E-4</v>
      </c>
      <c r="O6" s="376">
        <f>[1]TimberSectorMinusCoreVPAImp!N$266</f>
        <v>3.7184000000000002E-5</v>
      </c>
      <c r="P6" s="376">
        <f>[1]TimberSectorMinusCoreVPAImp!O$266</f>
        <v>1.3220689999999733E-4</v>
      </c>
      <c r="Q6" s="376">
        <f>[1]TimberSectorMinusCoreVPAImp!P$266</f>
        <v>1.1957050000000018E-4</v>
      </c>
      <c r="R6" s="376">
        <f>[1]TimberSectorMinusCoreVPAImp!Q$266</f>
        <v>1.2671049999999671E-4</v>
      </c>
      <c r="S6" s="376">
        <f>[1]TimberSectorMinusCoreVPAImp!R$266</f>
        <v>8.0959032000000003E-4</v>
      </c>
      <c r="T6" s="376">
        <f>[1]TimberSectorMinusCoreVPAImp!S$266</f>
        <v>2.6493179999999988E-4</v>
      </c>
      <c r="U6" s="376">
        <f>[1]TimberSectorMinusCoreVPAImp!T$266</f>
        <v>6.2814300000000142E-5</v>
      </c>
      <c r="V6" s="376">
        <f>[1]TimberSectorMinusCoreVPAImp!U$266</f>
        <v>1.1274899999999921E-5</v>
      </c>
      <c r="W6" s="376">
        <f>[1]TimberSectorMinusCoreVPAImp!V$266</f>
        <v>1.5004108000000031E-4</v>
      </c>
      <c r="X6" s="376">
        <f>[1]TimberSectorMinusCoreVPAImp!W$266</f>
        <v>1.2780669999999723E-4</v>
      </c>
      <c r="Y6" s="376">
        <f>[1]TimberSectorMinusCoreVPAImp!X$266</f>
        <v>6.542350500000082E-6</v>
      </c>
      <c r="Z6" s="376">
        <f>[1]TimberSectorMinusCoreVPAImp!Y$266</f>
        <v>2.1129244500002618E-5</v>
      </c>
      <c r="AA6" s="376">
        <f>[1]TimberSectorMinusCoreVPAImp!Z$266</f>
        <v>3.8713038000000603E-4</v>
      </c>
      <c r="AB6" s="229">
        <f>[1]TimberSectorMinusCoreVPAImp!AA$266</f>
        <v>0</v>
      </c>
      <c r="AC6" s="41"/>
      <c r="AD6" s="157">
        <f>1/1000*[1]TimberSectorMinusCoreVPAImp!AB$266</f>
        <v>6.06067883445405E-3</v>
      </c>
      <c r="AE6" s="141">
        <f>1/1000*[1]TimberSectorMinusCoreVPAImp!AC$266</f>
        <v>1.5420118343195269E-3</v>
      </c>
      <c r="AF6" s="154">
        <f>1/1000*[1]TimberSectorMinusCoreVPAImp!AD$266</f>
        <v>1.6419999999999998E-3</v>
      </c>
      <c r="AG6" s="154">
        <f>1/1000*[1]TimberSectorMinusCoreVPAImp!AE$266</f>
        <v>1.034E-3</v>
      </c>
      <c r="AH6" s="154">
        <f>1/1000*[1]TimberSectorMinusCoreVPAImp!AF$266</f>
        <v>7.1699999999999997E-4</v>
      </c>
      <c r="AI6" s="154">
        <f>1/1000*[1]TimberSectorMinusCoreVPAImp!AG$266</f>
        <v>3.0202114443842528E-4</v>
      </c>
      <c r="AJ6" s="154">
        <f>1/1000*[1]TimberSectorMinusCoreVPAImp!AH$266</f>
        <v>3.7575820156815406E-4</v>
      </c>
      <c r="AK6" s="154">
        <f>1/1000*[1]TimberSectorMinusCoreVPAImp!AI$266</f>
        <v>2.0264675679953933E-4</v>
      </c>
      <c r="AL6" s="154">
        <f>1/1000*[1]TimberSectorMinusCoreVPAImp!AJ$266</f>
        <v>1.0371201256807753E-4</v>
      </c>
      <c r="AM6" s="154">
        <f>1/1000*[1]TimberSectorMinusCoreVPAImp!AK$266</f>
        <v>7.0434010112592509E-5</v>
      </c>
      <c r="AN6" s="141">
        <f>1/1000*[1]TimberSectorMinusCoreVPAImp!AL$266</f>
        <v>4.4047166645378229E-5</v>
      </c>
      <c r="AO6" s="141">
        <f>1/1000*[1]TimberSectorMinusCoreVPAImp!AM$266</f>
        <v>9.3121254041957316E-5</v>
      </c>
      <c r="AP6" s="141">
        <f>1/1000*[1]TimberSectorMinusCoreVPAImp!AN$266</f>
        <v>4.6126840933127697E-5</v>
      </c>
      <c r="AQ6" s="141">
        <f>1/1000*[1]TimberSectorMinusCoreVPAImp!AO$266</f>
        <v>1.3600000000000003E-4</v>
      </c>
      <c r="AR6" s="141">
        <f>1/1000*[1]TimberSectorMinusCoreVPAImp!AP$266</f>
        <v>1.5899999999999993E-4</v>
      </c>
      <c r="AS6" s="141">
        <f>1/1000*[1]TimberSectorMinusCoreVPAImp!AQ$266</f>
        <v>1.4399999999999946E-4</v>
      </c>
      <c r="AT6" s="141">
        <f>1/1000*[1]TimberSectorMinusCoreVPAImp!AR$266</f>
        <v>2.8433599999999978E-4</v>
      </c>
      <c r="AU6" s="141">
        <f>1/1000*[1]TimberSectorMinusCoreVPAImp!AS$266</f>
        <v>1.8779810000000001E-3</v>
      </c>
      <c r="AV6" s="141">
        <f>1/1000*[1]TimberSectorMinusCoreVPAImp!AT$266</f>
        <v>1.2699999999999994E-4</v>
      </c>
      <c r="AW6" s="141">
        <f>1/1000*[1]TimberSectorMinusCoreVPAImp!AU$266</f>
        <v>5.6950999999999963E-5</v>
      </c>
      <c r="AX6" s="141">
        <f>1/1000*[1]TimberSectorMinusCoreVPAImp!AV$266</f>
        <v>1.7451000000000012E-4</v>
      </c>
      <c r="AY6" s="141">
        <f>1/1000*[1]TimberSectorMinusCoreVPAImp!AW$266</f>
        <v>1.2900299999999963E-4</v>
      </c>
      <c r="AZ6" s="141">
        <f>1/1000*[1]TimberSectorMinusCoreVPAImp!AX$266</f>
        <v>9.6964690000000958E-5</v>
      </c>
      <c r="BA6" s="141">
        <f>1/1000*[1]TimberSectorMinusCoreVPAImp!AY$266</f>
        <v>1.4283981100000125E-4</v>
      </c>
      <c r="BB6" s="141">
        <f>1/1000*[1]TimberSectorMinusCoreVPAImp!AZ$266</f>
        <v>9.3400000000000015E-4</v>
      </c>
      <c r="BC6" s="142">
        <f>1/1000*[1]TimberSectorMinusCoreVPAImp!BA$266</f>
        <v>0</v>
      </c>
      <c r="BD6" s="436"/>
    </row>
    <row r="7" spans="2:56" ht="17.149999999999999" customHeight="1">
      <c r="B7" s="103" t="s">
        <v>42</v>
      </c>
      <c r="C7" s="121">
        <f>[1]TimberSectorMinusCoreVPAImp!$B$268</f>
        <v>9.1619882337495906E-2</v>
      </c>
      <c r="D7" s="115">
        <f>[1]TimberSectorMinusCoreVPAImp!$C$268</f>
        <v>5.2223379599999953E-2</v>
      </c>
      <c r="E7" s="115">
        <f>[1]TimberSectorMinusCoreVPAImp!$D$268</f>
        <v>7.6948318999999987E-2</v>
      </c>
      <c r="F7" s="115">
        <f>[1]TimberSectorMinusCoreVPAImp!$E$268</f>
        <v>8.4197411560000129E-2</v>
      </c>
      <c r="G7" s="115">
        <f>[1]TimberSectorMinusCoreVPAImp!$F$268</f>
        <v>5.5218311199999953E-2</v>
      </c>
      <c r="H7" s="115">
        <f>[1]TimberSectorMinusCoreVPAImp!$G$268</f>
        <v>7.6122803919999829E-2</v>
      </c>
      <c r="I7" s="115">
        <f>[1]TimberSectorMinusCoreVPAImp!$H$268</f>
        <v>5.1045027860000085E-2</v>
      </c>
      <c r="J7" s="265">
        <f>[1]TimberSectorMinusCoreVPAImp!$I$268</f>
        <v>6.7834855880000114E-2</v>
      </c>
      <c r="K7" s="213">
        <f>[1]TimberSectorMinusCoreVPAImp!J$268</f>
        <v>4.8636051759999979E-2</v>
      </c>
      <c r="L7" s="213">
        <f>[1]TimberSectorMinusCoreVPAImp!K$268</f>
        <v>2.3380793979999911E-2</v>
      </c>
      <c r="M7" s="116">
        <f>[1]TimberSectorMinusCoreVPAImp!L$268</f>
        <v>2.8190021956818963E-2</v>
      </c>
      <c r="N7" s="116">
        <f>[1]TimberSectorMinusCoreVPAImp!M$268</f>
        <v>3.9752755526201826E-2</v>
      </c>
      <c r="O7" s="116">
        <f>[1]TimberSectorMinusCoreVPAImp!N$268</f>
        <v>2.5512390900000296E-2</v>
      </c>
      <c r="P7" s="116">
        <f>[1]TimberSectorMinusCoreVPAImp!O$268</f>
        <v>2.910198501999995E-2</v>
      </c>
      <c r="Q7" s="116">
        <f>[1]TimberSectorMinusCoreVPAImp!P$268</f>
        <v>3.4208842799999757E-2</v>
      </c>
      <c r="R7" s="116">
        <f>[1]TimberSectorMinusCoreVPAImp!Q$268</f>
        <v>4.0685629040000129E-2</v>
      </c>
      <c r="S7" s="116">
        <f>[1]TimberSectorMinusCoreVPAImp!R$268</f>
        <v>3.22531761999999E-2</v>
      </c>
      <c r="T7" s="116">
        <f>[1]TimberSectorMinusCoreVPAImp!S$268</f>
        <v>3.7606269720000154E-2</v>
      </c>
      <c r="U7" s="116">
        <f>[1]TimberSectorMinusCoreVPAImp!T$268</f>
        <v>2.958044454000007E-2</v>
      </c>
      <c r="V7" s="116">
        <f>[1]TimberSectorMinusCoreVPAImp!U$268</f>
        <v>1.5319452820000135E-2</v>
      </c>
      <c r="W7" s="116">
        <f>[1]TimberSectorMinusCoreVPAImp!V$268</f>
        <v>1.343349168E-2</v>
      </c>
      <c r="X7" s="116">
        <f>[1]TimberSectorMinusCoreVPAImp!W$268</f>
        <v>9.5890717999998938E-3</v>
      </c>
      <c r="Y7" s="116">
        <f>[1]TimberSectorMinusCoreVPAImp!X$268</f>
        <v>6.0493665569999605E-3</v>
      </c>
      <c r="Z7" s="116">
        <f>[1]TimberSectorMinusCoreVPAImp!Y$268</f>
        <v>5.5660457437199011E-3</v>
      </c>
      <c r="AA7" s="116">
        <f>[1]TimberSectorMinusCoreVPAImp!Z$268</f>
        <v>4.1552756400000564E-3</v>
      </c>
      <c r="AB7" s="117">
        <f>[1]TimberSectorMinusCoreVPAImp!AA$268</f>
        <v>0</v>
      </c>
      <c r="AC7" s="41"/>
      <c r="AD7" s="418">
        <f>1/1000*[1]TimberSectorMinusCoreVPAImp!AB$268</f>
        <v>1.5705795709253914E-2</v>
      </c>
      <c r="AE7" s="419">
        <f>1/1000*[1]TimberSectorMinusCoreVPAImp!AC$268</f>
        <v>9.4805621301775177E-3</v>
      </c>
      <c r="AF7" s="419">
        <f>1/1000*[1]TimberSectorMinusCoreVPAImp!AD$268</f>
        <v>1.1446000000000012E-2</v>
      </c>
      <c r="AG7" s="419">
        <f>1/1000*[1]TimberSectorMinusCoreVPAImp!AE$268</f>
        <v>1.1204000000000007E-2</v>
      </c>
      <c r="AH7" s="419">
        <f>1/1000*[1]TimberSectorMinusCoreVPAImp!AF$268</f>
        <v>9.9180000000000067E-3</v>
      </c>
      <c r="AI7" s="419">
        <f>1/1000*[1]TimberSectorMinusCoreVPAImp!AG$268</f>
        <v>1.4199878646922346E-2</v>
      </c>
      <c r="AJ7" s="419">
        <f>1/1000*[1]TimberSectorMinusCoreVPAImp!AH$268</f>
        <v>1.035418357246762E-2</v>
      </c>
      <c r="AK7" s="419">
        <f>1/1000*[1]TimberSectorMinusCoreVPAImp!AI$268</f>
        <v>1.4361192400264632E-2</v>
      </c>
      <c r="AL7" s="419">
        <f>1/1000*[1]TimberSectorMinusCoreVPAImp!AJ$268</f>
        <v>1.1907883434463992E-2</v>
      </c>
      <c r="AM7" s="419">
        <f>1/1000*[1]TimberSectorMinusCoreVPAImp!AK$268</f>
        <v>8.4420624522961139E-3</v>
      </c>
      <c r="AN7" s="419">
        <f>1/1000*[1]TimberSectorMinusCoreVPAImp!AL$268</f>
        <v>1.0443113544424407E-2</v>
      </c>
      <c r="AO7" s="419">
        <f>1/1000*[1]TimberSectorMinusCoreVPAImp!AM$268</f>
        <v>1.3965059123323579E-2</v>
      </c>
      <c r="AP7" s="419">
        <f>1/1000*[1]TimberSectorMinusCoreVPAImp!AN$268</f>
        <v>1.2519886493477638E-2</v>
      </c>
      <c r="AQ7" s="419">
        <f>1/1000*[1]TimberSectorMinusCoreVPAImp!AO$268</f>
        <v>1.1247000000000026E-2</v>
      </c>
      <c r="AR7" s="419">
        <f>1/1000*[1]TimberSectorMinusCoreVPAImp!AP$268</f>
        <v>8.9729999999999931E-3</v>
      </c>
      <c r="AS7" s="419">
        <f>1/1000*[1]TimberSectorMinusCoreVPAImp!AQ$268</f>
        <v>1.7191000000000001E-2</v>
      </c>
      <c r="AT7" s="419">
        <f>1/1000*[1]TimberSectorMinusCoreVPAImp!AR$268</f>
        <v>1.4654840000000001E-2</v>
      </c>
      <c r="AU7" s="419">
        <f>1/1000*[1]TimberSectorMinusCoreVPAImp!AS$268</f>
        <v>1.3576000000000012E-2</v>
      </c>
      <c r="AV7" s="419">
        <f>1/1000*[1]TimberSectorMinusCoreVPAImp!AT$268</f>
        <v>1.194700000000001E-2</v>
      </c>
      <c r="AW7" s="419">
        <f>1/1000*[1]TimberSectorMinusCoreVPAImp!AU$268</f>
        <v>8.3090020000000028E-3</v>
      </c>
      <c r="AX7" s="419">
        <f>1/1000*[1]TimberSectorMinusCoreVPAImp!AV$268</f>
        <v>8.179121999999997E-3</v>
      </c>
      <c r="AY7" s="419">
        <f>1/1000*[1]TimberSectorMinusCoreVPAImp!AW$268</f>
        <v>6.2870770000000064E-3</v>
      </c>
      <c r="AZ7" s="419">
        <f>1/1000*[1]TimberSectorMinusCoreVPAImp!AX$268</f>
        <v>4.8864523000000104E-3</v>
      </c>
      <c r="BA7" s="419">
        <f>1/1000*[1]TimberSectorMinusCoreVPAImp!AY$268</f>
        <v>5.6135082550000008E-3</v>
      </c>
      <c r="BB7" s="419">
        <f>1/1000*[1]TimberSectorMinusCoreVPAImp!AZ$268</f>
        <v>5.210999999999996E-3</v>
      </c>
      <c r="BC7" s="431">
        <f>1/1000*[1]TimberSectorMinusCoreVPAImp!BA$268</f>
        <v>0</v>
      </c>
      <c r="BD7" s="436"/>
    </row>
    <row r="8" spans="2:56">
      <c r="B8" s="6" t="s">
        <v>38</v>
      </c>
      <c r="C8" s="43">
        <f>[1]TimberSectorMinusCoreVPAImp!B$39</f>
        <v>4.8679732411143095E-2</v>
      </c>
      <c r="D8" s="36">
        <f>[1]TimberSectorMinusCoreVPAImp!C$39</f>
        <v>2.8748999999999969E-2</v>
      </c>
      <c r="E8" s="36">
        <f>[1]TimberSectorMinusCoreVPAImp!D$39</f>
        <v>3.7584893339999981E-2</v>
      </c>
      <c r="F8" s="36">
        <f>[1]TimberSectorMinusCoreVPAImp!E$39</f>
        <v>6.5420092680000153E-2</v>
      </c>
      <c r="G8" s="36">
        <f>[1]TimberSectorMinusCoreVPAImp!F$39</f>
        <v>3.6614059919999997E-2</v>
      </c>
      <c r="H8" s="36">
        <f>[1]TimberSectorMinusCoreVPAImp!G$39</f>
        <v>5.7203177299999852E-2</v>
      </c>
      <c r="I8" s="36">
        <f>[1]TimberSectorMinusCoreVPAImp!H$39</f>
        <v>3.4008138900000096E-2</v>
      </c>
      <c r="J8" s="211">
        <f>[1]TimberSectorMinusCoreVPAImp!I$39</f>
        <v>5.5783964660000129E-2</v>
      </c>
      <c r="K8" s="211">
        <f>[1]TimberSectorMinusCoreVPAImp!J$39</f>
        <v>2.9196553899999977E-2</v>
      </c>
      <c r="L8" s="211">
        <f>[1]TimberSectorMinusCoreVPAImp!K$39</f>
        <v>1.3463630879999966E-2</v>
      </c>
      <c r="M8" s="36">
        <f>[1]TimberSectorMinusCoreVPAImp!L$39</f>
        <v>1.3397140400000063E-2</v>
      </c>
      <c r="N8" s="36">
        <f>[1]TimberSectorMinusCoreVPAImp!M$39</f>
        <v>2.5307241259999946E-2</v>
      </c>
      <c r="O8" s="36">
        <f>[1]TimberSectorMinusCoreVPAImp!N$39</f>
        <v>1.6487750860000316E-2</v>
      </c>
      <c r="P8" s="36">
        <f>[1]TimberSectorMinusCoreVPAImp!O$39</f>
        <v>1.5972612479999926E-2</v>
      </c>
      <c r="Q8" s="36">
        <f>[1]TimberSectorMinusCoreVPAImp!P$39</f>
        <v>1.9689073039999894E-2</v>
      </c>
      <c r="R8" s="36">
        <f>[1]TimberSectorMinusCoreVPAImp!Q$39</f>
        <v>2.8418999160000014E-2</v>
      </c>
      <c r="S8" s="36">
        <f>[1]TimberSectorMinusCoreVPAImp!R$39</f>
        <v>2.1597954979999834E-2</v>
      </c>
      <c r="T8" s="36">
        <f>[1]TimberSectorMinusCoreVPAImp!S$39</f>
        <v>2.7791755580000133E-2</v>
      </c>
      <c r="U8" s="36">
        <f>[1]TimberSectorMinusCoreVPAImp!T$39</f>
        <v>2.0911346800000064E-2</v>
      </c>
      <c r="V8" s="36">
        <f>[1]TimberSectorMinusCoreVPAImp!U$39</f>
        <v>6.7683537600000676E-3</v>
      </c>
      <c r="W8" s="36">
        <f>[1]TimberSectorMinusCoreVPAImp!V$39</f>
        <v>5.3788974399999745E-3</v>
      </c>
      <c r="X8" s="36">
        <f>[1]TimberSectorMinusCoreVPAImp!W$39</f>
        <v>1.523334679999877E-3</v>
      </c>
      <c r="Y8" s="36">
        <f>[1]TimberSectorMinusCoreVPAImp!X$39</f>
        <v>7.0289899499997865E-4</v>
      </c>
      <c r="Z8" s="36">
        <f>[1]TimberSectorMinusCoreVPAImp!Y$39</f>
        <v>1.5483071799998749E-3</v>
      </c>
      <c r="AA8" s="36">
        <f>[1]TimberSectorMinusCoreVPAImp!Z$39</f>
        <v>1.6626234000005624E-4</v>
      </c>
      <c r="AB8" s="35">
        <f>[1]TimberSectorMinusCoreVPAImp!AA$39</f>
        <v>0</v>
      </c>
      <c r="AC8" s="41"/>
      <c r="AD8" s="32">
        <f>1/1000*[1]TimberSectorMinusCoreVPAImp!AB$39</f>
        <v>4.9780339417226926E-3</v>
      </c>
      <c r="AE8" s="25">
        <f>1/1000*[1]TimberSectorMinusCoreVPAImp!AC$39</f>
        <v>2.7837573964497012E-3</v>
      </c>
      <c r="AF8" s="25">
        <f>1/1000*[1]TimberSectorMinusCoreVPAImp!AD$39</f>
        <v>3.5799999999999985E-3</v>
      </c>
      <c r="AG8" s="25">
        <f>1/1000*[1]TimberSectorMinusCoreVPAImp!AE$39</f>
        <v>5.9550000000000054E-3</v>
      </c>
      <c r="AH8" s="25">
        <f>1/1000*[1]TimberSectorMinusCoreVPAImp!AF$39</f>
        <v>3.5210000000000007E-3</v>
      </c>
      <c r="AI8" s="25">
        <f>1/1000*[1]TimberSectorMinusCoreVPAImp!AG$39</f>
        <v>6.6207253885028341E-3</v>
      </c>
      <c r="AJ8" s="25">
        <f>1/1000*[1]TimberSectorMinusCoreVPAImp!AH$39</f>
        <v>3.5552099910802896E-3</v>
      </c>
      <c r="AK8" s="25">
        <f>1/1000*[1]TimberSectorMinusCoreVPAImp!AI$39</f>
        <v>7.7325095280809395E-3</v>
      </c>
      <c r="AL8" s="25">
        <f>1/1000*[1]TimberSectorMinusCoreVPAImp!AJ$39</f>
        <v>4.6747793212413456E-3</v>
      </c>
      <c r="AM8" s="25">
        <f>1/1000*[1]TimberSectorMinusCoreVPAImp!AK$39</f>
        <v>2.7447168186548725E-3</v>
      </c>
      <c r="AN8" s="25">
        <f>1/1000*[1]TimberSectorMinusCoreVPAImp!AL$39</f>
        <v>3.4241911926293938E-3</v>
      </c>
      <c r="AO8" s="25">
        <f>1/1000*[1]TimberSectorMinusCoreVPAImp!AM$39</f>
        <v>5.8350090680987284E-3</v>
      </c>
      <c r="AP8" s="25">
        <f>1/1000*[1]TimberSectorMinusCoreVPAImp!AN$39</f>
        <v>5.0347243974516549E-3</v>
      </c>
      <c r="AQ8" s="25">
        <f>1/1000*[1]TimberSectorMinusCoreVPAImp!AO$39</f>
        <v>4.3820000000000048E-3</v>
      </c>
      <c r="AR8" s="25">
        <f>1/1000*[1]TimberSectorMinusCoreVPAImp!AP$39</f>
        <v>4.5480000000000017E-3</v>
      </c>
      <c r="AS8" s="25">
        <f>1/1000*[1]TimberSectorMinusCoreVPAImp!AQ$39</f>
        <v>5.9519999999999981E-3</v>
      </c>
      <c r="AT8" s="25">
        <f>1/1000*[1]TimberSectorMinusCoreVPAImp!AR$39</f>
        <v>4.7009989999999956E-3</v>
      </c>
      <c r="AU8" s="25">
        <f>1/1000*[1]TimberSectorMinusCoreVPAImp!AS$39</f>
        <v>6.2220000000000088E-3</v>
      </c>
      <c r="AV8" s="25">
        <f>1/1000*[1]TimberSectorMinusCoreVPAImp!AT$39</f>
        <v>5.0580000000000069E-3</v>
      </c>
      <c r="AW8" s="25">
        <f>1/1000*[1]TimberSectorMinusCoreVPAImp!AU$39</f>
        <v>1.94020900000001E-3</v>
      </c>
      <c r="AX8" s="25">
        <f>1/1000*[1]TimberSectorMinusCoreVPAImp!AV$39</f>
        <v>1.7938839999999915E-3</v>
      </c>
      <c r="AY8" s="25">
        <f>1/1000*[1]TimberSectorMinusCoreVPAImp!AW$39</f>
        <v>5.8003500000000944E-4</v>
      </c>
      <c r="AZ8" s="25">
        <f>1/1000*[1]TimberSectorMinusCoreVPAImp!AX$39</f>
        <v>2.6111347000002641E-4</v>
      </c>
      <c r="BA8" s="25">
        <f>1/1000*[1]TimberSectorMinusCoreVPAImp!AY$39</f>
        <v>8.9818956799999944E-4</v>
      </c>
      <c r="BB8" s="25">
        <f>1/1000*[1]TimberSectorMinusCoreVPAImp!AZ$39</f>
        <v>8.7000000000003294E-5</v>
      </c>
      <c r="BC8" s="45">
        <f>1/1000*[1]TimberSectorMinusCoreVPAImp!BA$39</f>
        <v>0</v>
      </c>
      <c r="BD8" s="436"/>
    </row>
    <row r="9" spans="2:56">
      <c r="B9" s="34" t="s">
        <v>22</v>
      </c>
      <c r="C9" s="118">
        <f t="shared" ref="C9:M9" si="2">C7-SUM(C8:C8)</f>
        <v>4.2940149926352811E-2</v>
      </c>
      <c r="D9" s="119">
        <f t="shared" si="2"/>
        <v>2.3474379599999984E-2</v>
      </c>
      <c r="E9" s="119">
        <f t="shared" si="2"/>
        <v>3.9363425660000007E-2</v>
      </c>
      <c r="F9" s="119">
        <f t="shared" si="2"/>
        <v>1.8777318879999977E-2</v>
      </c>
      <c r="G9" s="119">
        <f t="shared" si="2"/>
        <v>1.8604251279999956E-2</v>
      </c>
      <c r="H9" s="119">
        <f t="shared" si="2"/>
        <v>1.8919626619999977E-2</v>
      </c>
      <c r="I9" s="119">
        <f t="shared" si="2"/>
        <v>1.7036888959999989E-2</v>
      </c>
      <c r="J9" s="214">
        <f t="shared" si="2"/>
        <v>1.2050891219999985E-2</v>
      </c>
      <c r="K9" s="214">
        <f t="shared" si="2"/>
        <v>1.9439497860000002E-2</v>
      </c>
      <c r="L9" s="214">
        <f t="shared" si="2"/>
        <v>9.9171630999999455E-3</v>
      </c>
      <c r="M9" s="119">
        <f t="shared" si="2"/>
        <v>1.4792881556818901E-2</v>
      </c>
      <c r="N9" s="119">
        <f>N7-SUM(N8:N8)</f>
        <v>1.444551426620188E-2</v>
      </c>
      <c r="O9" s="119">
        <f t="shared" ref="O9:Z9" si="3">O7-SUM(O8:O8)</f>
        <v>9.0246400399999795E-3</v>
      </c>
      <c r="P9" s="119">
        <f t="shared" si="3"/>
        <v>1.3129372540000024E-2</v>
      </c>
      <c r="Q9" s="119">
        <f t="shared" si="3"/>
        <v>1.4519769759999863E-2</v>
      </c>
      <c r="R9" s="119">
        <f t="shared" si="3"/>
        <v>1.2266629880000116E-2</v>
      </c>
      <c r="S9" s="119">
        <f t="shared" si="3"/>
        <v>1.0655221220000066E-2</v>
      </c>
      <c r="T9" s="119">
        <f t="shared" si="3"/>
        <v>9.8145141400000219E-3</v>
      </c>
      <c r="U9" s="119">
        <f t="shared" si="3"/>
        <v>8.6690977400000063E-3</v>
      </c>
      <c r="V9" s="119">
        <f t="shared" si="3"/>
        <v>8.5510990600000669E-3</v>
      </c>
      <c r="W9" s="119">
        <f t="shared" si="3"/>
        <v>8.0545942400000251E-3</v>
      </c>
      <c r="X9" s="119">
        <f t="shared" si="3"/>
        <v>8.0657371200000168E-3</v>
      </c>
      <c r="Y9" s="119">
        <f t="shared" si="3"/>
        <v>5.3464675619999819E-3</v>
      </c>
      <c r="Z9" s="119">
        <f t="shared" si="3"/>
        <v>4.0177385637200263E-3</v>
      </c>
      <c r="AA9" s="119">
        <f>AA7-SUM(AA8:AA8)</f>
        <v>3.9890133000000001E-3</v>
      </c>
      <c r="AB9" s="120">
        <f>AB7-SUM(AB8:AB8)</f>
        <v>0</v>
      </c>
      <c r="AC9" s="41"/>
      <c r="AD9" s="50">
        <f t="shared" ref="AD9:AN9" si="4">AD7-SUM(AD8:AD8)</f>
        <v>1.0727761767531221E-2</v>
      </c>
      <c r="AE9" s="51">
        <f t="shared" si="4"/>
        <v>6.696804733727817E-3</v>
      </c>
      <c r="AF9" s="51">
        <f t="shared" si="4"/>
        <v>7.8660000000000136E-3</v>
      </c>
      <c r="AG9" s="51">
        <f t="shared" si="4"/>
        <v>5.2490000000000019E-3</v>
      </c>
      <c r="AH9" s="51">
        <f t="shared" si="4"/>
        <v>6.397000000000006E-3</v>
      </c>
      <c r="AI9" s="51">
        <f t="shared" si="4"/>
        <v>7.5791532584195123E-3</v>
      </c>
      <c r="AJ9" s="51">
        <f t="shared" si="4"/>
        <v>6.7989735813873305E-3</v>
      </c>
      <c r="AK9" s="203">
        <f t="shared" si="4"/>
        <v>6.6286828721836928E-3</v>
      </c>
      <c r="AL9" s="203">
        <f t="shared" si="4"/>
        <v>7.2331041132226463E-3</v>
      </c>
      <c r="AM9" s="51">
        <f t="shared" si="4"/>
        <v>5.6973456336412414E-3</v>
      </c>
      <c r="AN9" s="51">
        <f t="shared" si="4"/>
        <v>7.0189223517950136E-3</v>
      </c>
      <c r="AO9" s="51">
        <f t="shared" ref="AO9:BC9" si="5">AO7-SUM(AO8:AO8)</f>
        <v>8.1300500552248505E-3</v>
      </c>
      <c r="AP9" s="51">
        <f t="shared" si="5"/>
        <v>7.4851620960259832E-3</v>
      </c>
      <c r="AQ9" s="51">
        <f t="shared" si="5"/>
        <v>6.8650000000000213E-3</v>
      </c>
      <c r="AR9" s="51">
        <f t="shared" si="5"/>
        <v>4.4249999999999914E-3</v>
      </c>
      <c r="AS9" s="51">
        <f t="shared" si="5"/>
        <v>1.1239000000000002E-2</v>
      </c>
      <c r="AT9" s="51">
        <f t="shared" si="5"/>
        <v>9.9538410000000049E-3</v>
      </c>
      <c r="AU9" s="51">
        <f t="shared" si="5"/>
        <v>7.3540000000000029E-3</v>
      </c>
      <c r="AV9" s="51">
        <f t="shared" si="5"/>
        <v>6.8890000000000028E-3</v>
      </c>
      <c r="AW9" s="51">
        <f t="shared" si="5"/>
        <v>6.3687929999999924E-3</v>
      </c>
      <c r="AX9" s="51">
        <f t="shared" si="5"/>
        <v>6.3852380000000057E-3</v>
      </c>
      <c r="AY9" s="51">
        <f t="shared" si="5"/>
        <v>5.7070419999999972E-3</v>
      </c>
      <c r="AZ9" s="51">
        <f t="shared" si="5"/>
        <v>4.6253388299999842E-3</v>
      </c>
      <c r="BA9" s="51">
        <f t="shared" si="5"/>
        <v>4.7153186870000016E-3</v>
      </c>
      <c r="BB9" s="51">
        <f t="shared" si="5"/>
        <v>5.1239999999999931E-3</v>
      </c>
      <c r="BC9" s="52">
        <f t="shared" si="5"/>
        <v>0</v>
      </c>
      <c r="BD9" s="436"/>
    </row>
    <row r="10" spans="2:56" ht="17.149999999999999" customHeight="1">
      <c r="B10" s="169" t="s">
        <v>74</v>
      </c>
      <c r="C10" s="161">
        <f>[1]TimberSectorMinusCoreVPAImp!$B$269</f>
        <v>1.9594699999999993E-2</v>
      </c>
      <c r="D10" s="148">
        <f>[1]TimberSectorMinusCoreVPAImp!$C$269</f>
        <v>1.9866080000000005E-2</v>
      </c>
      <c r="E10" s="148">
        <f>[1]TimberSectorMinusCoreVPAImp!$D$269</f>
        <v>6.7569283399999985E-2</v>
      </c>
      <c r="F10" s="148">
        <f>[1]TimberSectorMinusCoreVPAImp!$E$269</f>
        <v>8.9853747759999991E-2</v>
      </c>
      <c r="G10" s="148">
        <f>[1]TimberSectorMinusCoreVPAImp!$F$269</f>
        <v>7.1148151479999963E-2</v>
      </c>
      <c r="H10" s="148">
        <f>[1]TimberSectorMinusCoreVPAImp!$G$269</f>
        <v>1.979009876000001E-2</v>
      </c>
      <c r="I10" s="148">
        <f>[1]TimberSectorMinusCoreVPAImp!$H$269</f>
        <v>1.3263438819999996E-2</v>
      </c>
      <c r="J10" s="264">
        <f>[1]TimberSectorMinusCoreVPAImp!$I$269</f>
        <v>5.0552587799999847E-3</v>
      </c>
      <c r="K10" s="233">
        <f>[1]TimberSectorMinusCoreVPAImp!J$269</f>
        <v>1.167195926E-2</v>
      </c>
      <c r="L10" s="233">
        <f>[1]TimberSectorMinusCoreVPAImp!K$269</f>
        <v>6.7388431199999852E-3</v>
      </c>
      <c r="M10" s="149">
        <f>[1]TimberSectorMinusCoreVPAImp!L$269</f>
        <v>9.4765059600000062E-3</v>
      </c>
      <c r="N10" s="149">
        <f>[1]TimberSectorMinusCoreVPAImp!M$269</f>
        <v>1.0764070570267065E-2</v>
      </c>
      <c r="O10" s="149">
        <f>[1]TimberSectorMinusCoreVPAImp!N$269</f>
        <v>1.7378757140000003E-2</v>
      </c>
      <c r="P10" s="149">
        <f>[1]TimberSectorMinusCoreVPAImp!O$269</f>
        <v>7.2997657799999888E-3</v>
      </c>
      <c r="Q10" s="149">
        <f>[1]TimberSectorMinusCoreVPAImp!P$269</f>
        <v>2.1322993880000037E-2</v>
      </c>
      <c r="R10" s="149">
        <f>[1]TimberSectorMinusCoreVPAImp!Q$269</f>
        <v>5.4892483600000016E-3</v>
      </c>
      <c r="S10" s="149">
        <f>[1]TimberSectorMinusCoreVPAImp!R$269</f>
        <v>6.5156635599999914E-3</v>
      </c>
      <c r="T10" s="149">
        <f>[1]TimberSectorMinusCoreVPAImp!S$269</f>
        <v>1.2320527799999936E-2</v>
      </c>
      <c r="U10" s="149">
        <f>[1]TimberSectorMinusCoreVPAImp!T$269</f>
        <v>6.1610166800000251E-3</v>
      </c>
      <c r="V10" s="149">
        <f>[1]TimberSectorMinusCoreVPAImp!U$269</f>
        <v>4.634085259999996E-3</v>
      </c>
      <c r="W10" s="149">
        <f>[1]TimberSectorMinusCoreVPAImp!V$269</f>
        <v>4.6449499599999899E-3</v>
      </c>
      <c r="X10" s="149">
        <f>[1]TimberSectorMinusCoreVPAImp!W$269</f>
        <v>1.2363120000000148E-3</v>
      </c>
      <c r="Y10" s="149">
        <f>[1]TimberSectorMinusCoreVPAImp!X$269</f>
        <v>2.7208421600004355E-4</v>
      </c>
      <c r="Z10" s="149">
        <f>[1]TimberSectorMinusCoreVPAImp!Y$269</f>
        <v>3.1149712299998573E-4</v>
      </c>
      <c r="AA10" s="149">
        <f>[1]TimberSectorMinusCoreVPAImp!Z$269</f>
        <v>1.8653998000001243E-4</v>
      </c>
      <c r="AB10" s="150">
        <f>[1]TimberSectorMinusCoreVPAImp!AA$269</f>
        <v>0</v>
      </c>
      <c r="AC10" s="41"/>
      <c r="AD10" s="140">
        <f>1/1000*[1]TimberSectorMinusCoreVPAImp!AB$269</f>
        <v>8.8526416906820338E-3</v>
      </c>
      <c r="AE10" s="141">
        <f>1/1000*[1]TimberSectorMinusCoreVPAImp!AC$269</f>
        <v>7.4373372781065096E-3</v>
      </c>
      <c r="AF10" s="141">
        <f>1/1000*[1]TimberSectorMinusCoreVPAImp!AD$269</f>
        <v>1.1852000000000001E-2</v>
      </c>
      <c r="AG10" s="141">
        <f>1/1000*[1]TimberSectorMinusCoreVPAImp!AE$269</f>
        <v>1.1922999999999998E-2</v>
      </c>
      <c r="AH10" s="141">
        <f>1/1000*[1]TimberSectorMinusCoreVPAImp!AF$269</f>
        <v>1.3136E-2</v>
      </c>
      <c r="AI10" s="141">
        <f>1/1000*[1]TimberSectorMinusCoreVPAImp!AG$269</f>
        <v>4.2474932041837461E-3</v>
      </c>
      <c r="AJ10" s="141">
        <f>1/1000*[1]TimberSectorMinusCoreVPAImp!AH$269</f>
        <v>2.7027125736089523E-3</v>
      </c>
      <c r="AK10" s="141">
        <f>1/1000*[1]TimberSectorMinusCoreVPAImp!AI$269</f>
        <v>2.4897514784253377E-3</v>
      </c>
      <c r="AL10" s="141">
        <f>1/1000*[1]TimberSectorMinusCoreVPAImp!AJ$269</f>
        <v>2.540722294435336E-3</v>
      </c>
      <c r="AM10" s="141">
        <f>1/1000*[1]TimberSectorMinusCoreVPAImp!AK$269</f>
        <v>1.1529747800639765E-3</v>
      </c>
      <c r="AN10" s="141">
        <f>1/1000*[1]TimberSectorMinusCoreVPAImp!AL$269</f>
        <v>1.5060767160108132E-3</v>
      </c>
      <c r="AO10" s="141">
        <f>1/1000*[1]TimberSectorMinusCoreVPAImp!AM$269</f>
        <v>1.925582921874907E-3</v>
      </c>
      <c r="AP10" s="141">
        <f>1/1000*[1]TimberSectorMinusCoreVPAImp!AN$269</f>
        <v>3.4168694142538794E-3</v>
      </c>
      <c r="AQ10" s="141">
        <f>1/1000*[1]TimberSectorMinusCoreVPAImp!AO$269</f>
        <v>1.653000000000001E-3</v>
      </c>
      <c r="AR10" s="141">
        <f>1/1000*[1]TimberSectorMinusCoreVPAImp!AP$269</f>
        <v>3.7020000000000013E-3</v>
      </c>
      <c r="AS10" s="141">
        <f>1/1000*[1]TimberSectorMinusCoreVPAImp!AQ$269</f>
        <v>1.1550000000000006E-3</v>
      </c>
      <c r="AT10" s="141">
        <f>1/1000*[1]TimberSectorMinusCoreVPAImp!AR$269</f>
        <v>1.2247870000000006E-3</v>
      </c>
      <c r="AU10" s="141">
        <f>1/1000*[1]TimberSectorMinusCoreVPAImp!AS$269</f>
        <v>2.5920000000000001E-3</v>
      </c>
      <c r="AV10" s="141">
        <f>1/1000*[1]TimberSectorMinusCoreVPAImp!AT$269</f>
        <v>1.7100000000000004E-3</v>
      </c>
      <c r="AW10" s="141">
        <f>1/1000*[1]TimberSectorMinusCoreVPAImp!AU$269</f>
        <v>1.1344659999999989E-3</v>
      </c>
      <c r="AX10" s="141">
        <f>1/1000*[1]TimberSectorMinusCoreVPAImp!AV$269</f>
        <v>1.1468019999999984E-3</v>
      </c>
      <c r="AY10" s="141">
        <f>1/1000*[1]TimberSectorMinusCoreVPAImp!AW$269</f>
        <v>5.7086099999999597E-4</v>
      </c>
      <c r="AZ10" s="141">
        <f>1/1000*[1]TimberSectorMinusCoreVPAImp!AX$269</f>
        <v>2.7074943999999491E-4</v>
      </c>
      <c r="BA10" s="141">
        <f>1/1000*[1]TimberSectorMinusCoreVPAImp!AY$269</f>
        <v>2.908154349999989E-4</v>
      </c>
      <c r="BB10" s="141">
        <f>1/1000*[1]TimberSectorMinusCoreVPAImp!AZ$269</f>
        <v>1.9499999999999691E-4</v>
      </c>
      <c r="BC10" s="142">
        <f>1/1000*[1]TimberSectorMinusCoreVPAImp!BA$269</f>
        <v>0</v>
      </c>
      <c r="BD10" s="436"/>
    </row>
    <row r="11" spans="2:56" ht="17.149999999999999" customHeight="1">
      <c r="B11" s="103" t="s">
        <v>46</v>
      </c>
      <c r="C11" s="90">
        <f>[1]TimberSectorMinusCoreVPAImp!$B$267</f>
        <v>1.6190442648158814</v>
      </c>
      <c r="D11" s="85">
        <f>[1]TimberSectorMinusCoreVPAImp!$C$267</f>
        <v>1.3948907536000001</v>
      </c>
      <c r="E11" s="85">
        <f>[1]TimberSectorMinusCoreVPAImp!$D$267</f>
        <v>1.5435610055999995</v>
      </c>
      <c r="F11" s="85">
        <f>[1]TimberSectorMinusCoreVPAImp!$E$267</f>
        <v>1.5883192421199996</v>
      </c>
      <c r="G11" s="85">
        <f>[1]TimberSectorMinusCoreVPAImp!$F$267</f>
        <v>2.0375395070680002</v>
      </c>
      <c r="H11" s="85">
        <f>[1]TimberSectorMinusCoreVPAImp!$G$267</f>
        <v>2.0402250116599983</v>
      </c>
      <c r="I11" s="85">
        <f>[1]TimberSectorMinusCoreVPAImp!$H$267</f>
        <v>1.8081804884000015</v>
      </c>
      <c r="J11" s="197">
        <f>[1]TimberSectorMinusCoreVPAImp!$I$267</f>
        <v>1.7787972768800002</v>
      </c>
      <c r="K11" s="208">
        <f>[1]TimberSectorMinusCoreVPAImp!J$267</f>
        <v>1.6421123111600018</v>
      </c>
      <c r="L11" s="208">
        <f>[1]TimberSectorMinusCoreVPAImp!K$267</f>
        <v>1.5091551483051673</v>
      </c>
      <c r="M11" s="86">
        <f>[1]TimberSectorMinusCoreVPAImp!L$267</f>
        <v>1.6919156064833918</v>
      </c>
      <c r="N11" s="86">
        <f>[1]TimberSectorMinusCoreVPAImp!M$267</f>
        <v>1.6282506588599994</v>
      </c>
      <c r="O11" s="86">
        <f>[1]TimberSectorMinusCoreVPAImp!N$267</f>
        <v>1.4905205254800002</v>
      </c>
      <c r="P11" s="86">
        <f>[1]TimberSectorMinusCoreVPAImp!O$267</f>
        <v>1.5641116838600002</v>
      </c>
      <c r="Q11" s="86">
        <f>[1]TimberSectorMinusCoreVPAImp!P$267</f>
        <v>1.6755596014</v>
      </c>
      <c r="R11" s="86">
        <f>[1]TimberSectorMinusCoreVPAImp!Q$267</f>
        <v>1.3937142315400002</v>
      </c>
      <c r="S11" s="86">
        <f>[1]TimberSectorMinusCoreVPAImp!R$267</f>
        <v>1.4196610139999997</v>
      </c>
      <c r="T11" s="86">
        <f>[1]TimberSectorMinusCoreVPAImp!S$267</f>
        <v>1.5115133431200003</v>
      </c>
      <c r="U11" s="86">
        <f>[1]TimberSectorMinusCoreVPAImp!T$267</f>
        <v>1.3931392899400006</v>
      </c>
      <c r="V11" s="86">
        <f>[1]TimberSectorMinusCoreVPAImp!U$267</f>
        <v>1.4406371579200008</v>
      </c>
      <c r="W11" s="86">
        <f>[1]TimberSectorMinusCoreVPAImp!V$267</f>
        <v>1.58582720252</v>
      </c>
      <c r="X11" s="86">
        <f>[1]TimberSectorMinusCoreVPAImp!W$267</f>
        <v>1.7966597223200007</v>
      </c>
      <c r="Y11" s="86">
        <f>[1]TimberSectorMinusCoreVPAImp!X$267</f>
        <v>1.6213058722149931</v>
      </c>
      <c r="Z11" s="86">
        <f>[1]TimberSectorMinusCoreVPAImp!Y$267</f>
        <v>1.4355878367145305</v>
      </c>
      <c r="AA11" s="86">
        <f>[1]TimberSectorMinusCoreVPAImp!Z$267</f>
        <v>1.6950446785600004</v>
      </c>
      <c r="AB11" s="87">
        <f>[1]TimberSectorMinusCoreVPAImp!AA$267</f>
        <v>0</v>
      </c>
      <c r="AC11" s="41"/>
      <c r="AD11" s="137">
        <f>1/1000*[1]TimberSectorMinusCoreVPAImp!AB$267</f>
        <v>0.29425888568683956</v>
      </c>
      <c r="AE11" s="138">
        <f>1/1000*[1]TimberSectorMinusCoreVPAImp!AC$267</f>
        <v>0.24278573964497049</v>
      </c>
      <c r="AF11" s="138">
        <f>1/1000*[1]TimberSectorMinusCoreVPAImp!AD$267</f>
        <v>0.22495100000000004</v>
      </c>
      <c r="AG11" s="138">
        <f>1/1000*[1]TimberSectorMinusCoreVPAImp!AE$267</f>
        <v>0.24520800000000004</v>
      </c>
      <c r="AH11" s="138">
        <f>1/1000*[1]TimberSectorMinusCoreVPAImp!AF$267</f>
        <v>0.32162699999999994</v>
      </c>
      <c r="AI11" s="138">
        <f>1/1000*[1]TimberSectorMinusCoreVPAImp!AG$267</f>
        <v>0.31723884709874156</v>
      </c>
      <c r="AJ11" s="138">
        <f>1/1000*[1]TimberSectorMinusCoreVPAImp!AH$267</f>
        <v>0.32810011010636736</v>
      </c>
      <c r="AK11" s="138">
        <f>1/1000*[1]TimberSectorMinusCoreVPAImp!AI$267</f>
        <v>0.34089918093003824</v>
      </c>
      <c r="AL11" s="138">
        <f>1/1000*[1]TimberSectorMinusCoreVPAImp!AJ$267</f>
        <v>0.33332083009783936</v>
      </c>
      <c r="AM11" s="138">
        <f>1/1000*[1]TimberSectorMinusCoreVPAImp!AK$267</f>
        <v>0.29413079174950474</v>
      </c>
      <c r="AN11" s="138">
        <f>1/1000*[1]TimberSectorMinusCoreVPAImp!AL$267</f>
        <v>0.34729981824196909</v>
      </c>
      <c r="AO11" s="138">
        <f>1/1000*[1]TimberSectorMinusCoreVPAImp!AM$267</f>
        <v>0.38223560731603834</v>
      </c>
      <c r="AP11" s="138">
        <f>1/1000*[1]TimberSectorMinusCoreVPAImp!AN$267</f>
        <v>0.38378809951514248</v>
      </c>
      <c r="AQ11" s="138">
        <f>1/1000*[1]TimberSectorMinusCoreVPAImp!AO$267</f>
        <v>0.42247000000000023</v>
      </c>
      <c r="AR11" s="138">
        <f>1/1000*[1]TimberSectorMinusCoreVPAImp!AP$267</f>
        <v>0.41176099999999999</v>
      </c>
      <c r="AS11" s="138">
        <f>1/1000*[1]TimberSectorMinusCoreVPAImp!AQ$267</f>
        <v>0.40979199999999999</v>
      </c>
      <c r="AT11" s="138">
        <f>1/1000*[1]TimberSectorMinusCoreVPAImp!AR$267</f>
        <v>0.40091189300000002</v>
      </c>
      <c r="AU11" s="138">
        <f>1/1000*[1]TimberSectorMinusCoreVPAImp!AS$267</f>
        <v>0.41451798600000006</v>
      </c>
      <c r="AV11" s="138">
        <f>1/1000*[1]TimberSectorMinusCoreVPAImp!AT$267</f>
        <v>0.41266400000000003</v>
      </c>
      <c r="AW11" s="138">
        <f>1/1000*[1]TimberSectorMinusCoreVPAImp!AU$267</f>
        <v>0.41954499400000017</v>
      </c>
      <c r="AX11" s="138">
        <f>1/1000*[1]TimberSectorMinusCoreVPAImp!AV$267</f>
        <v>0.4233170260000001</v>
      </c>
      <c r="AY11" s="138">
        <f>1/1000*[1]TimberSectorMinusCoreVPAImp!AW$267</f>
        <v>0.53040120099999988</v>
      </c>
      <c r="AZ11" s="138">
        <f>1/1000*[1]TimberSectorMinusCoreVPAImp!AX$267</f>
        <v>0.54311959077999983</v>
      </c>
      <c r="BA11" s="138">
        <f>1/1000*[1]TimberSectorMinusCoreVPAImp!AY$267</f>
        <v>0.44941846848600003</v>
      </c>
      <c r="BB11" s="138">
        <f>1/1000*[1]TimberSectorMinusCoreVPAImp!AZ$267</f>
        <v>0.54139099999999996</v>
      </c>
      <c r="BC11" s="139">
        <f>1/1000*[1]TimberSectorMinusCoreVPAImp!BA$267</f>
        <v>0</v>
      </c>
      <c r="BD11" s="436"/>
    </row>
    <row r="12" spans="2:56">
      <c r="B12" s="6" t="s">
        <v>49</v>
      </c>
      <c r="C12" s="406">
        <f>(SUM([1]TimberSectorMinusCoreVPAImp!$B$47:$B$47)+SUM([1]TimberSectorMinusCoreVPAImp!$B$105:$B$105))</f>
        <v>0.23310613872558386</v>
      </c>
      <c r="D12" s="407">
        <f>(SUM([1]TimberSectorMinusCoreVPAImp!$C$47:$C$47)+SUM([1]TimberSectorMinusCoreVPAImp!$C$105:$C$105))</f>
        <v>0.21960719160000014</v>
      </c>
      <c r="E12" s="407">
        <f>(SUM([1]TimberSectorMinusCoreVPAImp!$D$47:$D$47)+SUM([1]TimberSectorMinusCoreVPAImp!$D$105:$D$105))</f>
        <v>0.24433938871999997</v>
      </c>
      <c r="F12" s="407">
        <f>(SUM([1]TimberSectorMinusCoreVPAImp!$E$47:$E$47)+SUM([1]TimberSectorMinusCoreVPAImp!$E$105:$E$105))</f>
        <v>0.30746379008000019</v>
      </c>
      <c r="G12" s="407">
        <f>(SUM([1]TimberSectorMinusCoreVPAImp!$F$47:$F$47)+SUM([1]TimberSectorMinusCoreVPAImp!$F$105:$F$105))</f>
        <v>0.40547485323999999</v>
      </c>
      <c r="H12" s="407">
        <f>(SUM([1]TimberSectorMinusCoreVPAImp!$G$47:$G$47)+SUM([1]TimberSectorMinusCoreVPAImp!$G$105:$G$105))</f>
        <v>0.5524750291599998</v>
      </c>
      <c r="I12" s="407">
        <f>(SUM([1]TimberSectorMinusCoreVPAImp!$H$47:$H$47)+SUM([1]TimberSectorMinusCoreVPAImp!$H$105:$H$105))</f>
        <v>0.45660590132000006</v>
      </c>
      <c r="J12" s="408">
        <f>(SUM([1]TimberSectorMinusCoreVPAImp!$I$47:$I$47)+SUM([1]TimberSectorMinusCoreVPAImp!$I$105:$I$105))</f>
        <v>0.46968657337999992</v>
      </c>
      <c r="K12" s="408">
        <f>(SUM([1]TimberSectorMinusCoreVPAImp!$J$47:$J$47)+SUM([1]TimberSectorMinusCoreVPAImp!$J$105:$J$105))</f>
        <v>0.4430322381399997</v>
      </c>
      <c r="L12" s="408">
        <f>(SUM([1]TimberSectorMinusCoreVPAImp!K$47:K$47)+SUM([1]TimberSectorMinusCoreVPAImp!K$105:K$105))</f>
        <v>0.37669916311999985</v>
      </c>
      <c r="M12" s="407">
        <f>(SUM([1]TimberSectorMinusCoreVPAImp!L$47:L$47)+SUM([1]TimberSectorMinusCoreVPAImp!L$105:L$105))</f>
        <v>0.39810745453999968</v>
      </c>
      <c r="N12" s="407">
        <f>(SUM([1]TimberSectorMinusCoreVPAImp!M$47:M$47)+SUM([1]TimberSectorMinusCoreVPAImp!M$105:M$105))</f>
        <v>0.40192336883999991</v>
      </c>
      <c r="O12" s="407">
        <f>(SUM([1]TimberSectorMinusCoreVPAImp!N$47:N$47)+SUM([1]TimberSectorMinusCoreVPAImp!N$105:N$105))</f>
        <v>0.38045610810000025</v>
      </c>
      <c r="P12" s="407">
        <f>(SUM([1]TimberSectorMinusCoreVPAImp!O$47:O$47)+SUM([1]TimberSectorMinusCoreVPAImp!O$105:O$105))</f>
        <v>0.38186109739999968</v>
      </c>
      <c r="Q12" s="407">
        <f>(SUM([1]TimberSectorMinusCoreVPAImp!P$47:P$47)+SUM([1]TimberSectorMinusCoreVPAImp!P$105:P$105))</f>
        <v>0.40125722899999994</v>
      </c>
      <c r="R12" s="407">
        <f>(SUM([1]TimberSectorMinusCoreVPAImp!Q$47:Q$47)+SUM([1]TimberSectorMinusCoreVPAImp!Q$105:Q$105))</f>
        <v>0.34743217989999986</v>
      </c>
      <c r="S12" s="407">
        <f>(SUM([1]TimberSectorMinusCoreVPAImp!R$47:R$47)+SUM([1]TimberSectorMinusCoreVPAImp!R$105:R$105))</f>
        <v>0.34445564103999993</v>
      </c>
      <c r="T12" s="407">
        <f>(SUM([1]TimberSectorMinusCoreVPAImp!S$47:S$47)+SUM([1]TimberSectorMinusCoreVPAImp!S$105:S$105))</f>
        <v>0.35472246692000031</v>
      </c>
      <c r="U12" s="407">
        <f>(SUM([1]TimberSectorMinusCoreVPAImp!T$47:T$47)+SUM([1]TimberSectorMinusCoreVPAImp!T$105:T$105))</f>
        <v>0.33460194574000013</v>
      </c>
      <c r="V12" s="407">
        <f>(SUM([1]TimberSectorMinusCoreVPAImp!U$47:U$47)+SUM([1]TimberSectorMinusCoreVPAImp!U$105:U$105))</f>
        <v>0.3964527877800002</v>
      </c>
      <c r="W12" s="407">
        <f>(SUM([1]TimberSectorMinusCoreVPAImp!V$47:V$47)+SUM([1]TimberSectorMinusCoreVPAImp!V$105:V$105))</f>
        <v>0.41446800317999993</v>
      </c>
      <c r="X12" s="407">
        <f>(SUM([1]TimberSectorMinusCoreVPAImp!W$47:W$47)+SUM([1]TimberSectorMinusCoreVPAImp!W$105:W$105))</f>
        <v>0.5235997587800002</v>
      </c>
      <c r="Y12" s="407">
        <f>(SUM([1]TimberSectorMinusCoreVPAImp!X$47:X$47)+SUM([1]TimberSectorMinusCoreVPAImp!X$105:X$105))</f>
        <v>0.54833656880850001</v>
      </c>
      <c r="Z12" s="407">
        <f>(SUM([1]TimberSectorMinusCoreVPAImp!Y$47:Y$47)+SUM([1]TimberSectorMinusCoreVPAImp!Y$105:Y$105))</f>
        <v>0.54199528242503037</v>
      </c>
      <c r="AA12" s="407">
        <f>(SUM([1]TimberSectorMinusCoreVPAImp!Z$47:Z$47)+SUM([1]TimberSectorMinusCoreVPAImp!Z$105:Z$105))</f>
        <v>0.72954642025999983</v>
      </c>
      <c r="AB12" s="409">
        <f>(SUM([1]TimberSectorMinusCoreVPAImp!AA$47:AA$47)+SUM([1]TimberSectorMinusCoreVPAImp!AA$105:AA$105))</f>
        <v>0</v>
      </c>
      <c r="AC12" s="39"/>
      <c r="AD12" s="37">
        <f>1/1000*(SUM([1]TimberSectorMinusCoreVPAImp!AB$47:AB$47)+SUM([1]TimberSectorMinusCoreVPAImp!AB$105:AB$105))</f>
        <v>7.3385046429715023E-2</v>
      </c>
      <c r="AE12" s="38">
        <f>1/1000*(SUM([1]TimberSectorMinusCoreVPAImp!AC$47:AC$47)+SUM([1]TimberSectorMinusCoreVPAImp!AC$105:AC$105))</f>
        <v>6.4893905325443785E-2</v>
      </c>
      <c r="AF12" s="38">
        <f>1/1000*(SUM([1]TimberSectorMinusCoreVPAImp!AD$47:AD$47)+SUM([1]TimberSectorMinusCoreVPAImp!AD$105:AD$105))</f>
        <v>5.493300000000001E-2</v>
      </c>
      <c r="AG12" s="38">
        <f>1/1000*(SUM([1]TimberSectorMinusCoreVPAImp!AE$47:AE$47)+SUM([1]TimberSectorMinusCoreVPAImp!AE$105:AE$105))</f>
        <v>7.8500000000000014E-2</v>
      </c>
      <c r="AH12" s="38">
        <f>1/1000*(SUM([1]TimberSectorMinusCoreVPAImp!AF$47:AF$47)+SUM([1]TimberSectorMinusCoreVPAImp!AF$105:AF$105))</f>
        <v>0.10676599999999999</v>
      </c>
      <c r="AI12" s="38">
        <f>1/1000*(SUM([1]TimberSectorMinusCoreVPAImp!AG$47:AG$47)+SUM([1]TimberSectorMinusCoreVPAImp!AG$105:AG$105))</f>
        <v>0.12718945174140481</v>
      </c>
      <c r="AJ12" s="38">
        <f>1/1000*(SUM([1]TimberSectorMinusCoreVPAImp!AH$47:AH$47)+SUM([1]TimberSectorMinusCoreVPAImp!AH$105:AH$105))</f>
        <v>0.12650994091413459</v>
      </c>
      <c r="AK12" s="38">
        <f>1/1000*(SUM([1]TimberSectorMinusCoreVPAImp!AI$47:AI$47)+SUM([1]TimberSectorMinusCoreVPAImp!AI$105:AI$105))</f>
        <v>0.12953176432865088</v>
      </c>
      <c r="AL12" s="38">
        <f>1/1000*(SUM([1]TimberSectorMinusCoreVPAImp!AJ$47:AJ$47)+SUM([1]TimberSectorMinusCoreVPAImp!AJ$105:AJ$105))</f>
        <v>0.11958486650382158</v>
      </c>
      <c r="AM12" s="38">
        <f>1/1000*(SUM([1]TimberSectorMinusCoreVPAImp!AK$47:AK$47)+SUM([1]TimberSectorMinusCoreVPAImp!AK$105:AK$105))</f>
        <v>0.10159262990464017</v>
      </c>
      <c r="AN12" s="38">
        <f>1/1000*(SUM([1]TimberSectorMinusCoreVPAImp!AL$47:AL$47)+SUM([1]TimberSectorMinusCoreVPAImp!AL$105:AL$105))</f>
        <v>0.11709447371490092</v>
      </c>
      <c r="AO12" s="38">
        <f>1/1000*(SUM([1]TimberSectorMinusCoreVPAImp!AM$47:AM$47)+SUM([1]TimberSectorMinusCoreVPAImp!AM$105:AM$105))</f>
        <v>0.13680141416425975</v>
      </c>
      <c r="AP12" s="38">
        <f>1/1000*(SUM([1]TimberSectorMinusCoreVPAImp!AN$47:AN$47)+SUM([1]TimberSectorMinusCoreVPAImp!AN$105:AN$105))</f>
        <v>0.14102689811992716</v>
      </c>
      <c r="AQ12" s="38">
        <f>1/1000*(SUM([1]TimberSectorMinusCoreVPAImp!AO$47:AO$47)+SUM([1]TimberSectorMinusCoreVPAImp!AO$105:AO$105))</f>
        <v>0.14801300000000003</v>
      </c>
      <c r="AR12" s="38">
        <f>1/1000*(SUM([1]TimberSectorMinusCoreVPAImp!AP$47:AP$47)+SUM([1]TimberSectorMinusCoreVPAImp!AP$105:AP$105))</f>
        <v>0.16760299999999997</v>
      </c>
      <c r="AS12" s="38">
        <f>1/1000*(SUM([1]TimberSectorMinusCoreVPAImp!AQ$47:AQ$47)+SUM([1]TimberSectorMinusCoreVPAImp!AQ$105:AQ$105))</f>
        <v>0.16364599999999996</v>
      </c>
      <c r="AT12" s="38">
        <f>1/1000*(SUM([1]TimberSectorMinusCoreVPAImp!AR$47:AR$47)+SUM([1]TimberSectorMinusCoreVPAImp!AR$105:AR$105))</f>
        <v>0.16535046</v>
      </c>
      <c r="AU12" s="38">
        <f>1/1000*(SUM([1]TimberSectorMinusCoreVPAImp!AS$47:AS$47)+SUM([1]TimberSectorMinusCoreVPAImp!AS$105:AS$105))</f>
        <v>0.16598600000000005</v>
      </c>
      <c r="AV12" s="38">
        <f>1/1000*(SUM([1]TimberSectorMinusCoreVPAImp!AT$47:AT$47)+SUM([1]TimberSectorMinusCoreVPAImp!AT$105:AT$105))</f>
        <v>0.17880300000000005</v>
      </c>
      <c r="AW12" s="38">
        <f>1/1000*(SUM([1]TimberSectorMinusCoreVPAImp!AU$47:AU$47)+SUM([1]TimberSectorMinusCoreVPAImp!AU$105:AU$105))</f>
        <v>0.20232949300000003</v>
      </c>
      <c r="AX12" s="38">
        <f>1/1000*(SUM([1]TimberSectorMinusCoreVPAImp!AV$47:AV$47)+SUM([1]TimberSectorMinusCoreVPAImp!AV$105:AV$105))</f>
        <v>0.20042460900000003</v>
      </c>
      <c r="AY12" s="38">
        <f>1/1000*(SUM([1]TimberSectorMinusCoreVPAImp!AW$47:AW$47)+SUM([1]TimberSectorMinusCoreVPAImp!AW$105:AW$105))</f>
        <v>0.25292657699999999</v>
      </c>
      <c r="AZ12" s="38">
        <f>1/1000*(SUM([1]TimberSectorMinusCoreVPAImp!AX$47:AX$47)+SUM([1]TimberSectorMinusCoreVPAImp!AX$105:AX$105))</f>
        <v>0.28136903291999993</v>
      </c>
      <c r="BA12" s="38">
        <f>1/1000*(SUM([1]TimberSectorMinusCoreVPAImp!AY$47:AY$47)+SUM([1]TimberSectorMinusCoreVPAImp!AY$105:AY$105))</f>
        <v>0.25446645812000002</v>
      </c>
      <c r="BB12" s="38">
        <f>1/1000*(SUM([1]TimberSectorMinusCoreVPAImp!AZ$47:AZ$47)+SUM([1]TimberSectorMinusCoreVPAImp!AZ$105:AZ$105))</f>
        <v>0.32906900000000006</v>
      </c>
      <c r="BC12" s="40">
        <f>1/1000*(SUM([1]TimberSectorMinusCoreVPAImp!BA$47:BA$47)+SUM([1]TimberSectorMinusCoreVPAImp!BA$105:BA$105))</f>
        <v>0</v>
      </c>
      <c r="BD12" s="436"/>
    </row>
    <row r="13" spans="2:56">
      <c r="B13" s="6" t="s">
        <v>27</v>
      </c>
      <c r="C13" s="30">
        <f>[1]TimberSectorMinusCoreVPAImp!B109</f>
        <v>0.66811278636567373</v>
      </c>
      <c r="D13" s="44">
        <f>[1]TimberSectorMinusCoreVPAImp!C109</f>
        <v>0.60994210519999981</v>
      </c>
      <c r="E13" s="44">
        <f>[1]TimberSectorMinusCoreVPAImp!D109</f>
        <v>0.74151840840000016</v>
      </c>
      <c r="F13" s="44">
        <f>[1]TimberSectorMinusCoreVPAImp!E109</f>
        <v>0.73012811031999958</v>
      </c>
      <c r="G13" s="44">
        <f>[1]TimberSectorMinusCoreVPAImp!F109</f>
        <v>0.87444017975999988</v>
      </c>
      <c r="H13" s="44">
        <f>[1]TimberSectorMinusCoreVPAImp!G109</f>
        <v>0.72952428898000021</v>
      </c>
      <c r="I13" s="44">
        <f>[1]TimberSectorMinusCoreVPAImp!H109</f>
        <v>0.69497415464000012</v>
      </c>
      <c r="J13" s="196">
        <f>[1]TimberSectorMinusCoreVPAImp!I109</f>
        <v>0.65515077153999979</v>
      </c>
      <c r="K13" s="196">
        <f>[1]TimberSectorMinusCoreVPAImp!J109</f>
        <v>0.60711640873999995</v>
      </c>
      <c r="L13" s="196">
        <f>[1]TimberSectorMinusCoreVPAImp!K109</f>
        <v>0.61687379704000023</v>
      </c>
      <c r="M13" s="44">
        <f>[1]TimberSectorMinusCoreVPAImp!L109</f>
        <v>0.71390279597999973</v>
      </c>
      <c r="N13" s="44">
        <f>[1]TimberSectorMinusCoreVPAImp!M109</f>
        <v>0.70067831577999962</v>
      </c>
      <c r="O13" s="44">
        <f>[1]TimberSectorMinusCoreVPAImp!N109</f>
        <v>0.62375333808</v>
      </c>
      <c r="P13" s="44">
        <f>[1]TimberSectorMinusCoreVPAImp!O109</f>
        <v>0.68406760664000021</v>
      </c>
      <c r="Q13" s="44">
        <f>[1]TimberSectorMinusCoreVPAImp!P109</f>
        <v>0.75027288238000034</v>
      </c>
      <c r="R13" s="44">
        <f>[1]TimberSectorMinusCoreVPAImp!Q109</f>
        <v>0.64785513781999993</v>
      </c>
      <c r="S13" s="44">
        <f>[1]TimberSectorMinusCoreVPAImp!R109</f>
        <v>0.65896509367999989</v>
      </c>
      <c r="T13" s="44">
        <f>[1]TimberSectorMinusCoreVPAImp!S109</f>
        <v>0.73699893835999986</v>
      </c>
      <c r="U13" s="44">
        <f>[1]TimberSectorMinusCoreVPAImp!T109</f>
        <v>0.62663250986000019</v>
      </c>
      <c r="V13" s="44">
        <f>[1]TimberSectorMinusCoreVPAImp!U109</f>
        <v>0.64914068600000019</v>
      </c>
      <c r="W13" s="44">
        <f>[1]TimberSectorMinusCoreVPAImp!V109</f>
        <v>0.72490026712000022</v>
      </c>
      <c r="X13" s="44">
        <f>[1]TimberSectorMinusCoreVPAImp!W109</f>
        <v>0.72672700448000005</v>
      </c>
      <c r="Y13" s="44">
        <f>[1]TimberSectorMinusCoreVPAImp!X109</f>
        <v>0.66386523304</v>
      </c>
      <c r="Z13" s="44">
        <f>[1]TimberSectorMinusCoreVPAImp!Y109</f>
        <v>0.5916587432399999</v>
      </c>
      <c r="AA13" s="44">
        <f>[1]TimberSectorMinusCoreVPAImp!Z109</f>
        <v>0.65665573410000011</v>
      </c>
      <c r="AB13" s="27">
        <f>[1]TimberSectorMinusCoreVPAImp!AA109</f>
        <v>0</v>
      </c>
      <c r="AC13" s="41"/>
      <c r="AD13" s="32">
        <f>1/1000*[1]TimberSectorMinusCoreVPAImp!AB$109</f>
        <v>9.6173679154658978E-2</v>
      </c>
      <c r="AE13" s="25">
        <f>1/1000*[1]TimberSectorMinusCoreVPAImp!AC$109</f>
        <v>8.7582633136094684E-2</v>
      </c>
      <c r="AF13" s="25">
        <f>1/1000*[1]TimberSectorMinusCoreVPAImp!AD$109</f>
        <v>8.5303999999999991E-2</v>
      </c>
      <c r="AG13" s="25">
        <f>1/1000*[1]TimberSectorMinusCoreVPAImp!AE$109</f>
        <v>8.4605000000000014E-2</v>
      </c>
      <c r="AH13" s="25">
        <f>1/1000*[1]TimberSectorMinusCoreVPAImp!AF$109</f>
        <v>0.108144</v>
      </c>
      <c r="AI13" s="25">
        <f>1/1000*[1]TimberSectorMinusCoreVPAImp!AG$109</f>
        <v>8.7758719843072014E-2</v>
      </c>
      <c r="AJ13" s="25">
        <f>1/1000*[1]TimberSectorMinusCoreVPAImp!AH$109</f>
        <v>0.10074766377646847</v>
      </c>
      <c r="AK13" s="25">
        <f>1/1000*[1]TimberSectorMinusCoreVPAImp!AI$109</f>
        <v>0.10170821545842346</v>
      </c>
      <c r="AL13" s="25">
        <f>1/1000*[1]TimberSectorMinusCoreVPAImp!AJ$109</f>
        <v>0.10412403787550011</v>
      </c>
      <c r="AM13" s="25">
        <f>1/1000*[1]TimberSectorMinusCoreVPAImp!AK$109</f>
        <v>0.10192942372953177</v>
      </c>
      <c r="AN13" s="25">
        <f>1/1000*[1]TimberSectorMinusCoreVPAImp!AL$109</f>
        <v>0.12309964481418394</v>
      </c>
      <c r="AO13" s="25">
        <f>1/1000*[1]TimberSectorMinusCoreVPAImp!AM$109</f>
        <v>0.13443086945764013</v>
      </c>
      <c r="AP13" s="25">
        <f>1/1000*[1]TimberSectorMinusCoreVPAImp!AN$109</f>
        <v>0.12800969394113973</v>
      </c>
      <c r="AQ13" s="25">
        <f>1/1000*[1]TimberSectorMinusCoreVPAImp!AO$109</f>
        <v>0.15631400000000004</v>
      </c>
      <c r="AR13" s="25">
        <f>1/1000*[1]TimberSectorMinusCoreVPAImp!AP$109</f>
        <v>0.16640100000000002</v>
      </c>
      <c r="AS13" s="25">
        <f>1/1000*[1]TimberSectorMinusCoreVPAImp!AQ$109</f>
        <v>0.13815100000000002</v>
      </c>
      <c r="AT13" s="25">
        <f>1/1000*[1]TimberSectorMinusCoreVPAImp!AR$109</f>
        <v>0.13040154300000001</v>
      </c>
      <c r="AU13" s="25">
        <f>1/1000*[1]TimberSectorMinusCoreVPAImp!AS$109</f>
        <v>0.13965900000000001</v>
      </c>
      <c r="AV13" s="25">
        <f>1/1000*[1]TimberSectorMinusCoreVPAImp!AT$109</f>
        <v>0.12073200000000002</v>
      </c>
      <c r="AW13" s="25">
        <f>1/1000*[1]TimberSectorMinusCoreVPAImp!AU$109</f>
        <v>0.108355031</v>
      </c>
      <c r="AX13" s="25">
        <f>1/1000*[1]TimberSectorMinusCoreVPAImp!AV$109</f>
        <v>0.10856223399999999</v>
      </c>
      <c r="AY13" s="25">
        <f>1/1000*[1]TimberSectorMinusCoreVPAImp!AW$109</f>
        <v>0.12625428299999999</v>
      </c>
      <c r="AZ13" s="25">
        <f>1/1000*[1]TimberSectorMinusCoreVPAImp!AX$109</f>
        <v>0.11564826708999998</v>
      </c>
      <c r="BA13" s="25">
        <f>1/1000*[1]TimberSectorMinusCoreVPAImp!AY$109</f>
        <v>9.0646400508000019E-2</v>
      </c>
      <c r="BB13" s="25">
        <f>1/1000*[1]TimberSectorMinusCoreVPAImp!AZ$109</f>
        <v>9.4921999999999992E-2</v>
      </c>
      <c r="BC13" s="45">
        <f>1/1000*[1]TimberSectorMinusCoreVPAImp!BA$109</f>
        <v>0</v>
      </c>
      <c r="BD13" s="436"/>
    </row>
    <row r="14" spans="2:56">
      <c r="B14" s="6" t="s">
        <v>23</v>
      </c>
      <c r="C14" s="43">
        <f>[1]TimberSectorMinusCoreVPAImp!B138</f>
        <v>0.41885700000000026</v>
      </c>
      <c r="D14" s="36">
        <f>[1]TimberSectorMinusCoreVPAImp!C138</f>
        <v>0.25166835520000008</v>
      </c>
      <c r="E14" s="36">
        <f>[1]TimberSectorMinusCoreVPAImp!D138</f>
        <v>0.21324261017999957</v>
      </c>
      <c r="F14" s="36">
        <f>[1]TimberSectorMinusCoreVPAImp!E138</f>
        <v>0.24108028107999946</v>
      </c>
      <c r="G14" s="36">
        <f>[1]TimberSectorMinusCoreVPAImp!F138</f>
        <v>0.26144826372000018</v>
      </c>
      <c r="H14" s="36">
        <f>[1]TimberSectorMinusCoreVPAImp!G138</f>
        <v>0.21024493733999838</v>
      </c>
      <c r="I14" s="36">
        <f>[1]TimberSectorMinusCoreVPAImp!H138</f>
        <v>0.17348084814000142</v>
      </c>
      <c r="J14" s="211">
        <f>[1]TimberSectorMinusCoreVPAImp!I138</f>
        <v>0.17170317340000052</v>
      </c>
      <c r="K14" s="211">
        <f>[1]TimberSectorMinusCoreVPAImp!J138</f>
        <v>0.1414078202000022</v>
      </c>
      <c r="L14" s="211">
        <f>[1]TimberSectorMinusCoreVPAImp!K138</f>
        <v>9.9527264339999144E-2</v>
      </c>
      <c r="M14" s="36">
        <f>[1]TimberSectorMinusCoreVPAImp!L138</f>
        <v>0.10969076520339271</v>
      </c>
      <c r="N14" s="36">
        <f>[1]TimberSectorMinusCoreVPAImp!M138</f>
        <v>8.9714547900000108E-2</v>
      </c>
      <c r="O14" s="36">
        <f>[1]TimberSectorMinusCoreVPAImp!N138</f>
        <v>8.0266423380000118E-2</v>
      </c>
      <c r="P14" s="36">
        <f>[1]TimberSectorMinusCoreVPAImp!O138</f>
        <v>9.5733425520000637E-2</v>
      </c>
      <c r="Q14" s="36">
        <f>[1]TimberSectorMinusCoreVPAImp!P138</f>
        <v>9.8396360559999785E-2</v>
      </c>
      <c r="R14" s="36">
        <f>[1]TimberSectorMinusCoreVPAImp!Q138</f>
        <v>6.5847093540000179E-2</v>
      </c>
      <c r="S14" s="36">
        <f>[1]TimberSectorMinusCoreVPAImp!R138</f>
        <v>5.0258240620000061E-2</v>
      </c>
      <c r="T14" s="36">
        <f>[1]TimberSectorMinusCoreVPAImp!S138</f>
        <v>4.8276511660000021E-2</v>
      </c>
      <c r="U14" s="36">
        <f>[1]TimberSectorMinusCoreVPAImp!T138</f>
        <v>4.8415489640000309E-2</v>
      </c>
      <c r="V14" s="36">
        <f>[1]TimberSectorMinusCoreVPAImp!U138</f>
        <v>4.100196897999997E-2</v>
      </c>
      <c r="W14" s="36">
        <f>[1]TimberSectorMinusCoreVPAImp!V138</f>
        <v>3.5227437140000095E-2</v>
      </c>
      <c r="X14" s="36">
        <f>[1]TimberSectorMinusCoreVPAImp!W138</f>
        <v>3.4533487660000028E-2</v>
      </c>
      <c r="Y14" s="36">
        <f>[1]TimberSectorMinusCoreVPAImp!X138</f>
        <v>4.3655601828299972E-2</v>
      </c>
      <c r="Z14" s="36">
        <f>[1]TimberSectorMinusCoreVPAImp!Y138</f>
        <v>3.1876510680000025E-2</v>
      </c>
      <c r="AA14" s="36">
        <f>[1]TimberSectorMinusCoreVPAImp!Z138</f>
        <v>3.0170433399999974E-2</v>
      </c>
      <c r="AB14" s="35">
        <f>[1]TimberSectorMinusCoreVPAImp!AA138</f>
        <v>0</v>
      </c>
      <c r="AC14" s="41"/>
      <c r="AD14" s="32">
        <f>1/1000*[1]TimberSectorMinusCoreVPAImp!AB$138</f>
        <v>5.9545020813320547E-2</v>
      </c>
      <c r="AE14" s="25">
        <f>1/1000*[1]TimberSectorMinusCoreVPAImp!AC$138</f>
        <v>3.3593284023668672E-2</v>
      </c>
      <c r="AF14" s="25">
        <f>1/1000*[1]TimberSectorMinusCoreVPAImp!AD$138</f>
        <v>2.7115000000000011E-2</v>
      </c>
      <c r="AG14" s="25">
        <f>1/1000*[1]TimberSectorMinusCoreVPAImp!AE$138</f>
        <v>3.0213999999999998E-2</v>
      </c>
      <c r="AH14" s="25">
        <f>1/1000*[1]TimberSectorMinusCoreVPAImp!AF$138</f>
        <v>3.5911999999999979E-2</v>
      </c>
      <c r="AI14" s="25">
        <f>1/1000*[1]TimberSectorMinusCoreVPAImp!AG$138</f>
        <v>2.9913223300738593E-2</v>
      </c>
      <c r="AJ14" s="25">
        <f>1/1000*[1]TimberSectorMinusCoreVPAImp!AH$138</f>
        <v>2.7017176208256104E-2</v>
      </c>
      <c r="AK14" s="25">
        <f>1/1000*[1]TimberSectorMinusCoreVPAImp!AI$138</f>
        <v>2.8749842720708556E-2</v>
      </c>
      <c r="AL14" s="25">
        <f>1/1000*[1]TimberSectorMinusCoreVPAImp!AJ$138</f>
        <v>2.5857942030165306E-2</v>
      </c>
      <c r="AM14" s="25">
        <f>1/1000*[1]TimberSectorMinusCoreVPAImp!AK$138</f>
        <v>1.8832153463610866E-2</v>
      </c>
      <c r="AN14" s="25">
        <f>1/1000*[1]TimberSectorMinusCoreVPAImp!AL$138</f>
        <v>2.390739305352696E-2</v>
      </c>
      <c r="AO14" s="25">
        <f>1/1000*[1]TimberSectorMinusCoreVPAImp!AM$138</f>
        <v>2.3982089973565223E-2</v>
      </c>
      <c r="AP14" s="25">
        <f>1/1000*[1]TimberSectorMinusCoreVPAImp!AN$138</f>
        <v>2.2731029909722453E-2</v>
      </c>
      <c r="AQ14" s="25">
        <f>1/1000*[1]TimberSectorMinusCoreVPAImp!AO$138</f>
        <v>2.6857000000000086E-2</v>
      </c>
      <c r="AR14" s="25">
        <f>1/1000*[1]TimberSectorMinusCoreVPAImp!AP$138</f>
        <v>2.8281000000000008E-2</v>
      </c>
      <c r="AS14" s="25">
        <f>1/1000*[1]TimberSectorMinusCoreVPAImp!AQ$138</f>
        <v>2.2432000000000018E-2</v>
      </c>
      <c r="AT14" s="25">
        <f>1/1000*[1]TimberSectorMinusCoreVPAImp!AR$138</f>
        <v>1.9782181000000038E-2</v>
      </c>
      <c r="AU14" s="25">
        <f>1/1000*[1]TimberSectorMinusCoreVPAImp!AS$138</f>
        <v>1.9323000000000007E-2</v>
      </c>
      <c r="AV14" s="25">
        <f>1/1000*[1]TimberSectorMinusCoreVPAImp!AT$138</f>
        <v>1.9769000000000005E-2</v>
      </c>
      <c r="AW14" s="25">
        <f>1/1000*[1]TimberSectorMinusCoreVPAImp!AU$138</f>
        <v>1.8846834999999999E-2</v>
      </c>
      <c r="AX14" s="25">
        <f>1/1000*[1]TimberSectorMinusCoreVPAImp!AV$138</f>
        <v>1.6626902000000016E-2</v>
      </c>
      <c r="AY14" s="25">
        <f>1/1000*[1]TimberSectorMinusCoreVPAImp!AW$138</f>
        <v>1.6986101000000007E-2</v>
      </c>
      <c r="AZ14" s="25">
        <f>1/1000*[1]TimberSectorMinusCoreVPAImp!AX$138</f>
        <v>2.255481355999997E-2</v>
      </c>
      <c r="BA14" s="25">
        <f>1/1000*[1]TimberSectorMinusCoreVPAImp!AY$138</f>
        <v>1.6440605394000017E-2</v>
      </c>
      <c r="BB14" s="25">
        <f>1/1000*[1]TimberSectorMinusCoreVPAImp!AZ$138</f>
        <v>1.6265999999999992E-2</v>
      </c>
      <c r="BC14" s="45">
        <f>1/1000*[1]TimberSectorMinusCoreVPAImp!BA$138</f>
        <v>0</v>
      </c>
      <c r="BD14" s="436"/>
    </row>
    <row r="15" spans="2:56">
      <c r="B15" s="6" t="s">
        <v>31</v>
      </c>
      <c r="C15" s="43">
        <f>[1]TimberSectorMinusCoreVPAImp!B231</f>
        <v>0.16943003501761131</v>
      </c>
      <c r="D15" s="36">
        <f>[1]TimberSectorMinusCoreVPAImp!C231</f>
        <v>0.21694947640000001</v>
      </c>
      <c r="E15" s="36">
        <f>[1]TimberSectorMinusCoreVPAImp!D231</f>
        <v>0.22304332257999998</v>
      </c>
      <c r="F15" s="36">
        <f>[1]TimberSectorMinusCoreVPAImp!E231</f>
        <v>0.19112170336000003</v>
      </c>
      <c r="G15" s="36">
        <f>[1]TimberSectorMinusCoreVPAImp!F231</f>
        <v>0.26457416352000002</v>
      </c>
      <c r="H15" s="36">
        <f>[1]TimberSectorMinusCoreVPAImp!G231</f>
        <v>0.33683943261999999</v>
      </c>
      <c r="I15" s="36">
        <f>[1]TimberSectorMinusCoreVPAImp!H231</f>
        <v>0.35436247381999997</v>
      </c>
      <c r="J15" s="211">
        <f>[1]TimberSectorMinusCoreVPAImp!I231</f>
        <v>0.3469228453399999</v>
      </c>
      <c r="K15" s="211">
        <f>[1]TimberSectorMinusCoreVPAImp!J231</f>
        <v>0.28739532278000002</v>
      </c>
      <c r="L15" s="211">
        <f>[1]TimberSectorMinusCoreVPAImp!K231</f>
        <v>0.2711300466199999</v>
      </c>
      <c r="M15" s="36">
        <f>[1]TimberSectorMinusCoreVPAImp!L231</f>
        <v>0.33985975994000001</v>
      </c>
      <c r="N15" s="36">
        <f>[1]TimberSectorMinusCoreVPAImp!M231</f>
        <v>0.30854295001999982</v>
      </c>
      <c r="O15" s="36">
        <f>[1]TimberSectorMinusCoreVPAImp!N231</f>
        <v>0.29324013642000013</v>
      </c>
      <c r="P15" s="36">
        <f>[1]TimberSectorMinusCoreVPAImp!O231</f>
        <v>0.27946804011999982</v>
      </c>
      <c r="Q15" s="36">
        <f>[1]TimberSectorMinusCoreVPAImp!P231</f>
        <v>0.31866002877999999</v>
      </c>
      <c r="R15" s="36">
        <f>[1]TimberSectorMinusCoreVPAImp!Q231</f>
        <v>0.22647945110000003</v>
      </c>
      <c r="S15" s="36">
        <f>[1]TimberSectorMinusCoreVPAImp!R231</f>
        <v>0.27208966806000001</v>
      </c>
      <c r="T15" s="36">
        <f>[1]TimberSectorMinusCoreVPAImp!S231</f>
        <v>0.27858614603999998</v>
      </c>
      <c r="U15" s="36">
        <f>[1]TimberSectorMinusCoreVPAImp!T231</f>
        <v>0.29426860735999999</v>
      </c>
      <c r="V15" s="36">
        <f>[1]TimberSectorMinusCoreVPAImp!U231</f>
        <v>0.27010640048000001</v>
      </c>
      <c r="W15" s="36">
        <f>[1]TimberSectorMinusCoreVPAImp!V231</f>
        <v>0.32792358619999989</v>
      </c>
      <c r="X15" s="36">
        <f>[1]TimberSectorMinusCoreVPAImp!W231</f>
        <v>0.41531776034000001</v>
      </c>
      <c r="Y15" s="36">
        <f>[1]TimberSectorMinusCoreVPAImp!X231</f>
        <v>0.25325747853999991</v>
      </c>
      <c r="Z15" s="36">
        <f>[1]TimberSectorMinusCoreVPAImp!Y231</f>
        <v>0.19862651283999996</v>
      </c>
      <c r="AA15" s="36">
        <f>[1]TimberSectorMinusCoreVPAImp!Z231</f>
        <v>0.19170141269999999</v>
      </c>
      <c r="AB15" s="35">
        <f>[1]TimberSectorMinusCoreVPAImp!AA231</f>
        <v>0</v>
      </c>
      <c r="AC15" s="41"/>
      <c r="AD15" s="32">
        <f>1/1000*[1]TimberSectorMinusCoreVPAImp!AB$231</f>
        <v>2.1863464617355107E-2</v>
      </c>
      <c r="AE15" s="25">
        <f>1/1000*[1]TimberSectorMinusCoreVPAImp!AC$231</f>
        <v>2.2627159763313611E-2</v>
      </c>
      <c r="AF15" s="25">
        <f>1/1000*[1]TimberSectorMinusCoreVPAImp!AD$231</f>
        <v>2.2875E-2</v>
      </c>
      <c r="AG15" s="25">
        <f>1/1000*[1]TimberSectorMinusCoreVPAImp!AE$231</f>
        <v>1.8779000000000001E-2</v>
      </c>
      <c r="AH15" s="25">
        <f>1/1000*[1]TimberSectorMinusCoreVPAImp!AF$231</f>
        <v>2.9717E-2</v>
      </c>
      <c r="AI15" s="25">
        <f>1/1000*[1]TimberSectorMinusCoreVPAImp!AG$231</f>
        <v>3.7003859613775544E-2</v>
      </c>
      <c r="AJ15" s="25">
        <f>1/1000*[1]TimberSectorMinusCoreVPAImp!AH$231</f>
        <v>4.1037886964383277E-2</v>
      </c>
      <c r="AK15" s="25">
        <f>1/1000*[1]TimberSectorMinusCoreVPAImp!AI$231</f>
        <v>4.5332721804389214E-2</v>
      </c>
      <c r="AL15" s="25">
        <f>1/1000*[1]TimberSectorMinusCoreVPAImp!AJ$231</f>
        <v>4.2291950901189729E-2</v>
      </c>
      <c r="AM15" s="25">
        <f>1/1000*[1]TimberSectorMinusCoreVPAImp!AK$231</f>
        <v>3.2237225701098889E-2</v>
      </c>
      <c r="AN15" s="25">
        <f>1/1000*[1]TimberSectorMinusCoreVPAImp!AL$231</f>
        <v>4.6258410573224051E-2</v>
      </c>
      <c r="AO15" s="25">
        <f>1/1000*[1]TimberSectorMinusCoreVPAImp!AM$231</f>
        <v>4.7610332786044741E-2</v>
      </c>
      <c r="AP15" s="25">
        <f>1/1000*[1]TimberSectorMinusCoreVPAImp!AN$231</f>
        <v>4.702009194222425E-2</v>
      </c>
      <c r="AQ15" s="25">
        <f>1/1000*[1]TimberSectorMinusCoreVPAImp!AO$231</f>
        <v>4.2560000000000001E-2</v>
      </c>
      <c r="AR15" s="25">
        <f>1/1000*[1]TimberSectorMinusCoreVPAImp!AP$231</f>
        <v>9.5920000000000016E-3</v>
      </c>
      <c r="AS15" s="25">
        <f>1/1000*[1]TimberSectorMinusCoreVPAImp!AQ$231</f>
        <v>3.6246E-2</v>
      </c>
      <c r="AT15" s="25">
        <f>1/1000*[1]TimberSectorMinusCoreVPAImp!AR$231</f>
        <v>3.6954217999999997E-2</v>
      </c>
      <c r="AU15" s="25">
        <f>1/1000*[1]TimberSectorMinusCoreVPAImp!AS$231</f>
        <v>4.0689000000000003E-2</v>
      </c>
      <c r="AV15" s="25">
        <f>1/1000*[1]TimberSectorMinusCoreVPAImp!AT$231</f>
        <v>4.1004999999999993E-2</v>
      </c>
      <c r="AW15" s="25">
        <f>1/1000*[1]TimberSectorMinusCoreVPAImp!AU$231</f>
        <v>3.5704374000000004E-2</v>
      </c>
      <c r="AX15" s="25">
        <f>1/1000*[1]TimberSectorMinusCoreVPAImp!AV$231</f>
        <v>4.2109350999999996E-2</v>
      </c>
      <c r="AY15" s="25">
        <f>1/1000*[1]TimberSectorMinusCoreVPAImp!AW$231</f>
        <v>7.081710699999999E-2</v>
      </c>
      <c r="AZ15" s="25">
        <f>1/1000*[1]TimberSectorMinusCoreVPAImp!AX$231</f>
        <v>5.131323217E-2</v>
      </c>
      <c r="BA15" s="25">
        <f>1/1000*[1]TimberSectorMinusCoreVPAImp!AY$231</f>
        <v>3.1039283405E-2</v>
      </c>
      <c r="BB15" s="25">
        <f>1/1000*[1]TimberSectorMinusCoreVPAImp!AZ$231</f>
        <v>3.0590000000000003E-2</v>
      </c>
      <c r="BC15" s="45">
        <f>1/1000*[1]TimberSectorMinusCoreVPAImp!BA$231</f>
        <v>0</v>
      </c>
      <c r="BD15" s="436"/>
    </row>
    <row r="16" spans="2:56">
      <c r="B16" s="6" t="s">
        <v>32</v>
      </c>
      <c r="C16" s="43">
        <f>[1]TimberSectorMinusCoreVPAImp!B253</f>
        <v>7.6713292186999724E-2</v>
      </c>
      <c r="D16" s="36">
        <f>[1]TimberSectorMinusCoreVPAImp!C253</f>
        <v>7.1229395600000023E-2</v>
      </c>
      <c r="E16" s="36">
        <f>[1]TimberSectorMinusCoreVPAImp!D253</f>
        <v>9.2360675400000009E-2</v>
      </c>
      <c r="F16" s="36">
        <f>[1]TimberSectorMinusCoreVPAImp!E253</f>
        <v>8.1275525520000017E-2</v>
      </c>
      <c r="G16" s="36">
        <f>[1]TimberSectorMinusCoreVPAImp!F253</f>
        <v>0.16746723742799999</v>
      </c>
      <c r="H16" s="36">
        <f>[1]TimberSectorMinusCoreVPAImp!G253</f>
        <v>0.15053254867999996</v>
      </c>
      <c r="I16" s="36">
        <f>[1]TimberSectorMinusCoreVPAImp!H253</f>
        <v>7.6506016999999996E-2</v>
      </c>
      <c r="J16" s="211">
        <f>[1]TimberSectorMinusCoreVPAImp!I253</f>
        <v>7.7333283140000014E-2</v>
      </c>
      <c r="K16" s="211">
        <f>[1]TimberSectorMinusCoreVPAImp!J253</f>
        <v>0.11319830314000001</v>
      </c>
      <c r="L16" s="211">
        <f>[1]TimberSectorMinusCoreVPAImp!K253</f>
        <v>9.9536450659999998E-2</v>
      </c>
      <c r="M16" s="36">
        <f>[1]TimberSectorMinusCoreVPAImp!L253</f>
        <v>0.10473564112</v>
      </c>
      <c r="N16" s="36">
        <f>[1]TimberSectorMinusCoreVPAImp!M253</f>
        <v>0.10743177673999993</v>
      </c>
      <c r="O16" s="36">
        <f>[1]TimberSectorMinusCoreVPAImp!N253</f>
        <v>9.0668447179999945E-2</v>
      </c>
      <c r="P16" s="36">
        <f>[1]TimberSectorMinusCoreVPAImp!O253</f>
        <v>0.10003015203999999</v>
      </c>
      <c r="Q16" s="36">
        <f>[1]TimberSectorMinusCoreVPAImp!P253</f>
        <v>9.1789771320000046E-2</v>
      </c>
      <c r="R16" s="36">
        <f>[1]TimberSectorMinusCoreVPAImp!Q253</f>
        <v>9.3976952420000065E-2</v>
      </c>
      <c r="S16" s="36">
        <f>[1]TimberSectorMinusCoreVPAImp!R253</f>
        <v>8.1575459839999975E-2</v>
      </c>
      <c r="T16" s="36">
        <f>[1]TimberSectorMinusCoreVPAImp!S253</f>
        <v>8.3881371539999972E-2</v>
      </c>
      <c r="U16" s="36">
        <f>[1]TimberSectorMinusCoreVPAImp!T253</f>
        <v>7.9591808759999938E-2</v>
      </c>
      <c r="V16" s="36">
        <f>[1]TimberSectorMinusCoreVPAImp!U253</f>
        <v>7.3910750339999998E-2</v>
      </c>
      <c r="W16" s="36">
        <f>[1]TimberSectorMinusCoreVPAImp!V253</f>
        <v>7.1315124300000088E-2</v>
      </c>
      <c r="X16" s="36">
        <f>[1]TimberSectorMinusCoreVPAImp!W253</f>
        <v>7.2873354120000094E-2</v>
      </c>
      <c r="Y16" s="36">
        <f>[1]TimberSectorMinusCoreVPAImp!X253</f>
        <v>9.0058263120000093E-2</v>
      </c>
      <c r="Z16" s="36">
        <f>[1]TimberSectorMinusCoreVPAImp!Y253</f>
        <v>5.3354891240000035E-2</v>
      </c>
      <c r="AA16" s="36">
        <f>[1]TimberSectorMinusCoreVPAImp!Z253</f>
        <v>6.9945075100000031E-2</v>
      </c>
      <c r="AB16" s="35">
        <f>[1]TimberSectorMinusCoreVPAImp!AA253</f>
        <v>0</v>
      </c>
      <c r="AC16" s="41"/>
      <c r="AD16" s="32">
        <f>1/1000*[1]TimberSectorMinusCoreVPAImp!AB$253</f>
        <v>2.9728786423310914E-2</v>
      </c>
      <c r="AE16" s="25">
        <f>1/1000*[1]TimberSectorMinusCoreVPAImp!AC$253</f>
        <v>2.6040591715976336E-2</v>
      </c>
      <c r="AF16" s="25">
        <f>1/1000*[1]TimberSectorMinusCoreVPAImp!AD$253</f>
        <v>2.5654E-2</v>
      </c>
      <c r="AG16" s="25">
        <f>1/1000*[1]TimberSectorMinusCoreVPAImp!AE$253</f>
        <v>2.53E-2</v>
      </c>
      <c r="AH16" s="25">
        <f>1/1000*[1]TimberSectorMinusCoreVPAImp!AF$253</f>
        <v>2.8809999999999999E-2</v>
      </c>
      <c r="AI16" s="25">
        <f>1/1000*[1]TimberSectorMinusCoreVPAImp!AG$253</f>
        <v>2.3541936823842025E-2</v>
      </c>
      <c r="AJ16" s="25">
        <f>1/1000*[1]TimberSectorMinusCoreVPAImp!AH$253</f>
        <v>2.2449476179779746E-2</v>
      </c>
      <c r="AK16" s="25">
        <f>1/1000*[1]TimberSectorMinusCoreVPAImp!AI$253</f>
        <v>2.2850468996700186E-2</v>
      </c>
      <c r="AL16" s="25">
        <f>1/1000*[1]TimberSectorMinusCoreVPAImp!AJ$253</f>
        <v>2.7519046906691432E-2</v>
      </c>
      <c r="AM16" s="25">
        <f>1/1000*[1]TimberSectorMinusCoreVPAImp!AK$253</f>
        <v>2.4023627326297335E-2</v>
      </c>
      <c r="AN16" s="25">
        <f>1/1000*[1]TimberSectorMinusCoreVPAImp!AL$253</f>
        <v>2.5483951583024387E-2</v>
      </c>
      <c r="AO16" s="25">
        <f>1/1000*[1]TimberSectorMinusCoreVPAImp!AM$253</f>
        <v>2.8442999368251551E-2</v>
      </c>
      <c r="AP16" s="25">
        <f>1/1000*[1]TimberSectorMinusCoreVPAImp!AN$253</f>
        <v>3.0400868456141237E-2</v>
      </c>
      <c r="AQ16" s="25">
        <f>1/1000*[1]TimberSectorMinusCoreVPAImp!AO$253</f>
        <v>3.4646000000000003E-2</v>
      </c>
      <c r="AR16" s="25">
        <f>1/1000*[1]TimberSectorMinusCoreVPAImp!AP$253</f>
        <v>2.5822999999999995E-2</v>
      </c>
      <c r="AS16" s="25">
        <f>1/1000*[1]TimberSectorMinusCoreVPAImp!AQ$253</f>
        <v>3.6367000000000003E-2</v>
      </c>
      <c r="AT16" s="25">
        <f>1/1000*[1]TimberSectorMinusCoreVPAImp!AR$253</f>
        <v>3.3889748000000004E-2</v>
      </c>
      <c r="AU16" s="25">
        <f>1/1000*[1]TimberSectorMinusCoreVPAImp!AS$253</f>
        <v>3.5075000000000009E-2</v>
      </c>
      <c r="AV16" s="25">
        <f>1/1000*[1]TimberSectorMinusCoreVPAImp!AT$253</f>
        <v>3.5767000000000007E-2</v>
      </c>
      <c r="AW16" s="25">
        <f>1/1000*[1]TimberSectorMinusCoreVPAImp!AU$253</f>
        <v>3.7071892000000002E-2</v>
      </c>
      <c r="AX16" s="25">
        <f>1/1000*[1]TimberSectorMinusCoreVPAImp!AV$253</f>
        <v>3.7065082000000006E-2</v>
      </c>
      <c r="AY16" s="25">
        <f>1/1000*[1]TimberSectorMinusCoreVPAImp!AW$253</f>
        <v>3.9670066000000004E-2</v>
      </c>
      <c r="AZ16" s="25">
        <f>1/1000*[1]TimberSectorMinusCoreVPAImp!AX$253</f>
        <v>4.6780861480000005E-2</v>
      </c>
      <c r="BA16" s="25">
        <f>1/1000*[1]TimberSectorMinusCoreVPAImp!AY$253</f>
        <v>3.4940126283999999E-2</v>
      </c>
      <c r="BB16" s="25">
        <f>1/1000*[1]TimberSectorMinusCoreVPAImp!AZ$253</f>
        <v>4.3193999999999989E-2</v>
      </c>
      <c r="BC16" s="45">
        <f>1/1000*[1]TimberSectorMinusCoreVPAImp!BA$253</f>
        <v>0</v>
      </c>
      <c r="BD16" s="436"/>
    </row>
    <row r="17" spans="2:56">
      <c r="B17" s="6" t="s">
        <v>22</v>
      </c>
      <c r="C17" s="37">
        <f t="shared" ref="C17:M17" si="6">C11-SUM(C12:C16)</f>
        <v>5.2825012520012482E-2</v>
      </c>
      <c r="D17" s="38">
        <f t="shared" si="6"/>
        <v>2.5494229600000029E-2</v>
      </c>
      <c r="E17" s="38">
        <f t="shared" si="6"/>
        <v>2.9056600320000125E-2</v>
      </c>
      <c r="F17" s="38">
        <f t="shared" si="6"/>
        <v>3.7249831760000296E-2</v>
      </c>
      <c r="G17" s="38">
        <f t="shared" si="6"/>
        <v>6.4134809400000048E-2</v>
      </c>
      <c r="H17" s="38">
        <f t="shared" si="6"/>
        <v>6.0608774879999938E-2</v>
      </c>
      <c r="I17" s="38">
        <f t="shared" si="6"/>
        <v>5.2251093479999788E-2</v>
      </c>
      <c r="J17" s="212">
        <f t="shared" si="6"/>
        <v>5.8000630080000004E-2</v>
      </c>
      <c r="K17" s="212">
        <f t="shared" si="6"/>
        <v>4.9962218160000127E-2</v>
      </c>
      <c r="L17" s="212">
        <f t="shared" si="6"/>
        <v>4.5388426525168057E-2</v>
      </c>
      <c r="M17" s="38">
        <f t="shared" si="6"/>
        <v>2.5619189699999767E-2</v>
      </c>
      <c r="N17" s="38">
        <f>N11-SUM(N12:N16)</f>
        <v>1.995969957999999E-2</v>
      </c>
      <c r="O17" s="38">
        <f t="shared" ref="O17:Z17" si="7">O11-SUM(O12:O16)</f>
        <v>2.2136072319999922E-2</v>
      </c>
      <c r="P17" s="38">
        <f t="shared" si="7"/>
        <v>2.2951362139999931E-2</v>
      </c>
      <c r="Q17" s="38">
        <f t="shared" si="7"/>
        <v>1.5183329360000108E-2</v>
      </c>
      <c r="R17" s="38">
        <f t="shared" si="7"/>
        <v>1.2123416760000172E-2</v>
      </c>
      <c r="S17" s="38">
        <f t="shared" si="7"/>
        <v>1.2316910759999855E-2</v>
      </c>
      <c r="T17" s="38">
        <f t="shared" si="7"/>
        <v>9.0479086000003761E-3</v>
      </c>
      <c r="U17" s="38">
        <f t="shared" si="7"/>
        <v>9.6289285800001956E-3</v>
      </c>
      <c r="V17" s="38">
        <f t="shared" si="7"/>
        <v>1.0024564340000541E-2</v>
      </c>
      <c r="W17" s="38">
        <f t="shared" si="7"/>
        <v>1.199278457999986E-2</v>
      </c>
      <c r="X17" s="38">
        <f t="shared" si="7"/>
        <v>2.3608356940000075E-2</v>
      </c>
      <c r="Y17" s="38">
        <f t="shared" si="7"/>
        <v>2.2132726878193232E-2</v>
      </c>
      <c r="Z17" s="38">
        <f t="shared" si="7"/>
        <v>1.8075896289500015E-2</v>
      </c>
      <c r="AA17" s="38">
        <f>AA11-SUM(AA12:AA16)</f>
        <v>1.7025603000000444E-2</v>
      </c>
      <c r="AB17" s="40">
        <f>AB11-SUM(AB12:AB16)</f>
        <v>0</v>
      </c>
      <c r="AC17" s="41"/>
      <c r="AD17" s="54">
        <f t="shared" ref="AD17:AN17" si="8">AD11-SUM(AD12:AD16)</f>
        <v>1.356288824847901E-2</v>
      </c>
      <c r="AE17" s="55">
        <f t="shared" si="8"/>
        <v>8.0481656804733959E-3</v>
      </c>
      <c r="AF17" s="55">
        <f t="shared" si="8"/>
        <v>9.0700000000000225E-3</v>
      </c>
      <c r="AG17" s="55">
        <f t="shared" si="8"/>
        <v>7.8100000000000391E-3</v>
      </c>
      <c r="AH17" s="55">
        <f t="shared" si="8"/>
        <v>1.2277999999999956E-2</v>
      </c>
      <c r="AI17" s="55">
        <f t="shared" si="8"/>
        <v>1.1831655775908556E-2</v>
      </c>
      <c r="AJ17" s="55">
        <f t="shared" si="8"/>
        <v>1.0337966063345139E-2</v>
      </c>
      <c r="AK17" s="204">
        <f t="shared" si="8"/>
        <v>1.2726167621165962E-2</v>
      </c>
      <c r="AL17" s="204">
        <f t="shared" si="8"/>
        <v>1.3942985880471215E-2</v>
      </c>
      <c r="AM17" s="55">
        <f t="shared" si="8"/>
        <v>1.5515731624325735E-2</v>
      </c>
      <c r="AN17" s="55">
        <f t="shared" si="8"/>
        <v>1.1455944503108828E-2</v>
      </c>
      <c r="AO17" s="55">
        <f t="shared" ref="AO17:BC17" si="9">AO11-SUM(AO12:AO16)</f>
        <v>1.0967901566276916E-2</v>
      </c>
      <c r="AP17" s="55">
        <f t="shared" si="9"/>
        <v>1.4599517145987617E-2</v>
      </c>
      <c r="AQ17" s="55">
        <f t="shared" si="9"/>
        <v>1.4080000000000092E-2</v>
      </c>
      <c r="AR17" s="55">
        <f t="shared" si="9"/>
        <v>1.4061000000000046E-2</v>
      </c>
      <c r="AS17" s="55">
        <f t="shared" si="9"/>
        <v>1.2950000000000017E-2</v>
      </c>
      <c r="AT17" s="55">
        <f t="shared" si="9"/>
        <v>1.4533742999999932E-2</v>
      </c>
      <c r="AU17" s="55">
        <f t="shared" si="9"/>
        <v>1.3785986000000028E-2</v>
      </c>
      <c r="AV17" s="55">
        <f t="shared" si="9"/>
        <v>1.6587999999999992E-2</v>
      </c>
      <c r="AW17" s="55">
        <f t="shared" si="9"/>
        <v>1.7237369000000169E-2</v>
      </c>
      <c r="AX17" s="55">
        <f t="shared" si="9"/>
        <v>1.8528848000000042E-2</v>
      </c>
      <c r="AY17" s="55">
        <f t="shared" si="9"/>
        <v>2.3747066999999955E-2</v>
      </c>
      <c r="AZ17" s="55">
        <f t="shared" si="9"/>
        <v>2.5453383559999931E-2</v>
      </c>
      <c r="BA17" s="55">
        <f t="shared" si="9"/>
        <v>2.1885594775000017E-2</v>
      </c>
      <c r="BB17" s="55">
        <f t="shared" si="9"/>
        <v>2.7349999999999874E-2</v>
      </c>
      <c r="BC17" s="56">
        <f t="shared" si="9"/>
        <v>0</v>
      </c>
      <c r="BD17" s="436"/>
    </row>
    <row r="18" spans="2:56" ht="17.149999999999999" customHeight="1">
      <c r="B18" s="103" t="s">
        <v>192</v>
      </c>
      <c r="C18" s="272">
        <f>[1]TimberSectorMinusCoreVPAImp!$B$264</f>
        <v>0.27994377020813316</v>
      </c>
      <c r="D18" s="273">
        <f>[1]TimberSectorMinusCoreVPAImp!$C$264</f>
        <v>0.15257373319999998</v>
      </c>
      <c r="E18" s="273">
        <f>[1]TimberSectorMinusCoreVPAImp!$D$264</f>
        <v>0.25111041587999999</v>
      </c>
      <c r="F18" s="273">
        <f>[1]TimberSectorMinusCoreVPAImp!$E$264</f>
        <v>0.20318520388000003</v>
      </c>
      <c r="G18" s="273">
        <f>[1]TimberSectorMinusCoreVPAImp!$F$264</f>
        <v>0.24042854151999998</v>
      </c>
      <c r="H18" s="273">
        <f>[1]TimberSectorMinusCoreVPAImp!$G$264</f>
        <v>0.15466185391999995</v>
      </c>
      <c r="I18" s="273">
        <f>[1]TimberSectorMinusCoreVPAImp!$H$264</f>
        <v>0.16785789158</v>
      </c>
      <c r="J18" s="274">
        <f>[1]TimberSectorMinusCoreVPAImp!$I$264</f>
        <v>0.16542598370000003</v>
      </c>
      <c r="K18" s="274">
        <f>[1]TimberSectorMinusCoreVPAImp!J$264</f>
        <v>0.1690273924194253</v>
      </c>
      <c r="L18" s="274">
        <f>[1]TimberSectorMinusCoreVPAImp!K$264</f>
        <v>0.16112832556999498</v>
      </c>
      <c r="M18" s="273">
        <f>[1]TimberSectorMinusCoreVPAImp!L$264</f>
        <v>0.25165183010191633</v>
      </c>
      <c r="N18" s="273">
        <f>[1]TimberSectorMinusCoreVPAImp!M$264</f>
        <v>0.27953711766053424</v>
      </c>
      <c r="O18" s="273">
        <f>[1]TimberSectorMinusCoreVPAImp!N$264</f>
        <v>0.27361942372000003</v>
      </c>
      <c r="P18" s="273">
        <f>[1]TimberSectorMinusCoreVPAImp!O$264</f>
        <v>0.28473607841999998</v>
      </c>
      <c r="Q18" s="273">
        <f>[1]TimberSectorMinusCoreVPAImp!P$264</f>
        <v>0.30014987347999994</v>
      </c>
      <c r="R18" s="273">
        <f>[1]TimberSectorMinusCoreVPAImp!Q$264</f>
        <v>0.31652385959999996</v>
      </c>
      <c r="S18" s="273">
        <f>[1]TimberSectorMinusCoreVPAImp!R$264</f>
        <v>0.30618753677333338</v>
      </c>
      <c r="T18" s="273">
        <f>[1]TimberSectorMinusCoreVPAImp!S$264</f>
        <v>0.28962183869999997</v>
      </c>
      <c r="U18" s="273">
        <f>[1]TimberSectorMinusCoreVPAImp!T$264</f>
        <v>0.28319676325999993</v>
      </c>
      <c r="V18" s="273">
        <f>[1]TimberSectorMinusCoreVPAImp!U$264</f>
        <v>0.26361474090000003</v>
      </c>
      <c r="W18" s="273">
        <f>[1]TimberSectorMinusCoreVPAImp!V$264</f>
        <v>0.24610449555999991</v>
      </c>
      <c r="X18" s="273">
        <f>[1]TimberSectorMinusCoreVPAImp!W$264</f>
        <v>0.27277243293999992</v>
      </c>
      <c r="Y18" s="273">
        <f>[1]TimberSectorMinusCoreVPAImp!X$264</f>
        <v>0.25240969262155333</v>
      </c>
      <c r="Z18" s="273">
        <f>[1]TimberSectorMinusCoreVPAImp!Y$264</f>
        <v>0.2074062009670001</v>
      </c>
      <c r="AA18" s="273">
        <f>[1]TimberSectorMinusCoreVPAImp!Z$264</f>
        <v>0.22854288549999996</v>
      </c>
      <c r="AB18" s="275">
        <f>[1]TimberSectorMinusCoreVPAImp!AA$264</f>
        <v>0</v>
      </c>
      <c r="AC18" s="41"/>
      <c r="AD18" s="137">
        <f>1/1000*[1]TimberSectorMinusCoreVPAImp!AB$264</f>
        <v>5.6853506243996169E-2</v>
      </c>
      <c r="AE18" s="138">
        <f>1/1000*[1]TimberSectorMinusCoreVPAImp!AC$264</f>
        <v>3.800065088757397E-2</v>
      </c>
      <c r="AF18" s="138">
        <f>1/1000*[1]TimberSectorMinusCoreVPAImp!AD$264</f>
        <v>4.836E-2</v>
      </c>
      <c r="AG18" s="138">
        <f>1/1000*[1]TimberSectorMinusCoreVPAImp!AE$264</f>
        <v>4.6566000000000003E-2</v>
      </c>
      <c r="AH18" s="138">
        <f>1/1000*[1]TimberSectorMinusCoreVPAImp!AF$264</f>
        <v>6.6099000000000005E-2</v>
      </c>
      <c r="AI18" s="138">
        <f>1/1000*[1]TimberSectorMinusCoreVPAImp!AG$264</f>
        <v>5.8851279535546336E-2</v>
      </c>
      <c r="AJ18" s="138">
        <f>1/1000*[1]TimberSectorMinusCoreVPAImp!AH$264</f>
        <v>7.1071415519641967E-2</v>
      </c>
      <c r="AK18" s="138">
        <f>1/1000*[1]TimberSectorMinusCoreVPAImp!AI$264</f>
        <v>8.1727616620057869E-2</v>
      </c>
      <c r="AL18" s="138">
        <f>1/1000*[1]TimberSectorMinusCoreVPAImp!AJ$264</f>
        <v>9.3958294238697282E-2</v>
      </c>
      <c r="AM18" s="138">
        <f>1/1000*[1]TimberSectorMinusCoreVPAImp!AK$264</f>
        <v>7.6139679490445603E-2</v>
      </c>
      <c r="AN18" s="138">
        <f>1/1000*[1]TimberSectorMinusCoreVPAImp!AL$264</f>
        <v>0.10720471063502653</v>
      </c>
      <c r="AO18" s="138">
        <f>1/1000*[1]TimberSectorMinusCoreVPAImp!AM$264</f>
        <v>0.13194968799448348</v>
      </c>
      <c r="AP18" s="138">
        <f>1/1000*[1]TimberSectorMinusCoreVPAImp!AN$264</f>
        <v>0.12688777013263719</v>
      </c>
      <c r="AQ18" s="138">
        <f>1/1000*[1]TimberSectorMinusCoreVPAImp!AO$264</f>
        <v>0.14376899999999998</v>
      </c>
      <c r="AR18" s="138">
        <f>1/1000*[1]TimberSectorMinusCoreVPAImp!AP$264</f>
        <v>0.13011</v>
      </c>
      <c r="AS18" s="138">
        <f>1/1000*[1]TimberSectorMinusCoreVPAImp!AQ$264</f>
        <v>0.15279900000000002</v>
      </c>
      <c r="AT18" s="138">
        <f>1/1000*[1]TimberSectorMinusCoreVPAImp!AR$264</f>
        <v>0.148368834</v>
      </c>
      <c r="AU18" s="138">
        <f>1/1000*[1]TimberSectorMinusCoreVPAImp!AS$264</f>
        <v>0.15049099999999999</v>
      </c>
      <c r="AV18" s="138">
        <f>1/1000*[1]TimberSectorMinusCoreVPAImp!AT$264</f>
        <v>0.15676999999999999</v>
      </c>
      <c r="AW18" s="138">
        <f>1/1000*[1]TimberSectorMinusCoreVPAImp!AU$264</f>
        <v>0.144143406</v>
      </c>
      <c r="AX18" s="138">
        <f>1/1000*[1]TimberSectorMinusCoreVPAImp!AV$264</f>
        <v>0.13714786100000004</v>
      </c>
      <c r="AY18" s="138">
        <f>1/1000*[1]TimberSectorMinusCoreVPAImp!AW$264</f>
        <v>0.16841134499999996</v>
      </c>
      <c r="AZ18" s="138">
        <f>1/1000*[1]TimberSectorMinusCoreVPAImp!AX$264</f>
        <v>0.17793642070999993</v>
      </c>
      <c r="BA18" s="138">
        <f>1/1000*[1]TimberSectorMinusCoreVPAImp!AY$264</f>
        <v>0.15039423889700004</v>
      </c>
      <c r="BB18" s="138">
        <f>1/1000*[1]TimberSectorMinusCoreVPAImp!AZ$264</f>
        <v>0.16394400000000001</v>
      </c>
      <c r="BC18" s="139">
        <f>1/1000*[1]TimberSectorMinusCoreVPAImp!BA$264</f>
        <v>0</v>
      </c>
      <c r="BD18" s="436"/>
    </row>
    <row r="19" spans="2:56">
      <c r="B19" s="6" t="s">
        <v>72</v>
      </c>
      <c r="C19" s="43">
        <f>[1]TimberSectorMinusCoreVPAImp!$B$16</f>
        <v>4.1196370054434835E-2</v>
      </c>
      <c r="D19" s="36">
        <f>[1]TimberSectorMinusCoreVPAImp!$C$16</f>
        <v>4.6716347999999998E-2</v>
      </c>
      <c r="E19" s="36">
        <f>[1]TimberSectorMinusCoreVPAImp!$D$16</f>
        <v>5.094672967999999E-2</v>
      </c>
      <c r="F19" s="36">
        <f>[1]TimberSectorMinusCoreVPAImp!$E$16</f>
        <v>5.6019798799999992E-2</v>
      </c>
      <c r="G19" s="36">
        <f>[1]TimberSectorMinusCoreVPAImp!$F$16</f>
        <v>7.0367969000000002E-2</v>
      </c>
      <c r="H19" s="36">
        <f>[1]TimberSectorMinusCoreVPAImp!$G$16</f>
        <v>6.6590767419999974E-2</v>
      </c>
      <c r="I19" s="36">
        <f>[1]TimberSectorMinusCoreVPAImp!$H$16</f>
        <v>6.7130604659999996E-2</v>
      </c>
      <c r="J19" s="211">
        <f>[1]TimberSectorMinusCoreVPAImp!$I$16</f>
        <v>7.141826300000001E-2</v>
      </c>
      <c r="K19" s="211">
        <f>[1]TimberSectorMinusCoreVPAImp!J$16</f>
        <v>5.368193907999997E-2</v>
      </c>
      <c r="L19" s="211">
        <f>[1]TimberSectorMinusCoreVPAImp!K$16</f>
        <v>4.1624984239999989E-2</v>
      </c>
      <c r="M19" s="36">
        <f>[1]TimberSectorMinusCoreVPAImp!L$16</f>
        <v>6.548088455999998E-2</v>
      </c>
      <c r="N19" s="36">
        <f>[1]TimberSectorMinusCoreVPAImp!M$16</f>
        <v>7.0973956199999993E-2</v>
      </c>
      <c r="O19" s="36">
        <f>[1]TimberSectorMinusCoreVPAImp!N$16</f>
        <v>4.397261232E-2</v>
      </c>
      <c r="P19" s="36">
        <f>[1]TimberSectorMinusCoreVPAImp!O$16</f>
        <v>2.9358625099999994E-2</v>
      </c>
      <c r="Q19" s="36">
        <f>[1]TimberSectorMinusCoreVPAImp!P$16</f>
        <v>2.9746760819999992E-2</v>
      </c>
      <c r="R19" s="36">
        <f>[1]TimberSectorMinusCoreVPAImp!Q$16</f>
        <v>3.444146481999999E-2</v>
      </c>
      <c r="S19" s="36">
        <f>[1]TimberSectorMinusCoreVPAImp!R$16</f>
        <v>3.2471432139999992E-2</v>
      </c>
      <c r="T19" s="36">
        <f>[1]TimberSectorMinusCoreVPAImp!S$16</f>
        <v>4.0480335839999992E-2</v>
      </c>
      <c r="U19" s="36">
        <f>[1]TimberSectorMinusCoreVPAImp!T$16</f>
        <v>3.9232367160000003E-2</v>
      </c>
      <c r="V19" s="36">
        <f>[1]TimberSectorMinusCoreVPAImp!U$16</f>
        <v>2.9889537719999991E-2</v>
      </c>
      <c r="W19" s="36">
        <f>[1]TimberSectorMinusCoreVPAImp!V$16</f>
        <v>3.2551950060000001E-2</v>
      </c>
      <c r="X19" s="36">
        <f>[1]TimberSectorMinusCoreVPAImp!W$16</f>
        <v>3.7655717680000006E-2</v>
      </c>
      <c r="Y19" s="36">
        <f>[1]TimberSectorMinusCoreVPAImp!X$16</f>
        <v>3.5979144400500027E-2</v>
      </c>
      <c r="Z19" s="36">
        <f>[1]TimberSectorMinusCoreVPAImp!Y$16</f>
        <v>2.2914933019999979E-2</v>
      </c>
      <c r="AA19" s="36">
        <f>[1]TimberSectorMinusCoreVPAImp!Z$16</f>
        <v>1.7433289159999994E-2</v>
      </c>
      <c r="AB19" s="35">
        <f>[1]TimberSectorMinusCoreVPAImp!AA$16</f>
        <v>0</v>
      </c>
      <c r="AC19" s="41"/>
      <c r="AD19" s="400">
        <f>1/1000*[1]TimberSectorMinusCoreVPAImp!AB$16</f>
        <v>8.0188280499519701E-3</v>
      </c>
      <c r="AE19" s="401">
        <f>1/1000*[1]TimberSectorMinusCoreVPAImp!AC$16</f>
        <v>8.9469822485207118E-3</v>
      </c>
      <c r="AF19" s="401">
        <f>1/1000*[1]TimberSectorMinusCoreVPAImp!AD$16</f>
        <v>1.0410000000000001E-2</v>
      </c>
      <c r="AG19" s="401">
        <f>1/1000*[1]TimberSectorMinusCoreVPAImp!AE$16</f>
        <v>1.2436000000000001E-2</v>
      </c>
      <c r="AH19" s="401">
        <f>1/1000*[1]TimberSectorMinusCoreVPAImp!AF$16</f>
        <v>1.6515999999999999E-2</v>
      </c>
      <c r="AI19" s="401">
        <f>1/1000*[1]TimberSectorMinusCoreVPAImp!AG$16</f>
        <v>1.5628839716317993E-2</v>
      </c>
      <c r="AJ19" s="401">
        <f>1/1000*[1]TimberSectorMinusCoreVPAImp!AH$16</f>
        <v>1.5570340805807914E-2</v>
      </c>
      <c r="AK19" s="401">
        <f>1/1000*[1]TimberSectorMinusCoreVPAImp!AI$16</f>
        <v>1.8768462559410989E-2</v>
      </c>
      <c r="AL19" s="401">
        <f>1/1000*[1]TimberSectorMinusCoreVPAImp!AJ$16</f>
        <v>1.6545396206846794E-2</v>
      </c>
      <c r="AM19" s="401">
        <f>1/1000*[1]TimberSectorMinusCoreVPAImp!AK$16</f>
        <v>1.1759997699619783E-2</v>
      </c>
      <c r="AN19" s="401">
        <f>1/1000*[1]TimberSectorMinusCoreVPAImp!AL$16</f>
        <v>2.2489156796647591E-2</v>
      </c>
      <c r="AO19" s="401">
        <f>1/1000*[1]TimberSectorMinusCoreVPAImp!AM$16</f>
        <v>2.6032764192871195E-2</v>
      </c>
      <c r="AP19" s="401">
        <f>1/1000*[1]TimberSectorMinusCoreVPAImp!AN$16</f>
        <v>1.5910209302062515E-2</v>
      </c>
      <c r="AQ19" s="401">
        <f>1/1000*[1]TimberSectorMinusCoreVPAImp!AO$16</f>
        <v>1.1504000000000002E-2</v>
      </c>
      <c r="AR19" s="401">
        <f>1/1000*[1]TimberSectorMinusCoreVPAImp!AP$16</f>
        <v>1.1871000000000001E-2</v>
      </c>
      <c r="AS19" s="401">
        <f>1/1000*[1]TimberSectorMinusCoreVPAImp!AQ$16</f>
        <v>1.0120000000000001E-2</v>
      </c>
      <c r="AT19" s="401">
        <f>1/1000*[1]TimberSectorMinusCoreVPAImp!AR$16</f>
        <v>1.1162866E-2</v>
      </c>
      <c r="AU19" s="401">
        <f>1/1000*[1]TimberSectorMinusCoreVPAImp!AS$16</f>
        <v>1.3623000000000001E-2</v>
      </c>
      <c r="AV19" s="401">
        <f>1/1000*[1]TimberSectorMinusCoreVPAImp!AT$16</f>
        <v>1.4302E-2</v>
      </c>
      <c r="AW19" s="401">
        <f>1/1000*[1]TimberSectorMinusCoreVPAImp!AU$16</f>
        <v>1.0429335E-2</v>
      </c>
      <c r="AX19" s="401">
        <f>1/1000*[1]TimberSectorMinusCoreVPAImp!AV$16</f>
        <v>1.0837163999999998E-2</v>
      </c>
      <c r="AY19" s="401">
        <f>1/1000*[1]TimberSectorMinusCoreVPAImp!AW$16</f>
        <v>1.4161025999999998E-2</v>
      </c>
      <c r="AZ19" s="401">
        <f>1/1000*[1]TimberSectorMinusCoreVPAImp!AX$16</f>
        <v>1.5598724130000005E-2</v>
      </c>
      <c r="BA19" s="401">
        <f>1/1000*[1]TimberSectorMinusCoreVPAImp!AY$16</f>
        <v>1.0421913559999994E-2</v>
      </c>
      <c r="BB19" s="401">
        <f>1/1000*[1]TimberSectorMinusCoreVPAImp!AZ$16</f>
        <v>6.581E-3</v>
      </c>
      <c r="BC19" s="402">
        <f>1/1000*[1]TimberSectorMinusCoreVPAImp!BA$16</f>
        <v>0</v>
      </c>
      <c r="BD19" s="436"/>
    </row>
    <row r="20" spans="2:56">
      <c r="B20" s="6" t="s">
        <v>43</v>
      </c>
      <c r="C20" s="43">
        <f>[1]TimberSectorMinusCoreVPAImp!$B$23</f>
        <v>6.5258476503362153E-2</v>
      </c>
      <c r="D20" s="36">
        <f>[1]TimberSectorMinusCoreVPAImp!$C$23</f>
        <v>3.3607280000000003E-2</v>
      </c>
      <c r="E20" s="36">
        <f>[1]TimberSectorMinusCoreVPAImp!$D$23</f>
        <v>8.996666787999999E-2</v>
      </c>
      <c r="F20" s="36">
        <f>[1]TimberSectorMinusCoreVPAImp!$E$23</f>
        <v>7.9615705679999982E-2</v>
      </c>
      <c r="G20" s="36">
        <f>[1]TimberSectorMinusCoreVPAImp!$F$23</f>
        <v>7.6607354879999992E-2</v>
      </c>
      <c r="H20" s="36">
        <f>[1]TimberSectorMinusCoreVPAImp!$G$23</f>
        <v>3.1734387999999995E-2</v>
      </c>
      <c r="I20" s="36">
        <f>[1]TimberSectorMinusCoreVPAImp!$H$23</f>
        <v>2.343302458E-2</v>
      </c>
      <c r="J20" s="211">
        <f>[1]TimberSectorMinusCoreVPAImp!$I$23</f>
        <v>2.2558300939999998E-2</v>
      </c>
      <c r="K20" s="211">
        <f>[1]TimberSectorMinusCoreVPAImp!J$23</f>
        <v>1.3020471379999994E-2</v>
      </c>
      <c r="L20" s="211">
        <f>[1]TimberSectorMinusCoreVPAImp!K$23</f>
        <v>1.5666107799999999E-2</v>
      </c>
      <c r="M20" s="36">
        <f>[1]TimberSectorMinusCoreVPAImp!L$23</f>
        <v>1.0541201720000002E-2</v>
      </c>
      <c r="N20" s="36">
        <f>[1]TimberSectorMinusCoreVPAImp!M$23</f>
        <v>6.45392162053422E-3</v>
      </c>
      <c r="O20" s="36">
        <f>[1]TimberSectorMinusCoreVPAImp!N$23</f>
        <v>1.2054343E-2</v>
      </c>
      <c r="P20" s="36">
        <f>[1]TimberSectorMinusCoreVPAImp!O$23</f>
        <v>7.5142160799999995E-3</v>
      </c>
      <c r="Q20" s="36">
        <f>[1]TimberSectorMinusCoreVPAImp!P$23</f>
        <v>3.5977621399999993E-2</v>
      </c>
      <c r="R20" s="36">
        <f>[1]TimberSectorMinusCoreVPAImp!Q$23</f>
        <v>5.6356600719999983E-2</v>
      </c>
      <c r="S20" s="36">
        <f>[1]TimberSectorMinusCoreVPAImp!R$23</f>
        <v>5.2479509879999997E-2</v>
      </c>
      <c r="T20" s="36">
        <f>[1]TimberSectorMinusCoreVPAImp!S$23</f>
        <v>2.4264302999999997E-2</v>
      </c>
      <c r="U20" s="36">
        <f>[1]TimberSectorMinusCoreVPAImp!T$23</f>
        <v>1.4588890260000001E-2</v>
      </c>
      <c r="V20" s="36">
        <f>[1]TimberSectorMinusCoreVPAImp!U$23</f>
        <v>1.0268566139999998E-2</v>
      </c>
      <c r="W20" s="36">
        <f>[1]TimberSectorMinusCoreVPAImp!V$23</f>
        <v>1.3332025419999994E-2</v>
      </c>
      <c r="X20" s="36">
        <f>[1]TimberSectorMinusCoreVPAImp!W$23</f>
        <v>1.4170216480000001E-2</v>
      </c>
      <c r="Y20" s="36">
        <f>[1]TimberSectorMinusCoreVPAImp!X$23</f>
        <v>1.065252132E-2</v>
      </c>
      <c r="Z20" s="36">
        <f>[1]TimberSectorMinusCoreVPAImp!Y$23</f>
        <v>8.8757551399999985E-3</v>
      </c>
      <c r="AA20" s="36">
        <f>[1]TimberSectorMinusCoreVPAImp!Z$23</f>
        <v>1.1203572660000001E-2</v>
      </c>
      <c r="AB20" s="35">
        <f>[1]TimberSectorMinusCoreVPAImp!AA$23</f>
        <v>0</v>
      </c>
      <c r="AC20" s="41"/>
      <c r="AD20" s="32">
        <f>1/1000*[1]TimberSectorMinusCoreVPAImp!AB$23</f>
        <v>7.0065642010886976E-3</v>
      </c>
      <c r="AE20" s="25">
        <f>1/1000*[1]TimberSectorMinusCoreVPAImp!AC$23</f>
        <v>3.5876627218934917E-3</v>
      </c>
      <c r="AF20" s="25">
        <f>1/1000*[1]TimberSectorMinusCoreVPAImp!AD$23</f>
        <v>8.3850000000000001E-3</v>
      </c>
      <c r="AG20" s="25">
        <f>1/1000*[1]TimberSectorMinusCoreVPAImp!AE$23</f>
        <v>7.5390000000000006E-3</v>
      </c>
      <c r="AH20" s="25">
        <f>1/1000*[1]TimberSectorMinusCoreVPAImp!AF$23</f>
        <v>9.3179999999999999E-3</v>
      </c>
      <c r="AI20" s="25">
        <f>1/1000*[1]TimberSectorMinusCoreVPAImp!AG$23</f>
        <v>4.4417052144428018E-3</v>
      </c>
      <c r="AJ20" s="25">
        <f>1/1000*[1]TimberSectorMinusCoreVPAImp!AH$23</f>
        <v>3.9174813451502925E-3</v>
      </c>
      <c r="AK20" s="25">
        <f>1/1000*[1]TimberSectorMinusCoreVPAImp!AI$23</f>
        <v>4.9539932704757358E-3</v>
      </c>
      <c r="AL20" s="25">
        <f>1/1000*[1]TimberSectorMinusCoreVPAImp!AJ$23</f>
        <v>3.1314367391082568E-3</v>
      </c>
      <c r="AM20" s="25">
        <f>1/1000*[1]TimberSectorMinusCoreVPAImp!AK$23</f>
        <v>3.1779450037608191E-3</v>
      </c>
      <c r="AN20" s="25">
        <f>1/1000*[1]TimberSectorMinusCoreVPAImp!AL$23</f>
        <v>3.2469870294105276E-3</v>
      </c>
      <c r="AO20" s="25">
        <f>1/1000*[1]TimberSectorMinusCoreVPAImp!AM$23</f>
        <v>4.0812141134137303E-3</v>
      </c>
      <c r="AP20" s="25">
        <f>1/1000*[1]TimberSectorMinusCoreVPAImp!AN$23</f>
        <v>5.2820643641561249E-3</v>
      </c>
      <c r="AQ20" s="25">
        <f>1/1000*[1]TimberSectorMinusCoreVPAImp!AO$23</f>
        <v>4.7330000000000002E-3</v>
      </c>
      <c r="AR20" s="25">
        <f>1/1000*[1]TimberSectorMinusCoreVPAImp!AP$23</f>
        <v>1.0799000000000001E-2</v>
      </c>
      <c r="AS20" s="25">
        <f>1/1000*[1]TimberSectorMinusCoreVPAImp!AQ$23</f>
        <v>1.2027000000000001E-2</v>
      </c>
      <c r="AT20" s="25">
        <f>1/1000*[1]TimberSectorMinusCoreVPAImp!AR$23</f>
        <v>1.1552997999999998E-2</v>
      </c>
      <c r="AU20" s="25">
        <f>1/1000*[1]TimberSectorMinusCoreVPAImp!AS$23</f>
        <v>7.1400000000000005E-3</v>
      </c>
      <c r="AV20" s="25">
        <f>1/1000*[1]TimberSectorMinusCoreVPAImp!AT$23</f>
        <v>8.1060000000000004E-3</v>
      </c>
      <c r="AW20" s="25">
        <f>1/1000*[1]TimberSectorMinusCoreVPAImp!AU$23</f>
        <v>7.0751820000000002E-3</v>
      </c>
      <c r="AX20" s="25">
        <f>1/1000*[1]TimberSectorMinusCoreVPAImp!AV$23</f>
        <v>7.5955610000000007E-3</v>
      </c>
      <c r="AY20" s="25">
        <f>1/1000*[1]TimberSectorMinusCoreVPAImp!AW$23</f>
        <v>1.1664904E-2</v>
      </c>
      <c r="AZ20" s="25">
        <f>1/1000*[1]TimberSectorMinusCoreVPAImp!AX$23</f>
        <v>9.3839387300000028E-3</v>
      </c>
      <c r="BA20" s="25">
        <f>1/1000*[1]TimberSectorMinusCoreVPAImp!AY$23</f>
        <v>7.6752805490000004E-3</v>
      </c>
      <c r="BB20" s="25">
        <f>1/1000*[1]TimberSectorMinusCoreVPAImp!AZ$23</f>
        <v>9.3040000000000015E-3</v>
      </c>
      <c r="BC20" s="45">
        <f>1/1000*[1]TimberSectorMinusCoreVPAImp!BA$23</f>
        <v>0</v>
      </c>
      <c r="BD20" s="436"/>
    </row>
    <row r="21" spans="2:56">
      <c r="B21" s="10" t="s">
        <v>22</v>
      </c>
      <c r="C21" s="118">
        <f t="shared" ref="C21:M21" si="10">C18-SUM(C19:C20)</f>
        <v>0.17348892365033616</v>
      </c>
      <c r="D21" s="119">
        <f t="shared" si="10"/>
        <v>7.225010519999997E-2</v>
      </c>
      <c r="E21" s="119">
        <f t="shared" si="10"/>
        <v>0.11019701832000001</v>
      </c>
      <c r="F21" s="119">
        <f t="shared" si="10"/>
        <v>6.7549699400000052E-2</v>
      </c>
      <c r="G21" s="119">
        <f t="shared" si="10"/>
        <v>9.3453217639999975E-2</v>
      </c>
      <c r="H21" s="119">
        <f t="shared" si="10"/>
        <v>5.6336698499999976E-2</v>
      </c>
      <c r="I21" s="119">
        <f t="shared" si="10"/>
        <v>7.7294262340000003E-2</v>
      </c>
      <c r="J21" s="214">
        <f t="shared" si="10"/>
        <v>7.1449419760000021E-2</v>
      </c>
      <c r="K21" s="214">
        <f t="shared" si="10"/>
        <v>0.10232498195942534</v>
      </c>
      <c r="L21" s="214">
        <f t="shared" si="10"/>
        <v>0.10383723352999499</v>
      </c>
      <c r="M21" s="119">
        <f t="shared" si="10"/>
        <v>0.17562974382191635</v>
      </c>
      <c r="N21" s="119">
        <f>N18-SUM(N19:N20)</f>
        <v>0.20210923984000001</v>
      </c>
      <c r="O21" s="119">
        <f t="shared" ref="O21:Z21" si="11">O18-SUM(O19:O20)</f>
        <v>0.21759246840000002</v>
      </c>
      <c r="P21" s="119">
        <f t="shared" si="11"/>
        <v>0.24786323723999998</v>
      </c>
      <c r="Q21" s="119">
        <f t="shared" si="11"/>
        <v>0.23442549125999995</v>
      </c>
      <c r="R21" s="119">
        <f t="shared" si="11"/>
        <v>0.22572579405999998</v>
      </c>
      <c r="S21" s="119">
        <f t="shared" si="11"/>
        <v>0.2212365947533334</v>
      </c>
      <c r="T21" s="119">
        <f t="shared" si="11"/>
        <v>0.22487719985999999</v>
      </c>
      <c r="U21" s="119">
        <f t="shared" si="11"/>
        <v>0.22937550583999994</v>
      </c>
      <c r="V21" s="119">
        <f t="shared" si="11"/>
        <v>0.22345663704000004</v>
      </c>
      <c r="W21" s="119">
        <f t="shared" si="11"/>
        <v>0.20022052007999991</v>
      </c>
      <c r="X21" s="119">
        <f t="shared" si="11"/>
        <v>0.22094649877999992</v>
      </c>
      <c r="Y21" s="119">
        <f t="shared" si="11"/>
        <v>0.20577802690105329</v>
      </c>
      <c r="Z21" s="119">
        <f t="shared" si="11"/>
        <v>0.17561551280700013</v>
      </c>
      <c r="AA21" s="119">
        <f>AA18-SUM(AA19:AA20)</f>
        <v>0.19990602367999996</v>
      </c>
      <c r="AB21" s="120">
        <f>AB18-SUM(AB19:AB20)</f>
        <v>0</v>
      </c>
      <c r="AC21" s="41"/>
      <c r="AD21" s="50">
        <f t="shared" ref="AD21:AN21" si="12">AD18-SUM(AD19:AD20)</f>
        <v>4.1828113992955503E-2</v>
      </c>
      <c r="AE21" s="51">
        <f t="shared" si="12"/>
        <v>2.5466005917159765E-2</v>
      </c>
      <c r="AF21" s="51">
        <f t="shared" si="12"/>
        <v>2.9565000000000001E-2</v>
      </c>
      <c r="AG21" s="51">
        <f t="shared" si="12"/>
        <v>2.6591000000000004E-2</v>
      </c>
      <c r="AH21" s="51">
        <f t="shared" si="12"/>
        <v>4.0265000000000009E-2</v>
      </c>
      <c r="AI21" s="51">
        <f t="shared" si="12"/>
        <v>3.8780734604785538E-2</v>
      </c>
      <c r="AJ21" s="51">
        <f t="shared" si="12"/>
        <v>5.1583593368683761E-2</v>
      </c>
      <c r="AK21" s="203">
        <f t="shared" si="12"/>
        <v>5.8005160790171144E-2</v>
      </c>
      <c r="AL21" s="203">
        <f t="shared" si="12"/>
        <v>7.428146129274224E-2</v>
      </c>
      <c r="AM21" s="51">
        <f t="shared" si="12"/>
        <v>6.1201736787065003E-2</v>
      </c>
      <c r="AN21" s="51">
        <f t="shared" si="12"/>
        <v>8.1468566808968412E-2</v>
      </c>
      <c r="AO21" s="51">
        <f t="shared" ref="AO21:BC21" si="13">AO18-SUM(AO19:AO20)</f>
        <v>0.10183570968819855</v>
      </c>
      <c r="AP21" s="51">
        <f t="shared" si="13"/>
        <v>0.10569549646641854</v>
      </c>
      <c r="AQ21" s="51">
        <f t="shared" si="13"/>
        <v>0.12753199999999998</v>
      </c>
      <c r="AR21" s="51">
        <f t="shared" si="13"/>
        <v>0.10744000000000001</v>
      </c>
      <c r="AS21" s="51">
        <f t="shared" si="13"/>
        <v>0.13065200000000002</v>
      </c>
      <c r="AT21" s="51">
        <f t="shared" si="13"/>
        <v>0.12565297</v>
      </c>
      <c r="AU21" s="51">
        <f t="shared" si="13"/>
        <v>0.12972799999999998</v>
      </c>
      <c r="AV21" s="51">
        <f t="shared" si="13"/>
        <v>0.13436199999999998</v>
      </c>
      <c r="AW21" s="51">
        <f t="shared" si="13"/>
        <v>0.126638889</v>
      </c>
      <c r="AX21" s="51">
        <f t="shared" si="13"/>
        <v>0.11871513600000004</v>
      </c>
      <c r="AY21" s="51">
        <f t="shared" si="13"/>
        <v>0.14258541499999997</v>
      </c>
      <c r="AZ21" s="51">
        <f t="shared" si="13"/>
        <v>0.15295375784999993</v>
      </c>
      <c r="BA21" s="51">
        <f t="shared" si="13"/>
        <v>0.13229704478800006</v>
      </c>
      <c r="BB21" s="51">
        <f t="shared" si="13"/>
        <v>0.148059</v>
      </c>
      <c r="BC21" s="52">
        <f t="shared" si="13"/>
        <v>0</v>
      </c>
      <c r="BD21" s="436"/>
    </row>
    <row r="22" spans="2:56" ht="17.149999999999999" customHeight="1">
      <c r="B22" s="91" t="s">
        <v>33</v>
      </c>
      <c r="C22" s="122">
        <f>[1]TimberSectorMinusCoreVPAImp!$B$194</f>
        <v>0</v>
      </c>
      <c r="D22" s="123">
        <f>[1]TimberSectorMinusCoreVPAImp!$C$194</f>
        <v>0</v>
      </c>
      <c r="E22" s="123">
        <f>[1]TimberSectorMinusCoreVPAImp!$D$194</f>
        <v>0</v>
      </c>
      <c r="F22" s="123">
        <f>[1]TimberSectorMinusCoreVPAImp!$E$194</f>
        <v>0</v>
      </c>
      <c r="G22" s="123">
        <f>[1]TimberSectorMinusCoreVPAImp!$F$194</f>
        <v>0</v>
      </c>
      <c r="H22" s="123">
        <f>[1]TimberSectorMinusCoreVPAImp!$G$194</f>
        <v>7.7456399999998454E-5</v>
      </c>
      <c r="I22" s="123">
        <f>[1]TimberSectorMinusCoreVPAImp!$H$194</f>
        <v>2.3466660000000077E-4</v>
      </c>
      <c r="J22" s="235">
        <f>[1]TimberSectorMinusCoreVPAImp!$I$194</f>
        <v>2.5023390000000062E-4</v>
      </c>
      <c r="K22" s="215">
        <f>[1]TimberSectorMinusCoreVPAImp!J$194</f>
        <v>2.3718380000000219E-4</v>
      </c>
      <c r="L22" s="215">
        <f>[1]TimberSectorMinusCoreVPAImp!K$194</f>
        <v>9.4487959999999937E-4</v>
      </c>
      <c r="M22" s="124">
        <f>[1]TimberSectorMinusCoreVPAImp!L$194</f>
        <v>3.4457149999999812E-4</v>
      </c>
      <c r="N22" s="124">
        <f>[1]TimberSectorMinusCoreVPAImp!M$194</f>
        <v>3.3088580000000326E-4</v>
      </c>
      <c r="O22" s="124">
        <f>[1]TimberSectorMinusCoreVPAImp!N$194</f>
        <v>3.2395300000000182E-4</v>
      </c>
      <c r="P22" s="124">
        <f>[1]TimberSectorMinusCoreVPAImp!O$194</f>
        <v>3.0930550000000598E-4</v>
      </c>
      <c r="Q22" s="124">
        <f>[1]TimberSectorMinusCoreVPAImp!P$194</f>
        <v>3.4908459999999364E-4</v>
      </c>
      <c r="R22" s="124">
        <f>[1]TimberSectorMinusCoreVPAImp!Q$194</f>
        <v>4.8152580000000028E-4</v>
      </c>
      <c r="S22" s="124">
        <f>[1]TimberSectorMinusCoreVPAImp!R$194</f>
        <v>8.9540555999999966E-4</v>
      </c>
      <c r="T22" s="124">
        <f>[1]TimberSectorMinusCoreVPAImp!S$194</f>
        <v>1.0427737999999936E-3</v>
      </c>
      <c r="U22" s="124">
        <f>[1]TimberSectorMinusCoreVPAImp!T$194</f>
        <v>7.8522206000000011E-4</v>
      </c>
      <c r="V22" s="124">
        <f>[1]TimberSectorMinusCoreVPAImp!U$194</f>
        <v>2.20676442E-3</v>
      </c>
      <c r="W22" s="124">
        <f>[1]TimberSectorMinusCoreVPAImp!V$194</f>
        <v>2.2276476599999845E-3</v>
      </c>
      <c r="X22" s="124">
        <f>[1]TimberSectorMinusCoreVPAImp!W$194</f>
        <v>2.1163582999999958E-3</v>
      </c>
      <c r="Y22" s="124">
        <f>[1]TimberSectorMinusCoreVPAImp!X$194</f>
        <v>1.376790520000018E-3</v>
      </c>
      <c r="Z22" s="124">
        <f>[1]TimberSectorMinusCoreVPAImp!Y$194</f>
        <v>2.1943711999999546E-4</v>
      </c>
      <c r="AA22" s="124">
        <f>[1]TimberSectorMinusCoreVPAImp!Z$194</f>
        <v>6.240932599999964E-4</v>
      </c>
      <c r="AB22" s="125">
        <f>[1]TimberSectorMinusCoreVPAImp!AA$194</f>
        <v>0</v>
      </c>
      <c r="AC22" s="41"/>
      <c r="AD22" s="140">
        <f>1/1000*[1]TimberSectorMinusCoreVPAImp!AB$194</f>
        <v>0</v>
      </c>
      <c r="AE22" s="141">
        <f>1/1000*[1]TimberSectorMinusCoreVPAImp!AC$194</f>
        <v>0</v>
      </c>
      <c r="AF22" s="141">
        <f>1/1000*[1]TimberSectorMinusCoreVPAImp!AD$194</f>
        <v>0</v>
      </c>
      <c r="AG22" s="141">
        <f>1/1000*[1]TimberSectorMinusCoreVPAImp!AE$194</f>
        <v>0</v>
      </c>
      <c r="AH22" s="141">
        <f>1/1000*[1]TimberSectorMinusCoreVPAImp!AF$194</f>
        <v>0</v>
      </c>
      <c r="AI22" s="141">
        <f>1/1000*[1]TimberSectorMinusCoreVPAImp!AG$194</f>
        <v>8.7118492266158312E-5</v>
      </c>
      <c r="AJ22" s="141">
        <f>1/1000*[1]TimberSectorMinusCoreVPAImp!AH$194</f>
        <v>2.0352436132674479E-4</v>
      </c>
      <c r="AK22" s="141">
        <f>1/1000*[1]TimberSectorMinusCoreVPAImp!AI$194</f>
        <v>3.9393896345844051E-4</v>
      </c>
      <c r="AL22" s="141">
        <f>1/1000*[1]TimberSectorMinusCoreVPAImp!AJ$194</f>
        <v>2.8766604097628834E-4</v>
      </c>
      <c r="AM22" s="141">
        <f>1/1000*[1]TimberSectorMinusCoreVPAImp!AK$194</f>
        <v>5.6068741010986841E-4</v>
      </c>
      <c r="AN22" s="141">
        <f>1/1000*[1]TimberSectorMinusCoreVPAImp!AL$194</f>
        <v>3.7858984011481444E-4</v>
      </c>
      <c r="AO22" s="141">
        <f>1/1000*[1]TimberSectorMinusCoreVPAImp!AM$194</f>
        <v>4.0442104887250351E-4</v>
      </c>
      <c r="AP22" s="141">
        <f>1/1000*[1]TimberSectorMinusCoreVPAImp!AN$194</f>
        <v>4.3086662780717069E-4</v>
      </c>
      <c r="AQ22" s="141">
        <f>1/1000*[1]TimberSectorMinusCoreVPAImp!AO$194</f>
        <v>4.4100000000000074E-4</v>
      </c>
      <c r="AR22" s="141">
        <f>1/1000*[1]TimberSectorMinusCoreVPAImp!AP$194</f>
        <v>3.0299999999999907E-4</v>
      </c>
      <c r="AS22" s="141">
        <f>1/1000*[1]TimberSectorMinusCoreVPAImp!AQ$194</f>
        <v>4.8800000000000042E-4</v>
      </c>
      <c r="AT22" s="141">
        <f>1/1000*[1]TimberSectorMinusCoreVPAImp!AR$194</f>
        <v>3.3415899999999788E-4</v>
      </c>
      <c r="AU22" s="141">
        <f>1/1000*[1]TimberSectorMinusCoreVPAImp!AS$194</f>
        <v>4.2400000000000125E-4</v>
      </c>
      <c r="AV22" s="141">
        <f>1/1000*[1]TimberSectorMinusCoreVPAImp!AT$194</f>
        <v>5.7900000000000236E-4</v>
      </c>
      <c r="AW22" s="141">
        <f>1/1000*[1]TimberSectorMinusCoreVPAImp!AU$194</f>
        <v>6.0145800000000089E-4</v>
      </c>
      <c r="AX22" s="141">
        <f>1/1000*[1]TimberSectorMinusCoreVPAImp!AV$194</f>
        <v>8.7294600000000064E-4</v>
      </c>
      <c r="AY22" s="141">
        <f>1/1000*[1]TimberSectorMinusCoreVPAImp!AW$194</f>
        <v>1.1136730000000021E-3</v>
      </c>
      <c r="AZ22" s="141">
        <f>1/1000*[1]TimberSectorMinusCoreVPAImp!AX$194</f>
        <v>6.5823979999999694E-4</v>
      </c>
      <c r="BA22" s="141">
        <f>1/1000*[1]TimberSectorMinusCoreVPAImp!AY$194</f>
        <v>1.0441750699999909E-4</v>
      </c>
      <c r="BB22" s="141">
        <f>1/1000*[1]TimberSectorMinusCoreVPAImp!AZ$194</f>
        <v>1.5300000000000047E-4</v>
      </c>
      <c r="BC22" s="142">
        <f>1/1000*[1]TimberSectorMinusCoreVPAImp!BA$194</f>
        <v>0</v>
      </c>
      <c r="BD22" s="436"/>
    </row>
    <row r="23" spans="2:56" ht="17.149999999999999" customHeight="1">
      <c r="B23" s="447" t="s">
        <v>144</v>
      </c>
      <c r="C23" s="448">
        <f t="shared" ref="C23:AB23" si="14">C5-SUM(C6,C7,C10,C11,C18,C22)</f>
        <v>0.19372452365033599</v>
      </c>
      <c r="D23" s="449">
        <f t="shared" si="14"/>
        <v>0.11749750320000008</v>
      </c>
      <c r="E23" s="449">
        <f t="shared" si="14"/>
        <v>0.13048673786000031</v>
      </c>
      <c r="F23" s="449">
        <f t="shared" si="14"/>
        <v>8.9467130240000303E-2</v>
      </c>
      <c r="G23" s="449">
        <f t="shared" si="14"/>
        <v>7.869466907999989E-2</v>
      </c>
      <c r="H23" s="449">
        <f t="shared" si="14"/>
        <v>7.1394728099999583E-2</v>
      </c>
      <c r="I23" s="449">
        <f t="shared" si="14"/>
        <v>7.9413756379998812E-2</v>
      </c>
      <c r="J23" s="450">
        <f t="shared" si="14"/>
        <v>5.2518904919999443E-2</v>
      </c>
      <c r="K23" s="450">
        <f t="shared" si="14"/>
        <v>4.7212495494324047E-2</v>
      </c>
      <c r="L23" s="450">
        <f t="shared" si="14"/>
        <v>3.8948080404416885E-2</v>
      </c>
      <c r="M23" s="449">
        <f t="shared" si="14"/>
        <v>4.4279311220000617E-2</v>
      </c>
      <c r="N23" s="449">
        <f t="shared" si="14"/>
        <v>3.5043999976576368E-2</v>
      </c>
      <c r="O23" s="449">
        <f t="shared" si="14"/>
        <v>2.9425065859999933E-2</v>
      </c>
      <c r="P23" s="449">
        <f t="shared" si="14"/>
        <v>3.1570633620000343E-2</v>
      </c>
      <c r="Q23" s="449">
        <f t="shared" si="14"/>
        <v>3.4166143400000681E-2</v>
      </c>
      <c r="R23" s="449">
        <f t="shared" si="14"/>
        <v>3.7855161559999795E-2</v>
      </c>
      <c r="S23" s="449">
        <f t="shared" si="14"/>
        <v>7.7916965000000005E-2</v>
      </c>
      <c r="T23" s="449">
        <f t="shared" si="14"/>
        <v>0.12346934815999977</v>
      </c>
      <c r="U23" s="449">
        <f t="shared" si="14"/>
        <v>0.14459858639999945</v>
      </c>
      <c r="V23" s="449">
        <f t="shared" si="14"/>
        <v>0.17478003673200004</v>
      </c>
      <c r="W23" s="449">
        <f t="shared" si="14"/>
        <v>0.20272559902000054</v>
      </c>
      <c r="X23" s="449">
        <f t="shared" si="14"/>
        <v>0.13838156220000064</v>
      </c>
      <c r="Y23" s="449">
        <f t="shared" si="14"/>
        <v>9.3071907220999783E-2</v>
      </c>
      <c r="Z23" s="449">
        <f t="shared" si="14"/>
        <v>7.7825359628800328E-2</v>
      </c>
      <c r="AA23" s="449">
        <f t="shared" si="14"/>
        <v>7.2468395779999639E-2</v>
      </c>
      <c r="AB23" s="451">
        <f t="shared" si="14"/>
        <v>0</v>
      </c>
      <c r="AC23" s="452"/>
      <c r="AD23" s="418">
        <f t="shared" ref="AD23:BC23" si="15">AD5-SUM(AD6,AD7,AD10,AD11,AD18,AD22)</f>
        <v>2.1810150496317737E-2</v>
      </c>
      <c r="AE23" s="419">
        <f t="shared" si="15"/>
        <v>1.4176360946745459E-2</v>
      </c>
      <c r="AF23" s="419">
        <f t="shared" si="15"/>
        <v>1.5479000000000021E-2</v>
      </c>
      <c r="AG23" s="419">
        <f t="shared" si="15"/>
        <v>1.0950000000000071E-2</v>
      </c>
      <c r="AH23" s="419">
        <f t="shared" si="15"/>
        <v>1.2826999999999977E-2</v>
      </c>
      <c r="AI23" s="419">
        <f t="shared" si="15"/>
        <v>1.380902775411974E-2</v>
      </c>
      <c r="AJ23" s="419">
        <f t="shared" si="15"/>
        <v>1.4393118504974822E-2</v>
      </c>
      <c r="AK23" s="453">
        <f t="shared" si="15"/>
        <v>1.1508338846564381E-2</v>
      </c>
      <c r="AL23" s="453">
        <f t="shared" si="15"/>
        <v>1.1298519857255718E-2</v>
      </c>
      <c r="AM23" s="419">
        <f t="shared" si="15"/>
        <v>8.4263230086955021E-3</v>
      </c>
      <c r="AN23" s="419">
        <f t="shared" si="15"/>
        <v>1.2408004334901246E-2</v>
      </c>
      <c r="AO23" s="419">
        <f t="shared" si="15"/>
        <v>1.1493808780028258E-2</v>
      </c>
      <c r="AP23" s="419">
        <f t="shared" si="15"/>
        <v>9.8678636784793605E-3</v>
      </c>
      <c r="AQ23" s="419">
        <f t="shared" si="15"/>
        <v>1.0024999999999729E-2</v>
      </c>
      <c r="AR23" s="419">
        <f t="shared" si="15"/>
        <v>5.9489999999999821E-3</v>
      </c>
      <c r="AS23" s="419">
        <f t="shared" si="15"/>
        <v>1.0060999999999987E-2</v>
      </c>
      <c r="AT23" s="419">
        <f t="shared" si="15"/>
        <v>1.6651235999999625E-2</v>
      </c>
      <c r="AU23" s="419">
        <f t="shared" si="15"/>
        <v>2.5753850999999939E-2</v>
      </c>
      <c r="AV23" s="419">
        <f t="shared" si="15"/>
        <v>3.0173000000000116E-2</v>
      </c>
      <c r="AW23" s="419">
        <f t="shared" si="15"/>
        <v>3.2509615999999908E-2</v>
      </c>
      <c r="AX23" s="419">
        <f t="shared" si="15"/>
        <v>3.6998028999999821E-2</v>
      </c>
      <c r="AY23" s="419">
        <f t="shared" si="15"/>
        <v>2.856634899999988E-2</v>
      </c>
      <c r="AZ23" s="419">
        <f t="shared" si="15"/>
        <v>2.5014322670000255E-2</v>
      </c>
      <c r="BA23" s="419">
        <f t="shared" si="15"/>
        <v>2.0138872536999863E-2</v>
      </c>
      <c r="BB23" s="419">
        <f t="shared" si="15"/>
        <v>1.9216000000000011E-2</v>
      </c>
      <c r="BC23" s="431">
        <f t="shared" si="15"/>
        <v>0</v>
      </c>
      <c r="BD23" s="436"/>
    </row>
    <row r="24" spans="2:56">
      <c r="B24" s="6" t="s">
        <v>29</v>
      </c>
      <c r="C24" s="43">
        <f>[1]TimberSectorMinusCoreVPAImp!B15</f>
        <v>7.567448000000003E-2</v>
      </c>
      <c r="D24" s="36">
        <f>[1]TimberSectorMinusCoreVPAImp!C15</f>
        <v>6.1418279999999978E-2</v>
      </c>
      <c r="E24" s="36">
        <f>[1]TimberSectorMinusCoreVPAImp!D15</f>
        <v>7.848480615999992E-2</v>
      </c>
      <c r="F24" s="36">
        <f>[1]TimberSectorMinusCoreVPAImp!E15</f>
        <v>5.6826043199999947E-2</v>
      </c>
      <c r="G24" s="36">
        <f>[1]TimberSectorMinusCoreVPAImp!F15</f>
        <v>3.5191895520000002E-2</v>
      </c>
      <c r="H24" s="36">
        <f>[1]TimberSectorMinusCoreVPAImp!G15</f>
        <v>3.4722738859999949E-2</v>
      </c>
      <c r="I24" s="36">
        <f>[1]TimberSectorMinusCoreVPAImp!H15</f>
        <v>4.5796607480000029E-2</v>
      </c>
      <c r="J24" s="211">
        <f>[1]TimberSectorMinusCoreVPAImp!I15</f>
        <v>2.7321714760000004E-2</v>
      </c>
      <c r="K24" s="211">
        <f>[1]TimberSectorMinusCoreVPAImp!J15</f>
        <v>1.7387765719999976E-2</v>
      </c>
      <c r="L24" s="211">
        <f>[1]TimberSectorMinusCoreVPAImp!K15</f>
        <v>1.5128056859999961E-2</v>
      </c>
      <c r="M24" s="36">
        <f>[1]TimberSectorMinusCoreVPAImp!L15</f>
        <v>1.4440259400000099E-2</v>
      </c>
      <c r="N24" s="36">
        <f>[1]TimberSectorMinusCoreVPAImp!M15</f>
        <v>1.2071809480000001E-2</v>
      </c>
      <c r="O24" s="36">
        <f>[1]TimberSectorMinusCoreVPAImp!N15</f>
        <v>9.6797127000000094E-3</v>
      </c>
      <c r="P24" s="36">
        <f>[1]TimberSectorMinusCoreVPAImp!O15</f>
        <v>7.2821818999999899E-3</v>
      </c>
      <c r="Q24" s="36">
        <f>[1]TimberSectorMinusCoreVPAImp!P15</f>
        <v>6.3150864000000861E-3</v>
      </c>
      <c r="R24" s="36">
        <f>[1]TimberSectorMinusCoreVPAImp!Q15</f>
        <v>5.9001999000000138E-3</v>
      </c>
      <c r="S24" s="36">
        <f>[1]TimberSectorMinusCoreVPAImp!R15</f>
        <v>3.5298467400000366E-3</v>
      </c>
      <c r="T24" s="36">
        <f>[1]TimberSectorMinusCoreVPAImp!S15</f>
        <v>3.1829487199999951E-3</v>
      </c>
      <c r="U24" s="36">
        <f>[1]TimberSectorMinusCoreVPAImp!T15</f>
        <v>1.2675467000000107E-3</v>
      </c>
      <c r="V24" s="36">
        <f>[1]TimberSectorMinusCoreVPAImp!U15</f>
        <v>3.8005574600000203E-3</v>
      </c>
      <c r="W24" s="36">
        <f>[1]TimberSectorMinusCoreVPAImp!V15</f>
        <v>4.4543091600000306E-3</v>
      </c>
      <c r="X24" s="36">
        <f>[1]TimberSectorMinusCoreVPAImp!W15</f>
        <v>1.5816476200000013E-3</v>
      </c>
      <c r="Y24" s="36">
        <f>[1]TimberSectorMinusCoreVPAImp!X15</f>
        <v>7.0498310000000758E-4</v>
      </c>
      <c r="Z24" s="36">
        <f>[1]TimberSectorMinusCoreVPAImp!Y15</f>
        <v>1.0673528599999954E-3</v>
      </c>
      <c r="AA24" s="36">
        <f>[1]TimberSectorMinusCoreVPAImp!Z15</f>
        <v>1.8960745199999851E-3</v>
      </c>
      <c r="AB24" s="35">
        <f>[1]TimberSectorMinusCoreVPAImp!AA15</f>
        <v>0</v>
      </c>
      <c r="AC24" s="41"/>
      <c r="AD24" s="32">
        <f>1/1000*[1]TimberSectorMinusCoreVPAImp!AB$15</f>
        <v>7.8673711175152108E-3</v>
      </c>
      <c r="AE24" s="25">
        <f>1/1000*[1]TimberSectorMinusCoreVPAImp!AC$15</f>
        <v>6.8719526627218936E-3</v>
      </c>
      <c r="AF24" s="25">
        <f>1/1000*[1]TimberSectorMinusCoreVPAImp!AD$15</f>
        <v>9.2570000000000013E-3</v>
      </c>
      <c r="AG24" s="25">
        <f>1/1000*[1]TimberSectorMinusCoreVPAImp!AE$15</f>
        <v>6.7670000000000074E-3</v>
      </c>
      <c r="AH24" s="25">
        <f>1/1000*[1]TimberSectorMinusCoreVPAImp!AF$15</f>
        <v>6.5079999999999973E-3</v>
      </c>
      <c r="AI24" s="25">
        <f>1/1000*[1]TimberSectorMinusCoreVPAImp!AG$15</f>
        <v>6.631117380080289E-3</v>
      </c>
      <c r="AJ24" s="25">
        <f>1/1000*[1]TimberSectorMinusCoreVPAImp!AH$15</f>
        <v>7.5157497460273427E-3</v>
      </c>
      <c r="AK24" s="25">
        <f>1/1000*[1]TimberSectorMinusCoreVPAImp!AI$15</f>
        <v>5.2119211614720558E-3</v>
      </c>
      <c r="AL24" s="25">
        <f>1/1000*[1]TimberSectorMinusCoreVPAImp!AJ$15</f>
        <v>3.7203116434970911E-3</v>
      </c>
      <c r="AM24" s="25">
        <f>1/1000*[1]TimberSectorMinusCoreVPAImp!AK$15</f>
        <v>2.9066212106154464E-3</v>
      </c>
      <c r="AN24" s="25">
        <f>1/1000*[1]TimberSectorMinusCoreVPAImp!AL$15</f>
        <v>3.6108839025535779E-3</v>
      </c>
      <c r="AO24" s="25">
        <f>1/1000*[1]TimberSectorMinusCoreVPAImp!AM$15</f>
        <v>3.1956099008503538E-3</v>
      </c>
      <c r="AP24" s="25">
        <f>1/1000*[1]TimberSectorMinusCoreVPAImp!AN$15</f>
        <v>2.9163052650660825E-3</v>
      </c>
      <c r="AQ24" s="25">
        <f>1/1000*[1]TimberSectorMinusCoreVPAImp!AO$15</f>
        <v>2.4530000000000029E-3</v>
      </c>
      <c r="AR24" s="25">
        <f>1/1000*[1]TimberSectorMinusCoreVPAImp!AP$15</f>
        <v>1.9979999999999976E-3</v>
      </c>
      <c r="AS24" s="25">
        <f>1/1000*[1]TimberSectorMinusCoreVPAImp!AQ$15</f>
        <v>1.3919999999999996E-3</v>
      </c>
      <c r="AT24" s="25">
        <f>1/1000*[1]TimberSectorMinusCoreVPAImp!AR$15</f>
        <v>9.7904099999999864E-4</v>
      </c>
      <c r="AU24" s="25">
        <f>1/1000*[1]TimberSectorMinusCoreVPAImp!AS$15</f>
        <v>2.3788509999999974E-3</v>
      </c>
      <c r="AV24" s="25">
        <f>1/1000*[1]TimberSectorMinusCoreVPAImp!AT$15</f>
        <v>6.1299999999999604E-4</v>
      </c>
      <c r="AW24" s="25">
        <f>1/1000*[1]TimberSectorMinusCoreVPAImp!AU$15</f>
        <v>1.2165469999999986E-3</v>
      </c>
      <c r="AX24" s="25">
        <f>1/1000*[1]TimberSectorMinusCoreVPAImp!AV$15</f>
        <v>1.308430000000005E-3</v>
      </c>
      <c r="AY24" s="25">
        <f>1/1000*[1]TimberSectorMinusCoreVPAImp!AW$15</f>
        <v>9.9045500000000076E-4</v>
      </c>
      <c r="AZ24" s="25">
        <f>1/1000*[1]TimberSectorMinusCoreVPAImp!AX$15</f>
        <v>1.3195014599999997E-3</v>
      </c>
      <c r="BA24" s="25">
        <f>1/1000*[1]TimberSectorMinusCoreVPAImp!AY$15</f>
        <v>7.1586819199999851E-4</v>
      </c>
      <c r="BB24" s="25">
        <f>1/1000*[1]TimberSectorMinusCoreVPAImp!AZ$15</f>
        <v>1.4010000000000034E-3</v>
      </c>
      <c r="BC24" s="45">
        <f>1/1000*[1]TimberSectorMinusCoreVPAImp!BA$15</f>
        <v>0</v>
      </c>
      <c r="BD24" s="436"/>
    </row>
    <row r="25" spans="2:56">
      <c r="B25" s="6" t="s">
        <v>30</v>
      </c>
      <c r="C25" s="43">
        <f>[1]TimberSectorMinusCoreVPAImp!B163</f>
        <v>0.11762183999999998</v>
      </c>
      <c r="D25" s="36">
        <f>[1]TimberSectorMinusCoreVPAImp!C163</f>
        <v>5.3893839999999915E-2</v>
      </c>
      <c r="E25" s="36">
        <f>[1]TimberSectorMinusCoreVPAImp!D163</f>
        <v>4.9344111599999962E-2</v>
      </c>
      <c r="F25" s="36">
        <f>[1]TimberSectorMinusCoreVPAImp!E163</f>
        <v>3.0890787999999947E-2</v>
      </c>
      <c r="G25" s="36">
        <f>[1]TimberSectorMinusCoreVPAImp!F163</f>
        <v>4.0676742119999942E-2</v>
      </c>
      <c r="H25" s="36">
        <f>[1]TimberSectorMinusCoreVPAImp!G163</f>
        <v>3.3639512500000079E-2</v>
      </c>
      <c r="I25" s="36">
        <f>[1]TimberSectorMinusCoreVPAImp!H163</f>
        <v>3.0676776799999916E-2</v>
      </c>
      <c r="J25" s="211">
        <f>[1]TimberSectorMinusCoreVPAImp!I163</f>
        <v>2.2386219719999934E-2</v>
      </c>
      <c r="K25" s="211">
        <f>[1]TimberSectorMinusCoreVPAImp!J163</f>
        <v>2.6351852499999995E-2</v>
      </c>
      <c r="L25" s="211">
        <f>[1]TimberSectorMinusCoreVPAImp!K163</f>
        <v>2.0580603959999999E-2</v>
      </c>
      <c r="M25" s="36">
        <f>[1]TimberSectorMinusCoreVPAImp!L163</f>
        <v>2.6424632359999978E-2</v>
      </c>
      <c r="N25" s="36">
        <f>[1]TimberSectorMinusCoreVPAImp!M163</f>
        <v>1.9567029959999871E-2</v>
      </c>
      <c r="O25" s="36">
        <f>[1]TimberSectorMinusCoreVPAImp!N163</f>
        <v>1.5543905839999983E-2</v>
      </c>
      <c r="P25" s="36">
        <f>[1]TimberSectorMinusCoreVPAImp!O163</f>
        <v>1.9302402580000044E-2</v>
      </c>
      <c r="Q25" s="36">
        <f>[1]TimberSectorMinusCoreVPAImp!P163</f>
        <v>1.746979850000005E-2</v>
      </c>
      <c r="R25" s="36">
        <f>[1]TimberSectorMinusCoreVPAImp!Q163</f>
        <v>2.1179712699999964E-2</v>
      </c>
      <c r="S25" s="36">
        <f>[1]TimberSectorMinusCoreVPAImp!R163</f>
        <v>1.6877490840000064E-2</v>
      </c>
      <c r="T25" s="36">
        <f>[1]TimberSectorMinusCoreVPAImp!S163</f>
        <v>1.7850653039999886E-2</v>
      </c>
      <c r="U25" s="36">
        <f>[1]TimberSectorMinusCoreVPAImp!T163</f>
        <v>1.847005938000007E-2</v>
      </c>
      <c r="V25" s="36">
        <f>[1]TimberSectorMinusCoreVPAImp!U163</f>
        <v>1.3563023040000011E-2</v>
      </c>
      <c r="W25" s="36">
        <f>[1]TimberSectorMinusCoreVPAImp!V163</f>
        <v>1.200582067999989E-2</v>
      </c>
      <c r="X25" s="36">
        <f>[1]TimberSectorMinusCoreVPAImp!W163</f>
        <v>1.2795592180000037E-2</v>
      </c>
      <c r="Y25" s="36">
        <f>[1]TimberSectorMinusCoreVPAImp!X163</f>
        <v>1.244265837999986E-2</v>
      </c>
      <c r="Z25" s="36">
        <f>[1]TimberSectorMinusCoreVPAImp!Y163</f>
        <v>1.0059962360000063E-2</v>
      </c>
      <c r="AA25" s="36">
        <f>[1]TimberSectorMinusCoreVPAImp!Z163</f>
        <v>7.5305981799999588E-3</v>
      </c>
      <c r="AB25" s="35">
        <f>[1]TimberSectorMinusCoreVPAImp!AA163</f>
        <v>0</v>
      </c>
      <c r="AC25" s="41"/>
      <c r="AD25" s="32">
        <f>1/1000*[1]TimberSectorMinusCoreVPAImp!AB$163</f>
        <v>1.3789849503682358E-2</v>
      </c>
      <c r="AE25" s="25">
        <f>1/1000*[1]TimberSectorMinusCoreVPAImp!AC$163</f>
        <v>6.2020710059171582E-3</v>
      </c>
      <c r="AF25" s="25">
        <f>1/1000*[1]TimberSectorMinusCoreVPAImp!AD$163</f>
        <v>5.4779999999999985E-3</v>
      </c>
      <c r="AG25" s="25">
        <f>1/1000*[1]TimberSectorMinusCoreVPAImp!AE$163</f>
        <v>3.4949999999999977E-3</v>
      </c>
      <c r="AH25" s="25">
        <f>1/1000*[1]TimberSectorMinusCoreVPAImp!AF$163</f>
        <v>4.9669999999999992E-3</v>
      </c>
      <c r="AI25" s="25">
        <f>1/1000*[1]TimberSectorMinusCoreVPAImp!AG$163</f>
        <v>4.5434782816580182E-3</v>
      </c>
      <c r="AJ25" s="25">
        <f>1/1000*[1]TimberSectorMinusCoreVPAImp!AH$163</f>
        <v>4.3290526808717833E-3</v>
      </c>
      <c r="AK25" s="25">
        <f>1/1000*[1]TimberSectorMinusCoreVPAImp!AI$163</f>
        <v>3.4710220515713746E-3</v>
      </c>
      <c r="AL25" s="25">
        <f>1/1000*[1]TimberSectorMinusCoreVPAImp!AJ$163</f>
        <v>4.2089950348270476E-3</v>
      </c>
      <c r="AM25" s="25">
        <f>1/1000*[1]TimberSectorMinusCoreVPAImp!AK$163</f>
        <v>2.8863718110600871E-3</v>
      </c>
      <c r="AN25" s="25">
        <f>1/1000*[1]TimberSectorMinusCoreVPAImp!AL$163</f>
        <v>4.8222127195713966E-3</v>
      </c>
      <c r="AO25" s="25">
        <f>1/1000*[1]TimberSectorMinusCoreVPAImp!AM$163</f>
        <v>3.9298665675822023E-3</v>
      </c>
      <c r="AP25" s="25">
        <f>1/1000*[1]TimberSectorMinusCoreVPAImp!AN$163</f>
        <v>3.2002694023941418E-3</v>
      </c>
      <c r="AQ25" s="25">
        <f>1/1000*[1]TimberSectorMinusCoreVPAImp!AO$163</f>
        <v>3.7989999999999994E-3</v>
      </c>
      <c r="AR25" s="25">
        <f>1/1000*[1]TimberSectorMinusCoreVPAImp!AP$163</f>
        <v>2.2999999999996134E-5</v>
      </c>
      <c r="AS25" s="25">
        <f>1/1000*[1]TimberSectorMinusCoreVPAImp!AQ$163</f>
        <v>3.7879999999999967E-3</v>
      </c>
      <c r="AT25" s="25">
        <f>1/1000*[1]TimberSectorMinusCoreVPAImp!AR$163</f>
        <v>2.6718559999999985E-3</v>
      </c>
      <c r="AU25" s="25">
        <f>1/1000*[1]TimberSectorMinusCoreVPAImp!AS$163</f>
        <v>3.000000000000007E-3</v>
      </c>
      <c r="AV25" s="25">
        <f>1/1000*[1]TimberSectorMinusCoreVPAImp!AT$163</f>
        <v>3.2779999999999988E-3</v>
      </c>
      <c r="AW25" s="25">
        <f>1/1000*[1]TimberSectorMinusCoreVPAImp!AU$163</f>
        <v>2.321606000000003E-3</v>
      </c>
      <c r="AX25" s="25">
        <f>1/1000*[1]TimberSectorMinusCoreVPAImp!AV$163</f>
        <v>1.9843829999999941E-3</v>
      </c>
      <c r="AY25" s="25">
        <f>1/1000*[1]TimberSectorMinusCoreVPAImp!AW$163</f>
        <v>2.2499400000000093E-3</v>
      </c>
      <c r="AZ25" s="25">
        <f>1/1000*[1]TimberSectorMinusCoreVPAImp!AX$163</f>
        <v>2.6989679999999934E-3</v>
      </c>
      <c r="BA25" s="25">
        <f>1/1000*[1]TimberSectorMinusCoreVPAImp!AY$163</f>
        <v>2.0549031439999867E-3</v>
      </c>
      <c r="BB25" s="25">
        <f>1/1000*[1]TimberSectorMinusCoreVPAImp!AZ$163</f>
        <v>1.4329999999999998E-3</v>
      </c>
      <c r="BC25" s="45">
        <f>1/1000*[1]TimberSectorMinusCoreVPAImp!BA$163</f>
        <v>0</v>
      </c>
      <c r="BD25" s="436"/>
    </row>
    <row r="26" spans="2:56">
      <c r="B26" s="357" t="s">
        <v>187</v>
      </c>
      <c r="C26" s="43">
        <f>[1]TimberSectorMinusCoreVPAImp!B$238</f>
        <v>0</v>
      </c>
      <c r="D26" s="36">
        <f>[1]TimberSectorMinusCoreVPAImp!C$238</f>
        <v>0</v>
      </c>
      <c r="E26" s="36">
        <f>[1]TimberSectorMinusCoreVPAImp!D$238</f>
        <v>0</v>
      </c>
      <c r="F26" s="36">
        <f>[1]TimberSectorMinusCoreVPAImp!E$238</f>
        <v>0</v>
      </c>
      <c r="G26" s="36">
        <f>[1]TimberSectorMinusCoreVPAImp!F$238</f>
        <v>1.21884E-5</v>
      </c>
      <c r="H26" s="36">
        <f>[1]TimberSectorMinusCoreVPAImp!G$238</f>
        <v>1.11608E-5</v>
      </c>
      <c r="I26" s="36">
        <f>[1]TimberSectorMinusCoreVPAImp!H$238</f>
        <v>3.1023999999999993E-6</v>
      </c>
      <c r="J26" s="211">
        <f>[1]TimberSectorMinusCoreVPAImp!I$238</f>
        <v>3.1052000000000596E-6</v>
      </c>
      <c r="K26" s="211">
        <f>[1]TimberSectorMinusCoreVPAImp!J$238</f>
        <v>5.149900000000064E-6</v>
      </c>
      <c r="L26" s="211">
        <f>[1]TimberSectorMinusCoreVPAImp!K$238</f>
        <v>1.9320000000001706E-7</v>
      </c>
      <c r="M26" s="36">
        <f>[1]TimberSectorMinusCoreVPAImp!L$238</f>
        <v>5.6210000000004668E-7</v>
      </c>
      <c r="N26" s="36">
        <f>[1]TimberSectorMinusCoreVPAImp!M$238</f>
        <v>2.142700000000001E-5</v>
      </c>
      <c r="O26" s="36">
        <f>[1]TimberSectorMinusCoreVPAImp!N$238</f>
        <v>7.2520000000000451E-7</v>
      </c>
      <c r="P26" s="36">
        <f>[1]TimberSectorMinusCoreVPAImp!O$238</f>
        <v>1.0794000000000019E-6</v>
      </c>
      <c r="Q26" s="36">
        <f>[1]TimberSectorMinusCoreVPAImp!P$238</f>
        <v>3.8154199999999995E-5</v>
      </c>
      <c r="R26" s="36">
        <f>[1]TimberSectorMinusCoreVPAImp!Q$238</f>
        <v>7.6388059999999978E-5</v>
      </c>
      <c r="S26" s="36">
        <f>[1]TimberSectorMinusCoreVPAImp!R$238</f>
        <v>4.6828308939999987E-2</v>
      </c>
      <c r="T26" s="36">
        <f>[1]TimberSectorMinusCoreVPAImp!S$238</f>
        <v>9.2650125399999991E-2</v>
      </c>
      <c r="U26" s="36">
        <f>[1]TimberSectorMinusCoreVPAImp!T$238</f>
        <v>0.11239550195999999</v>
      </c>
      <c r="V26" s="36">
        <f>[1]TimberSectorMinusCoreVPAImp!U$238</f>
        <v>0.14007486975999994</v>
      </c>
      <c r="W26" s="36">
        <f>[1]TimberSectorMinusCoreVPAImp!V$238</f>
        <v>0.17301086305999999</v>
      </c>
      <c r="X26" s="36">
        <f>[1]TimberSectorMinusCoreVPAImp!W$238</f>
        <v>0.12050202052</v>
      </c>
      <c r="Y26" s="36">
        <f>[1]TimberSectorMinusCoreVPAImp!X$238</f>
        <v>7.7684436966499987E-2</v>
      </c>
      <c r="Z26" s="36">
        <f>[1]TimberSectorMinusCoreVPAImp!Y$238</f>
        <v>6.5045410045000002E-2</v>
      </c>
      <c r="AA26" s="36">
        <f>[1]TimberSectorMinusCoreVPAImp!Z$238</f>
        <v>6.1235056959999985E-2</v>
      </c>
      <c r="AB26" s="35">
        <f>[1]TimberSectorMinusCoreVPAImp!AA$238</f>
        <v>0</v>
      </c>
      <c r="AC26" s="41"/>
      <c r="AD26" s="32">
        <f>1/1000*[1]TimberSectorMinusCoreVPAImp!AB$238</f>
        <v>0</v>
      </c>
      <c r="AE26" s="25">
        <f>1/1000*[1]TimberSectorMinusCoreVPAImp!AC$238</f>
        <v>0</v>
      </c>
      <c r="AF26" s="25">
        <f>1/1000*[1]TimberSectorMinusCoreVPAImp!AD$238</f>
        <v>0</v>
      </c>
      <c r="AG26" s="25">
        <f>1/1000*[1]TimberSectorMinusCoreVPAImp!AE$238</f>
        <v>0</v>
      </c>
      <c r="AH26" s="25">
        <f>1/1000*[1]TimberSectorMinusCoreVPAImp!AF$238</f>
        <v>1.5999999999999999E-5</v>
      </c>
      <c r="AI26" s="25">
        <f>1/1000*[1]TimberSectorMinusCoreVPAImp!AG$238</f>
        <v>1.4499006212867644E-5</v>
      </c>
      <c r="AJ26" s="25">
        <f>1/1000*[1]TimberSectorMinusCoreVPAImp!AH$238</f>
        <v>5.4416023199343605E-6</v>
      </c>
      <c r="AK26" s="25">
        <f>1/1000*[1]TimberSectorMinusCoreVPAImp!AI$238</f>
        <v>4.3226437532724038E-6</v>
      </c>
      <c r="AL26" s="25">
        <f>1/1000*[1]TimberSectorMinusCoreVPAImp!AJ$238</f>
        <v>1.5984970744437665E-5</v>
      </c>
      <c r="AM26" s="25">
        <f>1/1000*[1]TimberSectorMinusCoreVPAImp!AK$238</f>
        <v>1.5739443600579217E-6</v>
      </c>
      <c r="AN26" s="25">
        <f>1/1000*[1]TimberSectorMinusCoreVPAImp!AL$238</f>
        <v>2.5387415933935674E-6</v>
      </c>
      <c r="AO26" s="25">
        <f>1/1000*[1]TimberSectorMinusCoreVPAImp!AM$238</f>
        <v>7.0606180931739732E-5</v>
      </c>
      <c r="AP26" s="25">
        <f>1/1000*[1]TimberSectorMinusCoreVPAImp!AN$238</f>
        <v>1.4304731462399564E-5</v>
      </c>
      <c r="AQ26" s="25">
        <f>1/1000*[1]TimberSectorMinusCoreVPAImp!AO$238</f>
        <v>8.0000000000000081E-6</v>
      </c>
      <c r="AR26" s="25">
        <f>1/1000*[1]TimberSectorMinusCoreVPAImp!AP$238</f>
        <v>1.2799999999999999E-4</v>
      </c>
      <c r="AS26" s="25">
        <f>1/1000*[1]TimberSectorMinusCoreVPAImp!AQ$238</f>
        <v>1.44E-4</v>
      </c>
      <c r="AT26" s="25">
        <f>1/1000*[1]TimberSectorMinusCoreVPAImp!AR$238</f>
        <v>7.9615169999999996E-3</v>
      </c>
      <c r="AU26" s="25">
        <f>1/1000*[1]TimberSectorMinusCoreVPAImp!AS$238</f>
        <v>1.5837E-2</v>
      </c>
      <c r="AV26" s="25">
        <f>1/1000*[1]TimberSectorMinusCoreVPAImp!AT$238</f>
        <v>2.1243000000000001E-2</v>
      </c>
      <c r="AW26" s="25">
        <f>1/1000*[1]TimberSectorMinusCoreVPAImp!AU$238</f>
        <v>2.3569389999999999E-2</v>
      </c>
      <c r="AX26" s="25">
        <f>1/1000*[1]TimberSectorMinusCoreVPAImp!AV$238</f>
        <v>2.8719967000000002E-2</v>
      </c>
      <c r="AY26" s="25">
        <f>1/1000*[1]TimberSectorMinusCoreVPAImp!AW$238</f>
        <v>2.1967961999999997E-2</v>
      </c>
      <c r="AZ26" s="25">
        <f>1/1000*[1]TimberSectorMinusCoreVPAImp!AX$238</f>
        <v>1.8344596719999998E-2</v>
      </c>
      <c r="BA26" s="25">
        <f>1/1000*[1]TimberSectorMinusCoreVPAImp!AY$238</f>
        <v>1.5337946255000004E-2</v>
      </c>
      <c r="BB26" s="25">
        <f>1/1000*[1]TimberSectorMinusCoreVPAImp!AZ$238</f>
        <v>1.4186000000000001E-2</v>
      </c>
      <c r="BC26" s="45">
        <f>1/1000*[1]TimberSectorMinusCoreVPAImp!BA$238</f>
        <v>0</v>
      </c>
      <c r="BD26" s="436"/>
    </row>
    <row r="27" spans="2:56" ht="13" thickBot="1">
      <c r="B27" s="7" t="s">
        <v>22</v>
      </c>
      <c r="C27" s="185">
        <f t="shared" ref="C27:AB27" si="16">C23-SUM(C24:C26)</f>
        <v>4.2820365033596763E-4</v>
      </c>
      <c r="D27" s="186">
        <f t="shared" si="16"/>
        <v>2.1853832000001822E-3</v>
      </c>
      <c r="E27" s="186">
        <f t="shared" si="16"/>
        <v>2.6578201000004298E-3</v>
      </c>
      <c r="F27" s="186">
        <f t="shared" si="16"/>
        <v>1.7502990400004026E-3</v>
      </c>
      <c r="G27" s="186">
        <f t="shared" si="16"/>
        <v>2.8138430399999442E-3</v>
      </c>
      <c r="H27" s="186">
        <f t="shared" si="16"/>
        <v>3.0213159399995471E-3</v>
      </c>
      <c r="I27" s="186">
        <f t="shared" si="16"/>
        <v>2.9372696999988707E-3</v>
      </c>
      <c r="J27" s="216">
        <f t="shared" si="16"/>
        <v>2.807865239999506E-3</v>
      </c>
      <c r="K27" s="216">
        <f t="shared" si="16"/>
        <v>3.4677273743240755E-3</v>
      </c>
      <c r="L27" s="216">
        <f t="shared" si="16"/>
        <v>3.2392263844169267E-3</v>
      </c>
      <c r="M27" s="186">
        <f t="shared" si="16"/>
        <v>3.4138573600005426E-3</v>
      </c>
      <c r="N27" s="186">
        <f t="shared" si="16"/>
        <v>3.3837335365764984E-3</v>
      </c>
      <c r="O27" s="186">
        <f t="shared" si="16"/>
        <v>4.200722119999941E-3</v>
      </c>
      <c r="P27" s="186">
        <f t="shared" si="16"/>
        <v>4.9849697400003098E-3</v>
      </c>
      <c r="Q27" s="186">
        <f t="shared" si="16"/>
        <v>1.0343104300000544E-2</v>
      </c>
      <c r="R27" s="186">
        <f t="shared" si="16"/>
        <v>1.0698860899999815E-2</v>
      </c>
      <c r="S27" s="186">
        <f t="shared" si="16"/>
        <v>1.0681318479999924E-2</v>
      </c>
      <c r="T27" s="186">
        <f t="shared" si="16"/>
        <v>9.7856209999998972E-3</v>
      </c>
      <c r="U27" s="186">
        <f t="shared" si="16"/>
        <v>1.2465478359999393E-2</v>
      </c>
      <c r="V27" s="186">
        <f t="shared" si="16"/>
        <v>1.734158647200007E-2</v>
      </c>
      <c r="W27" s="186">
        <f t="shared" si="16"/>
        <v>1.3254606120000623E-2</v>
      </c>
      <c r="X27" s="186">
        <f t="shared" si="16"/>
        <v>3.5023018800006134E-3</v>
      </c>
      <c r="Y27" s="186">
        <f t="shared" si="16"/>
        <v>2.2398287744999357E-3</v>
      </c>
      <c r="Z27" s="186">
        <f t="shared" si="16"/>
        <v>1.6526343638002677E-3</v>
      </c>
      <c r="AA27" s="186">
        <f t="shared" si="16"/>
        <v>1.8066661199997169E-3</v>
      </c>
      <c r="AB27" s="187">
        <f t="shared" si="16"/>
        <v>0</v>
      </c>
      <c r="AC27" s="42"/>
      <c r="AD27" s="170">
        <f t="shared" ref="AD27:BC27" si="17">AD23-SUM(AD24:AD26)</f>
        <v>1.5292987512016687E-4</v>
      </c>
      <c r="AE27" s="171">
        <f t="shared" si="17"/>
        <v>1.1023372781064078E-3</v>
      </c>
      <c r="AF27" s="171">
        <f t="shared" si="17"/>
        <v>7.4400000000002069E-4</v>
      </c>
      <c r="AG27" s="171">
        <f t="shared" si="17"/>
        <v>6.880000000000653E-4</v>
      </c>
      <c r="AH27" s="171">
        <f t="shared" si="17"/>
        <v>1.3359999999999813E-3</v>
      </c>
      <c r="AI27" s="171">
        <f t="shared" si="17"/>
        <v>2.619933086168565E-3</v>
      </c>
      <c r="AJ27" s="171">
        <f t="shared" si="17"/>
        <v>2.5428744757557634E-3</v>
      </c>
      <c r="AK27" s="240">
        <f t="shared" si="17"/>
        <v>2.8210729897676784E-3</v>
      </c>
      <c r="AL27" s="240">
        <f t="shared" si="17"/>
        <v>3.3532282081871409E-3</v>
      </c>
      <c r="AM27" s="171">
        <f t="shared" si="17"/>
        <v>2.631756042659911E-3</v>
      </c>
      <c r="AN27" s="171">
        <f t="shared" si="17"/>
        <v>3.9723689711828776E-3</v>
      </c>
      <c r="AO27" s="171">
        <f t="shared" si="17"/>
        <v>4.2977261306639623E-3</v>
      </c>
      <c r="AP27" s="171">
        <f t="shared" si="17"/>
        <v>3.7369842795567368E-3</v>
      </c>
      <c r="AQ27" s="171">
        <f t="shared" si="17"/>
        <v>3.764999999999726E-3</v>
      </c>
      <c r="AR27" s="171">
        <f t="shared" si="17"/>
        <v>3.7999999999999883E-3</v>
      </c>
      <c r="AS27" s="171">
        <f t="shared" si="17"/>
        <v>4.7369999999999904E-3</v>
      </c>
      <c r="AT27" s="171">
        <f t="shared" si="17"/>
        <v>5.0388219999996289E-3</v>
      </c>
      <c r="AU27" s="171">
        <f t="shared" si="17"/>
        <v>4.5379999999999344E-3</v>
      </c>
      <c r="AV27" s="171">
        <f t="shared" si="17"/>
        <v>5.0390000000001198E-3</v>
      </c>
      <c r="AW27" s="171">
        <f t="shared" si="17"/>
        <v>5.4020729999999066E-3</v>
      </c>
      <c r="AX27" s="171">
        <f t="shared" si="17"/>
        <v>4.9852489999998167E-3</v>
      </c>
      <c r="AY27" s="171">
        <f t="shared" si="17"/>
        <v>3.3579919999998722E-3</v>
      </c>
      <c r="AZ27" s="171">
        <f t="shared" si="17"/>
        <v>2.6512564900002637E-3</v>
      </c>
      <c r="BA27" s="171">
        <f t="shared" si="17"/>
        <v>2.0301549459998749E-3</v>
      </c>
      <c r="BB27" s="171">
        <f t="shared" si="17"/>
        <v>2.196000000000007E-3</v>
      </c>
      <c r="BC27" s="172">
        <f t="shared" si="17"/>
        <v>0</v>
      </c>
      <c r="BD27" s="436"/>
    </row>
    <row r="28" spans="2:56" ht="5.15" customHeight="1" thickTop="1">
      <c r="J28" s="165"/>
      <c r="K28" s="165"/>
      <c r="L28" s="165"/>
      <c r="M28" s="165"/>
      <c r="N28" s="165"/>
      <c r="O28" s="165"/>
      <c r="P28" s="165"/>
      <c r="Q28" s="165"/>
      <c r="R28" s="165"/>
      <c r="S28" s="165"/>
      <c r="T28" s="165"/>
      <c r="U28" s="165"/>
      <c r="V28" s="165"/>
      <c r="W28" s="165"/>
      <c r="X28" s="165"/>
      <c r="Y28" s="165"/>
      <c r="Z28" s="165"/>
      <c r="AA28" s="165"/>
      <c r="AB28" s="165"/>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BD4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2:56" ht="9" customHeight="1" thickBot="1"/>
    <row r="2" spans="2:56" ht="20" customHeight="1" thickTop="1">
      <c r="B2" s="516" t="s">
        <v>50</v>
      </c>
      <c r="C2" s="496" t="s">
        <v>55</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3</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2:56" ht="13" thickBot="1">
      <c r="B3" s="517"/>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15</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2: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89">
        <f>1+AK4</f>
        <v>2008</v>
      </c>
      <c r="AM4" s="417">
        <f>1+AL4</f>
        <v>2009</v>
      </c>
      <c r="AN4" s="426">
        <f>1+AM4</f>
        <v>2010</v>
      </c>
      <c r="AO4" s="426">
        <f t="shared" ref="AO4:AZ4" si="1">1+AN4</f>
        <v>2011</v>
      </c>
      <c r="AP4" s="426">
        <f t="shared" si="1"/>
        <v>2012</v>
      </c>
      <c r="AQ4" s="435">
        <f t="shared" si="1"/>
        <v>2013</v>
      </c>
      <c r="AR4" s="435">
        <f t="shared" si="1"/>
        <v>2014</v>
      </c>
      <c r="AS4" s="435">
        <f t="shared" si="1"/>
        <v>2015</v>
      </c>
      <c r="AT4" s="435">
        <f t="shared" si="1"/>
        <v>2016</v>
      </c>
      <c r="AU4" s="435">
        <f t="shared" si="1"/>
        <v>2017</v>
      </c>
      <c r="AV4" s="435">
        <f t="shared" si="1"/>
        <v>2018</v>
      </c>
      <c r="AW4" s="435">
        <f t="shared" si="1"/>
        <v>2019</v>
      </c>
      <c r="AX4" s="435">
        <f t="shared" si="1"/>
        <v>2020</v>
      </c>
      <c r="AY4" s="435">
        <f t="shared" si="1"/>
        <v>2021</v>
      </c>
      <c r="AZ4" s="435">
        <f t="shared" si="1"/>
        <v>2022</v>
      </c>
      <c r="BA4" s="435">
        <f>1+AZ4</f>
        <v>2023</v>
      </c>
      <c r="BB4" s="242">
        <f>1+BA4</f>
        <v>2024</v>
      </c>
      <c r="BC4" s="346">
        <f>1+BB4</f>
        <v>2025</v>
      </c>
      <c r="BD4" s="436"/>
    </row>
    <row r="5" spans="2:56" ht="20" customHeight="1" thickTop="1" thickBot="1">
      <c r="B5" s="94" t="s">
        <v>14</v>
      </c>
      <c r="C5" s="95">
        <f>[1]PaperSectorMinusCoreVPAImp!$B$263</f>
        <v>10.687857520000003</v>
      </c>
      <c r="D5" s="96">
        <f>[1]PaperSectorMinusCoreVPAImp!$C$263</f>
        <v>9.8117637900000005</v>
      </c>
      <c r="E5" s="96">
        <f>[1]PaperSectorMinusCoreVPAImp!$D$263</f>
        <v>10.477184939589998</v>
      </c>
      <c r="F5" s="96">
        <f>[1]PaperSectorMinusCoreVPAImp!$E$263</f>
        <v>11.667844483500001</v>
      </c>
      <c r="G5" s="96">
        <f>[1]PaperSectorMinusCoreVPAImp!$F$263</f>
        <v>12.412176753639999</v>
      </c>
      <c r="H5" s="96">
        <f>[1]PaperSectorMinusCoreVPAImp!$G$263</f>
        <v>12.192596635039994</v>
      </c>
      <c r="I5" s="96">
        <f>[1]PaperSectorMinusCoreVPAImp!$H$263</f>
        <v>11.450970654980008</v>
      </c>
      <c r="J5" s="217">
        <f>[1]PaperSectorMinusCoreVPAImp!$I$263</f>
        <v>11.839320958470005</v>
      </c>
      <c r="K5" s="285">
        <f>[1]PaperSectorMinusCoreVPAImp!J$263</f>
        <v>11.479618766270001</v>
      </c>
      <c r="L5" s="285">
        <f>[1]PaperSectorMinusCoreVPAImp!K$263</f>
        <v>9.6660880417799966</v>
      </c>
      <c r="M5" s="285">
        <f>[1]PaperSectorMinusCoreVPAImp!L$263</f>
        <v>11.416739578050002</v>
      </c>
      <c r="N5" s="307">
        <f>[1]PaperSectorMinusCoreVPAImp!M$263</f>
        <v>11.532804286010004</v>
      </c>
      <c r="O5" s="285">
        <f>[1]PaperSectorMinusCoreVPAImp!N$263</f>
        <v>11.24432004518</v>
      </c>
      <c r="P5" s="307">
        <f>[1]PaperSectorMinusCoreVPAImp!O$263</f>
        <v>11.03249737132</v>
      </c>
      <c r="Q5" s="307">
        <f>[1]PaperSectorMinusCoreVPAImp!P$263</f>
        <v>10.681588673969994</v>
      </c>
      <c r="R5" s="307">
        <f>[1]PaperSectorMinusCoreVPAImp!Q$263</f>
        <v>10.726187044369997</v>
      </c>
      <c r="S5" s="307">
        <f>[1]PaperSectorMinusCoreVPAImp!R$263</f>
        <v>10.632739371080003</v>
      </c>
      <c r="T5" s="307">
        <f>[1]PaperSectorMinusCoreVPAImp!S$263</f>
        <v>11.111402343750003</v>
      </c>
      <c r="U5" s="307">
        <f>[1]PaperSectorMinusCoreVPAImp!T$263</f>
        <v>10.758027685559995</v>
      </c>
      <c r="V5" s="307">
        <f>[1]PaperSectorMinusCoreVPAImp!U$263</f>
        <v>10.138960918480002</v>
      </c>
      <c r="W5" s="307">
        <f>[1]PaperSectorMinusCoreVPAImp!V$263</f>
        <v>10.320652485649999</v>
      </c>
      <c r="X5" s="307">
        <f>[1]PaperSectorMinusCoreVPAImp!W$263</f>
        <v>10.152475631119998</v>
      </c>
      <c r="Y5" s="307">
        <f>[1]PaperSectorMinusCoreVPAImp!X$263</f>
        <v>9.8898182082859982</v>
      </c>
      <c r="Z5" s="307">
        <f>[1]PaperSectorMinusCoreVPAImp!Y$263</f>
        <v>9.2448226958397122</v>
      </c>
      <c r="AA5" s="307">
        <f>[1]PaperSectorMinusCoreVPAImp!Z$263</f>
        <v>9.6665909793600022</v>
      </c>
      <c r="AB5" s="222">
        <f>[1]PaperSectorMinusCoreVPAImp!AA$263</f>
        <v>0</v>
      </c>
      <c r="AC5" s="39"/>
      <c r="AD5" s="104">
        <f>1/1000*[1]PaperSectorMinusCoreVPAImp!AB$263</f>
        <v>1.66941921229587</v>
      </c>
      <c r="AE5" s="106">
        <f>1/1000*[1]PaperSectorMinusCoreVPAImp!AC$263</f>
        <v>1.4038950278454576</v>
      </c>
      <c r="AF5" s="106">
        <f>1/1000*[1]PaperSectorMinusCoreVPAImp!AD$263</f>
        <v>1.4776020000000001</v>
      </c>
      <c r="AG5" s="106">
        <f>1/1000*[1]PaperSectorMinusCoreVPAImp!AE$263</f>
        <v>1.6655550000000003</v>
      </c>
      <c r="AH5" s="106">
        <f>1/1000*[1]PaperSectorMinusCoreVPAImp!AF$263</f>
        <v>1.8556440000000003</v>
      </c>
      <c r="AI5" s="106">
        <f>1/1000*[1]PaperSectorMinusCoreVPAImp!AG$263</f>
        <v>2.0623455509701802</v>
      </c>
      <c r="AJ5" s="106">
        <f>1/1000*[1]PaperSectorMinusCoreVPAImp!AH$263</f>
        <v>2.0728757014753403</v>
      </c>
      <c r="AK5" s="106">
        <f>1/1000*[1]PaperSectorMinusCoreVPAImp!AI$263</f>
        <v>2.2845609675416125</v>
      </c>
      <c r="AL5" s="106">
        <f>1/1000*[1]PaperSectorMinusCoreVPAImp!AJ$263</f>
        <v>2.4718184437172042</v>
      </c>
      <c r="AM5" s="106">
        <f>1/1000*[1]PaperSectorMinusCoreVPAImp!AK$263</f>
        <v>1.7898781454294319</v>
      </c>
      <c r="AN5" s="223">
        <f>1/1000*[1]PaperSectorMinusCoreVPAImp!AL$263</f>
        <v>2.4563312803905211</v>
      </c>
      <c r="AO5" s="223">
        <f>1/1000*[1]PaperSectorMinusCoreVPAImp!AM$263</f>
        <v>2.6208728672112356</v>
      </c>
      <c r="AP5" s="223">
        <f>1/1000*[1]PaperSectorMinusCoreVPAImp!AN$263</f>
        <v>2.4846865059765126</v>
      </c>
      <c r="AQ5" s="223">
        <f>1/1000*[1]PaperSectorMinusCoreVPAImp!AO$263</f>
        <v>2.2310779999999997</v>
      </c>
      <c r="AR5" s="223">
        <f>1/1000*[1]PaperSectorMinusCoreVPAImp!AP$263</f>
        <v>2.1770840000000002</v>
      </c>
      <c r="AS5" s="223">
        <f>1/1000*[1]PaperSectorMinusCoreVPAImp!AQ$263</f>
        <v>2.0752139999999999</v>
      </c>
      <c r="AT5" s="223">
        <f>1/1000*[1]PaperSectorMinusCoreVPAImp!AR$263</f>
        <v>2.0262317260000011</v>
      </c>
      <c r="AU5" s="223">
        <f>1/1000*[1]PaperSectorMinusCoreVPAImp!AS$263</f>
        <v>2.1371700000000002</v>
      </c>
      <c r="AV5" s="223">
        <f>1/1000*[1]PaperSectorMinusCoreVPAImp!AT$263</f>
        <v>2.3658054400000008</v>
      </c>
      <c r="AW5" s="223">
        <f>1/1000*[1]PaperSectorMinusCoreVPAImp!AU$263</f>
        <v>2.2030294700000002</v>
      </c>
      <c r="AX5" s="223">
        <f>1/1000*[1]PaperSectorMinusCoreVPAImp!AV$263</f>
        <v>2.0328606169999999</v>
      </c>
      <c r="AY5" s="223">
        <f>1/1000*[1]PaperSectorMinusCoreVPAImp!AW$263</f>
        <v>2.2873231839999995</v>
      </c>
      <c r="AZ5" s="223">
        <f>1/1000*[1]PaperSectorMinusCoreVPAImp!AX$263</f>
        <v>2.4273660721599999</v>
      </c>
      <c r="BA5" s="223">
        <f>1/1000*[1]PaperSectorMinusCoreVPAImp!AY$263</f>
        <v>2.1848241677929998</v>
      </c>
      <c r="BB5" s="106">
        <f>1/1000*[1]PaperSectorMinusCoreVPAImp!AZ$263</f>
        <v>2.2439269999999998</v>
      </c>
      <c r="BC5" s="107">
        <f>1/1000*[1]PaperSectorMinusCoreVPAImp!BA$263</f>
        <v>0</v>
      </c>
      <c r="BD5" s="436"/>
    </row>
    <row r="6" spans="2:56" ht="17.149999999999999" customHeight="1" thickTop="1">
      <c r="B6" s="305" t="s">
        <v>24</v>
      </c>
      <c r="C6" s="90">
        <f>[1]PaperSectorMinusCoreVPAImp!$B$266</f>
        <v>0.51932250000000002</v>
      </c>
      <c r="D6" s="85">
        <f>[1]PaperSectorMinusCoreVPAImp!$C$266</f>
        <v>0.45415649999999996</v>
      </c>
      <c r="E6" s="85">
        <f>[1]PaperSectorMinusCoreVPAImp!$D$266</f>
        <v>0.43163904172999995</v>
      </c>
      <c r="F6" s="85">
        <f>[1]PaperSectorMinusCoreVPAImp!$E$266</f>
        <v>0.34448504950000003</v>
      </c>
      <c r="G6" s="85">
        <f>[1]PaperSectorMinusCoreVPAImp!$F$266</f>
        <v>0.33404270000000003</v>
      </c>
      <c r="H6" s="85">
        <f>[1]PaperSectorMinusCoreVPAImp!$G$266</f>
        <v>0.35590472300000003</v>
      </c>
      <c r="I6" s="85">
        <f>[1]PaperSectorMinusCoreVPAImp!$H$266</f>
        <v>0.27181575800000002</v>
      </c>
      <c r="J6" s="197">
        <f>[1]PaperSectorMinusCoreVPAImp!$I$266</f>
        <v>0.25428835149999995</v>
      </c>
      <c r="K6" s="208">
        <f>[1]PaperSectorMinusCoreVPAImp!J$266</f>
        <v>0.20348154813</v>
      </c>
      <c r="L6" s="208">
        <f>[1]PaperSectorMinusCoreVPAImp!K$266</f>
        <v>0.16661013399999997</v>
      </c>
      <c r="M6" s="86">
        <f>[1]PaperSectorMinusCoreVPAImp!L$266</f>
        <v>0.10154255400000001</v>
      </c>
      <c r="N6" s="86">
        <f>[1]PaperSectorMinusCoreVPAImp!M$266</f>
        <v>0.12303363699999999</v>
      </c>
      <c r="O6" s="86">
        <f>[1]PaperSectorMinusCoreVPAImp!N$266</f>
        <v>0.14492871649999997</v>
      </c>
      <c r="P6" s="86">
        <f>[1]PaperSectorMinusCoreVPAImp!O$266</f>
        <v>0.13545372249999998</v>
      </c>
      <c r="Q6" s="86">
        <f>[1]PaperSectorMinusCoreVPAImp!P$266</f>
        <v>0.15770451849999997</v>
      </c>
      <c r="R6" s="86">
        <f>[1]PaperSectorMinusCoreVPAImp!Q$266</f>
        <v>0.25772455379999992</v>
      </c>
      <c r="S6" s="86">
        <f>[1]PaperSectorMinusCoreVPAImp!R$266</f>
        <v>0.12717700569999998</v>
      </c>
      <c r="T6" s="86">
        <f>[1]PaperSectorMinusCoreVPAImp!S$266</f>
        <v>9.0023437999999997E-2</v>
      </c>
      <c r="U6" s="86">
        <f>[1]PaperSectorMinusCoreVPAImp!T$266</f>
        <v>9.7059271000000003E-2</v>
      </c>
      <c r="V6" s="86">
        <f>[1]PaperSectorMinusCoreVPAImp!U$266</f>
        <v>9.2401304499999989E-2</v>
      </c>
      <c r="W6" s="86">
        <f>[1]PaperSectorMinusCoreVPAImp!V$266</f>
        <v>0.10822959299999999</v>
      </c>
      <c r="X6" s="86">
        <f>[1]PaperSectorMinusCoreVPAImp!W$266</f>
        <v>9.6371717999999995E-2</v>
      </c>
      <c r="Y6" s="86">
        <f>[1]PaperSectorMinusCoreVPAImp!X$266</f>
        <v>6.5026461384999984E-2</v>
      </c>
      <c r="Z6" s="86">
        <f>[1]PaperSectorMinusCoreVPAImp!Y$266</f>
        <v>8.1267963499999998E-2</v>
      </c>
      <c r="AA6" s="86">
        <f>[1]PaperSectorMinusCoreVPAImp!Z$266</f>
        <v>4.4156888499999998E-2</v>
      </c>
      <c r="AB6" s="87">
        <f>[1]PaperSectorMinusCoreVPAImp!AA$266</f>
        <v>0</v>
      </c>
      <c r="AC6" s="70"/>
      <c r="AD6" s="133">
        <f>1/1000*[1]PaperSectorMinusCoreVPAImp!AB$266</f>
        <v>7.525385846942044E-2</v>
      </c>
      <c r="AE6" s="134">
        <f>1/1000*[1]PaperSectorMinusCoreVPAImp!AC$266</f>
        <v>5.8685299338670387E-2</v>
      </c>
      <c r="AF6" s="134">
        <f>1/1000*[1]PaperSectorMinusCoreVPAImp!AD$266</f>
        <v>4.261899999999999E-2</v>
      </c>
      <c r="AG6" s="134">
        <f>1/1000*[1]PaperSectorMinusCoreVPAImp!AE$266</f>
        <v>3.8384000000000001E-2</v>
      </c>
      <c r="AH6" s="134">
        <f>1/1000*[1]PaperSectorMinusCoreVPAImp!AF$266</f>
        <v>4.2289E-2</v>
      </c>
      <c r="AI6" s="134">
        <f>1/1000*[1]PaperSectorMinusCoreVPAImp!AG$266</f>
        <v>4.9270330007333961E-2</v>
      </c>
      <c r="AJ6" s="134">
        <f>1/1000*[1]PaperSectorMinusCoreVPAImp!AH$266</f>
        <v>4.0041331773516639E-2</v>
      </c>
      <c r="AK6" s="134">
        <f>1/1000*[1]PaperSectorMinusCoreVPAImp!AI$266</f>
        <v>4.1461094176810348E-2</v>
      </c>
      <c r="AL6" s="134">
        <f>1/1000*[1]PaperSectorMinusCoreVPAImp!AJ$266</f>
        <v>3.4528710307821696E-2</v>
      </c>
      <c r="AM6" s="134">
        <f>1/1000*[1]PaperSectorMinusCoreVPAImp!AK$266</f>
        <v>1.9872954439859942E-2</v>
      </c>
      <c r="AN6" s="134">
        <f>1/1000*[1]PaperSectorMinusCoreVPAImp!AL$266</f>
        <v>2.217901777674465E-2</v>
      </c>
      <c r="AO6" s="134">
        <f>1/1000*[1]PaperSectorMinusCoreVPAImp!AM$266</f>
        <v>4.0002244705174134E-2</v>
      </c>
      <c r="AP6" s="134">
        <f>1/1000*[1]PaperSectorMinusCoreVPAImp!AN$266</f>
        <v>2.6463381214786544E-2</v>
      </c>
      <c r="AQ6" s="134">
        <f>1/1000*[1]PaperSectorMinusCoreVPAImp!AO$266</f>
        <v>2.3460999999999999E-2</v>
      </c>
      <c r="AR6" s="134">
        <f>1/1000*[1]PaperSectorMinusCoreVPAImp!AP$266</f>
        <v>2.6824999999999998E-2</v>
      </c>
      <c r="AS6" s="134">
        <f>1/1000*[1]PaperSectorMinusCoreVPAImp!AQ$266</f>
        <v>3.2475999999999998E-2</v>
      </c>
      <c r="AT6" s="134">
        <f>1/1000*[1]PaperSectorMinusCoreVPAImp!AR$266</f>
        <v>2.1203695999999998E-2</v>
      </c>
      <c r="AU6" s="134">
        <f>1/1000*[1]PaperSectorMinusCoreVPAImp!AS$266</f>
        <v>1.3692000000000001E-2</v>
      </c>
      <c r="AV6" s="134">
        <f>1/1000*[1]PaperSectorMinusCoreVPAImp!AT$266</f>
        <v>1.7952000000000006E-2</v>
      </c>
      <c r="AW6" s="134">
        <f>1/1000*[1]PaperSectorMinusCoreVPAImp!AU$266</f>
        <v>1.5729388999999996E-2</v>
      </c>
      <c r="AX6" s="134">
        <f>1/1000*[1]PaperSectorMinusCoreVPAImp!AV$266</f>
        <v>8.6483639999999987E-3</v>
      </c>
      <c r="AY6" s="134">
        <f>1/1000*[1]PaperSectorMinusCoreVPAImp!AW$266</f>
        <v>1.1807201E-2</v>
      </c>
      <c r="AZ6" s="134">
        <f>1/1000*[1]PaperSectorMinusCoreVPAImp!AX$266</f>
        <v>1.338978456E-2</v>
      </c>
      <c r="BA6" s="134">
        <f>1/1000*[1]PaperSectorMinusCoreVPAImp!AY$266</f>
        <v>8.5187737030000005E-3</v>
      </c>
      <c r="BB6" s="134">
        <f>1/1000*[1]PaperSectorMinusCoreVPAImp!AZ$266</f>
        <v>7.9769999999999997E-3</v>
      </c>
      <c r="BC6" s="135">
        <f>1/1000*[1]PaperSectorMinusCoreVPAImp!BA$266</f>
        <v>0</v>
      </c>
      <c r="BD6" s="436"/>
    </row>
    <row r="7" spans="2:56">
      <c r="B7" s="33" t="s">
        <v>48</v>
      </c>
      <c r="C7" s="43">
        <f>[1]PaperSectorMinusCoreVPAImp!B211</f>
        <v>0.51932250000000002</v>
      </c>
      <c r="D7" s="36">
        <f>[1]PaperSectorMinusCoreVPAImp!C211</f>
        <v>0.45415649999999996</v>
      </c>
      <c r="E7" s="36">
        <f>[1]PaperSectorMinusCoreVPAImp!D211</f>
        <v>0.43158042484999998</v>
      </c>
      <c r="F7" s="36">
        <f>[1]PaperSectorMinusCoreVPAImp!E211</f>
        <v>0.34448504950000003</v>
      </c>
      <c r="G7" s="36">
        <f>[1]PaperSectorMinusCoreVPAImp!F211</f>
        <v>0.33390564700000003</v>
      </c>
      <c r="H7" s="36">
        <f>[1]PaperSectorMinusCoreVPAImp!G211</f>
        <v>0.35480238349999998</v>
      </c>
      <c r="I7" s="36">
        <f>[1]PaperSectorMinusCoreVPAImp!H211</f>
        <v>0.23229293600000001</v>
      </c>
      <c r="J7" s="211">
        <f>[1]PaperSectorMinusCoreVPAImp!I211</f>
        <v>0.21377249549999999</v>
      </c>
      <c r="K7" s="211">
        <f>[1]PaperSectorMinusCoreVPAImp!J211</f>
        <v>0.20274750209</v>
      </c>
      <c r="L7" s="211">
        <f>[1]PaperSectorMinusCoreVPAImp!K211</f>
        <v>0.16494434049999998</v>
      </c>
      <c r="M7" s="36">
        <f>[1]PaperSectorMinusCoreVPAImp!L211</f>
        <v>0.10150313700000001</v>
      </c>
      <c r="N7" s="36">
        <f>[1]PaperSectorMinusCoreVPAImp!M211</f>
        <v>0.12298791999999999</v>
      </c>
      <c r="O7" s="36">
        <f>[1]PaperSectorMinusCoreVPAImp!N211</f>
        <v>0.14491904949999998</v>
      </c>
      <c r="P7" s="36">
        <f>[1]PaperSectorMinusCoreVPAImp!O211</f>
        <v>0.13545248699999998</v>
      </c>
      <c r="Q7" s="36">
        <f>[1]PaperSectorMinusCoreVPAImp!P211</f>
        <v>0.157702604</v>
      </c>
      <c r="R7" s="36">
        <f>[1]PaperSectorMinusCoreVPAImp!Q211</f>
        <v>0.25754368779999998</v>
      </c>
      <c r="S7" s="36">
        <f>[1]PaperSectorMinusCoreVPAImp!R211</f>
        <v>0.12690218919999999</v>
      </c>
      <c r="T7" s="36">
        <f>[1]PaperSectorMinusCoreVPAImp!S211</f>
        <v>8.9886017499999998E-2</v>
      </c>
      <c r="U7" s="36">
        <f>[1]PaperSectorMinusCoreVPAImp!T211</f>
        <v>9.6895715999999993E-2</v>
      </c>
      <c r="V7" s="36">
        <f>[1]PaperSectorMinusCoreVPAImp!U211</f>
        <v>9.2383447499999993E-2</v>
      </c>
      <c r="W7" s="36">
        <f>[1]PaperSectorMinusCoreVPAImp!V211</f>
        <v>0.10820804699999999</v>
      </c>
      <c r="X7" s="36">
        <f>[1]PaperSectorMinusCoreVPAImp!W211</f>
        <v>9.6361021999999991E-2</v>
      </c>
      <c r="Y7" s="36">
        <f>[1]PaperSectorMinusCoreVPAImp!X211</f>
        <v>6.4978062999999989E-2</v>
      </c>
      <c r="Z7" s="36">
        <f>[1]PaperSectorMinusCoreVPAImp!Y211</f>
        <v>8.1204970499999987E-2</v>
      </c>
      <c r="AA7" s="36">
        <f>[1]PaperSectorMinusCoreVPAImp!Z211</f>
        <v>4.41456395E-2</v>
      </c>
      <c r="AB7" s="35">
        <f>[1]PaperSectorMinusCoreVPAImp!AA211</f>
        <v>0</v>
      </c>
      <c r="AC7" s="39"/>
      <c r="AD7" s="32">
        <f>1/1000*[1]PaperSectorMinusCoreVPAImp!AB$211</f>
        <v>7.525385846942044E-2</v>
      </c>
      <c r="AE7" s="25">
        <f>1/1000*[1]PaperSectorMinusCoreVPAImp!AC$211</f>
        <v>5.8685299338670387E-2</v>
      </c>
      <c r="AF7" s="25">
        <f>1/1000*[1]PaperSectorMinusCoreVPAImp!AD$211</f>
        <v>4.2566999999999994E-2</v>
      </c>
      <c r="AG7" s="25">
        <f>1/1000*[1]PaperSectorMinusCoreVPAImp!AE$211</f>
        <v>3.8384000000000001E-2</v>
      </c>
      <c r="AH7" s="25">
        <f>1/1000*[1]PaperSectorMinusCoreVPAImp!AF$211</f>
        <v>4.2276000000000001E-2</v>
      </c>
      <c r="AI7" s="25">
        <f>1/1000*[1]PaperSectorMinusCoreVPAImp!AG$211</f>
        <v>4.9151475492885129E-2</v>
      </c>
      <c r="AJ7" s="25">
        <f>1/1000*[1]PaperSectorMinusCoreVPAImp!AH$211</f>
        <v>3.5213036681801604E-2</v>
      </c>
      <c r="AK7" s="25">
        <f>1/1000*[1]PaperSectorMinusCoreVPAImp!AI$211</f>
        <v>3.5766071914180304E-2</v>
      </c>
      <c r="AL7" s="25">
        <f>1/1000*[1]PaperSectorMinusCoreVPAImp!AJ$211</f>
        <v>3.4333719037708994E-2</v>
      </c>
      <c r="AM7" s="25">
        <f>1/1000*[1]PaperSectorMinusCoreVPAImp!AK$211</f>
        <v>1.9489608183703523E-2</v>
      </c>
      <c r="AN7" s="25">
        <f>1/1000*[1]PaperSectorMinusCoreVPAImp!AL$211</f>
        <v>2.2169624432849096E-2</v>
      </c>
      <c r="AO7" s="25">
        <f>1/1000*[1]PaperSectorMinusCoreVPAImp!AM$211</f>
        <v>3.9980035728224027E-2</v>
      </c>
      <c r="AP7" s="25">
        <f>1/1000*[1]PaperSectorMinusCoreVPAImp!AN$211</f>
        <v>2.6458545336301618E-2</v>
      </c>
      <c r="AQ7" s="25">
        <f>1/1000*[1]PaperSectorMinusCoreVPAImp!AO$211</f>
        <v>2.3451999999999997E-2</v>
      </c>
      <c r="AR7" s="25">
        <f>1/1000*[1]PaperSectorMinusCoreVPAImp!AP$211</f>
        <v>2.6816E-2</v>
      </c>
      <c r="AS7" s="25">
        <f>1/1000*[1]PaperSectorMinusCoreVPAImp!AQ$211</f>
        <v>3.2433000000000003E-2</v>
      </c>
      <c r="AT7" s="25">
        <f>1/1000*[1]PaperSectorMinusCoreVPAImp!AR$211</f>
        <v>2.113071E-2</v>
      </c>
      <c r="AU7" s="25">
        <f>1/1000*[1]PaperSectorMinusCoreVPAImp!AS$211</f>
        <v>1.3632000000000002E-2</v>
      </c>
      <c r="AV7" s="25">
        <f>1/1000*[1]PaperSectorMinusCoreVPAImp!AT$211</f>
        <v>1.7853999999999998E-2</v>
      </c>
      <c r="AW7" s="25">
        <f>1/1000*[1]PaperSectorMinusCoreVPAImp!AU$211</f>
        <v>1.5686291999999998E-2</v>
      </c>
      <c r="AX7" s="25">
        <f>1/1000*[1]PaperSectorMinusCoreVPAImp!AV$211</f>
        <v>8.6110229999999989E-3</v>
      </c>
      <c r="AY7" s="25">
        <f>1/1000*[1]PaperSectorMinusCoreVPAImp!AW$211</f>
        <v>1.1766171000000001E-2</v>
      </c>
      <c r="AZ7" s="25">
        <f>1/1000*[1]PaperSectorMinusCoreVPAImp!AX$211</f>
        <v>1.3277979599999998E-2</v>
      </c>
      <c r="BA7" s="25">
        <f>1/1000*[1]PaperSectorMinusCoreVPAImp!AY$211</f>
        <v>8.207415014E-3</v>
      </c>
      <c r="BB7" s="25">
        <f>1/1000*[1]PaperSectorMinusCoreVPAImp!AZ$211</f>
        <v>7.8849999999999996E-3</v>
      </c>
      <c r="BC7" s="45">
        <f>1/1000*[1]PaperSectorMinusCoreVPAImp!BA$211</f>
        <v>0</v>
      </c>
      <c r="BD7" s="436"/>
    </row>
    <row r="8" spans="2:56">
      <c r="B8" s="34" t="s">
        <v>22</v>
      </c>
      <c r="C8" s="118">
        <f t="shared" ref="C8:M8" si="2">C6-SUM(C7:C7)</f>
        <v>0</v>
      </c>
      <c r="D8" s="119">
        <f t="shared" si="2"/>
        <v>0</v>
      </c>
      <c r="E8" s="119">
        <f t="shared" si="2"/>
        <v>5.8616879999973115E-5</v>
      </c>
      <c r="F8" s="119">
        <f t="shared" si="2"/>
        <v>0</v>
      </c>
      <c r="G8" s="119">
        <f t="shared" si="2"/>
        <v>1.3705299999999809E-4</v>
      </c>
      <c r="H8" s="119">
        <f t="shared" si="2"/>
        <v>1.1023395000000491E-3</v>
      </c>
      <c r="I8" s="119">
        <f t="shared" si="2"/>
        <v>3.9522822000000013E-2</v>
      </c>
      <c r="J8" s="214">
        <f t="shared" si="2"/>
        <v>4.0515855999999961E-2</v>
      </c>
      <c r="K8" s="214">
        <f t="shared" si="2"/>
        <v>7.3404603999999152E-4</v>
      </c>
      <c r="L8" s="214">
        <f t="shared" si="2"/>
        <v>1.6657934999999846E-3</v>
      </c>
      <c r="M8" s="119">
        <f t="shared" si="2"/>
        <v>3.9416999999999924E-5</v>
      </c>
      <c r="N8" s="119">
        <f>N6-SUM(N7:N7)</f>
        <v>4.5717000000000674E-5</v>
      </c>
      <c r="O8" s="119">
        <f t="shared" ref="O8:Z8" si="3">O6-SUM(O7:O7)</f>
        <v>9.6669999999909884E-6</v>
      </c>
      <c r="P8" s="119">
        <f t="shared" si="3"/>
        <v>1.2355000000019434E-6</v>
      </c>
      <c r="Q8" s="119">
        <f t="shared" si="3"/>
        <v>1.9144999999776147E-6</v>
      </c>
      <c r="R8" s="119">
        <f t="shared" si="3"/>
        <v>1.8086599999994624E-4</v>
      </c>
      <c r="S8" s="119">
        <f t="shared" si="3"/>
        <v>2.7481649999999691E-4</v>
      </c>
      <c r="T8" s="119">
        <f t="shared" si="3"/>
        <v>1.3742049999999895E-4</v>
      </c>
      <c r="U8" s="119">
        <f t="shared" si="3"/>
        <v>1.6355500000000966E-4</v>
      </c>
      <c r="V8" s="119">
        <f t="shared" si="3"/>
        <v>1.7856999999996126E-5</v>
      </c>
      <c r="W8" s="119">
        <f t="shared" si="3"/>
        <v>2.154599999999729E-5</v>
      </c>
      <c r="X8" s="119">
        <f t="shared" si="3"/>
        <v>1.069600000000448E-5</v>
      </c>
      <c r="Y8" s="119">
        <f t="shared" si="3"/>
        <v>4.839838499999527E-5</v>
      </c>
      <c r="Z8" s="119">
        <f t="shared" si="3"/>
        <v>6.2993000000011179E-5</v>
      </c>
      <c r="AA8" s="119">
        <f>AA6-SUM(AA7:AA7)</f>
        <v>1.12489999999979E-5</v>
      </c>
      <c r="AB8" s="120">
        <f>AB6-SUM(AB7:AB7)</f>
        <v>0</v>
      </c>
      <c r="AC8" s="39"/>
      <c r="AD8" s="50">
        <f t="shared" ref="AD8:AN8" si="4">AD6-SUM(AD7:AD7)</f>
        <v>0</v>
      </c>
      <c r="AE8" s="51">
        <f t="shared" si="4"/>
        <v>0</v>
      </c>
      <c r="AF8" s="51">
        <f t="shared" si="4"/>
        <v>5.1999999999996493E-5</v>
      </c>
      <c r="AG8" s="51">
        <f t="shared" si="4"/>
        <v>0</v>
      </c>
      <c r="AH8" s="51">
        <f t="shared" si="4"/>
        <v>1.2999999999999123E-5</v>
      </c>
      <c r="AI8" s="51">
        <f t="shared" si="4"/>
        <v>1.1885451444883233E-4</v>
      </c>
      <c r="AJ8" s="51">
        <f t="shared" si="4"/>
        <v>4.8282950917150347E-3</v>
      </c>
      <c r="AK8" s="51">
        <f t="shared" si="4"/>
        <v>5.6950222626300437E-3</v>
      </c>
      <c r="AL8" s="51">
        <f t="shared" si="4"/>
        <v>1.9499127011270156E-4</v>
      </c>
      <c r="AM8" s="51">
        <f t="shared" si="4"/>
        <v>3.8334625615641868E-4</v>
      </c>
      <c r="AN8" s="51">
        <f t="shared" si="4"/>
        <v>9.3933438955542958E-6</v>
      </c>
      <c r="AO8" s="51">
        <f t="shared" ref="AO8:BC8" si="5">AO6-SUM(AO7:AO7)</f>
        <v>2.2208976950106873E-5</v>
      </c>
      <c r="AP8" s="51">
        <f t="shared" si="5"/>
        <v>4.8358784849253378E-6</v>
      </c>
      <c r="AQ8" s="51">
        <f t="shared" si="5"/>
        <v>9.0000000000020619E-6</v>
      </c>
      <c r="AR8" s="51">
        <f t="shared" si="5"/>
        <v>8.9999999999985925E-6</v>
      </c>
      <c r="AS8" s="51">
        <f t="shared" si="5"/>
        <v>4.2999999999994432E-5</v>
      </c>
      <c r="AT8" s="51">
        <f t="shared" si="5"/>
        <v>7.2985999999997109E-5</v>
      </c>
      <c r="AU8" s="51">
        <f t="shared" si="5"/>
        <v>5.999999999999929E-5</v>
      </c>
      <c r="AV8" s="51">
        <f t="shared" si="5"/>
        <v>9.8000000000007803E-5</v>
      </c>
      <c r="AW8" s="51">
        <f t="shared" si="5"/>
        <v>4.3096999999998886E-5</v>
      </c>
      <c r="AX8" s="51">
        <f t="shared" si="5"/>
        <v>3.7340999999999763E-5</v>
      </c>
      <c r="AY8" s="51">
        <f t="shared" si="5"/>
        <v>4.1029999999999192E-5</v>
      </c>
      <c r="AZ8" s="51">
        <f t="shared" si="5"/>
        <v>1.1180496000000144E-4</v>
      </c>
      <c r="BA8" s="51">
        <f t="shared" si="5"/>
        <v>3.1135868900000058E-4</v>
      </c>
      <c r="BB8" s="51">
        <f t="shared" si="5"/>
        <v>9.2000000000000068E-5</v>
      </c>
      <c r="BC8" s="52">
        <f t="shared" si="5"/>
        <v>0</v>
      </c>
      <c r="BD8" s="436"/>
    </row>
    <row r="9" spans="2:56" ht="17.149999999999999" customHeight="1">
      <c r="B9" s="103" t="s">
        <v>42</v>
      </c>
      <c r="C9" s="90">
        <f>[1]PaperSectorMinusCoreVPAImp!$B$268</f>
        <v>2.7524349099999998</v>
      </c>
      <c r="D9" s="85">
        <f>[1]PaperSectorMinusCoreVPAImp!$C$268</f>
        <v>2.3652390000000003</v>
      </c>
      <c r="E9" s="85">
        <f>[1]PaperSectorMinusCoreVPAImp!$D$268</f>
        <v>2.4931329237400002</v>
      </c>
      <c r="F9" s="85">
        <f>[1]PaperSectorMinusCoreVPAImp!$E$268</f>
        <v>2.8644584609999995</v>
      </c>
      <c r="G9" s="85">
        <f>[1]PaperSectorMinusCoreVPAImp!$F$268</f>
        <v>2.8281027983200002</v>
      </c>
      <c r="H9" s="85">
        <f>[1]PaperSectorMinusCoreVPAImp!$G$268</f>
        <v>2.7579479607900002</v>
      </c>
      <c r="I9" s="85">
        <f>[1]PaperSectorMinusCoreVPAImp!$H$268</f>
        <v>2.8764500538400002</v>
      </c>
      <c r="J9" s="197">
        <f>[1]PaperSectorMinusCoreVPAImp!$I$268</f>
        <v>2.9939300926500003</v>
      </c>
      <c r="K9" s="208">
        <f>[1]PaperSectorMinusCoreVPAImp!J$268</f>
        <v>2.6424483607499996</v>
      </c>
      <c r="L9" s="208">
        <f>[1]PaperSectorMinusCoreVPAImp!K$268</f>
        <v>2.2303590779499998</v>
      </c>
      <c r="M9" s="86">
        <f>[1]PaperSectorMinusCoreVPAImp!L$268</f>
        <v>2.3342828885199998</v>
      </c>
      <c r="N9" s="86">
        <f>[1]PaperSectorMinusCoreVPAImp!M$268</f>
        <v>2.3340662071599998</v>
      </c>
      <c r="O9" s="86">
        <f>[1]PaperSectorMinusCoreVPAImp!N$268</f>
        <v>2.09847366256</v>
      </c>
      <c r="P9" s="86">
        <f>[1]PaperSectorMinusCoreVPAImp!O$268</f>
        <v>2.2556995762100001</v>
      </c>
      <c r="Q9" s="86">
        <f>[1]PaperSectorMinusCoreVPAImp!P$268</f>
        <v>2.24247076294</v>
      </c>
      <c r="R9" s="86">
        <f>[1]PaperSectorMinusCoreVPAImp!Q$268</f>
        <v>2.1544367798700002</v>
      </c>
      <c r="S9" s="86">
        <f>[1]PaperSectorMinusCoreVPAImp!R$268</f>
        <v>2.0130788240999999</v>
      </c>
      <c r="T9" s="86">
        <f>[1]PaperSectorMinusCoreVPAImp!S$268</f>
        <v>1.64986189579</v>
      </c>
      <c r="U9" s="86">
        <f>[1]PaperSectorMinusCoreVPAImp!T$268</f>
        <v>1.6906475029700001</v>
      </c>
      <c r="V9" s="86">
        <f>[1]PaperSectorMinusCoreVPAImp!U$268</f>
        <v>1.6305020035799997</v>
      </c>
      <c r="W9" s="86">
        <f>[1]PaperSectorMinusCoreVPAImp!V$268</f>
        <v>1.5038368253099998</v>
      </c>
      <c r="X9" s="86">
        <f>[1]PaperSectorMinusCoreVPAImp!W$268</f>
        <v>1.4018114933899999</v>
      </c>
      <c r="Y9" s="86">
        <f>[1]PaperSectorMinusCoreVPAImp!X$268</f>
        <v>1.036989394705</v>
      </c>
      <c r="Z9" s="86">
        <f>[1]PaperSectorMinusCoreVPAImp!Y$268</f>
        <v>0.9710132190195</v>
      </c>
      <c r="AA9" s="86">
        <f>[1]PaperSectorMinusCoreVPAImp!Z$268</f>
        <v>0.95445633089000026</v>
      </c>
      <c r="AB9" s="87">
        <f>[1]PaperSectorMinusCoreVPAImp!AA$268</f>
        <v>0</v>
      </c>
      <c r="AC9" s="39"/>
      <c r="AD9" s="133">
        <f>1/1000*[1]PaperSectorMinusCoreVPAImp!AB$268</f>
        <v>0.46199859109830288</v>
      </c>
      <c r="AE9" s="134">
        <f>1/1000*[1]PaperSectorMinusCoreVPAImp!AC$268</f>
        <v>0.34258724329968676</v>
      </c>
      <c r="AF9" s="134">
        <f>1/1000*[1]PaperSectorMinusCoreVPAImp!AD$268</f>
        <v>0.35047700000000004</v>
      </c>
      <c r="AG9" s="134">
        <f>1/1000*[1]PaperSectorMinusCoreVPAImp!AE$268</f>
        <v>0.41797200000000007</v>
      </c>
      <c r="AH9" s="134">
        <f>1/1000*[1]PaperSectorMinusCoreVPAImp!AF$268</f>
        <v>0.44369999999999993</v>
      </c>
      <c r="AI9" s="134">
        <f>1/1000*[1]PaperSectorMinusCoreVPAImp!AG$268</f>
        <v>0.44821297505416613</v>
      </c>
      <c r="AJ9" s="134">
        <f>1/1000*[1]PaperSectorMinusCoreVPAImp!AH$268</f>
        <v>0.49287405743528068</v>
      </c>
      <c r="AK9" s="134">
        <f>1/1000*[1]PaperSectorMinusCoreVPAImp!AI$268</f>
        <v>0.57122184700682299</v>
      </c>
      <c r="AL9" s="134">
        <f>1/1000*[1]PaperSectorMinusCoreVPAImp!AJ$268</f>
        <v>0.59609798617913212</v>
      </c>
      <c r="AM9" s="134">
        <f>1/1000*[1]PaperSectorMinusCoreVPAImp!AK$268</f>
        <v>0.41109783123583393</v>
      </c>
      <c r="AN9" s="134">
        <f>1/1000*[1]PaperSectorMinusCoreVPAImp!AL$268</f>
        <v>0.52518842619441841</v>
      </c>
      <c r="AO9" s="134">
        <f>1/1000*[1]PaperSectorMinusCoreVPAImp!AM$268</f>
        <v>0.56015536080659756</v>
      </c>
      <c r="AP9" s="134">
        <f>1/1000*[1]PaperSectorMinusCoreVPAImp!AN$268</f>
        <v>0.4680605190240163</v>
      </c>
      <c r="AQ9" s="134">
        <f>1/1000*[1]PaperSectorMinusCoreVPAImp!AO$268</f>
        <v>0.49298699999999995</v>
      </c>
      <c r="AR9" s="134">
        <f>1/1000*[1]PaperSectorMinusCoreVPAImp!AP$268</f>
        <v>0.507162</v>
      </c>
      <c r="AS9" s="134">
        <f>1/1000*[1]PaperSectorMinusCoreVPAImp!AQ$268</f>
        <v>0.46886500000000003</v>
      </c>
      <c r="AT9" s="134">
        <f>1/1000*[1]PaperSectorMinusCoreVPAImp!AR$268</f>
        <v>0.42887767799999993</v>
      </c>
      <c r="AU9" s="134">
        <f>1/1000*[1]PaperSectorMinusCoreVPAImp!AS$268</f>
        <v>0.36837200000000009</v>
      </c>
      <c r="AV9" s="134">
        <f>1/1000*[1]PaperSectorMinusCoreVPAImp!AT$268</f>
        <v>0.42042539999999995</v>
      </c>
      <c r="AW9" s="134">
        <f>1/1000*[1]PaperSectorMinusCoreVPAImp!AU$268</f>
        <v>0.37292187300000001</v>
      </c>
      <c r="AX9" s="134">
        <f>1/1000*[1]PaperSectorMinusCoreVPAImp!AV$268</f>
        <v>0.313031646</v>
      </c>
      <c r="AY9" s="134">
        <f>1/1000*[1]PaperSectorMinusCoreVPAImp!AW$268</f>
        <v>0.30338140699999999</v>
      </c>
      <c r="AZ9" s="134">
        <f>1/1000*[1]PaperSectorMinusCoreVPAImp!AX$268</f>
        <v>0.29568656340999994</v>
      </c>
      <c r="BA9" s="134">
        <f>1/1000*[1]PaperSectorMinusCoreVPAImp!AY$268</f>
        <v>0.26735535965700002</v>
      </c>
      <c r="BB9" s="134">
        <f>1/1000*[1]PaperSectorMinusCoreVPAImp!AZ$268</f>
        <v>0.24475500000000006</v>
      </c>
      <c r="BC9" s="135">
        <f>1/1000*[1]PaperSectorMinusCoreVPAImp!BA$268</f>
        <v>0</v>
      </c>
      <c r="BD9" s="436"/>
    </row>
    <row r="10" spans="2:56">
      <c r="B10" s="6" t="s">
        <v>38</v>
      </c>
      <c r="C10" s="29">
        <f>[1]PaperSectorMinusCoreVPAImp!B39</f>
        <v>1.4478694999999999</v>
      </c>
      <c r="D10" s="22">
        <f>[1]PaperSectorMinusCoreVPAImp!C39</f>
        <v>1.3375180000000002</v>
      </c>
      <c r="E10" s="22">
        <f>[1]PaperSectorMinusCoreVPAImp!D39</f>
        <v>1.2841023942000001</v>
      </c>
      <c r="F10" s="22">
        <f>[1]PaperSectorMinusCoreVPAImp!E39</f>
        <v>1.5305200544999997</v>
      </c>
      <c r="G10" s="22">
        <f>[1]PaperSectorMinusCoreVPAImp!F39</f>
        <v>1.6264651939600001</v>
      </c>
      <c r="H10" s="22">
        <f>[1]PaperSectorMinusCoreVPAImp!G39</f>
        <v>1.6392473560999998</v>
      </c>
      <c r="I10" s="22">
        <f>[1]PaperSectorMinusCoreVPAImp!H39</f>
        <v>1.8385325095000002</v>
      </c>
      <c r="J10" s="218">
        <f>[1]PaperSectorMinusCoreVPAImp!I39</f>
        <v>1.8668168174400002</v>
      </c>
      <c r="K10" s="218">
        <f>[1]PaperSectorMinusCoreVPAImp!J39</f>
        <v>1.3648004669399998</v>
      </c>
      <c r="L10" s="218">
        <f>[1]PaperSectorMinusCoreVPAImp!K39</f>
        <v>1.1424184233399999</v>
      </c>
      <c r="M10" s="22">
        <f>[1]PaperSectorMinusCoreVPAImp!L39</f>
        <v>1.13790126268</v>
      </c>
      <c r="N10" s="22">
        <f>[1]PaperSectorMinusCoreVPAImp!M39</f>
        <v>1.1078848364699998</v>
      </c>
      <c r="O10" s="22">
        <f>[1]PaperSectorMinusCoreVPAImp!N39</f>
        <v>0.96376714335000002</v>
      </c>
      <c r="P10" s="22">
        <f>[1]PaperSectorMinusCoreVPAImp!O39</f>
        <v>0.91878019503999997</v>
      </c>
      <c r="Q10" s="22">
        <f>[1]PaperSectorMinusCoreVPAImp!P39</f>
        <v>0.93118731448000003</v>
      </c>
      <c r="R10" s="22">
        <f>[1]PaperSectorMinusCoreVPAImp!Q39</f>
        <v>1.01822816488</v>
      </c>
      <c r="S10" s="22">
        <f>[1]PaperSectorMinusCoreVPAImp!R39</f>
        <v>0.85186048213999987</v>
      </c>
      <c r="T10" s="22">
        <f>[1]PaperSectorMinusCoreVPAImp!S39</f>
        <v>0.58486236601999997</v>
      </c>
      <c r="U10" s="22">
        <f>[1]PaperSectorMinusCoreVPAImp!T39</f>
        <v>0.63162383967000002</v>
      </c>
      <c r="V10" s="22">
        <f>[1]PaperSectorMinusCoreVPAImp!U39</f>
        <v>0.56680823554999993</v>
      </c>
      <c r="W10" s="22">
        <f>[1]PaperSectorMinusCoreVPAImp!V39</f>
        <v>0.42772708572999996</v>
      </c>
      <c r="X10" s="22">
        <f>[1]PaperSectorMinusCoreVPAImp!W39</f>
        <v>0.49346415349999995</v>
      </c>
      <c r="Y10" s="22">
        <f>[1]PaperSectorMinusCoreVPAImp!X39</f>
        <v>0.31261406510899997</v>
      </c>
      <c r="Z10" s="22">
        <f>[1]PaperSectorMinusCoreVPAImp!Y39</f>
        <v>0.22876658218899998</v>
      </c>
      <c r="AA10" s="22">
        <f>[1]PaperSectorMinusCoreVPAImp!Z39</f>
        <v>0.2735239195000001</v>
      </c>
      <c r="AB10" s="23">
        <f>[1]PaperSectorMinusCoreVPAImp!AA39</f>
        <v>0</v>
      </c>
      <c r="AC10" s="70"/>
      <c r="AD10" s="32">
        <f>1/1000*[1]PaperSectorMinusCoreVPAImp!AB$39</f>
        <v>0.2082001921229587</v>
      </c>
      <c r="AE10" s="25">
        <f>1/1000*[1]PaperSectorMinusCoreVPAImp!AC$39</f>
        <v>0.16079824921684654</v>
      </c>
      <c r="AF10" s="25">
        <f>1/1000*[1]PaperSectorMinusCoreVPAImp!AD$39</f>
        <v>0.13264600000000001</v>
      </c>
      <c r="AG10" s="25">
        <f>1/1000*[1]PaperSectorMinusCoreVPAImp!AE$39</f>
        <v>0.17042300000000002</v>
      </c>
      <c r="AH10" s="25">
        <f>1/1000*[1]PaperSectorMinusCoreVPAImp!AF$39</f>
        <v>0.20909299999999997</v>
      </c>
      <c r="AI10" s="25">
        <f>1/1000*[1]PaperSectorMinusCoreVPAImp!AG$39</f>
        <v>0.21509117036678238</v>
      </c>
      <c r="AJ10" s="25">
        <f>1/1000*[1]PaperSectorMinusCoreVPAImp!AH$39</f>
        <v>0.26489313529051589</v>
      </c>
      <c r="AK10" s="25">
        <f>1/1000*[1]PaperSectorMinusCoreVPAImp!AI$39</f>
        <v>0.30916001696586942</v>
      </c>
      <c r="AL10" s="25">
        <f>1/1000*[1]PaperSectorMinusCoreVPAImp!AJ$39</f>
        <v>0.26596244694802823</v>
      </c>
      <c r="AM10" s="25">
        <f>1/1000*[1]PaperSectorMinusCoreVPAImp!AK$39</f>
        <v>0.16132911529697355</v>
      </c>
      <c r="AN10" s="25">
        <f>1/1000*[1]PaperSectorMinusCoreVPAImp!AL$39</f>
        <v>0.20394926642268302</v>
      </c>
      <c r="AO10" s="25">
        <f>1/1000*[1]PaperSectorMinusCoreVPAImp!AM$39</f>
        <v>0.20362492677074506</v>
      </c>
      <c r="AP10" s="25">
        <f>1/1000*[1]PaperSectorMinusCoreVPAImp!AN$39</f>
        <v>0.1574818031895189</v>
      </c>
      <c r="AQ10" s="25">
        <f>1/1000*[1]PaperSectorMinusCoreVPAImp!AO$39</f>
        <v>0.14916399999999999</v>
      </c>
      <c r="AR10" s="25">
        <f>1/1000*[1]PaperSectorMinusCoreVPAImp!AP$39</f>
        <v>0.15502700000000003</v>
      </c>
      <c r="AS10" s="25">
        <f>1/1000*[1]PaperSectorMinusCoreVPAImp!AQ$39</f>
        <v>0.15846199999999999</v>
      </c>
      <c r="AT10" s="25">
        <f>1/1000*[1]PaperSectorMinusCoreVPAImp!AR$39</f>
        <v>0.13335012899999998</v>
      </c>
      <c r="AU10" s="25">
        <f>1/1000*[1]PaperSectorMinusCoreVPAImp!AS$39</f>
        <v>9.0242000000000017E-2</v>
      </c>
      <c r="AV10" s="25">
        <f>1/1000*[1]PaperSectorMinusCoreVPAImp!AT$39</f>
        <v>0.11734157100000001</v>
      </c>
      <c r="AW10" s="25">
        <f>1/1000*[1]PaperSectorMinusCoreVPAImp!AU$39</f>
        <v>9.175287E-2</v>
      </c>
      <c r="AX10" s="25">
        <f>1/1000*[1]PaperSectorMinusCoreVPAImp!AV$39</f>
        <v>5.6024423999999996E-2</v>
      </c>
      <c r="AY10" s="25">
        <f>1/1000*[1]PaperSectorMinusCoreVPAImp!AW$39</f>
        <v>6.4044448000000004E-2</v>
      </c>
      <c r="AZ10" s="25">
        <f>1/1000*[1]PaperSectorMinusCoreVPAImp!AX$39</f>
        <v>5.8560083059999997E-2</v>
      </c>
      <c r="BA10" s="25">
        <f>1/1000*[1]PaperSectorMinusCoreVPAImp!AY$39</f>
        <v>4.0952783537E-2</v>
      </c>
      <c r="BB10" s="25">
        <f>1/1000*[1]PaperSectorMinusCoreVPAImp!AZ$39</f>
        <v>4.478E-2</v>
      </c>
      <c r="BC10" s="45">
        <f>1/1000*[1]PaperSectorMinusCoreVPAImp!BA$39</f>
        <v>0</v>
      </c>
      <c r="BD10" s="436"/>
    </row>
    <row r="11" spans="2:56">
      <c r="B11" s="6" t="s">
        <v>41</v>
      </c>
      <c r="C11" s="32">
        <f>[1]PaperSectorMinusCoreVPAImp!B147</f>
        <v>0</v>
      </c>
      <c r="D11" s="25">
        <f>[1]PaperSectorMinusCoreVPAImp!C147</f>
        <v>4.795E-4</v>
      </c>
      <c r="E11" s="25">
        <f>[1]PaperSectorMinusCoreVPAImp!D147</f>
        <v>0</v>
      </c>
      <c r="F11" s="25">
        <f>[1]PaperSectorMinusCoreVPAImp!E147</f>
        <v>5.4250000000000001E-4</v>
      </c>
      <c r="G11" s="25">
        <f>[1]PaperSectorMinusCoreVPAImp!F147</f>
        <v>5.9333050000000005E-4</v>
      </c>
      <c r="H11" s="25">
        <f>[1]PaperSectorMinusCoreVPAImp!G147</f>
        <v>5.4115249999999999E-4</v>
      </c>
      <c r="I11" s="25">
        <f>[1]PaperSectorMinusCoreVPAImp!H147</f>
        <v>4.3425899999999999E-4</v>
      </c>
      <c r="J11" s="202">
        <f>[1]PaperSectorMinusCoreVPAImp!I147</f>
        <v>2.7772499999999999E-4</v>
      </c>
      <c r="K11" s="202">
        <f>[1]PaperSectorMinusCoreVPAImp!J147</f>
        <v>4.1493899999999997E-4</v>
      </c>
      <c r="L11" s="202">
        <f>[1]PaperSectorMinusCoreVPAImp!K147</f>
        <v>6.6950449999999997E-4</v>
      </c>
      <c r="M11" s="25">
        <f>[1]PaperSectorMinusCoreVPAImp!L147</f>
        <v>9.5260550000000009E-4</v>
      </c>
      <c r="N11" s="25">
        <f>[1]PaperSectorMinusCoreVPAImp!M147</f>
        <v>1.1191565E-3</v>
      </c>
      <c r="O11" s="25">
        <f>[1]PaperSectorMinusCoreVPAImp!N147</f>
        <v>9.2491349999999993E-4</v>
      </c>
      <c r="P11" s="25">
        <f>[1]PaperSectorMinusCoreVPAImp!O147</f>
        <v>1.1631935E-3</v>
      </c>
      <c r="Q11" s="25">
        <f>[1]PaperSectorMinusCoreVPAImp!P147</f>
        <v>1.4771749999999999E-4</v>
      </c>
      <c r="R11" s="25">
        <f>[1]PaperSectorMinusCoreVPAImp!Q147</f>
        <v>1.0087524999999999E-3</v>
      </c>
      <c r="S11" s="25">
        <f>[1]PaperSectorMinusCoreVPAImp!R147</f>
        <v>1.7875199999999999E-4</v>
      </c>
      <c r="T11" s="25">
        <f>[1]PaperSectorMinusCoreVPAImp!S147</f>
        <v>1.839915E-4</v>
      </c>
      <c r="U11" s="25">
        <f>[1]PaperSectorMinusCoreVPAImp!T147</f>
        <v>1.083985E-4</v>
      </c>
      <c r="V11" s="25">
        <f>[1]PaperSectorMinusCoreVPAImp!U147</f>
        <v>1.641185E-4</v>
      </c>
      <c r="W11" s="25">
        <f>[1]PaperSectorMinusCoreVPAImp!V147</f>
        <v>8.2991999999999994E-5</v>
      </c>
      <c r="X11" s="25">
        <f>[1]PaperSectorMinusCoreVPAImp!W147</f>
        <v>2.4098899999999999E-4</v>
      </c>
      <c r="Y11" s="25">
        <f>[1]PaperSectorMinusCoreVPAImp!X147</f>
        <v>1.78309733E-4</v>
      </c>
      <c r="Z11" s="25">
        <f>[1]PaperSectorMinusCoreVPAImp!Y147</f>
        <v>3.6878365999999996E-5</v>
      </c>
      <c r="AA11" s="25">
        <f>[1]PaperSectorMinusCoreVPAImp!Z147</f>
        <v>2.9199800000000002E-4</v>
      </c>
      <c r="AB11" s="45">
        <f>[1]PaperSectorMinusCoreVPAImp!AA147</f>
        <v>0</v>
      </c>
      <c r="AC11" s="136"/>
      <c r="AD11" s="32">
        <f>1/1000*[1]PaperSectorMinusCoreVPAImp!AB$147</f>
        <v>0</v>
      </c>
      <c r="AE11" s="25">
        <f>1/1000*[1]PaperSectorMinusCoreVPAImp!AC$147</f>
        <v>3.0671597633136102E-4</v>
      </c>
      <c r="AF11" s="25">
        <f>1/1000*[1]PaperSectorMinusCoreVPAImp!AD$147</f>
        <v>0</v>
      </c>
      <c r="AG11" s="25">
        <f>1/1000*[1]PaperSectorMinusCoreVPAImp!AE$147</f>
        <v>5.4700000000000007E-4</v>
      </c>
      <c r="AH11" s="25">
        <f>1/1000*[1]PaperSectorMinusCoreVPAImp!AF$147</f>
        <v>5.0900000000000001E-4</v>
      </c>
      <c r="AI11" s="25">
        <f>1/1000*[1]PaperSectorMinusCoreVPAImp!AG$147</f>
        <v>5.2560453209007094E-4</v>
      </c>
      <c r="AJ11" s="25">
        <f>1/1000*[1]PaperSectorMinusCoreVPAImp!AH$147</f>
        <v>5.1067825917045038E-4</v>
      </c>
      <c r="AK11" s="25">
        <f>1/1000*[1]PaperSectorMinusCoreVPAImp!AI$147</f>
        <v>2.5820186137504719E-4</v>
      </c>
      <c r="AL11" s="25">
        <f>1/1000*[1]PaperSectorMinusCoreVPAImp!AJ$147</f>
        <v>4.4091877636740488E-4</v>
      </c>
      <c r="AM11" s="25">
        <f>1/1000*[1]PaperSectorMinusCoreVPAImp!AK$147</f>
        <v>5.8708124630160925E-4</v>
      </c>
      <c r="AN11" s="25">
        <f>1/1000*[1]PaperSectorMinusCoreVPAImp!AL$147</f>
        <v>6.4246029447815765E-4</v>
      </c>
      <c r="AO11" s="25">
        <f>1/1000*[1]PaperSectorMinusCoreVPAImp!AM$147</f>
        <v>7.6632874217435413E-4</v>
      </c>
      <c r="AP11" s="25">
        <f>1/1000*[1]PaperSectorMinusCoreVPAImp!AN$147</f>
        <v>6.2957727100589381E-4</v>
      </c>
      <c r="AQ11" s="25">
        <f>1/1000*[1]PaperSectorMinusCoreVPAImp!AO$147</f>
        <v>7.7900000000000007E-4</v>
      </c>
      <c r="AR11" s="25">
        <f>1/1000*[1]PaperSectorMinusCoreVPAImp!AP$147</f>
        <v>1.54E-4</v>
      </c>
      <c r="AS11" s="25">
        <f>1/1000*[1]PaperSectorMinusCoreVPAImp!AQ$147</f>
        <v>1.155E-3</v>
      </c>
      <c r="AT11" s="25">
        <f>1/1000*[1]PaperSectorMinusCoreVPAImp!AR$147</f>
        <v>1.62518E-4</v>
      </c>
      <c r="AU11" s="25">
        <f>1/1000*[1]PaperSectorMinusCoreVPAImp!AS$147</f>
        <v>2.4399999999999999E-4</v>
      </c>
      <c r="AV11" s="25">
        <f>1/1000*[1]PaperSectorMinusCoreVPAImp!AT$147</f>
        <v>1.7500000000000003E-4</v>
      </c>
      <c r="AW11" s="25">
        <f>1/1000*[1]PaperSectorMinusCoreVPAImp!AU$147</f>
        <v>3.3232899999999997E-4</v>
      </c>
      <c r="AX11" s="25">
        <f>1/1000*[1]PaperSectorMinusCoreVPAImp!AV$147</f>
        <v>2.51446E-4</v>
      </c>
      <c r="AY11" s="25">
        <f>1/1000*[1]PaperSectorMinusCoreVPAImp!AW$147</f>
        <v>2.9400499999999996E-4</v>
      </c>
      <c r="AZ11" s="25">
        <f>1/1000*[1]PaperSectorMinusCoreVPAImp!AX$147</f>
        <v>3.439432E-4</v>
      </c>
      <c r="BA11" s="25">
        <f>1/1000*[1]PaperSectorMinusCoreVPAImp!AY$147</f>
        <v>2.5585980399999998E-4</v>
      </c>
      <c r="BB11" s="25">
        <f>1/1000*[1]PaperSectorMinusCoreVPAImp!AZ$147</f>
        <v>6.6900000000000022E-4</v>
      </c>
      <c r="BC11" s="45">
        <f>1/1000*[1]PaperSectorMinusCoreVPAImp!BA$147</f>
        <v>0</v>
      </c>
      <c r="BD11" s="436"/>
    </row>
    <row r="12" spans="2:56">
      <c r="B12" s="6" t="s">
        <v>28</v>
      </c>
      <c r="C12" s="28">
        <f>[1]PaperSectorMinusCoreVPAImp!B247</f>
        <v>1.3045654099999999</v>
      </c>
      <c r="D12" s="20">
        <f>[1]PaperSectorMinusCoreVPAImp!C247</f>
        <v>1.0272415000000001</v>
      </c>
      <c r="E12" s="20">
        <f>[1]PaperSectorMinusCoreVPAImp!D247</f>
        <v>1.2090305295400001</v>
      </c>
      <c r="F12" s="20">
        <f>[1]PaperSectorMinusCoreVPAImp!E247</f>
        <v>1.3333959064999998</v>
      </c>
      <c r="G12" s="20">
        <f>[1]PaperSectorMinusCoreVPAImp!F247</f>
        <v>1.20104427386</v>
      </c>
      <c r="H12" s="20">
        <f>[1]PaperSectorMinusCoreVPAImp!G247</f>
        <v>1.11815945219</v>
      </c>
      <c r="I12" s="20">
        <f>[1]PaperSectorMinusCoreVPAImp!H247</f>
        <v>1.03748328534</v>
      </c>
      <c r="J12" s="219">
        <f>[1]PaperSectorMinusCoreVPAImp!I247</f>
        <v>1.12683555021</v>
      </c>
      <c r="K12" s="219">
        <f>[1]PaperSectorMinusCoreVPAImp!J247</f>
        <v>1.2772329548100001</v>
      </c>
      <c r="L12" s="219">
        <f>[1]PaperSectorMinusCoreVPAImp!K247</f>
        <v>1.0872711501099999</v>
      </c>
      <c r="M12" s="20">
        <f>[1]PaperSectorMinusCoreVPAImp!L247</f>
        <v>1.1954290203399998</v>
      </c>
      <c r="N12" s="20">
        <f>[1]PaperSectorMinusCoreVPAImp!M247</f>
        <v>1.2250622141900001</v>
      </c>
      <c r="O12" s="20">
        <f>[1]PaperSectorMinusCoreVPAImp!N247</f>
        <v>1.1337816057099999</v>
      </c>
      <c r="P12" s="20">
        <f>[1]PaperSectorMinusCoreVPAImp!O247</f>
        <v>1.3357561876699999</v>
      </c>
      <c r="Q12" s="20">
        <f>[1]PaperSectorMinusCoreVPAImp!P247</f>
        <v>1.3111357309599998</v>
      </c>
      <c r="R12" s="20">
        <f>[1]PaperSectorMinusCoreVPAImp!Q247</f>
        <v>1.1351998624899999</v>
      </c>
      <c r="S12" s="20">
        <f>[1]PaperSectorMinusCoreVPAImp!R247</f>
        <v>1.1610395899600001</v>
      </c>
      <c r="T12" s="20">
        <f>[1]PaperSectorMinusCoreVPAImp!S247</f>
        <v>1.06481553827</v>
      </c>
      <c r="U12" s="20">
        <f>[1]PaperSectorMinusCoreVPAImp!T247</f>
        <v>1.0589152648</v>
      </c>
      <c r="V12" s="20">
        <f>[1]PaperSectorMinusCoreVPAImp!U247</f>
        <v>1.06352964953</v>
      </c>
      <c r="W12" s="20">
        <f>[1]PaperSectorMinusCoreVPAImp!V247</f>
        <v>1.0760267475799998</v>
      </c>
      <c r="X12" s="20">
        <f>[1]PaperSectorMinusCoreVPAImp!W247</f>
        <v>0.90810635089000002</v>
      </c>
      <c r="Y12" s="20">
        <f>[1]PaperSectorMinusCoreVPAImp!X247</f>
        <v>0.72419701986299989</v>
      </c>
      <c r="Z12" s="20">
        <f>[1]PaperSectorMinusCoreVPAImp!Y247</f>
        <v>0.74220975846449999</v>
      </c>
      <c r="AA12" s="20">
        <f>[1]PaperSectorMinusCoreVPAImp!Z247</f>
        <v>0.68064041339000014</v>
      </c>
      <c r="AB12" s="21">
        <f>[1]PaperSectorMinusCoreVPAImp!AA247</f>
        <v>0</v>
      </c>
      <c r="AC12" s="70"/>
      <c r="AD12" s="31">
        <f>1/1000*[1]PaperSectorMinusCoreVPAImp!AB$247</f>
        <v>0.25379839897534417</v>
      </c>
      <c r="AE12" s="26">
        <f>1/1000*[1]PaperSectorMinusCoreVPAImp!AC$247</f>
        <v>0.18148227810650888</v>
      </c>
      <c r="AF12" s="26">
        <f>1/1000*[1]PaperSectorMinusCoreVPAImp!AD$247</f>
        <v>0.21783100000000002</v>
      </c>
      <c r="AG12" s="26">
        <f>1/1000*[1]PaperSectorMinusCoreVPAImp!AE$247</f>
        <v>0.24700200000000005</v>
      </c>
      <c r="AH12" s="26">
        <f>1/1000*[1]PaperSectorMinusCoreVPAImp!AF$247</f>
        <v>0.23409800000000003</v>
      </c>
      <c r="AI12" s="26">
        <f>1/1000*[1]PaperSectorMinusCoreVPAImp!AG$247</f>
        <v>0.23259620015529373</v>
      </c>
      <c r="AJ12" s="26">
        <f>1/1000*[1]PaperSectorMinusCoreVPAImp!AH$247</f>
        <v>0.22747024388559436</v>
      </c>
      <c r="AK12" s="26">
        <f>1/1000*[1]PaperSectorMinusCoreVPAImp!AI$247</f>
        <v>0.26180362817957847</v>
      </c>
      <c r="AL12" s="26">
        <f>1/1000*[1]PaperSectorMinusCoreVPAImp!AJ$247</f>
        <v>0.32969462045473646</v>
      </c>
      <c r="AM12" s="26">
        <f>1/1000*[1]PaperSectorMinusCoreVPAImp!AK$247</f>
        <v>0.24918163469255877</v>
      </c>
      <c r="AN12" s="26">
        <f>1/1000*[1]PaperSectorMinusCoreVPAImp!AL$247</f>
        <v>0.32059669947725722</v>
      </c>
      <c r="AO12" s="26">
        <f>1/1000*[1]PaperSectorMinusCoreVPAImp!AM$247</f>
        <v>0.35576410529367808</v>
      </c>
      <c r="AP12" s="26">
        <f>1/1000*[1]PaperSectorMinusCoreVPAImp!AN$247</f>
        <v>0.30994913856349149</v>
      </c>
      <c r="AQ12" s="26">
        <f>1/1000*[1]PaperSectorMinusCoreVPAImp!AO$247</f>
        <v>0.34304400000000002</v>
      </c>
      <c r="AR12" s="26">
        <f>1/1000*[1]PaperSectorMinusCoreVPAImp!AP$247</f>
        <v>0.35198099999999999</v>
      </c>
      <c r="AS12" s="26">
        <f>1/1000*[1]PaperSectorMinusCoreVPAImp!AQ$247</f>
        <v>0.30924800000000008</v>
      </c>
      <c r="AT12" s="26">
        <f>1/1000*[1]PaperSectorMinusCoreVPAImp!AR$247</f>
        <v>0.295365031</v>
      </c>
      <c r="AU12" s="26">
        <f>1/1000*[1]PaperSectorMinusCoreVPAImp!AS$247</f>
        <v>0.27788600000000002</v>
      </c>
      <c r="AV12" s="26">
        <f>1/1000*[1]PaperSectorMinusCoreVPAImp!AT$247</f>
        <v>0.30290882899999999</v>
      </c>
      <c r="AW12" s="26">
        <f>1/1000*[1]PaperSectorMinusCoreVPAImp!AU$247</f>
        <v>0.28083667400000001</v>
      </c>
      <c r="AX12" s="26">
        <f>1/1000*[1]PaperSectorMinusCoreVPAImp!AV$247</f>
        <v>0.25675577599999999</v>
      </c>
      <c r="AY12" s="26">
        <f>1/1000*[1]PaperSectorMinusCoreVPAImp!AW$247</f>
        <v>0.23904295399999997</v>
      </c>
      <c r="AZ12" s="26">
        <f>1/1000*[1]PaperSectorMinusCoreVPAImp!AX$247</f>
        <v>0.23678253714999992</v>
      </c>
      <c r="BA12" s="26">
        <f>1/1000*[1]PaperSectorMinusCoreVPAImp!AY$247</f>
        <v>0.22614671631599997</v>
      </c>
      <c r="BB12" s="26">
        <f>1/1000*[1]PaperSectorMinusCoreVPAImp!AZ$247</f>
        <v>0.19930600000000004</v>
      </c>
      <c r="BC12" s="53">
        <f>1/1000*[1]PaperSectorMinusCoreVPAImp!BA$247</f>
        <v>0</v>
      </c>
      <c r="BD12" s="436"/>
    </row>
    <row r="13" spans="2:56" ht="17.149999999999999" customHeight="1">
      <c r="B13" s="103" t="s">
        <v>56</v>
      </c>
      <c r="C13" s="90">
        <f>[1]PaperSectorMinusCoreVPAImp!$B$269</f>
        <v>1.0372235000000001</v>
      </c>
      <c r="D13" s="85">
        <f>[1]PaperSectorMinusCoreVPAImp!$C$269</f>
        <v>0.86932000000000009</v>
      </c>
      <c r="E13" s="85">
        <f>[1]PaperSectorMinusCoreVPAImp!$D$269</f>
        <v>0.92459931504000015</v>
      </c>
      <c r="F13" s="85">
        <f>[1]PaperSectorMinusCoreVPAImp!$E$269</f>
        <v>0.99867842550000008</v>
      </c>
      <c r="G13" s="85">
        <f>[1]PaperSectorMinusCoreVPAImp!$F$269</f>
        <v>1.10066759</v>
      </c>
      <c r="H13" s="85">
        <f>[1]PaperSectorMinusCoreVPAImp!$G$269</f>
        <v>1.1492346729999998</v>
      </c>
      <c r="I13" s="85">
        <f>[1]PaperSectorMinusCoreVPAImp!$H$269</f>
        <v>1.265539924</v>
      </c>
      <c r="J13" s="197">
        <f>[1]PaperSectorMinusCoreVPAImp!$I$269</f>
        <v>1.1915508390000003</v>
      </c>
      <c r="K13" s="208">
        <f>[1]PaperSectorMinusCoreVPAImp!J$269</f>
        <v>1.1991177729999998</v>
      </c>
      <c r="L13" s="208">
        <f>[1]PaperSectorMinusCoreVPAImp!K$269</f>
        <v>1.4769012555000001</v>
      </c>
      <c r="M13" s="86">
        <f>[1]PaperSectorMinusCoreVPAImp!L$269</f>
        <v>1.5645476012999999</v>
      </c>
      <c r="N13" s="86">
        <f>[1]PaperSectorMinusCoreVPAImp!M$269</f>
        <v>1.5058540504999998</v>
      </c>
      <c r="O13" s="86">
        <f>[1]PaperSectorMinusCoreVPAImp!N$269</f>
        <v>1.407110686</v>
      </c>
      <c r="P13" s="86">
        <f>[1]PaperSectorMinusCoreVPAImp!O$269</f>
        <v>1.4658912284999999</v>
      </c>
      <c r="Q13" s="86">
        <f>[1]PaperSectorMinusCoreVPAImp!P$269</f>
        <v>1.5561513100000004</v>
      </c>
      <c r="R13" s="86">
        <f>[1]PaperSectorMinusCoreVPAImp!Q$269</f>
        <v>1.500408129</v>
      </c>
      <c r="S13" s="86">
        <f>[1]PaperSectorMinusCoreVPAImp!R$269</f>
        <v>2.0215560222</v>
      </c>
      <c r="T13" s="86">
        <f>[1]PaperSectorMinusCoreVPAImp!S$269</f>
        <v>2.8514627422999994</v>
      </c>
      <c r="U13" s="86">
        <f>[1]PaperSectorMinusCoreVPAImp!T$269</f>
        <v>2.6858215974999999</v>
      </c>
      <c r="V13" s="86">
        <f>[1]PaperSectorMinusCoreVPAImp!U$269</f>
        <v>2.1277193509999996</v>
      </c>
      <c r="W13" s="86">
        <f>[1]PaperSectorMinusCoreVPAImp!V$269</f>
        <v>2.4437041599999998</v>
      </c>
      <c r="X13" s="86">
        <f>[1]PaperSectorMinusCoreVPAImp!W$269</f>
        <v>2.0576627869999999</v>
      </c>
      <c r="Y13" s="86">
        <f>[1]PaperSectorMinusCoreVPAImp!X$269</f>
        <v>2.0608476485000002</v>
      </c>
      <c r="Z13" s="86">
        <f>[1]PaperSectorMinusCoreVPAImp!Y$269</f>
        <v>1.9931190054065466</v>
      </c>
      <c r="AA13" s="86">
        <f>[1]PaperSectorMinusCoreVPAImp!Z$269</f>
        <v>2.1321001578500001</v>
      </c>
      <c r="AB13" s="87">
        <f>[1]PaperSectorMinusCoreVPAImp!AA$269</f>
        <v>0</v>
      </c>
      <c r="AC13" s="39"/>
      <c r="AD13" s="133">
        <f>1/1000*[1]PaperSectorMinusCoreVPAImp!AB$269</f>
        <v>0.14658120397054114</v>
      </c>
      <c r="AE13" s="134">
        <f>1/1000*[1]PaperSectorMinusCoreVPAImp!AC$269</f>
        <v>8.3976961944541129E-2</v>
      </c>
      <c r="AF13" s="134">
        <f>1/1000*[1]PaperSectorMinusCoreVPAImp!AD$269</f>
        <v>8.9351E-2</v>
      </c>
      <c r="AG13" s="134">
        <f>1/1000*[1]PaperSectorMinusCoreVPAImp!AE$269</f>
        <v>0.10217900000000002</v>
      </c>
      <c r="AH13" s="134">
        <f>1/1000*[1]PaperSectorMinusCoreVPAImp!AF$269</f>
        <v>0.12386900000000001</v>
      </c>
      <c r="AI13" s="134">
        <f>1/1000*[1]PaperSectorMinusCoreVPAImp!AG$269</f>
        <v>0.13261979627433235</v>
      </c>
      <c r="AJ13" s="134">
        <f>1/1000*[1]PaperSectorMinusCoreVPAImp!AH$269</f>
        <v>0.1629236721555033</v>
      </c>
      <c r="AK13" s="134">
        <f>1/1000*[1]PaperSectorMinusCoreVPAImp!AI$269</f>
        <v>0.17572493576916681</v>
      </c>
      <c r="AL13" s="134">
        <f>1/1000*[1]PaperSectorMinusCoreVPAImp!AJ$269</f>
        <v>0.18575535065708065</v>
      </c>
      <c r="AM13" s="134">
        <f>1/1000*[1]PaperSectorMinusCoreVPAImp!AK$269</f>
        <v>0.17045436040601711</v>
      </c>
      <c r="AN13" s="134">
        <f>1/1000*[1]PaperSectorMinusCoreVPAImp!AL$269</f>
        <v>0.27571742854037429</v>
      </c>
      <c r="AO13" s="134">
        <f>1/1000*[1]PaperSectorMinusCoreVPAImp!AM$269</f>
        <v>0.24908469595723498</v>
      </c>
      <c r="AP13" s="134">
        <f>1/1000*[1]PaperSectorMinusCoreVPAImp!AN$269</f>
        <v>0.19453153111978266</v>
      </c>
      <c r="AQ13" s="134">
        <f>1/1000*[1]PaperSectorMinusCoreVPAImp!AO$269</f>
        <v>0.214453</v>
      </c>
      <c r="AR13" s="134">
        <f>1/1000*[1]PaperSectorMinusCoreVPAImp!AP$269</f>
        <v>0.22411499999999998</v>
      </c>
      <c r="AS13" s="134">
        <f>1/1000*[1]PaperSectorMinusCoreVPAImp!AQ$269</f>
        <v>0.20954600000000001</v>
      </c>
      <c r="AT13" s="134">
        <f>1/1000*[1]PaperSectorMinusCoreVPAImp!AR$269</f>
        <v>0.22187795700000001</v>
      </c>
      <c r="AU13" s="134">
        <f>1/1000*[1]PaperSectorMinusCoreVPAImp!AS$269</f>
        <v>0.32563100000000006</v>
      </c>
      <c r="AV13" s="134">
        <f>1/1000*[1]PaperSectorMinusCoreVPAImp!AT$269</f>
        <v>0.37045790100000003</v>
      </c>
      <c r="AW13" s="134">
        <f>1/1000*[1]PaperSectorMinusCoreVPAImp!AU$269</f>
        <v>0.28353634599999999</v>
      </c>
      <c r="AX13" s="134">
        <f>1/1000*[1]PaperSectorMinusCoreVPAImp!AV$269</f>
        <v>0.24856367399999998</v>
      </c>
      <c r="AY13" s="134">
        <f>1/1000*[1]PaperSectorMinusCoreVPAImp!AW$269</f>
        <v>0.23356545000000001</v>
      </c>
      <c r="AZ13" s="134">
        <f>1/1000*[1]PaperSectorMinusCoreVPAImp!AX$269</f>
        <v>0.25562562740999994</v>
      </c>
      <c r="BA13" s="134">
        <f>1/1000*[1]PaperSectorMinusCoreVPAImp!AY$269</f>
        <v>0.23410905673200003</v>
      </c>
      <c r="BB13" s="134">
        <f>1/1000*[1]PaperSectorMinusCoreVPAImp!AZ$269</f>
        <v>0.27927100000000005</v>
      </c>
      <c r="BC13" s="135">
        <f>1/1000*[1]PaperSectorMinusCoreVPAImp!BA$269</f>
        <v>0</v>
      </c>
      <c r="BD13" s="436"/>
    </row>
    <row r="14" spans="2:56">
      <c r="B14" s="33" t="s">
        <v>34</v>
      </c>
      <c r="C14" s="29">
        <f>[1]PaperSectorMinusCoreVPAImp!B31</f>
        <v>0.19975999999999999</v>
      </c>
      <c r="D14" s="22">
        <f>[1]PaperSectorMinusCoreVPAImp!C31</f>
        <v>0.24082400000000001</v>
      </c>
      <c r="E14" s="22">
        <f>[1]PaperSectorMinusCoreVPAImp!D31</f>
        <v>0.30937494600000004</v>
      </c>
      <c r="F14" s="22">
        <f>[1]PaperSectorMinusCoreVPAImp!E31</f>
        <v>0.28658171799999999</v>
      </c>
      <c r="G14" s="22">
        <f>[1]PaperSectorMinusCoreVPAImp!F31</f>
        <v>0.34263756350000002</v>
      </c>
      <c r="H14" s="22">
        <f>[1]PaperSectorMinusCoreVPAImp!G31</f>
        <v>0.30338749749999999</v>
      </c>
      <c r="I14" s="22">
        <f>[1]PaperSectorMinusCoreVPAImp!H31</f>
        <v>0.35954266450000005</v>
      </c>
      <c r="J14" s="218">
        <f>[1]PaperSectorMinusCoreVPAImp!I31</f>
        <v>0.34901348800000004</v>
      </c>
      <c r="K14" s="218">
        <f>[1]PaperSectorMinusCoreVPAImp!J31</f>
        <v>0.36646355999999997</v>
      </c>
      <c r="L14" s="218">
        <f>[1]PaperSectorMinusCoreVPAImp!K31</f>
        <v>0.54611931349999987</v>
      </c>
      <c r="M14" s="22">
        <f>[1]PaperSectorMinusCoreVPAImp!L31</f>
        <v>0.6841556554999999</v>
      </c>
      <c r="N14" s="22">
        <f>[1]PaperSectorMinusCoreVPAImp!M31</f>
        <v>0.51977901500000001</v>
      </c>
      <c r="O14" s="22">
        <f>[1]PaperSectorMinusCoreVPAImp!N31</f>
        <v>0.42967769199999994</v>
      </c>
      <c r="P14" s="22">
        <f>[1]PaperSectorMinusCoreVPAImp!O31</f>
        <v>0.43697492699999996</v>
      </c>
      <c r="Q14" s="22">
        <f>[1]PaperSectorMinusCoreVPAImp!P31</f>
        <v>0.44707222199999996</v>
      </c>
      <c r="R14" s="22">
        <f>[1]PaperSectorMinusCoreVPAImp!Q31</f>
        <v>0.44627748550000002</v>
      </c>
      <c r="S14" s="22">
        <f>[1]PaperSectorMinusCoreVPAImp!R31</f>
        <v>0.87773661599999997</v>
      </c>
      <c r="T14" s="22">
        <f>[1]PaperSectorMinusCoreVPAImp!S31</f>
        <v>1.5553846849999999</v>
      </c>
      <c r="U14" s="22">
        <f>[1]PaperSectorMinusCoreVPAImp!T31</f>
        <v>1.3712488060000001</v>
      </c>
      <c r="V14" s="22">
        <f>[1]PaperSectorMinusCoreVPAImp!U31</f>
        <v>0.97131476399999994</v>
      </c>
      <c r="W14" s="22">
        <f>[1]PaperSectorMinusCoreVPAImp!V31</f>
        <v>1.229868172</v>
      </c>
      <c r="X14" s="22">
        <f>[1]PaperSectorMinusCoreVPAImp!W31</f>
        <v>1.2211576035</v>
      </c>
      <c r="Y14" s="22">
        <f>[1]PaperSectorMinusCoreVPAImp!X31</f>
        <v>1.2256498315</v>
      </c>
      <c r="Z14" s="22">
        <f>[1]PaperSectorMinusCoreVPAImp!Y31</f>
        <v>1.1134989894864999</v>
      </c>
      <c r="AA14" s="22">
        <f>[1]PaperSectorMinusCoreVPAImp!Z31</f>
        <v>1.2820637435000002</v>
      </c>
      <c r="AB14" s="23">
        <f>[1]PaperSectorMinusCoreVPAImp!AA31</f>
        <v>0</v>
      </c>
      <c r="AC14" s="39"/>
      <c r="AD14" s="32">
        <f>1/1000*[1]PaperSectorMinusCoreVPAImp!AB$31</f>
        <v>2.9872878642331093E-2</v>
      </c>
      <c r="AE14" s="25">
        <f>1/1000*[1]PaperSectorMinusCoreVPAImp!AC$31</f>
        <v>2.4402672003712732E-2</v>
      </c>
      <c r="AF14" s="25">
        <f>1/1000*[1]PaperSectorMinusCoreVPAImp!AD$31</f>
        <v>3.2176000000000003E-2</v>
      </c>
      <c r="AG14" s="25">
        <f>1/1000*[1]PaperSectorMinusCoreVPAImp!AE$31</f>
        <v>3.2083E-2</v>
      </c>
      <c r="AH14" s="25">
        <f>1/1000*[1]PaperSectorMinusCoreVPAImp!AF$31</f>
        <v>4.0693999999999994E-2</v>
      </c>
      <c r="AI14" s="25">
        <f>1/1000*[1]PaperSectorMinusCoreVPAImp!AG$31</f>
        <v>3.8144396246275733E-2</v>
      </c>
      <c r="AJ14" s="25">
        <f>1/1000*[1]PaperSectorMinusCoreVPAImp!AH$31</f>
        <v>4.8693288829707949E-2</v>
      </c>
      <c r="AK14" s="25">
        <f>1/1000*[1]PaperSectorMinusCoreVPAImp!AI$31</f>
        <v>5.1777448787833288E-2</v>
      </c>
      <c r="AL14" s="25">
        <f>1/1000*[1]PaperSectorMinusCoreVPAImp!AJ$31</f>
        <v>6.1841316391942604E-2</v>
      </c>
      <c r="AM14" s="25">
        <f>1/1000*[1]PaperSectorMinusCoreVPAImp!AK$31</f>
        <v>6.6492883703168235E-2</v>
      </c>
      <c r="AN14" s="25">
        <f>1/1000*[1]PaperSectorMinusCoreVPAImp!AL$31</f>
        <v>0.12945465450503663</v>
      </c>
      <c r="AO14" s="25">
        <f>1/1000*[1]PaperSectorMinusCoreVPAImp!AM$31</f>
        <v>8.4890294285949935E-2</v>
      </c>
      <c r="AP14" s="25">
        <f>1/1000*[1]PaperSectorMinusCoreVPAImp!AN$31</f>
        <v>5.9171403333553661E-2</v>
      </c>
      <c r="AQ14" s="25">
        <f>1/1000*[1]PaperSectorMinusCoreVPAImp!AO$31</f>
        <v>6.3368000000000008E-2</v>
      </c>
      <c r="AR14" s="25">
        <f>1/1000*[1]PaperSectorMinusCoreVPAImp!AP$31</f>
        <v>6.0146000000000005E-2</v>
      </c>
      <c r="AS14" s="25">
        <f>1/1000*[1]PaperSectorMinusCoreVPAImp!AQ$31</f>
        <v>6.1096000000000004E-2</v>
      </c>
      <c r="AT14" s="25">
        <f>1/1000*[1]PaperSectorMinusCoreVPAImp!AR$31</f>
        <v>8.5888416999999995E-2</v>
      </c>
      <c r="AU14" s="25">
        <f>1/1000*[1]PaperSectorMinusCoreVPAImp!AS$31</f>
        <v>0.16558300000000004</v>
      </c>
      <c r="AV14" s="25">
        <f>1/1000*[1]PaperSectorMinusCoreVPAImp!AT$31</f>
        <v>0.16598700000000002</v>
      </c>
      <c r="AW14" s="25">
        <f>1/1000*[1]PaperSectorMinusCoreVPAImp!AU$31</f>
        <v>0.12668586500000001</v>
      </c>
      <c r="AX14" s="25">
        <f>1/1000*[1]PaperSectorMinusCoreVPAImp!AV$31</f>
        <v>0.125919222</v>
      </c>
      <c r="AY14" s="25">
        <f>1/1000*[1]PaperSectorMinusCoreVPAImp!AW$31</f>
        <v>0.126090648</v>
      </c>
      <c r="AZ14" s="25">
        <f>1/1000*[1]PaperSectorMinusCoreVPAImp!AX$31</f>
        <v>0.1283498307</v>
      </c>
      <c r="BA14" s="25">
        <f>1/1000*[1]PaperSectorMinusCoreVPAImp!AY$31</f>
        <v>0.11848812648000001</v>
      </c>
      <c r="BB14" s="25">
        <f>1/1000*[1]PaperSectorMinusCoreVPAImp!AZ$31</f>
        <v>0.16480500000000001</v>
      </c>
      <c r="BC14" s="45">
        <f>1/1000*[1]PaperSectorMinusCoreVPAImp!BA$31</f>
        <v>0</v>
      </c>
      <c r="BD14" s="436"/>
    </row>
    <row r="15" spans="2:56">
      <c r="B15" s="6" t="s">
        <v>37</v>
      </c>
      <c r="C15" s="30">
        <f>[1]PaperSectorMinusCoreVPAImp!B46</f>
        <v>0.83746350000000003</v>
      </c>
      <c r="D15" s="44">
        <f>[1]PaperSectorMinusCoreVPAImp!C46</f>
        <v>0.62798850000000006</v>
      </c>
      <c r="E15" s="44">
        <f>[1]PaperSectorMinusCoreVPAImp!D46</f>
        <v>0.61269554050000008</v>
      </c>
      <c r="F15" s="44">
        <f>[1]PaperSectorMinusCoreVPAImp!E46</f>
        <v>0.71168555550000001</v>
      </c>
      <c r="G15" s="44">
        <f>[1]PaperSectorMinusCoreVPAImp!F46</f>
        <v>0.75523637600000004</v>
      </c>
      <c r="H15" s="44">
        <f>[1]PaperSectorMinusCoreVPAImp!G46</f>
        <v>0.84120008549999992</v>
      </c>
      <c r="I15" s="44">
        <f>[1]PaperSectorMinusCoreVPAImp!H46</f>
        <v>0.90499811450000001</v>
      </c>
      <c r="J15" s="218">
        <f>[1]PaperSectorMinusCoreVPAImp!I46</f>
        <v>0.84051404650000006</v>
      </c>
      <c r="K15" s="218">
        <f>[1]PaperSectorMinusCoreVPAImp!J46</f>
        <v>0.81145993699999996</v>
      </c>
      <c r="L15" s="218">
        <f>[1]PaperSectorMinusCoreVPAImp!K46</f>
        <v>0.92920046700000003</v>
      </c>
      <c r="M15" s="22">
        <f>[1]PaperSectorMinusCoreVPAImp!L46</f>
        <v>0.87958852850000002</v>
      </c>
      <c r="N15" s="22">
        <f>[1]PaperSectorMinusCoreVPAImp!M46</f>
        <v>0.98563573999999987</v>
      </c>
      <c r="O15" s="22">
        <f>[1]PaperSectorMinusCoreVPAImp!N46</f>
        <v>0.97729705050000004</v>
      </c>
      <c r="P15" s="22">
        <f>[1]PaperSectorMinusCoreVPAImp!O46</f>
        <v>1.0288664124999998</v>
      </c>
      <c r="Q15" s="22">
        <f>[1]PaperSectorMinusCoreVPAImp!P46</f>
        <v>1.1090768165</v>
      </c>
      <c r="R15" s="22">
        <f>[1]PaperSectorMinusCoreVPAImp!Q46</f>
        <v>1.0540336479999999</v>
      </c>
      <c r="S15" s="22">
        <f>[1]PaperSectorMinusCoreVPAImp!R46</f>
        <v>1.1428331376999998</v>
      </c>
      <c r="T15" s="22">
        <f>[1]PaperSectorMinusCoreVPAImp!S46</f>
        <v>1.2952813592999999</v>
      </c>
      <c r="U15" s="22">
        <f>[1]PaperSectorMinusCoreVPAImp!T46</f>
        <v>1.314296701</v>
      </c>
      <c r="V15" s="22">
        <f>[1]PaperSectorMinusCoreVPAImp!U46</f>
        <v>1.1561883779999997</v>
      </c>
      <c r="W15" s="22">
        <f>[1]PaperSectorMinusCoreVPAImp!V46</f>
        <v>1.212282946</v>
      </c>
      <c r="X15" s="22">
        <f>[1]PaperSectorMinusCoreVPAImp!W46</f>
        <v>0.83626702599999991</v>
      </c>
      <c r="Y15" s="22">
        <f>[1]PaperSectorMinusCoreVPAImp!X46</f>
        <v>0.83505687549999996</v>
      </c>
      <c r="Z15" s="22">
        <f>[1]PaperSectorMinusCoreVPAImp!Y46</f>
        <v>0.87939662848650002</v>
      </c>
      <c r="AA15" s="22">
        <f>[1]PaperSectorMinusCoreVPAImp!Z46</f>
        <v>0.84995729650000007</v>
      </c>
      <c r="AB15" s="23">
        <f>[1]PaperSectorMinusCoreVPAImp!AA46</f>
        <v>0</v>
      </c>
      <c r="AC15" s="39"/>
      <c r="AD15" s="32">
        <f>1/1000*[1]PaperSectorMinusCoreVPAImp!AB$46</f>
        <v>0.11670832532821006</v>
      </c>
      <c r="AE15" s="25">
        <f>1/1000*[1]PaperSectorMinusCoreVPAImp!AC$46</f>
        <v>5.885662721893492E-2</v>
      </c>
      <c r="AF15" s="25">
        <f>1/1000*[1]PaperSectorMinusCoreVPAImp!AD$46</f>
        <v>5.6335000000000003E-2</v>
      </c>
      <c r="AG15" s="25">
        <f>1/1000*[1]PaperSectorMinusCoreVPAImp!AE$46</f>
        <v>7.000300000000001E-2</v>
      </c>
      <c r="AH15" s="25">
        <f>1/1000*[1]PaperSectorMinusCoreVPAImp!AF$46</f>
        <v>8.2774E-2</v>
      </c>
      <c r="AI15" s="25">
        <f>1/1000*[1]PaperSectorMinusCoreVPAImp!AG$46</f>
        <v>9.3068747515430553E-2</v>
      </c>
      <c r="AJ15" s="25">
        <f>1/1000*[1]PaperSectorMinusCoreVPAImp!AH$46</f>
        <v>0.11374257676327929</v>
      </c>
      <c r="AK15" s="25">
        <f>1/1000*[1]PaperSectorMinusCoreVPAImp!AI$46</f>
        <v>0.1228714226571474</v>
      </c>
      <c r="AL15" s="25">
        <f>1/1000*[1]PaperSectorMinusCoreVPAImp!AJ$46</f>
        <v>0.12098853088921158</v>
      </c>
      <c r="AM15" s="25">
        <f>1/1000*[1]PaperSectorMinusCoreVPAImp!AK$46</f>
        <v>0.10305291732100547</v>
      </c>
      <c r="AN15" s="25">
        <f>1/1000*[1]PaperSectorMinusCoreVPAImp!AL$46</f>
        <v>0.14584857834437553</v>
      </c>
      <c r="AO15" s="25">
        <f>1/1000*[1]PaperSectorMinusCoreVPAImp!AM$46</f>
        <v>0.16396401329477658</v>
      </c>
      <c r="AP15" s="25">
        <f>1/1000*[1]PaperSectorMinusCoreVPAImp!AN$46</f>
        <v>0.13519337452182928</v>
      </c>
      <c r="AQ15" s="25">
        <f>1/1000*[1]PaperSectorMinusCoreVPAImp!AO$46</f>
        <v>0.151036</v>
      </c>
      <c r="AR15" s="25">
        <f>1/1000*[1]PaperSectorMinusCoreVPAImp!AP$46</f>
        <v>0.163961</v>
      </c>
      <c r="AS15" s="25">
        <f>1/1000*[1]PaperSectorMinusCoreVPAImp!AQ$46</f>
        <v>0.14841200000000002</v>
      </c>
      <c r="AT15" s="25">
        <f>1/1000*[1]PaperSectorMinusCoreVPAImp!AR$46</f>
        <v>0.13590835900000001</v>
      </c>
      <c r="AU15" s="25">
        <f>1/1000*[1]PaperSectorMinusCoreVPAImp!AS$46</f>
        <v>0.15942600000000001</v>
      </c>
      <c r="AV15" s="25">
        <f>1/1000*[1]PaperSectorMinusCoreVPAImp!AT$46</f>
        <v>0.20437190100000002</v>
      </c>
      <c r="AW15" s="25">
        <f>1/1000*[1]PaperSectorMinusCoreVPAImp!AU$46</f>
        <v>0.15667556700000002</v>
      </c>
      <c r="AX15" s="25">
        <f>1/1000*[1]PaperSectorMinusCoreVPAImp!AV$46</f>
        <v>0.122309473</v>
      </c>
      <c r="AY15" s="25">
        <f>1/1000*[1]PaperSectorMinusCoreVPAImp!AW$46</f>
        <v>0.10724582299999999</v>
      </c>
      <c r="AZ15" s="25">
        <f>1/1000*[1]PaperSectorMinusCoreVPAImp!AX$46</f>
        <v>0.12711574429999997</v>
      </c>
      <c r="BA15" s="25">
        <f>1/1000*[1]PaperSectorMinusCoreVPAImp!AY$46</f>
        <v>0.115395789029</v>
      </c>
      <c r="BB15" s="25">
        <f>1/1000*[1]PaperSectorMinusCoreVPAImp!AZ$46</f>
        <v>0.11435100000000001</v>
      </c>
      <c r="BC15" s="45">
        <f>1/1000*[1]PaperSectorMinusCoreVPAImp!BA$46</f>
        <v>0</v>
      </c>
      <c r="BD15" s="436"/>
    </row>
    <row r="16" spans="2:56">
      <c r="B16" s="34" t="s">
        <v>22</v>
      </c>
      <c r="C16" s="118">
        <f t="shared" ref="C16:M16" si="6">C13-SUM(C14:C15)</f>
        <v>0</v>
      </c>
      <c r="D16" s="119">
        <f t="shared" si="6"/>
        <v>5.0749999999999407E-4</v>
      </c>
      <c r="E16" s="119">
        <f t="shared" si="6"/>
        <v>2.5288285400000277E-3</v>
      </c>
      <c r="F16" s="119">
        <f t="shared" si="6"/>
        <v>4.1115200000008123E-4</v>
      </c>
      <c r="G16" s="119">
        <f t="shared" si="6"/>
        <v>2.7936504999999112E-3</v>
      </c>
      <c r="H16" s="119">
        <f t="shared" si="6"/>
        <v>4.6470899999999649E-3</v>
      </c>
      <c r="I16" s="119">
        <f t="shared" si="6"/>
        <v>9.9914499999997908E-4</v>
      </c>
      <c r="J16" s="214">
        <f t="shared" si="6"/>
        <v>2.0233045000002114E-3</v>
      </c>
      <c r="K16" s="214">
        <f t="shared" si="6"/>
        <v>2.1194275999999901E-2</v>
      </c>
      <c r="L16" s="214">
        <f t="shared" si="6"/>
        <v>1.5814750000000544E-3</v>
      </c>
      <c r="M16" s="119">
        <f t="shared" si="6"/>
        <v>8.0341729999999778E-4</v>
      </c>
      <c r="N16" s="119">
        <f>N13-SUM(N14:N15)</f>
        <v>4.3929549999988105E-4</v>
      </c>
      <c r="O16" s="119">
        <f t="shared" ref="O16:Z16" si="7">O13-SUM(O14:O15)</f>
        <v>1.3594349999990207E-4</v>
      </c>
      <c r="P16" s="119">
        <f t="shared" si="7"/>
        <v>4.9889000000025163E-5</v>
      </c>
      <c r="Q16" s="119">
        <f t="shared" si="7"/>
        <v>2.2715000003170616E-6</v>
      </c>
      <c r="R16" s="119">
        <f t="shared" si="7"/>
        <v>9.6995500000085499E-5</v>
      </c>
      <c r="S16" s="119">
        <f t="shared" si="7"/>
        <v>9.8626850000016475E-4</v>
      </c>
      <c r="T16" s="119">
        <f t="shared" si="7"/>
        <v>7.9669799999981805E-4</v>
      </c>
      <c r="U16" s="119">
        <f t="shared" si="7"/>
        <v>2.7609049999988144E-4</v>
      </c>
      <c r="V16" s="119">
        <f t="shared" si="7"/>
        <v>2.1620899999996723E-4</v>
      </c>
      <c r="W16" s="119">
        <f t="shared" si="7"/>
        <v>1.5530419999998379E-3</v>
      </c>
      <c r="X16" s="119">
        <f t="shared" si="7"/>
        <v>2.3815750000011349E-4</v>
      </c>
      <c r="Y16" s="119">
        <f t="shared" si="7"/>
        <v>1.4094150000021344E-4</v>
      </c>
      <c r="Z16" s="119">
        <f t="shared" si="7"/>
        <v>2.2338743354666235E-4</v>
      </c>
      <c r="AA16" s="119">
        <f>AA13-SUM(AA14:AA15)</f>
        <v>7.9117849999921219E-5</v>
      </c>
      <c r="AB16" s="120">
        <f>AB13-SUM(AB14:AB15)</f>
        <v>0</v>
      </c>
      <c r="AC16" s="39"/>
      <c r="AD16" s="50">
        <f t="shared" ref="AD16:AN16" si="8">AD13-SUM(AD14:AD15)</f>
        <v>0</v>
      </c>
      <c r="AE16" s="51">
        <f t="shared" si="8"/>
        <v>7.1766272189346947E-4</v>
      </c>
      <c r="AF16" s="51">
        <f t="shared" si="8"/>
        <v>8.3999999999999353E-4</v>
      </c>
      <c r="AG16" s="51">
        <f t="shared" si="8"/>
        <v>9.3000000000009742E-5</v>
      </c>
      <c r="AH16" s="51">
        <f t="shared" si="8"/>
        <v>4.0100000000001246E-4</v>
      </c>
      <c r="AI16" s="51">
        <f t="shared" si="8"/>
        <v>1.4066525126260609E-3</v>
      </c>
      <c r="AJ16" s="51">
        <f t="shared" si="8"/>
        <v>4.878065625160688E-4</v>
      </c>
      <c r="AK16" s="51">
        <f t="shared" si="8"/>
        <v>1.0760643241861101E-3</v>
      </c>
      <c r="AL16" s="51">
        <f t="shared" si="8"/>
        <v>2.9255033759264804E-3</v>
      </c>
      <c r="AM16" s="51">
        <f t="shared" si="8"/>
        <v>9.0855938184339347E-4</v>
      </c>
      <c r="AN16" s="51">
        <f t="shared" si="8"/>
        <v>4.1419569096212694E-4</v>
      </c>
      <c r="AO16" s="51">
        <f t="shared" ref="AO16:BC16" si="9">AO13-SUM(AO14:AO15)</f>
        <v>2.3038837650846133E-4</v>
      </c>
      <c r="AP16" s="51">
        <f t="shared" si="9"/>
        <v>1.6675326439971605E-4</v>
      </c>
      <c r="AQ16" s="51">
        <f t="shared" si="9"/>
        <v>4.8999999999993493E-5</v>
      </c>
      <c r="AR16" s="51">
        <f t="shared" si="9"/>
        <v>7.9999999999802451E-6</v>
      </c>
      <c r="AS16" s="51">
        <f t="shared" si="9"/>
        <v>3.7999999999982492E-5</v>
      </c>
      <c r="AT16" s="51">
        <f t="shared" si="9"/>
        <v>8.1181000000013492E-5</v>
      </c>
      <c r="AU16" s="51">
        <f t="shared" si="9"/>
        <v>6.2200000000001143E-4</v>
      </c>
      <c r="AV16" s="51">
        <f t="shared" si="9"/>
        <v>9.9000000000015742E-5</v>
      </c>
      <c r="AW16" s="51">
        <f t="shared" si="9"/>
        <v>1.7491399999997048E-4</v>
      </c>
      <c r="AX16" s="51">
        <f t="shared" si="9"/>
        <v>3.3497899999998526E-4</v>
      </c>
      <c r="AY16" s="51">
        <f t="shared" si="9"/>
        <v>2.2897900000001803E-4</v>
      </c>
      <c r="AZ16" s="51">
        <f t="shared" si="9"/>
        <v>1.6005240999994452E-4</v>
      </c>
      <c r="BA16" s="51">
        <f t="shared" si="9"/>
        <v>2.2514122300001937E-4</v>
      </c>
      <c r="BB16" s="51">
        <f t="shared" si="9"/>
        <v>1.1500000000003174E-4</v>
      </c>
      <c r="BC16" s="52">
        <f t="shared" si="9"/>
        <v>0</v>
      </c>
      <c r="BD16" s="436"/>
    </row>
    <row r="17" spans="2:56" ht="17.149999999999999" customHeight="1">
      <c r="B17" s="103" t="s">
        <v>46</v>
      </c>
      <c r="C17" s="90">
        <f>[1]PaperSectorMinusCoreVPAImp!$B$267</f>
        <v>4.3026739599999999</v>
      </c>
      <c r="D17" s="85">
        <f>[1]PaperSectorMinusCoreVPAImp!$C$267</f>
        <v>4.1739004900000003</v>
      </c>
      <c r="E17" s="85">
        <f>[1]PaperSectorMinusCoreVPAImp!$D$267</f>
        <v>4.2687474324700005</v>
      </c>
      <c r="F17" s="85">
        <f>[1]PaperSectorMinusCoreVPAImp!$E$267</f>
        <v>4.666995182</v>
      </c>
      <c r="G17" s="85">
        <f>[1]PaperSectorMinusCoreVPAImp!$F$267</f>
        <v>5.3845015022600009</v>
      </c>
      <c r="H17" s="85">
        <f>[1]PaperSectorMinusCoreVPAImp!$G$267</f>
        <v>5.121245202419999</v>
      </c>
      <c r="I17" s="85">
        <f>[1]PaperSectorMinusCoreVPAImp!$H$267</f>
        <v>4.5158644604200004</v>
      </c>
      <c r="J17" s="197">
        <f>[1]PaperSectorMinusCoreVPAImp!$I$267</f>
        <v>4.5888311474700005</v>
      </c>
      <c r="K17" s="208">
        <f>[1]PaperSectorMinusCoreVPAImp!J$267</f>
        <v>4.7423240980199992</v>
      </c>
      <c r="L17" s="208">
        <f>[1]PaperSectorMinusCoreVPAImp!K$267</f>
        <v>3.7467957706100004</v>
      </c>
      <c r="M17" s="86">
        <f>[1]PaperSectorMinusCoreVPAImp!L$267</f>
        <v>4.8701147029500005</v>
      </c>
      <c r="N17" s="86">
        <f>[1]PaperSectorMinusCoreVPAImp!M$267</f>
        <v>5.1534372335</v>
      </c>
      <c r="O17" s="86">
        <f>[1]PaperSectorMinusCoreVPAImp!N$267</f>
        <v>4.9861313454499996</v>
      </c>
      <c r="P17" s="86">
        <f>[1]PaperSectorMinusCoreVPAImp!O$267</f>
        <v>4.5861326563399993</v>
      </c>
      <c r="Q17" s="86">
        <f>[1]PaperSectorMinusCoreVPAImp!P$267</f>
        <v>4.3659771003499994</v>
      </c>
      <c r="R17" s="86">
        <f>[1]PaperSectorMinusCoreVPAImp!Q$267</f>
        <v>4.4174637578799993</v>
      </c>
      <c r="S17" s="86">
        <f>[1]PaperSectorMinusCoreVPAImp!R$267</f>
        <v>3.9707330625799999</v>
      </c>
      <c r="T17" s="86">
        <f>[1]PaperSectorMinusCoreVPAImp!S$267</f>
        <v>4.1252218239400005</v>
      </c>
      <c r="U17" s="86">
        <f>[1]PaperSectorMinusCoreVPAImp!T$267</f>
        <v>4.0159397188000003</v>
      </c>
      <c r="V17" s="86">
        <f>[1]PaperSectorMinusCoreVPAImp!U$267</f>
        <v>4.1882823641999991</v>
      </c>
      <c r="W17" s="86">
        <f>[1]PaperSectorMinusCoreVPAImp!V$267</f>
        <v>4.3166570171499998</v>
      </c>
      <c r="X17" s="86">
        <f>[1]PaperSectorMinusCoreVPAImp!W$267</f>
        <v>4.6009148044400003</v>
      </c>
      <c r="Y17" s="86">
        <f>[1]PaperSectorMinusCoreVPAImp!X$267</f>
        <v>5.1696409959135003</v>
      </c>
      <c r="Z17" s="86">
        <f>[1]PaperSectorMinusCoreVPAImp!Y$267</f>
        <v>4.8739895826109993</v>
      </c>
      <c r="AA17" s="86">
        <f>[1]PaperSectorMinusCoreVPAImp!Z$267</f>
        <v>5.1824191432200006</v>
      </c>
      <c r="AB17" s="87">
        <f>[1]PaperSectorMinusCoreVPAImp!AA$267</f>
        <v>0</v>
      </c>
      <c r="AC17" s="39"/>
      <c r="AD17" s="133">
        <f>1/1000*[1]PaperSectorMinusCoreVPAImp!AB$267</f>
        <v>0.63186775536343265</v>
      </c>
      <c r="AE17" s="134">
        <f>1/1000*[1]PaperSectorMinusCoreVPAImp!AC$267</f>
        <v>0.57043004176818657</v>
      </c>
      <c r="AF17" s="134">
        <f>1/1000*[1]PaperSectorMinusCoreVPAImp!AD$267</f>
        <v>0.671512</v>
      </c>
      <c r="AG17" s="134">
        <f>1/1000*[1]PaperSectorMinusCoreVPAImp!AE$267</f>
        <v>0.7432700000000001</v>
      </c>
      <c r="AH17" s="134">
        <f>1/1000*[1]PaperSectorMinusCoreVPAImp!AF$267</f>
        <v>0.80084500000000014</v>
      </c>
      <c r="AI17" s="134">
        <f>1/1000*[1]PaperSectorMinusCoreVPAImp!AG$267</f>
        <v>0.94099654859537951</v>
      </c>
      <c r="AJ17" s="134">
        <f>1/1000*[1]PaperSectorMinusCoreVPAImp!AH$267</f>
        <v>0.92285918780041443</v>
      </c>
      <c r="AK17" s="134">
        <f>1/1000*[1]PaperSectorMinusCoreVPAImp!AI$267</f>
        <v>0.9989553915341125</v>
      </c>
      <c r="AL17" s="134">
        <f>1/1000*[1]PaperSectorMinusCoreVPAImp!AJ$267</f>
        <v>1.1228428932162724</v>
      </c>
      <c r="AM17" s="134">
        <f>1/1000*[1]PaperSectorMinusCoreVPAImp!AK$267</f>
        <v>0.8524165141067287</v>
      </c>
      <c r="AN17" s="134">
        <f>1/1000*[1]PaperSectorMinusCoreVPAImp!AL$267</f>
        <v>1.1430243235245348</v>
      </c>
      <c r="AO17" s="134">
        <f>1/1000*[1]PaperSectorMinusCoreVPAImp!AM$267</f>
        <v>1.245611898978064</v>
      </c>
      <c r="AP17" s="134">
        <f>1/1000*[1]PaperSectorMinusCoreVPAImp!AN$267</f>
        <v>1.2475410276522467</v>
      </c>
      <c r="AQ17" s="134">
        <f>1/1000*[1]PaperSectorMinusCoreVPAImp!AO$267</f>
        <v>1.0395779999999999</v>
      </c>
      <c r="AR17" s="134">
        <f>1/1000*[1]PaperSectorMinusCoreVPAImp!AP$267</f>
        <v>1.0089290000000002</v>
      </c>
      <c r="AS17" s="134">
        <f>1/1000*[1]PaperSectorMinusCoreVPAImp!AQ$267</f>
        <v>1.0013730000000003</v>
      </c>
      <c r="AT17" s="134">
        <f>1/1000*[1]PaperSectorMinusCoreVPAImp!AR$267</f>
        <v>0.99702006599999993</v>
      </c>
      <c r="AU17" s="134">
        <f>1/1000*[1]PaperSectorMinusCoreVPAImp!AS$267</f>
        <v>1.0771809999999999</v>
      </c>
      <c r="AV17" s="134">
        <f>1/1000*[1]PaperSectorMinusCoreVPAImp!AT$267</f>
        <v>1.155212788</v>
      </c>
      <c r="AW17" s="134">
        <f>1/1000*[1]PaperSectorMinusCoreVPAImp!AU$267</f>
        <v>1.1560755659999999</v>
      </c>
      <c r="AX17" s="134">
        <f>1/1000*[1]PaperSectorMinusCoreVPAImp!AV$267</f>
        <v>1.138472366</v>
      </c>
      <c r="AY17" s="134">
        <f>1/1000*[1]PaperSectorMinusCoreVPAImp!AW$267</f>
        <v>1.3642234670000002</v>
      </c>
      <c r="AZ17" s="134">
        <f>1/1000*[1]PaperSectorMinusCoreVPAImp!AX$267</f>
        <v>1.5283427099299995</v>
      </c>
      <c r="BA17" s="134">
        <f>1/1000*[1]PaperSectorMinusCoreVPAImp!AY$267</f>
        <v>1.3644547238889997</v>
      </c>
      <c r="BB17" s="134">
        <f>1/1000*[1]PaperSectorMinusCoreVPAImp!AZ$267</f>
        <v>1.4119719999999998</v>
      </c>
      <c r="BC17" s="135">
        <f>1/1000*[1]PaperSectorMinusCoreVPAImp!BA$267</f>
        <v>0</v>
      </c>
      <c r="BD17" s="436"/>
    </row>
    <row r="18" spans="2:56">
      <c r="B18" s="6" t="s">
        <v>49</v>
      </c>
      <c r="C18" s="406">
        <f>(SUM([1]PaperSectorMinusCoreVPAImp!$B$47:$B$47)+SUM([1]PaperSectorMinusCoreVPAImp!$B$105:$B$105))</f>
        <v>1.39125017</v>
      </c>
      <c r="D18" s="407">
        <f>(SUM([1]PaperSectorMinusCoreVPAImp!$C$47:$C$47)+SUM([1]PaperSectorMinusCoreVPAImp!$C$105:$C$105))</f>
        <v>1.14123095</v>
      </c>
      <c r="E18" s="407">
        <f>(SUM([1]PaperSectorMinusCoreVPAImp!$D$47:$D$47)+SUM([1]PaperSectorMinusCoreVPAImp!$D$105:$D$105))</f>
        <v>1.0886500912699999</v>
      </c>
      <c r="F18" s="407">
        <f>(SUM([1]PaperSectorMinusCoreVPAImp!$E$47:$E$47)+SUM([1]PaperSectorMinusCoreVPAImp!$E$105:$E$105))</f>
        <v>1.3488060435</v>
      </c>
      <c r="G18" s="407">
        <f>(SUM([1]PaperSectorMinusCoreVPAImp!$F$47:$F$47)+SUM([1]PaperSectorMinusCoreVPAImp!$F$105:$F$105))</f>
        <v>1.5769618758400001</v>
      </c>
      <c r="H18" s="407">
        <f>(SUM([1]PaperSectorMinusCoreVPAImp!$G$47:$G$47)+SUM([1]PaperSectorMinusCoreVPAImp!$G$105:$G$105))</f>
        <v>1.4713276998299998</v>
      </c>
      <c r="I18" s="407">
        <f>(SUM([1]PaperSectorMinusCoreVPAImp!$H$47:$H$47)+SUM([1]PaperSectorMinusCoreVPAImp!$H$105:$H$105))</f>
        <v>0.89473067653000005</v>
      </c>
      <c r="J18" s="408">
        <f>(SUM([1]PaperSectorMinusCoreVPAImp!$I$47:$I$47)+SUM([1]PaperSectorMinusCoreVPAImp!$I$105:$I$105))</f>
        <v>0.95227869567000001</v>
      </c>
      <c r="K18" s="408">
        <f>(SUM([1]PaperSectorMinusCoreVPAImp!$J$47:$J$47)+SUM([1]PaperSectorMinusCoreVPAImp!$J$105:$J$105))</f>
        <v>0.9478014670299999</v>
      </c>
      <c r="L18" s="408">
        <f>(SUM([1]PaperSectorMinusCoreVPAImp!K$47:K$47)+SUM([1]PaperSectorMinusCoreVPAImp!K$105:K$105))</f>
        <v>0.68457413670000011</v>
      </c>
      <c r="M18" s="407">
        <f>(SUM([1]PaperSectorMinusCoreVPAImp!L$47:L$47)+SUM([1]PaperSectorMinusCoreVPAImp!L$105:L$105))</f>
        <v>0.74721281652000016</v>
      </c>
      <c r="N18" s="407">
        <f>(SUM([1]PaperSectorMinusCoreVPAImp!M$47:M$47)+SUM([1]PaperSectorMinusCoreVPAImp!M$105:M$105))</f>
        <v>0.84487533443999996</v>
      </c>
      <c r="O18" s="407">
        <f>(SUM([1]PaperSectorMinusCoreVPAImp!N$47:N$47)+SUM([1]PaperSectorMinusCoreVPAImp!N$105:N$105))</f>
        <v>0.96462349360999999</v>
      </c>
      <c r="P18" s="407">
        <f>(SUM([1]PaperSectorMinusCoreVPAImp!O$47:O$47)+SUM([1]PaperSectorMinusCoreVPAImp!O$105:O$105))</f>
        <v>0.9655997315499999</v>
      </c>
      <c r="Q18" s="407">
        <f>(SUM([1]PaperSectorMinusCoreVPAImp!P$47:P$47)+SUM([1]PaperSectorMinusCoreVPAImp!P$105:P$105))</f>
        <v>1.0113910689399999</v>
      </c>
      <c r="R18" s="407">
        <f>(SUM([1]PaperSectorMinusCoreVPAImp!Q$47:Q$47)+SUM([1]PaperSectorMinusCoreVPAImp!Q$105:Q$105))</f>
        <v>1.02691728377</v>
      </c>
      <c r="S18" s="407">
        <f>(SUM([1]PaperSectorMinusCoreVPAImp!R$47:R$47)+SUM([1]PaperSectorMinusCoreVPAImp!R$105:R$105))</f>
        <v>1.1223345791799999</v>
      </c>
      <c r="T18" s="407">
        <f>(SUM([1]PaperSectorMinusCoreVPAImp!S$47:S$47)+SUM([1]PaperSectorMinusCoreVPAImp!S$105:S$105))</f>
        <v>1.2928122172400001</v>
      </c>
      <c r="U18" s="407">
        <f>(SUM([1]PaperSectorMinusCoreVPAImp!T$47:T$47)+SUM([1]PaperSectorMinusCoreVPAImp!T$105:T$105))</f>
        <v>1.1812688705799999</v>
      </c>
      <c r="V18" s="407">
        <f>(SUM([1]PaperSectorMinusCoreVPAImp!U$47:U$47)+SUM([1]PaperSectorMinusCoreVPAImp!U$105:U$105))</f>
        <v>1.23556271079</v>
      </c>
      <c r="W18" s="407">
        <f>(SUM([1]PaperSectorMinusCoreVPAImp!V$47:V$47)+SUM([1]PaperSectorMinusCoreVPAImp!V$105:V$105))</f>
        <v>1.2296202162400001</v>
      </c>
      <c r="X18" s="407">
        <f>(SUM([1]PaperSectorMinusCoreVPAImp!W$47:W$47)+SUM([1]PaperSectorMinusCoreVPAImp!W$105:W$105))</f>
        <v>1.34615635028</v>
      </c>
      <c r="Y18" s="407">
        <f>(SUM([1]PaperSectorMinusCoreVPAImp!X$47:X$47)+SUM([1]PaperSectorMinusCoreVPAImp!X$105:X$105))</f>
        <v>1.4523000537415001</v>
      </c>
      <c r="Z18" s="407">
        <f>(SUM([1]PaperSectorMinusCoreVPAImp!Y$47:Y$47)+SUM([1]PaperSectorMinusCoreVPAImp!Y$105:Y$105))</f>
        <v>1.3897087873669998</v>
      </c>
      <c r="AA18" s="407">
        <f>(SUM([1]PaperSectorMinusCoreVPAImp!Z$47:Z$47)+SUM([1]PaperSectorMinusCoreVPAImp!Z$105:Z$105))</f>
        <v>1.6646487195299999</v>
      </c>
      <c r="AB18" s="409">
        <f>(SUM([1]PaperSectorMinusCoreVPAImp!AA$47:AA$47)+SUM([1]PaperSectorMinusCoreVPAImp!AA$105:AA$105))</f>
        <v>0</v>
      </c>
      <c r="AC18" s="39"/>
      <c r="AD18" s="37">
        <f>1/1000*(SUM([1]PaperSectorMinusCoreVPAImp!AB$47:AB$47)+SUM([1]PaperSectorMinusCoreVPAImp!AB$105:AB$105))</f>
        <v>8.6709862311879604E-2</v>
      </c>
      <c r="AE18" s="38">
        <f>1/1000*(SUM([1]PaperSectorMinusCoreVPAImp!AC$47:AC$47)+SUM([1]PaperSectorMinusCoreVPAImp!AC$105:AC$105))</f>
        <v>7.0001526279150725E-2</v>
      </c>
      <c r="AF18" s="38">
        <f>1/1000*(SUM([1]PaperSectorMinusCoreVPAImp!AD$47:AD$47)+SUM([1]PaperSectorMinusCoreVPAImp!AD$105:AD$105))</f>
        <v>8.840400000000001E-2</v>
      </c>
      <c r="AG18" s="38">
        <f>1/1000*(SUM([1]PaperSectorMinusCoreVPAImp!AE$47:AE$47)+SUM([1]PaperSectorMinusCoreVPAImp!AE$105:AE$105))</f>
        <v>0.135411</v>
      </c>
      <c r="AH18" s="38">
        <f>1/1000*(SUM([1]PaperSectorMinusCoreVPAImp!AF$47:AF$47)+SUM([1]PaperSectorMinusCoreVPAImp!AF$105:AF$105))</f>
        <v>0.13373999999999997</v>
      </c>
      <c r="AI18" s="38">
        <f>1/1000*(SUM([1]PaperSectorMinusCoreVPAImp!AG$47:AG$47)+SUM([1]PaperSectorMinusCoreVPAImp!AG$105:AG$105))</f>
        <v>0.200733576135111</v>
      </c>
      <c r="AJ18" s="38">
        <f>1/1000*(SUM([1]PaperSectorMinusCoreVPAImp!AH$47:AH$47)+SUM([1]PaperSectorMinusCoreVPAImp!AH$105:AH$105))</f>
        <v>0.22316495440568207</v>
      </c>
      <c r="AK18" s="38">
        <f>1/1000*(SUM([1]PaperSectorMinusCoreVPAImp!AI$47:AI$47)+SUM([1]PaperSectorMinusCoreVPAImp!AI$105:AI$105))</f>
        <v>0.24683845285883022</v>
      </c>
      <c r="AL18" s="38">
        <f>1/1000*(SUM([1]PaperSectorMinusCoreVPAImp!AJ$47:AJ$47)+SUM([1]PaperSectorMinusCoreVPAImp!AJ$105:AJ$105))</f>
        <v>0.27308857227886801</v>
      </c>
      <c r="AM18" s="38">
        <f>1/1000*(SUM([1]PaperSectorMinusCoreVPAImp!AK$47:AK$47)+SUM([1]PaperSectorMinusCoreVPAImp!AK$105:AK$105))</f>
        <v>0.22664826026178936</v>
      </c>
      <c r="AN18" s="38">
        <f>1/1000*(SUM([1]PaperSectorMinusCoreVPAImp!AL$47:AL$47)+SUM([1]PaperSectorMinusCoreVPAImp!AL$105:AL$105))</f>
        <v>0.29319850499854422</v>
      </c>
      <c r="AO18" s="38">
        <f>1/1000*(SUM([1]PaperSectorMinusCoreVPAImp!AM$47:AM$47)+SUM([1]PaperSectorMinusCoreVPAImp!AM$105:AM$105))</f>
        <v>0.34739611648999535</v>
      </c>
      <c r="AP18" s="38">
        <f>1/1000*(SUM([1]PaperSectorMinusCoreVPAImp!AN$47:AN$47)+SUM([1]PaperSectorMinusCoreVPAImp!AN$105:AN$105))</f>
        <v>0.402201197197808</v>
      </c>
      <c r="AQ18" s="38">
        <f>1/1000*(SUM([1]PaperSectorMinusCoreVPAImp!AO$47:AO$47)+SUM([1]PaperSectorMinusCoreVPAImp!AO$105:AO$105))</f>
        <v>0.38750799999999996</v>
      </c>
      <c r="AR18" s="38">
        <f>1/1000*(SUM([1]PaperSectorMinusCoreVPAImp!AP$47:AP$47)+SUM([1]PaperSectorMinusCoreVPAImp!AP$105:AP$105))</f>
        <v>0.402754</v>
      </c>
      <c r="AS18" s="38">
        <f>1/1000*(SUM([1]PaperSectorMinusCoreVPAImp!AQ$47:AQ$47)+SUM([1]PaperSectorMinusCoreVPAImp!AQ$105:AQ$105))</f>
        <v>0.37926700000000008</v>
      </c>
      <c r="AT18" s="38">
        <f>1/1000*(SUM([1]PaperSectorMinusCoreVPAImp!AR$47:AR$47)+SUM([1]PaperSectorMinusCoreVPAImp!AR$105:AR$105))</f>
        <v>0.39028762199999995</v>
      </c>
      <c r="AU18" s="38">
        <f>1/1000*(SUM([1]PaperSectorMinusCoreVPAImp!AS$47:AS$47)+SUM([1]PaperSectorMinusCoreVPAImp!AS$105:AS$105))</f>
        <v>0.44937500000000002</v>
      </c>
      <c r="AV18" s="38">
        <f>1/1000*(SUM([1]PaperSectorMinusCoreVPAImp!AT$47:AT$47)+SUM([1]PaperSectorMinusCoreVPAImp!AT$105:AT$105))</f>
        <v>0.47019775800000002</v>
      </c>
      <c r="AW18" s="38">
        <f>1/1000*(SUM([1]PaperSectorMinusCoreVPAImp!AU$47:AU$47)+SUM([1]PaperSectorMinusCoreVPAImp!AU$105:AU$105))</f>
        <v>0.49482188599999993</v>
      </c>
      <c r="AX18" s="38">
        <f>1/1000*(SUM([1]PaperSectorMinusCoreVPAImp!AV$47:AV$47)+SUM([1]PaperSectorMinusCoreVPAImp!AV$105:AV$105))</f>
        <v>0.48061295199999998</v>
      </c>
      <c r="AY18" s="38">
        <f>1/1000*(SUM([1]PaperSectorMinusCoreVPAImp!AW$47:AW$47)+SUM([1]PaperSectorMinusCoreVPAImp!AW$105:AW$105))</f>
        <v>0.61635441899999999</v>
      </c>
      <c r="AZ18" s="38">
        <f>1/1000*(SUM([1]PaperSectorMinusCoreVPAImp!AX$47:AX$47)+SUM([1]PaperSectorMinusCoreVPAImp!AX$105:AX$105))</f>
        <v>0.65376171450999976</v>
      </c>
      <c r="BA18" s="38">
        <f>1/1000*(SUM([1]PaperSectorMinusCoreVPAImp!AY$47:AY$47)+SUM([1]PaperSectorMinusCoreVPAImp!AY$105:AY$105))</f>
        <v>0.58900384236499992</v>
      </c>
      <c r="BB18" s="38">
        <f>1/1000*(SUM([1]PaperSectorMinusCoreVPAImp!AZ$47:AZ$47)+SUM([1]PaperSectorMinusCoreVPAImp!AZ$105:AZ$105))</f>
        <v>0.64716099999999988</v>
      </c>
      <c r="BC18" s="40">
        <f>1/1000*(SUM([1]PaperSectorMinusCoreVPAImp!BA$47:BA$47)+SUM([1]PaperSectorMinusCoreVPAImp!BA$105:BA$105))</f>
        <v>0</v>
      </c>
      <c r="BD18" s="436"/>
    </row>
    <row r="19" spans="2:56">
      <c r="B19" s="6" t="s">
        <v>27</v>
      </c>
      <c r="C19" s="30">
        <f>[1]PaperSectorMinusCoreVPAImp!B109</f>
        <v>1.39057268</v>
      </c>
      <c r="D19" s="44">
        <f>[1]PaperSectorMinusCoreVPAImp!C109</f>
        <v>1.58750941</v>
      </c>
      <c r="E19" s="44">
        <f>[1]PaperSectorMinusCoreVPAImp!D109</f>
        <v>1.5196803398799998</v>
      </c>
      <c r="F19" s="44">
        <f>[1]PaperSectorMinusCoreVPAImp!E109</f>
        <v>1.648887754</v>
      </c>
      <c r="G19" s="44">
        <f>[1]PaperSectorMinusCoreVPAImp!F109</f>
        <v>1.80716778138</v>
      </c>
      <c r="H19" s="44">
        <f>[1]PaperSectorMinusCoreVPAImp!G109</f>
        <v>1.70614903843</v>
      </c>
      <c r="I19" s="44">
        <f>[1]PaperSectorMinusCoreVPAImp!H109</f>
        <v>1.2683499822900002</v>
      </c>
      <c r="J19" s="218">
        <f>[1]PaperSectorMinusCoreVPAImp!I109</f>
        <v>1.1303248187000001</v>
      </c>
      <c r="K19" s="218">
        <f>[1]PaperSectorMinusCoreVPAImp!J109</f>
        <v>1.1269543494800001</v>
      </c>
      <c r="L19" s="218">
        <f>[1]PaperSectorMinusCoreVPAImp!K109</f>
        <v>1.0326500823</v>
      </c>
      <c r="M19" s="22">
        <f>[1]PaperSectorMinusCoreVPAImp!L109</f>
        <v>1.0873423090600001</v>
      </c>
      <c r="N19" s="22">
        <f>[1]PaperSectorMinusCoreVPAImp!M109</f>
        <v>1.1367776619800001</v>
      </c>
      <c r="O19" s="22">
        <f>[1]PaperSectorMinusCoreVPAImp!N109</f>
        <v>1.13857173769</v>
      </c>
      <c r="P19" s="22">
        <f>[1]PaperSectorMinusCoreVPAImp!O109</f>
        <v>0.91090595765999993</v>
      </c>
      <c r="Q19" s="22">
        <f>[1]PaperSectorMinusCoreVPAImp!P109</f>
        <v>0.79374898451999998</v>
      </c>
      <c r="R19" s="22">
        <f>[1]PaperSectorMinusCoreVPAImp!Q109</f>
        <v>0.85428354147000007</v>
      </c>
      <c r="S19" s="22">
        <f>[1]PaperSectorMinusCoreVPAImp!R109</f>
        <v>0.70828399786999996</v>
      </c>
      <c r="T19" s="22">
        <f>[1]PaperSectorMinusCoreVPAImp!S109</f>
        <v>0.82073777474999998</v>
      </c>
      <c r="U19" s="22">
        <f>[1]PaperSectorMinusCoreVPAImp!T109</f>
        <v>0.77985744162000004</v>
      </c>
      <c r="V19" s="22">
        <f>[1]PaperSectorMinusCoreVPAImp!U109</f>
        <v>0.7505917890799999</v>
      </c>
      <c r="W19" s="22">
        <f>[1]PaperSectorMinusCoreVPAImp!V109</f>
        <v>0.82966323297</v>
      </c>
      <c r="X19" s="22">
        <f>[1]PaperSectorMinusCoreVPAImp!W109</f>
        <v>0.77013359961999994</v>
      </c>
      <c r="Y19" s="22">
        <f>[1]PaperSectorMinusCoreVPAImp!X109</f>
        <v>0.750876075556</v>
      </c>
      <c r="Z19" s="22">
        <f>[1]PaperSectorMinusCoreVPAImp!Y109</f>
        <v>0.6907588603625</v>
      </c>
      <c r="AA19" s="22">
        <f>[1]PaperSectorMinusCoreVPAImp!Z109</f>
        <v>0.65650105178000018</v>
      </c>
      <c r="AB19" s="23">
        <f>[1]PaperSectorMinusCoreVPAImp!AA109</f>
        <v>0</v>
      </c>
      <c r="AC19" s="41"/>
      <c r="AD19" s="43">
        <f>1/1000*[1]PaperSectorMinusCoreVPAImp!AB$109</f>
        <v>0.17615225744476465</v>
      </c>
      <c r="AE19" s="36">
        <f>1/1000*[1]PaperSectorMinusCoreVPAImp!AC$109</f>
        <v>0.1708480403759137</v>
      </c>
      <c r="AF19" s="36">
        <f>1/1000*[1]PaperSectorMinusCoreVPAImp!AD$109</f>
        <v>0.15227199999999999</v>
      </c>
      <c r="AG19" s="36">
        <f>1/1000*[1]PaperSectorMinusCoreVPAImp!AE$109</f>
        <v>0.16947900000000002</v>
      </c>
      <c r="AH19" s="36">
        <f>1/1000*[1]PaperSectorMinusCoreVPAImp!AF$109</f>
        <v>0.20662799999999998</v>
      </c>
      <c r="AI19" s="36">
        <f>1/1000*[1]PaperSectorMinusCoreVPAImp!AG$109</f>
        <v>0.20404715910220156</v>
      </c>
      <c r="AJ19" s="36">
        <f>1/1000*[1]PaperSectorMinusCoreVPAImp!AH$109</f>
        <v>0.16402449552310713</v>
      </c>
      <c r="AK19" s="36">
        <f>1/1000*[1]PaperSectorMinusCoreVPAImp!AI$109</f>
        <v>0.17267244913283303</v>
      </c>
      <c r="AL19" s="36">
        <f>1/1000*[1]PaperSectorMinusCoreVPAImp!AJ$109</f>
        <v>0.18411825495288292</v>
      </c>
      <c r="AM19" s="36">
        <f>1/1000*[1]PaperSectorMinusCoreVPAImp!AK$109</f>
        <v>0.12127937461944095</v>
      </c>
      <c r="AN19" s="36">
        <f>1/1000*[1]PaperSectorMinusCoreVPAImp!AL$109</f>
        <v>0.18324554312012931</v>
      </c>
      <c r="AO19" s="36">
        <f>1/1000*[1]PaperSectorMinusCoreVPAImp!AM$109</f>
        <v>0.19305770507805028</v>
      </c>
      <c r="AP19" s="36">
        <f>1/1000*[1]PaperSectorMinusCoreVPAImp!AN$109</f>
        <v>0.19001495588419129</v>
      </c>
      <c r="AQ19" s="36">
        <f>1/1000*[1]PaperSectorMinusCoreVPAImp!AO$109</f>
        <v>0.15014499999999997</v>
      </c>
      <c r="AR19" s="36">
        <f>1/1000*[1]PaperSectorMinusCoreVPAImp!AP$109</f>
        <v>0.11558599999999999</v>
      </c>
      <c r="AS19" s="36">
        <f>1/1000*[1]PaperSectorMinusCoreVPAImp!AQ$109</f>
        <v>0.15766500000000003</v>
      </c>
      <c r="AT19" s="36">
        <f>1/1000*[1]PaperSectorMinusCoreVPAImp!AR$109</f>
        <v>0.14484845299999999</v>
      </c>
      <c r="AU19" s="36">
        <f>1/1000*[1]PaperSectorMinusCoreVPAImp!AS$109</f>
        <v>0.15540999999999999</v>
      </c>
      <c r="AV19" s="36">
        <f>1/1000*[1]PaperSectorMinusCoreVPAImp!AT$109</f>
        <v>0.18753516100000003</v>
      </c>
      <c r="AW19" s="36">
        <f>1/1000*[1]PaperSectorMinusCoreVPAImp!AU$109</f>
        <v>0.17600006600000001</v>
      </c>
      <c r="AX19" s="36">
        <f>1/1000*[1]PaperSectorMinusCoreVPAImp!AV$109</f>
        <v>0.19466884599999998</v>
      </c>
      <c r="AY19" s="36">
        <f>1/1000*[1]PaperSectorMinusCoreVPAImp!AW$109</f>
        <v>0.197167494</v>
      </c>
      <c r="AZ19" s="36">
        <f>1/1000*[1]PaperSectorMinusCoreVPAImp!AX$109</f>
        <v>0.21105239296999997</v>
      </c>
      <c r="BA19" s="36">
        <f>1/1000*[1]PaperSectorMinusCoreVPAImp!AY$109</f>
        <v>0.19263235603100001</v>
      </c>
      <c r="BB19" s="36">
        <f>1/1000*[1]PaperSectorMinusCoreVPAImp!AZ$109</f>
        <v>0.17612</v>
      </c>
      <c r="BC19" s="35">
        <f>1/1000*[1]PaperSectorMinusCoreVPAImp!BA$109</f>
        <v>0</v>
      </c>
      <c r="BD19" s="436"/>
    </row>
    <row r="20" spans="2:56">
      <c r="B20" s="6" t="s">
        <v>93</v>
      </c>
      <c r="C20" s="30">
        <f>[1]PaperSectorMinusCoreVPAImp!B116</f>
        <v>0.52257750000000003</v>
      </c>
      <c r="D20" s="44">
        <f>[1]PaperSectorMinusCoreVPAImp!C116</f>
        <v>0.391899</v>
      </c>
      <c r="E20" s="44">
        <f>[1]PaperSectorMinusCoreVPAImp!D116</f>
        <v>0.61833157482000001</v>
      </c>
      <c r="F20" s="44">
        <f>[1]PaperSectorMinusCoreVPAImp!E116</f>
        <v>0.61644107800000003</v>
      </c>
      <c r="G20" s="44">
        <f>[1]PaperSectorMinusCoreVPAImp!F116</f>
        <v>0.77683308386000005</v>
      </c>
      <c r="H20" s="44">
        <f>[1]PaperSectorMinusCoreVPAImp!G116</f>
        <v>0.72156140371999999</v>
      </c>
      <c r="I20" s="44">
        <f>[1]PaperSectorMinusCoreVPAImp!H116</f>
        <v>0.72350562525000006</v>
      </c>
      <c r="J20" s="218">
        <f>[1]PaperSectorMinusCoreVPAImp!I116</f>
        <v>0.73186256001999994</v>
      </c>
      <c r="K20" s="218">
        <f>[1]PaperSectorMinusCoreVPAImp!J116</f>
        <v>0.70470486749999994</v>
      </c>
      <c r="L20" s="218">
        <f>[1]PaperSectorMinusCoreVPAImp!K116</f>
        <v>0.49437616428999998</v>
      </c>
      <c r="M20" s="22">
        <f>[1]PaperSectorMinusCoreVPAImp!L116</f>
        <v>0.65954377199999992</v>
      </c>
      <c r="N20" s="22">
        <f>[1]PaperSectorMinusCoreVPAImp!M116</f>
        <v>0.58302276901999994</v>
      </c>
      <c r="O20" s="22">
        <f>[1]PaperSectorMinusCoreVPAImp!N116</f>
        <v>0.59515907522</v>
      </c>
      <c r="P20" s="22">
        <f>[1]PaperSectorMinusCoreVPAImp!O116</f>
        <v>0.64674413899999994</v>
      </c>
      <c r="Q20" s="22">
        <f>[1]PaperSectorMinusCoreVPAImp!P116</f>
        <v>0.62350035069999998</v>
      </c>
      <c r="R20" s="22">
        <f>[1]PaperSectorMinusCoreVPAImp!Q116</f>
        <v>0.68287601490999994</v>
      </c>
      <c r="S20" s="22">
        <f>[1]PaperSectorMinusCoreVPAImp!R116</f>
        <v>0.78281826762999995</v>
      </c>
      <c r="T20" s="22">
        <f>[1]PaperSectorMinusCoreVPAImp!S116</f>
        <v>0.86173776770999999</v>
      </c>
      <c r="U20" s="22">
        <f>[1]PaperSectorMinusCoreVPAImp!T116</f>
        <v>0.85269916424999992</v>
      </c>
      <c r="V20" s="22">
        <f>[1]PaperSectorMinusCoreVPAImp!U116</f>
        <v>0.80634904187999989</v>
      </c>
      <c r="W20" s="22">
        <f>[1]PaperSectorMinusCoreVPAImp!V116</f>
        <v>0.81479963985000003</v>
      </c>
      <c r="X20" s="22">
        <f>[1]PaperSectorMinusCoreVPAImp!W116</f>
        <v>0.95767298696000003</v>
      </c>
      <c r="Y20" s="22">
        <f>[1]PaperSectorMinusCoreVPAImp!X116</f>
        <v>0.95453427828100013</v>
      </c>
      <c r="Z20" s="22">
        <f>[1]PaperSectorMinusCoreVPAImp!Y116</f>
        <v>0.76211053965849995</v>
      </c>
      <c r="AA20" s="22">
        <f>[1]PaperSectorMinusCoreVPAImp!Z116</f>
        <v>0.83801413032000027</v>
      </c>
      <c r="AB20" s="23">
        <f>[1]PaperSectorMinusCoreVPAImp!AA116</f>
        <v>0</v>
      </c>
      <c r="AC20" s="41"/>
      <c r="AD20" s="43">
        <f>1/1000*[1]PaperSectorMinusCoreVPAImp!AB$116</f>
        <v>0.20387460774895935</v>
      </c>
      <c r="AE20" s="36">
        <f>1/1000*[1]PaperSectorMinusCoreVPAImp!AC$116</f>
        <v>0.15096388560157792</v>
      </c>
      <c r="AF20" s="36">
        <f>1/1000*[1]PaperSectorMinusCoreVPAImp!AD$116</f>
        <v>0.202511</v>
      </c>
      <c r="AG20" s="36">
        <f>1/1000*[1]PaperSectorMinusCoreVPAImp!AE$116</f>
        <v>0.21116699999999997</v>
      </c>
      <c r="AH20" s="36">
        <f>1/1000*[1]PaperSectorMinusCoreVPAImp!AF$116</f>
        <v>0.23206299999999999</v>
      </c>
      <c r="AI20" s="36">
        <f>1/1000*[1]PaperSectorMinusCoreVPAImp!AG$116</f>
        <v>0.26259850211437441</v>
      </c>
      <c r="AJ20" s="36">
        <f>1/1000*[1]PaperSectorMinusCoreVPAImp!AH$116</f>
        <v>0.24993516864465237</v>
      </c>
      <c r="AK20" s="36">
        <f>1/1000*[1]PaperSectorMinusCoreVPAImp!AI$116</f>
        <v>0.27527977449193719</v>
      </c>
      <c r="AL20" s="36">
        <f>1/1000*[1]PaperSectorMinusCoreVPAImp!AJ$116</f>
        <v>0.32170073956919876</v>
      </c>
      <c r="AM20" s="36">
        <f>1/1000*[1]PaperSectorMinusCoreVPAImp!AK$116</f>
        <v>0.24367936735508239</v>
      </c>
      <c r="AN20" s="36">
        <f>1/1000*[1]PaperSectorMinusCoreVPAImp!AL$116</f>
        <v>0.33927533207930072</v>
      </c>
      <c r="AO20" s="36">
        <f>1/1000*[1]PaperSectorMinusCoreVPAImp!AM$116</f>
        <v>0.3491305253545402</v>
      </c>
      <c r="AP20" s="36">
        <f>1/1000*[1]PaperSectorMinusCoreVPAImp!AN$116</f>
        <v>0.3434099683113</v>
      </c>
      <c r="AQ20" s="36">
        <f>1/1000*[1]PaperSectorMinusCoreVPAImp!AO$116</f>
        <v>0.25348399999999999</v>
      </c>
      <c r="AR20" s="36">
        <f>1/1000*[1]PaperSectorMinusCoreVPAImp!AP$116</f>
        <v>0.24146500000000004</v>
      </c>
      <c r="AS20" s="36">
        <f>1/1000*[1]PaperSectorMinusCoreVPAImp!AQ$116</f>
        <v>0.23661699999999999</v>
      </c>
      <c r="AT20" s="36">
        <f>1/1000*[1]PaperSectorMinusCoreVPAImp!AR$116</f>
        <v>0.26302939499999994</v>
      </c>
      <c r="AU20" s="36">
        <f>1/1000*[1]PaperSectorMinusCoreVPAImp!AS$116</f>
        <v>0.27930500000000003</v>
      </c>
      <c r="AV20" s="36">
        <f>1/1000*[1]PaperSectorMinusCoreVPAImp!AT$116</f>
        <v>0.29479816300000006</v>
      </c>
      <c r="AW20" s="36">
        <f>1/1000*[1]PaperSectorMinusCoreVPAImp!AU$116</f>
        <v>0.27971002799999994</v>
      </c>
      <c r="AX20" s="36">
        <f>1/1000*[1]PaperSectorMinusCoreVPAImp!AV$116</f>
        <v>0.26092536399999999</v>
      </c>
      <c r="AY20" s="36">
        <f>1/1000*[1]PaperSectorMinusCoreVPAImp!AW$116</f>
        <v>0.31164944</v>
      </c>
      <c r="AZ20" s="36">
        <f>1/1000*[1]PaperSectorMinusCoreVPAImp!AX$116</f>
        <v>0.29817689391999985</v>
      </c>
      <c r="BA20" s="36">
        <f>1/1000*[1]PaperSectorMinusCoreVPAImp!AY$116</f>
        <v>0.25388116798800003</v>
      </c>
      <c r="BB20" s="36">
        <f>1/1000*[1]PaperSectorMinusCoreVPAImp!AZ$116</f>
        <v>0.25956299999999999</v>
      </c>
      <c r="BC20" s="35">
        <f>1/1000*[1]PaperSectorMinusCoreVPAImp!BA$116</f>
        <v>0</v>
      </c>
      <c r="BD20" s="436"/>
    </row>
    <row r="21" spans="2:56">
      <c r="B21" s="6" t="s">
        <v>23</v>
      </c>
      <c r="C21" s="43">
        <f>[1]PaperSectorMinusCoreVPAImp!B138</f>
        <v>3.9008969999999997E-2</v>
      </c>
      <c r="D21" s="36">
        <f>[1]PaperSectorMinusCoreVPAImp!C138</f>
        <v>3.0576559999999996E-2</v>
      </c>
      <c r="E21" s="36">
        <f>[1]PaperSectorMinusCoreVPAImp!D138</f>
        <v>3.4226314849999995E-2</v>
      </c>
      <c r="F21" s="36">
        <f>[1]PaperSectorMinusCoreVPAImp!E138</f>
        <v>6.7552358999999992E-2</v>
      </c>
      <c r="G21" s="36">
        <f>[1]PaperSectorMinusCoreVPAImp!F138</f>
        <v>1.7060348859999998E-2</v>
      </c>
      <c r="H21" s="36">
        <f>[1]PaperSectorMinusCoreVPAImp!G138</f>
        <v>1.2777975699999999E-2</v>
      </c>
      <c r="I21" s="36">
        <f>[1]PaperSectorMinusCoreVPAImp!H138</f>
        <v>1.5496811609999999E-2</v>
      </c>
      <c r="J21" s="211">
        <f>[1]PaperSectorMinusCoreVPAImp!I138</f>
        <v>2.393531238E-2</v>
      </c>
      <c r="K21" s="211">
        <f>[1]PaperSectorMinusCoreVPAImp!J138</f>
        <v>2.213090103E-2</v>
      </c>
      <c r="L21" s="211">
        <f>[1]PaperSectorMinusCoreVPAImp!K138</f>
        <v>2.260303185E-2</v>
      </c>
      <c r="M21" s="36">
        <f>[1]PaperSectorMinusCoreVPAImp!L138</f>
        <v>3.0439510220000004E-2</v>
      </c>
      <c r="N21" s="36">
        <f>[1]PaperSectorMinusCoreVPAImp!M138</f>
        <v>2.7125675709999998E-2</v>
      </c>
      <c r="O21" s="36">
        <f>[1]PaperSectorMinusCoreVPAImp!N138</f>
        <v>3.0408200900000001E-2</v>
      </c>
      <c r="P21" s="36">
        <f>[1]PaperSectorMinusCoreVPAImp!O138</f>
        <v>2.1060035500000001E-2</v>
      </c>
      <c r="Q21" s="36">
        <f>[1]PaperSectorMinusCoreVPAImp!P138</f>
        <v>2.4412100999999999E-2</v>
      </c>
      <c r="R21" s="36">
        <f>[1]PaperSectorMinusCoreVPAImp!Q138</f>
        <v>3.1101025269999999E-2</v>
      </c>
      <c r="S21" s="36">
        <f>[1]PaperSectorMinusCoreVPAImp!R138</f>
        <v>2.7930912660000001E-2</v>
      </c>
      <c r="T21" s="36">
        <f>[1]PaperSectorMinusCoreVPAImp!S138</f>
        <v>3.2646127499999997E-2</v>
      </c>
      <c r="U21" s="36">
        <f>[1]PaperSectorMinusCoreVPAImp!T138</f>
        <v>2.69530324E-2</v>
      </c>
      <c r="V21" s="36">
        <f>[1]PaperSectorMinusCoreVPAImp!U138</f>
        <v>2.2039380299999998E-2</v>
      </c>
      <c r="W21" s="36">
        <f>[1]PaperSectorMinusCoreVPAImp!V138</f>
        <v>2.0044889900000001E-2</v>
      </c>
      <c r="X21" s="36">
        <f>[1]PaperSectorMinusCoreVPAImp!W138</f>
        <v>2.2179364059999998E-2</v>
      </c>
      <c r="Y21" s="36">
        <f>[1]PaperSectorMinusCoreVPAImp!X138</f>
        <v>2.5376673693E-2</v>
      </c>
      <c r="Z21" s="36">
        <f>[1]PaperSectorMinusCoreVPAImp!Y138</f>
        <v>3.4458451772500003E-2</v>
      </c>
      <c r="AA21" s="36">
        <f>[1]PaperSectorMinusCoreVPAImp!Z138</f>
        <v>3.9718294000000001E-2</v>
      </c>
      <c r="AB21" s="35">
        <f>[1]PaperSectorMinusCoreVPAImp!AA138</f>
        <v>0</v>
      </c>
      <c r="AC21" s="39"/>
      <c r="AD21" s="43">
        <f>1/1000*[1]PaperSectorMinusCoreVPAImp!AB$138</f>
        <v>2.9861031059878317E-3</v>
      </c>
      <c r="AE21" s="36">
        <f>1/1000*[1]PaperSectorMinusCoreVPAImp!AC$138</f>
        <v>4.7492075646826774E-3</v>
      </c>
      <c r="AF21" s="36">
        <f>1/1000*[1]PaperSectorMinusCoreVPAImp!AD$138</f>
        <v>6.4900000000000001E-3</v>
      </c>
      <c r="AG21" s="36">
        <f>1/1000*[1]PaperSectorMinusCoreVPAImp!AE$138</f>
        <v>7.1229999999999991E-3</v>
      </c>
      <c r="AH21" s="36">
        <f>1/1000*[1]PaperSectorMinusCoreVPAImp!AF$138</f>
        <v>5.306E-3</v>
      </c>
      <c r="AI21" s="36">
        <f>1/1000*[1]PaperSectorMinusCoreVPAImp!AG$138</f>
        <v>5.679534534555949E-3</v>
      </c>
      <c r="AJ21" s="36">
        <f>1/1000*[1]PaperSectorMinusCoreVPAImp!AH$138</f>
        <v>6.7328249611098628E-3</v>
      </c>
      <c r="AK21" s="36">
        <f>1/1000*[1]PaperSectorMinusCoreVPAImp!AI$138</f>
        <v>9.0327425043733815E-3</v>
      </c>
      <c r="AL21" s="36">
        <f>1/1000*[1]PaperSectorMinusCoreVPAImp!AJ$138</f>
        <v>1.2079087545730813E-2</v>
      </c>
      <c r="AM21" s="36">
        <f>1/1000*[1]PaperSectorMinusCoreVPAImp!AK$138</f>
        <v>9.6902911343043699E-3</v>
      </c>
      <c r="AN21" s="36">
        <f>1/1000*[1]PaperSectorMinusCoreVPAImp!AL$138</f>
        <v>1.2723569914960089E-2</v>
      </c>
      <c r="AO21" s="36">
        <f>1/1000*[1]PaperSectorMinusCoreVPAImp!AM$138</f>
        <v>1.5191008255243388E-2</v>
      </c>
      <c r="AP21" s="36">
        <f>1/1000*[1]PaperSectorMinusCoreVPAImp!AN$138</f>
        <v>1.8759218076324403E-2</v>
      </c>
      <c r="AQ21" s="36">
        <f>1/1000*[1]PaperSectorMinusCoreVPAImp!AO$138</f>
        <v>1.3052000000000001E-2</v>
      </c>
      <c r="AR21" s="36">
        <f>1/1000*[1]PaperSectorMinusCoreVPAImp!AP$138</f>
        <v>1.2779E-2</v>
      </c>
      <c r="AS21" s="36">
        <f>1/1000*[1]PaperSectorMinusCoreVPAImp!AQ$138</f>
        <v>1.5571E-2</v>
      </c>
      <c r="AT21" s="36">
        <f>1/1000*[1]PaperSectorMinusCoreVPAImp!AR$138</f>
        <v>1.7989523E-2</v>
      </c>
      <c r="AU21" s="36">
        <f>1/1000*[1]PaperSectorMinusCoreVPAImp!AS$138</f>
        <v>1.6434000000000001E-2</v>
      </c>
      <c r="AV21" s="36">
        <f>1/1000*[1]PaperSectorMinusCoreVPAImp!AT$138</f>
        <v>1.4807631999999999E-2</v>
      </c>
      <c r="AW21" s="36">
        <f>1/1000*[1]PaperSectorMinusCoreVPAImp!AU$138</f>
        <v>1.2157687999999998E-2</v>
      </c>
      <c r="AX21" s="36">
        <f>1/1000*[1]PaperSectorMinusCoreVPAImp!AV$138</f>
        <v>1.1730232999999998E-2</v>
      </c>
      <c r="AY21" s="36">
        <f>1/1000*[1]PaperSectorMinusCoreVPAImp!AW$138</f>
        <v>1.3337228999999999E-2</v>
      </c>
      <c r="AZ21" s="36">
        <f>1/1000*[1]PaperSectorMinusCoreVPAImp!AX$138</f>
        <v>1.4227851780000004E-2</v>
      </c>
      <c r="BA21" s="36">
        <f>1/1000*[1]PaperSectorMinusCoreVPAImp!AY$138</f>
        <v>1.2852212562000006E-2</v>
      </c>
      <c r="BB21" s="36">
        <f>1/1000*[1]PaperSectorMinusCoreVPAImp!AZ$138</f>
        <v>1.1779999999999999E-2</v>
      </c>
      <c r="BC21" s="35">
        <f>1/1000*[1]PaperSectorMinusCoreVPAImp!BA$138</f>
        <v>0</v>
      </c>
      <c r="BD21" s="436"/>
    </row>
    <row r="22" spans="2:56">
      <c r="B22" s="6" t="s">
        <v>36</v>
      </c>
      <c r="C22" s="43">
        <f>[1]PaperSectorMinusCoreVPAImp!B187</f>
        <v>0.11536</v>
      </c>
      <c r="D22" s="36">
        <f>[1]PaperSectorMinusCoreVPAImp!C187</f>
        <v>9.4633000000000009E-2</v>
      </c>
      <c r="E22" s="36">
        <f>[1]PaperSectorMinusCoreVPAImp!D187</f>
        <v>6.3893261879999996E-2</v>
      </c>
      <c r="F22" s="36">
        <f>[1]PaperSectorMinusCoreVPAImp!E187</f>
        <v>2.66823975E-2</v>
      </c>
      <c r="G22" s="36">
        <f>[1]PaperSectorMinusCoreVPAImp!F187</f>
        <v>2.967945596E-2</v>
      </c>
      <c r="H22" s="36">
        <f>[1]PaperSectorMinusCoreVPAImp!G187</f>
        <v>4.6370110499999999E-2</v>
      </c>
      <c r="I22" s="36">
        <f>[1]PaperSectorMinusCoreVPAImp!H187</f>
        <v>7.0941440499999994E-2</v>
      </c>
      <c r="J22" s="211">
        <f>[1]PaperSectorMinusCoreVPAImp!I187</f>
        <v>5.0268746499999996E-2</v>
      </c>
      <c r="K22" s="211">
        <f>[1]PaperSectorMinusCoreVPAImp!J187</f>
        <v>4.1854565060000001E-2</v>
      </c>
      <c r="L22" s="211">
        <f>[1]PaperSectorMinusCoreVPAImp!K187</f>
        <v>3.1439814000000003E-2</v>
      </c>
      <c r="M22" s="36">
        <f>[1]PaperSectorMinusCoreVPAImp!L187</f>
        <v>3.5812377999999992E-2</v>
      </c>
      <c r="N22" s="36">
        <f>[1]PaperSectorMinusCoreVPAImp!M187</f>
        <v>1.5901334190000001E-2</v>
      </c>
      <c r="O22" s="36">
        <f>[1]PaperSectorMinusCoreVPAImp!N187</f>
        <v>6.0887370000000003E-3</v>
      </c>
      <c r="P22" s="36">
        <f>[1]PaperSectorMinusCoreVPAImp!O187</f>
        <v>1.536857E-3</v>
      </c>
      <c r="Q22" s="36">
        <f>[1]PaperSectorMinusCoreVPAImp!P187</f>
        <v>4.0110657999999997E-3</v>
      </c>
      <c r="R22" s="36">
        <f>[1]PaperSectorMinusCoreVPAImp!Q187</f>
        <v>1.1084821999999999E-3</v>
      </c>
      <c r="S22" s="36">
        <f>[1]PaperSectorMinusCoreVPAImp!R187</f>
        <v>1.8148521999999999E-3</v>
      </c>
      <c r="T22" s="36">
        <f>[1]PaperSectorMinusCoreVPAImp!S187</f>
        <v>2.5633019999999999E-3</v>
      </c>
      <c r="U22" s="36">
        <f>[1]PaperSectorMinusCoreVPAImp!T187</f>
        <v>8.016509199999999E-3</v>
      </c>
      <c r="V22" s="36">
        <f>[1]PaperSectorMinusCoreVPAImp!U187</f>
        <v>4.8230417999999995E-3</v>
      </c>
      <c r="W22" s="36">
        <f>[1]PaperSectorMinusCoreVPAImp!V187</f>
        <v>5.5767463000000001E-3</v>
      </c>
      <c r="X22" s="36">
        <f>[1]PaperSectorMinusCoreVPAImp!W187</f>
        <v>4.6246426999999998E-3</v>
      </c>
      <c r="Y22" s="36">
        <f>[1]PaperSectorMinusCoreVPAImp!X187</f>
        <v>5.2765755399999999E-3</v>
      </c>
      <c r="Z22" s="36">
        <f>[1]PaperSectorMinusCoreVPAImp!Y187</f>
        <v>4.8621807084999998E-3</v>
      </c>
      <c r="AA22" s="36">
        <f>[1]PaperSectorMinusCoreVPAImp!Z187</f>
        <v>3.7218138800000004E-3</v>
      </c>
      <c r="AB22" s="35">
        <f>[1]PaperSectorMinusCoreVPAImp!AA187</f>
        <v>0</v>
      </c>
      <c r="AC22" s="39"/>
      <c r="AD22" s="43">
        <f>1/1000*[1]PaperSectorMinusCoreVPAImp!AB$187</f>
        <v>2.079026577009286E-2</v>
      </c>
      <c r="AE22" s="36">
        <f>1/1000*[1]PaperSectorMinusCoreVPAImp!AC$187</f>
        <v>1.9145782573384385E-2</v>
      </c>
      <c r="AF22" s="36">
        <f>1/1000*[1]PaperSectorMinusCoreVPAImp!AD$187</f>
        <v>1.0303000000000001E-2</v>
      </c>
      <c r="AG22" s="36">
        <f>1/1000*[1]PaperSectorMinusCoreVPAImp!AE$187</f>
        <v>5.9569999999999996E-3</v>
      </c>
      <c r="AH22" s="36">
        <f>1/1000*[1]PaperSectorMinusCoreVPAImp!AF$187</f>
        <v>4.6919999999999991E-3</v>
      </c>
      <c r="AI22" s="36">
        <f>1/1000*[1]PaperSectorMinusCoreVPAImp!AG$187</f>
        <v>9.9147378085807213E-3</v>
      </c>
      <c r="AJ22" s="36">
        <f>1/1000*[1]PaperSectorMinusCoreVPAImp!AH$187</f>
        <v>1.5026950634159817E-2</v>
      </c>
      <c r="AK22" s="36">
        <f>1/1000*[1]PaperSectorMinusCoreVPAImp!AI$187</f>
        <v>1.0964842497473384E-2</v>
      </c>
      <c r="AL22" s="36">
        <f>1/1000*[1]PaperSectorMinusCoreVPAImp!AJ$187</f>
        <v>9.4955483653728755E-3</v>
      </c>
      <c r="AM22" s="36">
        <f>1/1000*[1]PaperSectorMinusCoreVPAImp!AK$187</f>
        <v>6.5308097086134616E-3</v>
      </c>
      <c r="AN22" s="36">
        <f>1/1000*[1]PaperSectorMinusCoreVPAImp!AL$187</f>
        <v>8.5393746920784126E-3</v>
      </c>
      <c r="AO22" s="36">
        <f>1/1000*[1]PaperSectorMinusCoreVPAImp!AM$187</f>
        <v>5.6463177907339589E-3</v>
      </c>
      <c r="AP22" s="36">
        <f>1/1000*[1]PaperSectorMinusCoreVPAImp!AN$187</f>
        <v>3.7761785674169913E-3</v>
      </c>
      <c r="AQ22" s="36">
        <f>1/1000*[1]PaperSectorMinusCoreVPAImp!AO$187</f>
        <v>2.2520000000000001E-3</v>
      </c>
      <c r="AR22" s="36">
        <f>1/1000*[1]PaperSectorMinusCoreVPAImp!AP$187</f>
        <v>2.2139999999999998E-3</v>
      </c>
      <c r="AS22" s="36">
        <f>1/1000*[1]PaperSectorMinusCoreVPAImp!AQ$187</f>
        <v>1.797E-3</v>
      </c>
      <c r="AT22" s="36">
        <f>1/1000*[1]PaperSectorMinusCoreVPAImp!AR$187</f>
        <v>2.2433479999999996E-3</v>
      </c>
      <c r="AU22" s="36">
        <f>1/1000*[1]PaperSectorMinusCoreVPAImp!AS$187</f>
        <v>3.4070000000000003E-3</v>
      </c>
      <c r="AV22" s="36">
        <f>1/1000*[1]PaperSectorMinusCoreVPAImp!AT$187</f>
        <v>7.9730720000000012E-3</v>
      </c>
      <c r="AW22" s="36">
        <f>1/1000*[1]PaperSectorMinusCoreVPAImp!AU$187</f>
        <v>7.1540509999999998E-3</v>
      </c>
      <c r="AX22" s="36">
        <f>1/1000*[1]PaperSectorMinusCoreVPAImp!AV$187</f>
        <v>7.3562179999999994E-3</v>
      </c>
      <c r="AY22" s="36">
        <f>1/1000*[1]PaperSectorMinusCoreVPAImp!AW$187</f>
        <v>6.9097729999999993E-3</v>
      </c>
      <c r="AZ22" s="36">
        <f>1/1000*[1]PaperSectorMinusCoreVPAImp!AX$187</f>
        <v>7.6123484900000003E-3</v>
      </c>
      <c r="BA22" s="36">
        <f>1/1000*[1]PaperSectorMinusCoreVPAImp!AY$187</f>
        <v>6.2129860770000003E-3</v>
      </c>
      <c r="BB22" s="36">
        <f>1/1000*[1]PaperSectorMinusCoreVPAImp!AZ$187</f>
        <v>5.777E-3</v>
      </c>
      <c r="BC22" s="35">
        <f>1/1000*[1]PaperSectorMinusCoreVPAImp!BA$187</f>
        <v>0</v>
      </c>
      <c r="BD22" s="436"/>
    </row>
    <row r="23" spans="2:56">
      <c r="B23" s="6" t="s">
        <v>47</v>
      </c>
      <c r="C23" s="30">
        <f>[1]PaperSectorMinusCoreVPAImp!B121</f>
        <v>0.17567199999999999</v>
      </c>
      <c r="D23" s="44">
        <f>[1]PaperSectorMinusCoreVPAImp!C121</f>
        <v>0.13135150000000001</v>
      </c>
      <c r="E23" s="44">
        <f>[1]PaperSectorMinusCoreVPAImp!D121</f>
        <v>0.1214499605</v>
      </c>
      <c r="F23" s="44">
        <f>[1]PaperSectorMinusCoreVPAImp!E121</f>
        <v>0.22372012599999996</v>
      </c>
      <c r="G23" s="44">
        <f>[1]PaperSectorMinusCoreVPAImp!F121</f>
        <v>0.34661891950000001</v>
      </c>
      <c r="H23" s="44">
        <f>[1]PaperSectorMinusCoreVPAImp!G121</f>
        <v>0.35203484400000001</v>
      </c>
      <c r="I23" s="44">
        <f>[1]PaperSectorMinusCoreVPAImp!H121</f>
        <v>0.36192980249999995</v>
      </c>
      <c r="J23" s="218">
        <f>[1]PaperSectorMinusCoreVPAImp!I121</f>
        <v>0.456486216</v>
      </c>
      <c r="K23" s="218">
        <f>[1]PaperSectorMinusCoreVPAImp!J121</f>
        <v>0.41552329100000002</v>
      </c>
      <c r="L23" s="218">
        <f>[1]PaperSectorMinusCoreVPAImp!K121</f>
        <v>0.41227758599999997</v>
      </c>
      <c r="M23" s="22">
        <f>[1]PaperSectorMinusCoreVPAImp!L121</f>
        <v>0.50465594299999994</v>
      </c>
      <c r="N23" s="22">
        <f>[1]PaperSectorMinusCoreVPAImp!M121</f>
        <v>0.68338256899999994</v>
      </c>
      <c r="O23" s="22">
        <f>[1]PaperSectorMinusCoreVPAImp!N121</f>
        <v>0.55780500249999998</v>
      </c>
      <c r="P23" s="22">
        <f>[1]PaperSectorMinusCoreVPAImp!O121</f>
        <v>0.50072096199999994</v>
      </c>
      <c r="Q23" s="22">
        <f>[1]PaperSectorMinusCoreVPAImp!P121</f>
        <v>0.52576155449999995</v>
      </c>
      <c r="R23" s="22">
        <f>[1]PaperSectorMinusCoreVPAImp!Q121</f>
        <v>0.44378708499999997</v>
      </c>
      <c r="S23" s="22">
        <f>[1]PaperSectorMinusCoreVPAImp!R121</f>
        <v>0.38766329699999996</v>
      </c>
      <c r="T23" s="22">
        <f>[1]PaperSectorMinusCoreVPAImp!S121</f>
        <v>0.33593278299999996</v>
      </c>
      <c r="U23" s="22">
        <f>[1]PaperSectorMinusCoreVPAImp!T121</f>
        <v>0.25348129450000001</v>
      </c>
      <c r="V23" s="22">
        <f>[1]PaperSectorMinusCoreVPAImp!U121</f>
        <v>0.25419886310000001</v>
      </c>
      <c r="W23" s="22">
        <f>[1]PaperSectorMinusCoreVPAImp!V121</f>
        <v>0.28029441649999998</v>
      </c>
      <c r="X23" s="22">
        <f>[1]PaperSectorMinusCoreVPAImp!W121</f>
        <v>0.31585747549999998</v>
      </c>
      <c r="Y23" s="22">
        <f>[1]PaperSectorMinusCoreVPAImp!X121</f>
        <v>0.2597829482695001</v>
      </c>
      <c r="Z23" s="22">
        <f>[1]PaperSectorMinusCoreVPAImp!Y121</f>
        <v>0.23125198305299999</v>
      </c>
      <c r="AA23" s="22">
        <f>[1]PaperSectorMinusCoreVPAImp!Z121</f>
        <v>0.20002245550000006</v>
      </c>
      <c r="AB23" s="23">
        <f>[1]PaperSectorMinusCoreVPAImp!AA121</f>
        <v>0</v>
      </c>
      <c r="AC23" s="41"/>
      <c r="AD23" s="43">
        <f>1/1000*[1]PaperSectorMinusCoreVPAImp!AB$121</f>
        <v>5.8594236311239195E-2</v>
      </c>
      <c r="AE23" s="36">
        <f>1/1000*[1]PaperSectorMinusCoreVPAImp!AC$121</f>
        <v>4.7995040027845465E-2</v>
      </c>
      <c r="AF23" s="36">
        <f>1/1000*[1]PaperSectorMinusCoreVPAImp!AD$121</f>
        <v>5.7106000000000004E-2</v>
      </c>
      <c r="AG23" s="36">
        <f>1/1000*[1]PaperSectorMinusCoreVPAImp!AE$121</f>
        <v>6.4989000000000005E-2</v>
      </c>
      <c r="AH23" s="36">
        <f>1/1000*[1]PaperSectorMinusCoreVPAImp!AF$121</f>
        <v>6.5617999999999996E-2</v>
      </c>
      <c r="AI23" s="36">
        <f>1/1000*[1]PaperSectorMinusCoreVPAImp!AG$121</f>
        <v>9.359649889608003E-2</v>
      </c>
      <c r="AJ23" s="36">
        <f>1/1000*[1]PaperSectorMinusCoreVPAImp!AH$121</f>
        <v>8.3661684433585265E-2</v>
      </c>
      <c r="AK23" s="36">
        <f>1/1000*[1]PaperSectorMinusCoreVPAImp!AI$121</f>
        <v>9.8172353750553026E-2</v>
      </c>
      <c r="AL23" s="36">
        <f>1/1000*[1]PaperSectorMinusCoreVPAImp!AJ$121</f>
        <v>0.11369757640567574</v>
      </c>
      <c r="AM23" s="36">
        <f>1/1000*[1]PaperSectorMinusCoreVPAImp!AK$121</f>
        <v>8.9012909875037904E-2</v>
      </c>
      <c r="AN23" s="36">
        <f>1/1000*[1]PaperSectorMinusCoreVPAImp!AL$121</f>
        <v>0.1142466720667816</v>
      </c>
      <c r="AO23" s="36">
        <f>1/1000*[1]PaperSectorMinusCoreVPAImp!AM$121</f>
        <v>0.15667953687650976</v>
      </c>
      <c r="AP23" s="36">
        <f>1/1000*[1]PaperSectorMinusCoreVPAImp!AN$121</f>
        <v>0.12631909787667567</v>
      </c>
      <c r="AQ23" s="36">
        <f>1/1000*[1]PaperSectorMinusCoreVPAImp!AO$121</f>
        <v>0.10199300000000001</v>
      </c>
      <c r="AR23" s="36">
        <f>1/1000*[1]PaperSectorMinusCoreVPAImp!AP$121</f>
        <v>0.107017</v>
      </c>
      <c r="AS23" s="36">
        <f>1/1000*[1]PaperSectorMinusCoreVPAImp!AQ$121</f>
        <v>8.6370000000000002E-2</v>
      </c>
      <c r="AT23" s="36">
        <f>1/1000*[1]PaperSectorMinusCoreVPAImp!AR$121</f>
        <v>7.6147226999999998E-2</v>
      </c>
      <c r="AU23" s="36">
        <f>1/1000*[1]PaperSectorMinusCoreVPAImp!AS$121</f>
        <v>7.3543999999999998E-2</v>
      </c>
      <c r="AV23" s="36">
        <f>1/1000*[1]PaperSectorMinusCoreVPAImp!AT$121</f>
        <v>6.6223000000000004E-2</v>
      </c>
      <c r="AW23" s="36">
        <f>1/1000*[1]PaperSectorMinusCoreVPAImp!AU$121</f>
        <v>6.2180698999999999E-2</v>
      </c>
      <c r="AX23" s="36">
        <f>1/1000*[1]PaperSectorMinusCoreVPAImp!AV$121</f>
        <v>5.8181915000000001E-2</v>
      </c>
      <c r="AY23" s="36">
        <f>1/1000*[1]PaperSectorMinusCoreVPAImp!AW$121</f>
        <v>7.5004020000000005E-2</v>
      </c>
      <c r="AZ23" s="36">
        <f>1/1000*[1]PaperSectorMinusCoreVPAImp!AX$121</f>
        <v>7.3216519689999995E-2</v>
      </c>
      <c r="BA23" s="36">
        <f>1/1000*[1]PaperSectorMinusCoreVPAImp!AY$121</f>
        <v>6.0641052636000024E-2</v>
      </c>
      <c r="BB23" s="36">
        <f>1/1000*[1]PaperSectorMinusCoreVPAImp!AZ$121</f>
        <v>5.2898999999999995E-2</v>
      </c>
      <c r="BC23" s="35">
        <f>1/1000*[1]PaperSectorMinusCoreVPAImp!BA$121</f>
        <v>0</v>
      </c>
      <c r="BD23" s="436"/>
    </row>
    <row r="24" spans="2:56">
      <c r="B24" s="6" t="s">
        <v>31</v>
      </c>
      <c r="C24" s="30">
        <f>[1]PaperSectorMinusCoreVPAImp!B231</f>
        <v>0.24125104999999997</v>
      </c>
      <c r="D24" s="44">
        <f>[1]PaperSectorMinusCoreVPAImp!C231</f>
        <v>0.40032631000000002</v>
      </c>
      <c r="E24" s="44">
        <f>[1]PaperSectorMinusCoreVPAImp!D231</f>
        <v>0.38495665498999998</v>
      </c>
      <c r="F24" s="44">
        <f>[1]PaperSectorMinusCoreVPAImp!E231</f>
        <v>0.27856109499999998</v>
      </c>
      <c r="G24" s="44">
        <f>[1]PaperSectorMinusCoreVPAImp!F231</f>
        <v>0.34908346359999998</v>
      </c>
      <c r="H24" s="44">
        <f>[1]PaperSectorMinusCoreVPAImp!G231</f>
        <v>0.26574927339999999</v>
      </c>
      <c r="I24" s="44">
        <f>[1]PaperSectorMinusCoreVPAImp!H231</f>
        <v>0.23355742159999998</v>
      </c>
      <c r="J24" s="218">
        <f>[1]PaperSectorMinusCoreVPAImp!I231</f>
        <v>0.36547618039999996</v>
      </c>
      <c r="K24" s="218">
        <f>[1]PaperSectorMinusCoreVPAImp!J231</f>
        <v>0.44643543679999997</v>
      </c>
      <c r="L24" s="218">
        <f>[1]PaperSectorMinusCoreVPAImp!K231</f>
        <v>0.57237194419999993</v>
      </c>
      <c r="M24" s="22">
        <f>[1]PaperSectorMinusCoreVPAImp!L231</f>
        <v>1.2549316650199998</v>
      </c>
      <c r="N24" s="22">
        <f>[1]PaperSectorMinusCoreVPAImp!M231</f>
        <v>1.2354779618999998</v>
      </c>
      <c r="O24" s="22">
        <f>[1]PaperSectorMinusCoreVPAImp!N231</f>
        <v>0.84824345259999989</v>
      </c>
      <c r="P24" s="22">
        <f>[1]PaperSectorMinusCoreVPAImp!O231</f>
        <v>0.78304675609999985</v>
      </c>
      <c r="Q24" s="22">
        <f>[1]PaperSectorMinusCoreVPAImp!P231</f>
        <v>0.6747490493099999</v>
      </c>
      <c r="R24" s="22">
        <f>[1]PaperSectorMinusCoreVPAImp!Q231</f>
        <v>0.67062322330999991</v>
      </c>
      <c r="S24" s="22">
        <f>[1]PaperSectorMinusCoreVPAImp!R231</f>
        <v>0.29668673671000001</v>
      </c>
      <c r="T24" s="22">
        <f>[1]PaperSectorMinusCoreVPAImp!S231</f>
        <v>0.16454790421999999</v>
      </c>
      <c r="U24" s="22">
        <f>[1]PaperSectorMinusCoreVPAImp!T231</f>
        <v>0.23238413351999998</v>
      </c>
      <c r="V24" s="22">
        <f>[1]PaperSectorMinusCoreVPAImp!U231</f>
        <v>0.13875425378</v>
      </c>
      <c r="W24" s="22">
        <f>[1]PaperSectorMinusCoreVPAImp!V231</f>
        <v>0.14825033099999999</v>
      </c>
      <c r="X24" s="22">
        <f>[1]PaperSectorMinusCoreVPAImp!W231</f>
        <v>0.23499807449999999</v>
      </c>
      <c r="Y24" s="22">
        <f>[1]PaperSectorMinusCoreVPAImp!X231</f>
        <v>0.68847122558149998</v>
      </c>
      <c r="Z24" s="22">
        <f>[1]PaperSectorMinusCoreVPAImp!Y231</f>
        <v>0.93368483369900002</v>
      </c>
      <c r="AA24" s="22">
        <f>[1]PaperSectorMinusCoreVPAImp!Z231</f>
        <v>1.0946134419000004</v>
      </c>
      <c r="AB24" s="23">
        <f>[1]PaperSectorMinusCoreVPAImp!AA231</f>
        <v>0</v>
      </c>
      <c r="AC24" s="41"/>
      <c r="AD24" s="43">
        <f>1/1000*[1]PaperSectorMinusCoreVPAImp!AB$231</f>
        <v>6.0156548190842145E-2</v>
      </c>
      <c r="AE24" s="36">
        <f>1/1000*[1]PaperSectorMinusCoreVPAImp!AC$231</f>
        <v>6.5294023668639053E-2</v>
      </c>
      <c r="AF24" s="36">
        <f>1/1000*[1]PaperSectorMinusCoreVPAImp!AD$231</f>
        <v>5.9055000000000003E-2</v>
      </c>
      <c r="AG24" s="36">
        <f>1/1000*[1]PaperSectorMinusCoreVPAImp!AE$231</f>
        <v>5.7229000000000002E-2</v>
      </c>
      <c r="AH24" s="36">
        <f>1/1000*[1]PaperSectorMinusCoreVPAImp!AF$231</f>
        <v>6.7477000000000009E-2</v>
      </c>
      <c r="AI24" s="36">
        <f>1/1000*[1]PaperSectorMinusCoreVPAImp!AG$231</f>
        <v>7.0299302808011416E-2</v>
      </c>
      <c r="AJ24" s="36">
        <f>1/1000*[1]PaperSectorMinusCoreVPAImp!AH$231</f>
        <v>6.8315206359874647E-2</v>
      </c>
      <c r="AK24" s="36">
        <f>1/1000*[1]PaperSectorMinusCoreVPAImp!AI$231</f>
        <v>7.3762384475823645E-2</v>
      </c>
      <c r="AL24" s="36">
        <f>1/1000*[1]PaperSectorMinusCoreVPAImp!AJ$231</f>
        <v>8.2113874944034104E-2</v>
      </c>
      <c r="AM24" s="36">
        <f>1/1000*[1]PaperSectorMinusCoreVPAImp!AK$231</f>
        <v>7.344278636580788E-2</v>
      </c>
      <c r="AN24" s="36">
        <f>1/1000*[1]PaperSectorMinusCoreVPAImp!AL$231</f>
        <v>0.11109933064491176</v>
      </c>
      <c r="AO24" s="36">
        <f>1/1000*[1]PaperSectorMinusCoreVPAImp!AM$231</f>
        <v>0.12235534193066754</v>
      </c>
      <c r="AP24" s="36">
        <f>1/1000*[1]PaperSectorMinusCoreVPAImp!AN$231</f>
        <v>0.10069059895584594</v>
      </c>
      <c r="AQ24" s="36">
        <f>1/1000*[1]PaperSectorMinusCoreVPAImp!AO$231</f>
        <v>7.1472999999999995E-2</v>
      </c>
      <c r="AR24" s="36">
        <f>1/1000*[1]PaperSectorMinusCoreVPAImp!AP$231</f>
        <v>7.6159000000000004E-2</v>
      </c>
      <c r="AS24" s="36">
        <f>1/1000*[1]PaperSectorMinusCoreVPAImp!AQ$231</f>
        <v>7.1714E-2</v>
      </c>
      <c r="AT24" s="36">
        <f>1/1000*[1]PaperSectorMinusCoreVPAImp!AR$231</f>
        <v>5.1750969000000001E-2</v>
      </c>
      <c r="AU24" s="36">
        <f>1/1000*[1]PaperSectorMinusCoreVPAImp!AS$231</f>
        <v>4.7028E-2</v>
      </c>
      <c r="AV24" s="36">
        <f>1/1000*[1]PaperSectorMinusCoreVPAImp!AT$231</f>
        <v>5.8510551000000001E-2</v>
      </c>
      <c r="AW24" s="36">
        <f>1/1000*[1]PaperSectorMinusCoreVPAImp!AU$231</f>
        <v>4.5130329000000004E-2</v>
      </c>
      <c r="AX24" s="36">
        <f>1/1000*[1]PaperSectorMinusCoreVPAImp!AV$231</f>
        <v>4.5148467999999997E-2</v>
      </c>
      <c r="AY24" s="36">
        <f>1/1000*[1]PaperSectorMinusCoreVPAImp!AW$231</f>
        <v>5.7687414999999999E-2</v>
      </c>
      <c r="AZ24" s="36">
        <f>1/1000*[1]PaperSectorMinusCoreVPAImp!AX$231</f>
        <v>0.11554039017999998</v>
      </c>
      <c r="BA24" s="36">
        <f>1/1000*[1]PaperSectorMinusCoreVPAImp!AY$231</f>
        <v>0.115788775049</v>
      </c>
      <c r="BB24" s="36">
        <f>1/1000*[1]PaperSectorMinusCoreVPAImp!AZ$231</f>
        <v>0.129828</v>
      </c>
      <c r="BC24" s="35">
        <f>1/1000*[1]PaperSectorMinusCoreVPAImp!BA$231</f>
        <v>0</v>
      </c>
      <c r="BD24" s="436"/>
    </row>
    <row r="25" spans="2:56">
      <c r="B25" s="6" t="s">
        <v>32</v>
      </c>
      <c r="C25" s="30">
        <f>[1]PaperSectorMinusCoreVPAImp!B253</f>
        <v>0.42415778999999998</v>
      </c>
      <c r="D25" s="44">
        <f>[1]PaperSectorMinusCoreVPAImp!C253</f>
        <v>0.36930725999999997</v>
      </c>
      <c r="E25" s="44">
        <f>[1]PaperSectorMinusCoreVPAImp!D253</f>
        <v>0.35927507784000001</v>
      </c>
      <c r="F25" s="44">
        <f>[1]PaperSectorMinusCoreVPAImp!E253</f>
        <v>0.3830586165</v>
      </c>
      <c r="G25" s="44">
        <f>[1]PaperSectorMinusCoreVPAImp!F253</f>
        <v>0.41084236186</v>
      </c>
      <c r="H25" s="44">
        <f>[1]PaperSectorMinusCoreVPAImp!G253</f>
        <v>0.47738273918999996</v>
      </c>
      <c r="I25" s="44">
        <f>[1]PaperSectorMinusCoreVPAImp!H253</f>
        <v>0.8725839984399999</v>
      </c>
      <c r="J25" s="218">
        <f>[1]PaperSectorMinusCoreVPAImp!I253</f>
        <v>0.81859388729999993</v>
      </c>
      <c r="K25" s="218">
        <f>[1]PaperSectorMinusCoreVPAImp!J253</f>
        <v>0.98906640461999995</v>
      </c>
      <c r="L25" s="218">
        <f>[1]PaperSectorMinusCoreVPAImp!K253</f>
        <v>0.45240869205000001</v>
      </c>
      <c r="M25" s="22">
        <f>[1]PaperSectorMinusCoreVPAImp!L253</f>
        <v>0.51374449769999997</v>
      </c>
      <c r="N25" s="22">
        <f>[1]PaperSectorMinusCoreVPAImp!M253</f>
        <v>0.61231318141000002</v>
      </c>
      <c r="O25" s="22">
        <f>[1]PaperSectorMinusCoreVPAImp!N253</f>
        <v>0.83991021023000001</v>
      </c>
      <c r="P25" s="22">
        <f>[1]PaperSectorMinusCoreVPAImp!O253</f>
        <v>0.75190250089999999</v>
      </c>
      <c r="Q25" s="22">
        <f>[1]PaperSectorMinusCoreVPAImp!P253</f>
        <v>0.70565316457999994</v>
      </c>
      <c r="R25" s="22">
        <f>[1]PaperSectorMinusCoreVPAImp!Q253</f>
        <v>0.70256189744999997</v>
      </c>
      <c r="S25" s="22">
        <f>[1]PaperSectorMinusCoreVPAImp!R253</f>
        <v>0.63755352779999996</v>
      </c>
      <c r="T25" s="22">
        <f>[1]PaperSectorMinusCoreVPAImp!S253</f>
        <v>0.60944767351999996</v>
      </c>
      <c r="U25" s="22">
        <f>[1]PaperSectorMinusCoreVPAImp!T253</f>
        <v>0.67627873522999993</v>
      </c>
      <c r="V25" s="22">
        <f>[1]PaperSectorMinusCoreVPAImp!U253</f>
        <v>0.97026845026999986</v>
      </c>
      <c r="W25" s="22">
        <f>[1]PaperSectorMinusCoreVPAImp!V253</f>
        <v>0.98302880962999994</v>
      </c>
      <c r="X25" s="22">
        <f>[1]PaperSectorMinusCoreVPAImp!W253</f>
        <v>0.93650079088999993</v>
      </c>
      <c r="Y25" s="22">
        <f>[1]PaperSectorMinusCoreVPAImp!X253</f>
        <v>1.0086943992999999</v>
      </c>
      <c r="Z25" s="22">
        <f>[1]PaperSectorMinusCoreVPAImp!Y253</f>
        <v>0.81409628786499999</v>
      </c>
      <c r="AA25" s="22">
        <f>[1]PaperSectorMinusCoreVPAImp!Z253</f>
        <v>0.67683176630999997</v>
      </c>
      <c r="AB25" s="23">
        <f>[1]PaperSectorMinusCoreVPAImp!AA253</f>
        <v>0</v>
      </c>
      <c r="AC25" s="41"/>
      <c r="AD25" s="43">
        <f>1/1000*[1]PaperSectorMinusCoreVPAImp!AB$253</f>
        <v>2.0921837976304838E-2</v>
      </c>
      <c r="AE25" s="36">
        <f>1/1000*[1]PaperSectorMinusCoreVPAImp!AC$253</f>
        <v>1.7241035502958583E-2</v>
      </c>
      <c r="AF25" s="36">
        <f>1/1000*[1]PaperSectorMinusCoreVPAImp!AD$253</f>
        <v>1.6213000000000002E-2</v>
      </c>
      <c r="AG25" s="36">
        <f>1/1000*[1]PaperSectorMinusCoreVPAImp!AE$253</f>
        <v>1.9073E-2</v>
      </c>
      <c r="AH25" s="36">
        <f>1/1000*[1]PaperSectorMinusCoreVPAImp!AF$253</f>
        <v>2.4733999999999999E-2</v>
      </c>
      <c r="AI25" s="36">
        <f>1/1000*[1]PaperSectorMinusCoreVPAImp!AG$253</f>
        <v>3.3033340987503698E-2</v>
      </c>
      <c r="AJ25" s="36">
        <f>1/1000*[1]PaperSectorMinusCoreVPAImp!AH$253</f>
        <v>5.5270992041734371E-2</v>
      </c>
      <c r="AK25" s="36">
        <f>1/1000*[1]PaperSectorMinusCoreVPAImp!AI$253</f>
        <v>5.4184035035737925E-2</v>
      </c>
      <c r="AL25" s="36">
        <f>1/1000*[1]PaperSectorMinusCoreVPAImp!AJ$253</f>
        <v>7.1433948081618501E-2</v>
      </c>
      <c r="AM25" s="36">
        <f>1/1000*[1]PaperSectorMinusCoreVPAImp!AK$253</f>
        <v>2.9472229214727884E-2</v>
      </c>
      <c r="AN25" s="36">
        <f>1/1000*[1]PaperSectorMinusCoreVPAImp!AL$253</f>
        <v>3.4894844529844891E-2</v>
      </c>
      <c r="AO25" s="36">
        <f>1/1000*[1]PaperSectorMinusCoreVPAImp!AM$253</f>
        <v>4.1845487759979802E-2</v>
      </c>
      <c r="AP25" s="36">
        <f>1/1000*[1]PaperSectorMinusCoreVPAImp!AN$253</f>
        <v>5.577648136780828E-2</v>
      </c>
      <c r="AQ25" s="36">
        <f>1/1000*[1]PaperSectorMinusCoreVPAImp!AO$253</f>
        <v>5.3997000000000003E-2</v>
      </c>
      <c r="AR25" s="36">
        <f>1/1000*[1]PaperSectorMinusCoreVPAImp!AP$253</f>
        <v>4.7320000000000001E-2</v>
      </c>
      <c r="AS25" s="36">
        <f>1/1000*[1]PaperSectorMinusCoreVPAImp!AQ$253</f>
        <v>4.6829999999999997E-2</v>
      </c>
      <c r="AT25" s="36">
        <f>1/1000*[1]PaperSectorMinusCoreVPAImp!AR$253</f>
        <v>4.3395035999999998E-2</v>
      </c>
      <c r="AU25" s="36">
        <f>1/1000*[1]PaperSectorMinusCoreVPAImp!AS$253</f>
        <v>4.7004000000000004E-2</v>
      </c>
      <c r="AV25" s="36">
        <f>1/1000*[1]PaperSectorMinusCoreVPAImp!AT$253</f>
        <v>5.0106451000000003E-2</v>
      </c>
      <c r="AW25" s="36">
        <f>1/1000*[1]PaperSectorMinusCoreVPAImp!AU$253</f>
        <v>7.3709555999999996E-2</v>
      </c>
      <c r="AX25" s="36">
        <f>1/1000*[1]PaperSectorMinusCoreVPAImp!AV$253</f>
        <v>7.4118026000000004E-2</v>
      </c>
      <c r="AY25" s="36">
        <f>1/1000*[1]PaperSectorMinusCoreVPAImp!AW$253</f>
        <v>7.6663763999999981E-2</v>
      </c>
      <c r="AZ25" s="36">
        <f>1/1000*[1]PaperSectorMinusCoreVPAImp!AX$253</f>
        <v>0.13276609688000002</v>
      </c>
      <c r="BA25" s="36">
        <f>1/1000*[1]PaperSectorMinusCoreVPAImp!AY$253</f>
        <v>0.12123723110199998</v>
      </c>
      <c r="BB25" s="36">
        <f>1/1000*[1]PaperSectorMinusCoreVPAImp!AZ$253</f>
        <v>0.12071900000000001</v>
      </c>
      <c r="BC25" s="35">
        <f>1/1000*[1]PaperSectorMinusCoreVPAImp!BA$253</f>
        <v>0</v>
      </c>
      <c r="BD25" s="436"/>
    </row>
    <row r="26" spans="2:56">
      <c r="B26" s="6" t="s">
        <v>22</v>
      </c>
      <c r="C26" s="37">
        <f t="shared" ref="C26:M26" si="10">C17-SUM(C18:C25)</f>
        <v>2.8237999999998209E-3</v>
      </c>
      <c r="D26" s="38">
        <f t="shared" si="10"/>
        <v>2.7066500000000104E-2</v>
      </c>
      <c r="E26" s="38">
        <f t="shared" si="10"/>
        <v>7.828415644000053E-2</v>
      </c>
      <c r="F26" s="38">
        <f t="shared" si="10"/>
        <v>7.3285712499999711E-2</v>
      </c>
      <c r="G26" s="38">
        <f t="shared" si="10"/>
        <v>7.0254211399999988E-2</v>
      </c>
      <c r="H26" s="38">
        <f t="shared" si="10"/>
        <v>6.7892117649998696E-2</v>
      </c>
      <c r="I26" s="38">
        <f t="shared" si="10"/>
        <v>7.4768701700000051E-2</v>
      </c>
      <c r="J26" s="212">
        <f t="shared" si="10"/>
        <v>5.9604730500000258E-2</v>
      </c>
      <c r="K26" s="212">
        <f t="shared" si="10"/>
        <v>4.7852815499999757E-2</v>
      </c>
      <c r="L26" s="212">
        <f t="shared" si="10"/>
        <v>4.4094319219999623E-2</v>
      </c>
      <c r="M26" s="38">
        <f t="shared" si="10"/>
        <v>3.6431811430000849E-2</v>
      </c>
      <c r="N26" s="38">
        <f>N17-SUM(N18:N25)</f>
        <v>1.456074584999989E-2</v>
      </c>
      <c r="O26" s="38">
        <f t="shared" ref="O26:Z26" si="11">O17-SUM(O18:O25)</f>
        <v>5.3214356999999879E-3</v>
      </c>
      <c r="P26" s="38">
        <f t="shared" si="11"/>
        <v>4.6157166299991559E-3</v>
      </c>
      <c r="Q26" s="38">
        <f t="shared" si="11"/>
        <v>2.7497610000004613E-3</v>
      </c>
      <c r="R26" s="38">
        <f t="shared" si="11"/>
        <v>4.2052044999998373E-3</v>
      </c>
      <c r="S26" s="38">
        <f t="shared" si="11"/>
        <v>5.6468915300005307E-3</v>
      </c>
      <c r="T26" s="38">
        <f t="shared" si="11"/>
        <v>4.7962740000002668E-3</v>
      </c>
      <c r="U26" s="38">
        <f t="shared" si="11"/>
        <v>5.0005375000008456E-3</v>
      </c>
      <c r="V26" s="38">
        <f t="shared" si="11"/>
        <v>5.6948331999997492E-3</v>
      </c>
      <c r="W26" s="38">
        <f t="shared" si="11"/>
        <v>5.3787347600007251E-3</v>
      </c>
      <c r="X26" s="38">
        <f t="shared" si="11"/>
        <v>1.2791519930000383E-2</v>
      </c>
      <c r="Y26" s="38">
        <f t="shared" si="11"/>
        <v>2.4328765951000975E-2</v>
      </c>
      <c r="Z26" s="38">
        <f t="shared" si="11"/>
        <v>1.3057658124999705E-2</v>
      </c>
      <c r="AA26" s="38">
        <f>AA17-SUM(AA18:AA25)</f>
        <v>8.3474699999994684E-3</v>
      </c>
      <c r="AB26" s="40">
        <f>AB17-SUM(AB18:AB25)</f>
        <v>0</v>
      </c>
      <c r="AC26" s="39"/>
      <c r="AD26" s="37">
        <f t="shared" ref="AD26:AN26" si="12">AD17-SUM(AD18:AD25)</f>
        <v>1.6820365033621831E-3</v>
      </c>
      <c r="AE26" s="38">
        <f t="shared" si="12"/>
        <v>2.4191500174034042E-2</v>
      </c>
      <c r="AF26" s="38">
        <f t="shared" si="12"/>
        <v>7.9157999999999951E-2</v>
      </c>
      <c r="AG26" s="38">
        <f t="shared" si="12"/>
        <v>7.2842000000000184E-2</v>
      </c>
      <c r="AH26" s="38">
        <f t="shared" si="12"/>
        <v>6.0587000000000168E-2</v>
      </c>
      <c r="AI26" s="38">
        <f t="shared" si="12"/>
        <v>6.1093896208960774E-2</v>
      </c>
      <c r="AJ26" s="38">
        <f t="shared" si="12"/>
        <v>5.6726910796508934E-2</v>
      </c>
      <c r="AK26" s="38">
        <f t="shared" si="12"/>
        <v>5.8048356786550737E-2</v>
      </c>
      <c r="AL26" s="38">
        <f t="shared" si="12"/>
        <v>5.5115291072890482E-2</v>
      </c>
      <c r="AM26" s="38">
        <f t="shared" si="12"/>
        <v>5.2660485571924487E-2</v>
      </c>
      <c r="AN26" s="38">
        <f t="shared" si="12"/>
        <v>4.5801151477983693E-2</v>
      </c>
      <c r="AO26" s="38">
        <f t="shared" ref="AO26:BC26" si="13">AO17-SUM(AO18:AO25)</f>
        <v>1.4309859442343642E-2</v>
      </c>
      <c r="AP26" s="38">
        <f t="shared" si="13"/>
        <v>6.593331414876058E-3</v>
      </c>
      <c r="AQ26" s="38">
        <f t="shared" si="13"/>
        <v>5.6739999999999569E-3</v>
      </c>
      <c r="AR26" s="38">
        <f t="shared" si="13"/>
        <v>3.6350000000000549E-3</v>
      </c>
      <c r="AS26" s="38">
        <f t="shared" si="13"/>
        <v>5.5420000000000469E-3</v>
      </c>
      <c r="AT26" s="38">
        <f t="shared" si="13"/>
        <v>7.328493000000158E-3</v>
      </c>
      <c r="AU26" s="38">
        <f t="shared" si="13"/>
        <v>5.6739999999997348E-3</v>
      </c>
      <c r="AV26" s="38">
        <f t="shared" si="13"/>
        <v>5.0609999999999822E-3</v>
      </c>
      <c r="AW26" s="38">
        <f t="shared" si="13"/>
        <v>5.211263000000077E-3</v>
      </c>
      <c r="AX26" s="38">
        <f t="shared" si="13"/>
        <v>5.7303440000000538E-3</v>
      </c>
      <c r="AY26" s="38">
        <f t="shared" si="13"/>
        <v>9.4499130000000875E-3</v>
      </c>
      <c r="AZ26" s="38">
        <f t="shared" si="13"/>
        <v>2.1988501509999869E-2</v>
      </c>
      <c r="BA26" s="38">
        <f t="shared" si="13"/>
        <v>1.2205100078999553E-2</v>
      </c>
      <c r="BB26" s="38">
        <f t="shared" si="13"/>
        <v>8.1249999999999378E-3</v>
      </c>
      <c r="BC26" s="40">
        <f t="shared" si="13"/>
        <v>0</v>
      </c>
      <c r="BD26" s="436"/>
    </row>
    <row r="27" spans="2:56" ht="17.149999999999999" customHeight="1">
      <c r="B27" s="103" t="s">
        <v>192</v>
      </c>
      <c r="C27" s="82">
        <f>[1]PaperSectorMinusCoreVPAImp!$B$264</f>
        <v>0.81120700000000012</v>
      </c>
      <c r="D27" s="83">
        <f>[1]PaperSectorMinusCoreVPAImp!$C$264</f>
        <v>0.78949150000000001</v>
      </c>
      <c r="E27" s="83">
        <f>[1]PaperSectorMinusCoreVPAImp!$D$264</f>
        <v>1.1425792554399998</v>
      </c>
      <c r="F27" s="83">
        <f>[1]PaperSectorMinusCoreVPAImp!$E$264</f>
        <v>1.2643675750000001</v>
      </c>
      <c r="G27" s="83">
        <f>[1]PaperSectorMinusCoreVPAImp!$F$264</f>
        <v>1.41993589713</v>
      </c>
      <c r="H27" s="83">
        <f>[1]PaperSectorMinusCoreVPAImp!$G$264</f>
        <v>1.2219958473900001</v>
      </c>
      <c r="I27" s="83">
        <f>[1]PaperSectorMinusCoreVPAImp!$H$264</f>
        <v>1.0196373004400001</v>
      </c>
      <c r="J27" s="221">
        <f>[1]PaperSectorMinusCoreVPAImp!$I$264</f>
        <v>1.0445069138699998</v>
      </c>
      <c r="K27" s="221">
        <f>[1]PaperSectorMinusCoreVPAImp!J$264</f>
        <v>0.93430401273999997</v>
      </c>
      <c r="L27" s="221">
        <f>[1]PaperSectorMinusCoreVPAImp!K$264</f>
        <v>0.73016307179999995</v>
      </c>
      <c r="M27" s="68">
        <f>[1]PaperSectorMinusCoreVPAImp!L$264</f>
        <v>0.92168108678000005</v>
      </c>
      <c r="N27" s="68">
        <f>[1]PaperSectorMinusCoreVPAImp!M$264</f>
        <v>0.9933836638200001</v>
      </c>
      <c r="O27" s="68">
        <f>[1]PaperSectorMinusCoreVPAImp!N$264</f>
        <v>1.1944006474599997</v>
      </c>
      <c r="P27" s="68">
        <f>[1]PaperSectorMinusCoreVPAImp!O$264</f>
        <v>0.91571624125000006</v>
      </c>
      <c r="Q27" s="68">
        <f>[1]PaperSectorMinusCoreVPAImp!P$264</f>
        <v>0.62934472794999996</v>
      </c>
      <c r="R27" s="68">
        <f>[1]PaperSectorMinusCoreVPAImp!Q$264</f>
        <v>0.63072596624999999</v>
      </c>
      <c r="S27" s="68">
        <f>[1]PaperSectorMinusCoreVPAImp!R$264</f>
        <v>0.69170729939000009</v>
      </c>
      <c r="T27" s="68">
        <f>[1]PaperSectorMinusCoreVPAImp!S$264</f>
        <v>0.72297963231000006</v>
      </c>
      <c r="U27" s="68">
        <f>[1]PaperSectorMinusCoreVPAImp!T$264</f>
        <v>0.90014635198999993</v>
      </c>
      <c r="V27" s="68">
        <f>[1]PaperSectorMinusCoreVPAImp!U$264</f>
        <v>0.8955192448799999</v>
      </c>
      <c r="W27" s="68">
        <f>[1]PaperSectorMinusCoreVPAImp!V$264</f>
        <v>0.90513180933999993</v>
      </c>
      <c r="X27" s="68">
        <f>[1]PaperSectorMinusCoreVPAImp!W$264</f>
        <v>0.84356905499000012</v>
      </c>
      <c r="Y27" s="68">
        <f>[1]PaperSectorMinusCoreVPAImp!X$264</f>
        <v>0.60301603840600004</v>
      </c>
      <c r="Z27" s="68">
        <f>[1]PaperSectorMinusCoreVPAImp!Y$264</f>
        <v>0.67250880935816659</v>
      </c>
      <c r="AA27" s="68">
        <f>[1]PaperSectorMinusCoreVPAImp!Z$264</f>
        <v>0.63694821974999993</v>
      </c>
      <c r="AB27" s="69">
        <f>[1]PaperSectorMinusCoreVPAImp!AA$264</f>
        <v>0</v>
      </c>
      <c r="AC27" s="41"/>
      <c r="AD27" s="137">
        <f>1/1000*[1]PaperSectorMinusCoreVPAImp!AB$264</f>
        <v>0.23019362792187004</v>
      </c>
      <c r="AE27" s="138">
        <f>1/1000*[1]PaperSectorMinusCoreVPAImp!AC$264</f>
        <v>0.2234112837916232</v>
      </c>
      <c r="AF27" s="138">
        <f>1/1000*[1]PaperSectorMinusCoreVPAImp!AD$264</f>
        <v>0.22622500000000001</v>
      </c>
      <c r="AG27" s="138">
        <f>1/1000*[1]PaperSectorMinusCoreVPAImp!AE$264</f>
        <v>0.253633</v>
      </c>
      <c r="AH27" s="138">
        <f>1/1000*[1]PaperSectorMinusCoreVPAImp!AF$264</f>
        <v>0.31017899999999998</v>
      </c>
      <c r="AI27" s="138">
        <f>1/1000*[1]PaperSectorMinusCoreVPAImp!AG$264</f>
        <v>0.3422398319855583</v>
      </c>
      <c r="AJ27" s="138">
        <f>1/1000*[1]PaperSectorMinusCoreVPAImp!AH$264</f>
        <v>0.30707217142149673</v>
      </c>
      <c r="AK27" s="138">
        <f>1/1000*[1]PaperSectorMinusCoreVPAImp!AI$264</f>
        <v>0.32703685814828498</v>
      </c>
      <c r="AL27" s="138">
        <f>1/1000*[1]PaperSectorMinusCoreVPAImp!AJ$264</f>
        <v>0.33974932563404675</v>
      </c>
      <c r="AM27" s="138">
        <f>1/1000*[1]PaperSectorMinusCoreVPAImp!AK$264</f>
        <v>0.22504126307017022</v>
      </c>
      <c r="AN27" s="138">
        <f>1/1000*[1]PaperSectorMinusCoreVPAImp!AL$264</f>
        <v>0.3230916160438948</v>
      </c>
      <c r="AO27" s="138">
        <f>1/1000*[1]PaperSectorMinusCoreVPAImp!AM$264</f>
        <v>0.36204404213583696</v>
      </c>
      <c r="AP27" s="138">
        <f>1/1000*[1]PaperSectorMinusCoreVPAImp!AN$264</f>
        <v>0.39097455311706109</v>
      </c>
      <c r="AQ27" s="138">
        <f>1/1000*[1]PaperSectorMinusCoreVPAImp!AO$264</f>
        <v>0.29746299999999998</v>
      </c>
      <c r="AR27" s="138">
        <f>1/1000*[1]PaperSectorMinusCoreVPAImp!AP$264</f>
        <v>0.25289299999999998</v>
      </c>
      <c r="AS27" s="138">
        <f>1/1000*[1]PaperSectorMinusCoreVPAImp!AQ$264</f>
        <v>0.21218499999999998</v>
      </c>
      <c r="AT27" s="138">
        <f>1/1000*[1]PaperSectorMinusCoreVPAImp!AR$264</f>
        <v>0.21570525399999996</v>
      </c>
      <c r="AU27" s="138">
        <f>1/1000*[1]PaperSectorMinusCoreVPAImp!AS$264</f>
        <v>0.22358500000000003</v>
      </c>
      <c r="AV27" s="138">
        <f>1/1000*[1]PaperSectorMinusCoreVPAImp!AT$264</f>
        <v>0.26714568999999994</v>
      </c>
      <c r="AW27" s="138">
        <f>1/1000*[1]PaperSectorMinusCoreVPAImp!AU$264</f>
        <v>0.25801501100000002</v>
      </c>
      <c r="AX27" s="138">
        <f>1/1000*[1]PaperSectorMinusCoreVPAImp!AV$264</f>
        <v>0.23030746199999996</v>
      </c>
      <c r="AY27" s="138">
        <f>1/1000*[1]PaperSectorMinusCoreVPAImp!AW$264</f>
        <v>0.26062445400000001</v>
      </c>
      <c r="AZ27" s="138">
        <f>1/1000*[1]PaperSectorMinusCoreVPAImp!AX$264</f>
        <v>0.22902076784</v>
      </c>
      <c r="BA27" s="138">
        <f>1/1000*[1]PaperSectorMinusCoreVPAImp!AY$264</f>
        <v>0.23721940164800001</v>
      </c>
      <c r="BB27" s="138">
        <f>1/1000*[1]PaperSectorMinusCoreVPAImp!AZ$264</f>
        <v>0.22359500000000002</v>
      </c>
      <c r="BC27" s="139">
        <f>1/1000*[1]PaperSectorMinusCoreVPAImp!BA$264</f>
        <v>0</v>
      </c>
      <c r="BD27" s="436"/>
    </row>
    <row r="28" spans="2:56">
      <c r="B28" s="6" t="s">
        <v>73</v>
      </c>
      <c r="C28" s="43">
        <f>[1]PaperSectorMinusCoreVPAImp!$B$84</f>
        <v>0.15981699999999999</v>
      </c>
      <c r="D28" s="36">
        <f>[1]PaperSectorMinusCoreVPAImp!$C$84</f>
        <v>0.16088650000000002</v>
      </c>
      <c r="E28" s="36">
        <f>[1]PaperSectorMinusCoreVPAImp!$D$84</f>
        <v>0.21067424097999998</v>
      </c>
      <c r="F28" s="36">
        <f>[1]PaperSectorMinusCoreVPAImp!$E$84</f>
        <v>0.32536902849999999</v>
      </c>
      <c r="G28" s="36">
        <f>[1]PaperSectorMinusCoreVPAImp!$F$84</f>
        <v>0.35452487636000002</v>
      </c>
      <c r="H28" s="36">
        <f>[1]PaperSectorMinusCoreVPAImp!$G$84</f>
        <v>0.27317976266999999</v>
      </c>
      <c r="I28" s="36">
        <f>[1]PaperSectorMinusCoreVPAImp!$H$84</f>
        <v>0.27654328931</v>
      </c>
      <c r="J28" s="211">
        <f>[1]PaperSectorMinusCoreVPAImp!$I$84</f>
        <v>0.27356061152</v>
      </c>
      <c r="K28" s="211">
        <f>[1]PaperSectorMinusCoreVPAImp!J$84</f>
        <v>0.21743667749999998</v>
      </c>
      <c r="L28" s="211">
        <f>[1]PaperSectorMinusCoreVPAImp!K$84</f>
        <v>0.14844737149999998</v>
      </c>
      <c r="M28" s="36">
        <f>[1]PaperSectorMinusCoreVPAImp!L$84</f>
        <v>0.27904876649999993</v>
      </c>
      <c r="N28" s="36">
        <f>[1]PaperSectorMinusCoreVPAImp!M$84</f>
        <v>0.27135542150000003</v>
      </c>
      <c r="O28" s="36">
        <f>[1]PaperSectorMinusCoreVPAImp!N$84</f>
        <v>0.36329614599999999</v>
      </c>
      <c r="P28" s="36">
        <f>[1]PaperSectorMinusCoreVPAImp!O$84</f>
        <v>0.28158091800000001</v>
      </c>
      <c r="Q28" s="36">
        <f>[1]PaperSectorMinusCoreVPAImp!P$84</f>
        <v>0.26973929400000002</v>
      </c>
      <c r="R28" s="36">
        <f>[1]PaperSectorMinusCoreVPAImp!Q$84</f>
        <v>0.24662777850000001</v>
      </c>
      <c r="S28" s="36">
        <f>[1]PaperSectorMinusCoreVPAImp!R$84</f>
        <v>0.33131870299999999</v>
      </c>
      <c r="T28" s="36">
        <f>[1]PaperSectorMinusCoreVPAImp!S$84</f>
        <v>0.33297108450000001</v>
      </c>
      <c r="U28" s="36">
        <f>[1]PaperSectorMinusCoreVPAImp!T$84</f>
        <v>0.45418106549999998</v>
      </c>
      <c r="V28" s="36">
        <f>[1]PaperSectorMinusCoreVPAImp!U$84</f>
        <v>0.38507746799999998</v>
      </c>
      <c r="W28" s="36">
        <f>[1]PaperSectorMinusCoreVPAImp!V$84</f>
        <v>0.48571861699999996</v>
      </c>
      <c r="X28" s="36">
        <f>[1]PaperSectorMinusCoreVPAImp!W$84</f>
        <v>0.43446538499999998</v>
      </c>
      <c r="Y28" s="36">
        <f>[1]PaperSectorMinusCoreVPAImp!X$84</f>
        <v>0.32449750378849995</v>
      </c>
      <c r="Z28" s="36">
        <f>[1]PaperSectorMinusCoreVPAImp!Y$84</f>
        <v>0.32922171873700001</v>
      </c>
      <c r="AA28" s="36">
        <f>[1]PaperSectorMinusCoreVPAImp!Z$84</f>
        <v>0.3276276695</v>
      </c>
      <c r="AB28" s="35">
        <f>[1]PaperSectorMinusCoreVPAImp!AA$84</f>
        <v>0</v>
      </c>
      <c r="AC28" s="39"/>
      <c r="AD28" s="400">
        <f>1/1000*[1]PaperSectorMinusCoreVPAImp!AB$84</f>
        <v>3.2996221581812361E-2</v>
      </c>
      <c r="AE28" s="401">
        <f>1/1000*[1]PaperSectorMinusCoreVPAImp!AC$84</f>
        <v>3.0474281239122873E-2</v>
      </c>
      <c r="AF28" s="401">
        <f>1/1000*[1]PaperSectorMinusCoreVPAImp!AD$84</f>
        <v>3.8453000000000001E-2</v>
      </c>
      <c r="AG28" s="401">
        <f>1/1000*[1]PaperSectorMinusCoreVPAImp!AE$84</f>
        <v>6.1234999999999998E-2</v>
      </c>
      <c r="AH28" s="401">
        <f>1/1000*[1]PaperSectorMinusCoreVPAImp!AF$84</f>
        <v>7.0362999999999995E-2</v>
      </c>
      <c r="AI28" s="401">
        <f>1/1000*[1]PaperSectorMinusCoreVPAImp!AG$84</f>
        <v>6.3717282921072566E-2</v>
      </c>
      <c r="AJ28" s="401">
        <f>1/1000*[1]PaperSectorMinusCoreVPAImp!AH$84</f>
        <v>6.7038326262781958E-2</v>
      </c>
      <c r="AK28" s="401">
        <f>1/1000*[1]PaperSectorMinusCoreVPAImp!AI$84</f>
        <v>6.6078885204381904E-2</v>
      </c>
      <c r="AL28" s="401">
        <f>1/1000*[1]PaperSectorMinusCoreVPAImp!AJ$84</f>
        <v>6.28036814064237E-2</v>
      </c>
      <c r="AM28" s="401">
        <f>1/1000*[1]PaperSectorMinusCoreVPAImp!AK$84</f>
        <v>4.07965772763801E-2</v>
      </c>
      <c r="AN28" s="401">
        <f>1/1000*[1]PaperSectorMinusCoreVPAImp!AL$84</f>
        <v>7.6147840443264281E-2</v>
      </c>
      <c r="AO28" s="401">
        <f>1/1000*[1]PaperSectorMinusCoreVPAImp!AM$84</f>
        <v>8.0246713505047612E-2</v>
      </c>
      <c r="AP28" s="401">
        <f>1/1000*[1]PaperSectorMinusCoreVPAImp!AN$84</f>
        <v>9.2628276453510794E-2</v>
      </c>
      <c r="AQ28" s="401">
        <f>1/1000*[1]PaperSectorMinusCoreVPAImp!AO$84</f>
        <v>7.0369000000000001E-2</v>
      </c>
      <c r="AR28" s="401">
        <f>1/1000*[1]PaperSectorMinusCoreVPAImp!AP$84</f>
        <v>7.0112000000000008E-2</v>
      </c>
      <c r="AS28" s="401">
        <f>1/1000*[1]PaperSectorMinusCoreVPAImp!AQ$84</f>
        <v>5.8991000000000009E-2</v>
      </c>
      <c r="AT28" s="401">
        <f>1/1000*[1]PaperSectorMinusCoreVPAImp!AR$84</f>
        <v>6.6442541999999993E-2</v>
      </c>
      <c r="AU28" s="401">
        <f>1/1000*[1]PaperSectorMinusCoreVPAImp!AS$84</f>
        <v>6.2480000000000008E-2</v>
      </c>
      <c r="AV28" s="401">
        <f>1/1000*[1]PaperSectorMinusCoreVPAImp!AT$84</f>
        <v>9.9409999999999998E-2</v>
      </c>
      <c r="AW28" s="401">
        <f>1/1000*[1]PaperSectorMinusCoreVPAImp!AU$84</f>
        <v>8.8027197999999987E-2</v>
      </c>
      <c r="AX28" s="401">
        <f>1/1000*[1]PaperSectorMinusCoreVPAImp!AV$84</f>
        <v>8.7248823000000003E-2</v>
      </c>
      <c r="AY28" s="401">
        <f>1/1000*[1]PaperSectorMinusCoreVPAImp!AW$84</f>
        <v>9.1141769999999997E-2</v>
      </c>
      <c r="AZ28" s="401">
        <f>1/1000*[1]PaperSectorMinusCoreVPAImp!AX$84</f>
        <v>8.437886717000001E-2</v>
      </c>
      <c r="BA28" s="401">
        <f>1/1000*[1]PaperSectorMinusCoreVPAImp!AY$84</f>
        <v>7.6564032232999998E-2</v>
      </c>
      <c r="BB28" s="401">
        <f>1/1000*[1]PaperSectorMinusCoreVPAImp!AZ$84</f>
        <v>7.6343000000000008E-2</v>
      </c>
      <c r="BC28" s="402">
        <f>1/1000*[1]PaperSectorMinusCoreVPAImp!BA$84</f>
        <v>0</v>
      </c>
      <c r="BD28" s="436"/>
    </row>
    <row r="29" spans="2:56">
      <c r="B29" s="6" t="s">
        <v>44</v>
      </c>
      <c r="C29" s="43">
        <f>[1]PaperSectorMinusCoreVPAImp!$B$85</f>
        <v>5.4704999999999997E-2</v>
      </c>
      <c r="D29" s="36">
        <f>[1]PaperSectorMinusCoreVPAImp!$C$85</f>
        <v>2.8216999999999999E-2</v>
      </c>
      <c r="E29" s="36">
        <f>[1]PaperSectorMinusCoreVPAImp!$D$85</f>
        <v>4.319268943E-2</v>
      </c>
      <c r="F29" s="36">
        <f>[1]PaperSectorMinusCoreVPAImp!$E$85</f>
        <v>4.91891785E-2</v>
      </c>
      <c r="G29" s="36">
        <f>[1]PaperSectorMinusCoreVPAImp!$F$85</f>
        <v>4.8911673439999998E-2</v>
      </c>
      <c r="H29" s="36">
        <f>[1]PaperSectorMinusCoreVPAImp!$G$85</f>
        <v>5.9152665510000001E-2</v>
      </c>
      <c r="I29" s="36">
        <f>[1]PaperSectorMinusCoreVPAImp!$H$85</f>
        <v>4.8641381499999997E-2</v>
      </c>
      <c r="J29" s="211">
        <f>[1]PaperSectorMinusCoreVPAImp!$I$85</f>
        <v>4.7044206999999998E-2</v>
      </c>
      <c r="K29" s="211">
        <f>[1]PaperSectorMinusCoreVPAImp!J$85</f>
        <v>5.2946491319999997E-2</v>
      </c>
      <c r="L29" s="211">
        <f>[1]PaperSectorMinusCoreVPAImp!K$85</f>
        <v>5.3758628199999998E-2</v>
      </c>
      <c r="M29" s="36">
        <f>[1]PaperSectorMinusCoreVPAImp!L$85</f>
        <v>7.2399004000000017E-2</v>
      </c>
      <c r="N29" s="36">
        <f>[1]PaperSectorMinusCoreVPAImp!M$85</f>
        <v>8.6412042500000008E-2</v>
      </c>
      <c r="O29" s="36">
        <f>[1]PaperSectorMinusCoreVPAImp!N$85</f>
        <v>4.5035663019999998E-2</v>
      </c>
      <c r="P29" s="36">
        <f>[1]PaperSectorMinusCoreVPAImp!O$85</f>
        <v>4.1641870000000004E-2</v>
      </c>
      <c r="Q29" s="36">
        <f>[1]PaperSectorMinusCoreVPAImp!P$85</f>
        <v>4.1455125910000001E-2</v>
      </c>
      <c r="R29" s="36">
        <f>[1]PaperSectorMinusCoreVPAImp!Q$85</f>
        <v>3.9753615499999999E-2</v>
      </c>
      <c r="S29" s="36">
        <f>[1]PaperSectorMinusCoreVPAImp!R$85</f>
        <v>2.91042325E-2</v>
      </c>
      <c r="T29" s="36">
        <f>[1]PaperSectorMinusCoreVPAImp!S$85</f>
        <v>3.1754408999999997E-2</v>
      </c>
      <c r="U29" s="36">
        <f>[1]PaperSectorMinusCoreVPAImp!T$85</f>
        <v>2.6814870000000001E-2</v>
      </c>
      <c r="V29" s="36">
        <f>[1]PaperSectorMinusCoreVPAImp!U$85</f>
        <v>3.00219465E-2</v>
      </c>
      <c r="W29" s="36">
        <f>[1]PaperSectorMinusCoreVPAImp!V$85</f>
        <v>3.1246649500000001E-2</v>
      </c>
      <c r="X29" s="36">
        <f>[1]PaperSectorMinusCoreVPAImp!W$85</f>
        <v>2.39220905E-2</v>
      </c>
      <c r="Y29" s="36">
        <f>[1]PaperSectorMinusCoreVPAImp!X$85</f>
        <v>2.4122108342500004E-2</v>
      </c>
      <c r="Z29" s="36">
        <f>[1]PaperSectorMinusCoreVPAImp!Y$85</f>
        <v>2.1339133402999998E-2</v>
      </c>
      <c r="AA29" s="36">
        <f>[1]PaperSectorMinusCoreVPAImp!Z$85</f>
        <v>2.2913997399999997E-2</v>
      </c>
      <c r="AB29" s="35">
        <f>[1]PaperSectorMinusCoreVPAImp!AA$85</f>
        <v>0</v>
      </c>
      <c r="AC29" s="39"/>
      <c r="AD29" s="32">
        <f>1/1000*[1]PaperSectorMinusCoreVPAImp!AB$85</f>
        <v>1.3173230867755363E-2</v>
      </c>
      <c r="AE29" s="25">
        <f>1/1000*[1]PaperSectorMinusCoreVPAImp!AC$85</f>
        <v>8.5303689523146542E-3</v>
      </c>
      <c r="AF29" s="25">
        <f>1/1000*[1]PaperSectorMinusCoreVPAImp!AD$85</f>
        <v>1.5479000000000001E-2</v>
      </c>
      <c r="AG29" s="25">
        <f>1/1000*[1]PaperSectorMinusCoreVPAImp!AE$85</f>
        <v>1.5993000000000004E-2</v>
      </c>
      <c r="AH29" s="25">
        <f>1/1000*[1]PaperSectorMinusCoreVPAImp!AF$85</f>
        <v>1.8028999999999996E-2</v>
      </c>
      <c r="AI29" s="25">
        <f>1/1000*[1]PaperSectorMinusCoreVPAImp!AG$85</f>
        <v>2.1897015234868027E-2</v>
      </c>
      <c r="AJ29" s="25">
        <f>1/1000*[1]PaperSectorMinusCoreVPAImp!AH$85</f>
        <v>1.9220525402187619E-2</v>
      </c>
      <c r="AK29" s="25">
        <f>1/1000*[1]PaperSectorMinusCoreVPAImp!AI$85</f>
        <v>1.911147347357911E-2</v>
      </c>
      <c r="AL29" s="25">
        <f>1/1000*[1]PaperSectorMinusCoreVPAImp!AJ$85</f>
        <v>2.3067962027236828E-2</v>
      </c>
      <c r="AM29" s="25">
        <f>1/1000*[1]PaperSectorMinusCoreVPAImp!AK$85</f>
        <v>2.160347599558287E-2</v>
      </c>
      <c r="AN29" s="25">
        <f>1/1000*[1]PaperSectorMinusCoreVPAImp!AL$85</f>
        <v>2.9886129505968823E-2</v>
      </c>
      <c r="AO29" s="25">
        <f>1/1000*[1]PaperSectorMinusCoreVPAImp!AM$85</f>
        <v>3.3446413190703864E-2</v>
      </c>
      <c r="AP29" s="25">
        <f>1/1000*[1]PaperSectorMinusCoreVPAImp!AN$85</f>
        <v>2.3966985761939414E-2</v>
      </c>
      <c r="AQ29" s="25">
        <f>1/1000*[1]PaperSectorMinusCoreVPAImp!AO$85</f>
        <v>2.6074E-2</v>
      </c>
      <c r="AR29" s="25">
        <f>1/1000*[1]PaperSectorMinusCoreVPAImp!AP$85</f>
        <v>2.6911999999999998E-2</v>
      </c>
      <c r="AS29" s="25">
        <f>1/1000*[1]PaperSectorMinusCoreVPAImp!AQ$85</f>
        <v>2.1866000000000003E-2</v>
      </c>
      <c r="AT29" s="25">
        <f>1/1000*[1]PaperSectorMinusCoreVPAImp!AR$85</f>
        <v>1.7178712000000002E-2</v>
      </c>
      <c r="AU29" s="25">
        <f>1/1000*[1]PaperSectorMinusCoreVPAImp!AS$85</f>
        <v>1.8881000000000002E-2</v>
      </c>
      <c r="AV29" s="25">
        <f>1/1000*[1]PaperSectorMinusCoreVPAImp!AT$85</f>
        <v>1.9893999999999998E-2</v>
      </c>
      <c r="AW29" s="25">
        <f>1/1000*[1]PaperSectorMinusCoreVPAImp!AU$85</f>
        <v>1.9249473E-2</v>
      </c>
      <c r="AX29" s="25">
        <f>1/1000*[1]PaperSectorMinusCoreVPAImp!AV$85</f>
        <v>1.9122197E-2</v>
      </c>
      <c r="AY29" s="25">
        <f>1/1000*[1]PaperSectorMinusCoreVPAImp!AW$85</f>
        <v>1.8836024E-2</v>
      </c>
      <c r="AZ29" s="25">
        <f>1/1000*[1]PaperSectorMinusCoreVPAImp!AX$85</f>
        <v>2.1112291559999989E-2</v>
      </c>
      <c r="BA29" s="25">
        <f>1/1000*[1]PaperSectorMinusCoreVPAImp!AY$85</f>
        <v>1.8338127955000009E-2</v>
      </c>
      <c r="BB29" s="25">
        <f>1/1000*[1]PaperSectorMinusCoreVPAImp!AZ$85</f>
        <v>2.0851000000000001E-2</v>
      </c>
      <c r="BC29" s="45">
        <f>1/1000*[1]PaperSectorMinusCoreVPAImp!BA$85</f>
        <v>0</v>
      </c>
      <c r="BD29" s="436"/>
    </row>
    <row r="30" spans="2:56">
      <c r="B30" s="6" t="s">
        <v>45</v>
      </c>
      <c r="C30" s="43">
        <f>[1]PaperSectorMinusCoreVPAImp!$B$91</f>
        <v>8.4929000000000004E-2</v>
      </c>
      <c r="D30" s="36">
        <f>[1]PaperSectorMinusCoreVPAImp!$C$91</f>
        <v>8.9099999999999999E-2</v>
      </c>
      <c r="E30" s="36">
        <f>[1]PaperSectorMinusCoreVPAImp!$D$91</f>
        <v>0.14443392690000001</v>
      </c>
      <c r="F30" s="36">
        <f>[1]PaperSectorMinusCoreVPAImp!$E$91</f>
        <v>0.13362036299999999</v>
      </c>
      <c r="G30" s="36">
        <f>[1]PaperSectorMinusCoreVPAImp!$F$91</f>
        <v>0.15522366219</v>
      </c>
      <c r="H30" s="36">
        <f>[1]PaperSectorMinusCoreVPAImp!$G$91</f>
        <v>0.17551851664999998</v>
      </c>
      <c r="I30" s="36">
        <f>[1]PaperSectorMinusCoreVPAImp!$H$91</f>
        <v>0.12283130945</v>
      </c>
      <c r="J30" s="211">
        <f>[1]PaperSectorMinusCoreVPAImp!$I$91</f>
        <v>9.239195607999999E-2</v>
      </c>
      <c r="K30" s="211">
        <f>[1]PaperSectorMinusCoreVPAImp!J$91</f>
        <v>9.0381231359999994E-2</v>
      </c>
      <c r="L30" s="211">
        <f>[1]PaperSectorMinusCoreVPAImp!K$91</f>
        <v>0.11583168878</v>
      </c>
      <c r="M30" s="36">
        <f>[1]PaperSectorMinusCoreVPAImp!L$91</f>
        <v>0.10903606852000003</v>
      </c>
      <c r="N30" s="36">
        <f>[1]PaperSectorMinusCoreVPAImp!M$91</f>
        <v>0.14378718403999999</v>
      </c>
      <c r="O30" s="36">
        <f>[1]PaperSectorMinusCoreVPAImp!N$91</f>
        <v>0.16462815149999999</v>
      </c>
      <c r="P30" s="36">
        <f>[1]PaperSectorMinusCoreVPAImp!O$91</f>
        <v>0.12223252205</v>
      </c>
      <c r="Q30" s="36">
        <f>[1]PaperSectorMinusCoreVPAImp!P$91</f>
        <v>7.9808826829999985E-2</v>
      </c>
      <c r="R30" s="36">
        <f>[1]PaperSectorMinusCoreVPAImp!Q$91</f>
        <v>7.8943098049999993E-2</v>
      </c>
      <c r="S30" s="36">
        <f>[1]PaperSectorMinusCoreVPAImp!R$91</f>
        <v>7.2590778029999997E-2</v>
      </c>
      <c r="T30" s="36">
        <f>[1]PaperSectorMinusCoreVPAImp!S$91</f>
        <v>6.6613384730000003E-2</v>
      </c>
      <c r="U30" s="36">
        <f>[1]PaperSectorMinusCoreVPAImp!T$91</f>
        <v>5.0648515279999994E-2</v>
      </c>
      <c r="V30" s="36">
        <f>[1]PaperSectorMinusCoreVPAImp!U$91</f>
        <v>9.1803845649999993E-2</v>
      </c>
      <c r="W30" s="36">
        <f>[1]PaperSectorMinusCoreVPAImp!V$91</f>
        <v>7.0705329060000002E-2</v>
      </c>
      <c r="X30" s="36">
        <f>[1]PaperSectorMinusCoreVPAImp!W$91</f>
        <v>5.3138346559999994E-2</v>
      </c>
      <c r="Y30" s="36">
        <f>[1]PaperSectorMinusCoreVPAImp!X$91</f>
        <v>3.5995252782999997E-2</v>
      </c>
      <c r="Z30" s="36">
        <f>[1]PaperSectorMinusCoreVPAImp!Y$91</f>
        <v>3.7301270153499988E-2</v>
      </c>
      <c r="AA30" s="36">
        <f>[1]PaperSectorMinusCoreVPAImp!Z$91</f>
        <v>4.5380417819999998E-2</v>
      </c>
      <c r="AB30" s="35">
        <f>[1]PaperSectorMinusCoreVPAImp!AA$91</f>
        <v>0</v>
      </c>
      <c r="AC30" s="39"/>
      <c r="AD30" s="32">
        <f>1/1000*[1]PaperSectorMinusCoreVPAImp!AB$91</f>
        <v>2.1751905219340381E-2</v>
      </c>
      <c r="AE30" s="25">
        <f>1/1000*[1]PaperSectorMinusCoreVPAImp!AC$91</f>
        <v>2.4198329272537421E-2</v>
      </c>
      <c r="AF30" s="25">
        <f>1/1000*[1]PaperSectorMinusCoreVPAImp!AD$91</f>
        <v>4.0397000000000002E-2</v>
      </c>
      <c r="AG30" s="25">
        <f>1/1000*[1]PaperSectorMinusCoreVPAImp!AE$91</f>
        <v>4.4006000000000003E-2</v>
      </c>
      <c r="AH30" s="25">
        <f>1/1000*[1]PaperSectorMinusCoreVPAImp!AF$91</f>
        <v>5.1802999999999988E-2</v>
      </c>
      <c r="AI30" s="25">
        <f>1/1000*[1]PaperSectorMinusCoreVPAImp!AG$91</f>
        <v>0.10844544142413248</v>
      </c>
      <c r="AJ30" s="25">
        <f>1/1000*[1]PaperSectorMinusCoreVPAImp!AH$91</f>
        <v>8.9202967778667749E-2</v>
      </c>
      <c r="AK30" s="25">
        <f>1/1000*[1]PaperSectorMinusCoreVPAImp!AI$91</f>
        <v>8.8579067851301069E-2</v>
      </c>
      <c r="AL30" s="25">
        <f>1/1000*[1]PaperSectorMinusCoreVPAImp!AJ$91</f>
        <v>8.192284820039572E-2</v>
      </c>
      <c r="AM30" s="25">
        <f>1/1000*[1]PaperSectorMinusCoreVPAImp!AK$91</f>
        <v>6.5340635358962743E-2</v>
      </c>
      <c r="AN30" s="25">
        <f>1/1000*[1]PaperSectorMinusCoreVPAImp!AL$91</f>
        <v>8.5836852531641042E-2</v>
      </c>
      <c r="AO30" s="25">
        <f>1/1000*[1]PaperSectorMinusCoreVPAImp!AM$91</f>
        <v>8.4894613642875913E-2</v>
      </c>
      <c r="AP30" s="25">
        <f>1/1000*[1]PaperSectorMinusCoreVPAImp!AN$91</f>
        <v>0.10149105520576318</v>
      </c>
      <c r="AQ30" s="25">
        <f>1/1000*[1]PaperSectorMinusCoreVPAImp!AO$91</f>
        <v>7.9800999999999997E-2</v>
      </c>
      <c r="AR30" s="25">
        <f>1/1000*[1]PaperSectorMinusCoreVPAImp!AP$91</f>
        <v>7.3147000000000004E-2</v>
      </c>
      <c r="AS30" s="25">
        <f>1/1000*[1]PaperSectorMinusCoreVPAImp!AQ$91</f>
        <v>5.0625999999999997E-2</v>
      </c>
      <c r="AT30" s="25">
        <f>1/1000*[1]PaperSectorMinusCoreVPAImp!AR$91</f>
        <v>5.5571457999999997E-2</v>
      </c>
      <c r="AU30" s="25">
        <f>1/1000*[1]PaperSectorMinusCoreVPAImp!AS$91</f>
        <v>4.8531000000000005E-2</v>
      </c>
      <c r="AV30" s="25">
        <f>1/1000*[1]PaperSectorMinusCoreVPAImp!AT$91</f>
        <v>3.4933894E-2</v>
      </c>
      <c r="AW30" s="25">
        <f>1/1000*[1]PaperSectorMinusCoreVPAImp!AU$91</f>
        <v>4.4892631000000002E-2</v>
      </c>
      <c r="AX30" s="25">
        <f>1/1000*[1]PaperSectorMinusCoreVPAImp!AV$91</f>
        <v>3.5768015E-2</v>
      </c>
      <c r="AY30" s="25">
        <f>1/1000*[1]PaperSectorMinusCoreVPAImp!AW$91</f>
        <v>5.0704282000000003E-2</v>
      </c>
      <c r="AZ30" s="25">
        <f>1/1000*[1]PaperSectorMinusCoreVPAImp!AX$91</f>
        <v>3.7106127180000018E-2</v>
      </c>
      <c r="BA30" s="25">
        <f>1/1000*[1]PaperSectorMinusCoreVPAImp!AY$91</f>
        <v>5.0023625081999992E-2</v>
      </c>
      <c r="BB30" s="25">
        <f>1/1000*[1]PaperSectorMinusCoreVPAImp!AZ$91</f>
        <v>4.9998000000000001E-2</v>
      </c>
      <c r="BC30" s="45">
        <f>1/1000*[1]PaperSectorMinusCoreVPAImp!BA$91</f>
        <v>0</v>
      </c>
      <c r="BD30" s="436"/>
    </row>
    <row r="31" spans="2:56">
      <c r="B31" s="6" t="s">
        <v>54</v>
      </c>
      <c r="C31" s="43">
        <f>[1]PaperSectorMinusCoreVPAImp!$B$225</f>
        <v>0.36291300000000004</v>
      </c>
      <c r="D31" s="36">
        <f>[1]PaperSectorMinusCoreVPAImp!$C$225</f>
        <v>0.34151950000000003</v>
      </c>
      <c r="E31" s="36">
        <f>[1]PaperSectorMinusCoreVPAImp!$D$225</f>
        <v>0.57121887050000009</v>
      </c>
      <c r="F31" s="36">
        <f>[1]PaperSectorMinusCoreVPAImp!$E$225</f>
        <v>0.58726062550000013</v>
      </c>
      <c r="G31" s="36">
        <f>[1]PaperSectorMinusCoreVPAImp!$F$225</f>
        <v>0.66560667349999991</v>
      </c>
      <c r="H31" s="36">
        <f>[1]PaperSectorMinusCoreVPAImp!$G$225</f>
        <v>0.53656681900000003</v>
      </c>
      <c r="I31" s="36">
        <f>[1]PaperSectorMinusCoreVPAImp!$H$225</f>
        <v>0.39939997050000003</v>
      </c>
      <c r="J31" s="211">
        <f>[1]PaperSectorMinusCoreVPAImp!$I$225</f>
        <v>0.39438790449999994</v>
      </c>
      <c r="K31" s="211">
        <f>[1]PaperSectorMinusCoreVPAImp!J$225</f>
        <v>0.35841765850000001</v>
      </c>
      <c r="L31" s="211">
        <f>[1]PaperSectorMinusCoreVPAImp!K$225</f>
        <v>0.25902122699999997</v>
      </c>
      <c r="M31" s="36">
        <f>[1]PaperSectorMinusCoreVPAImp!L$225</f>
        <v>0.32691975549999991</v>
      </c>
      <c r="N31" s="36">
        <f>[1]PaperSectorMinusCoreVPAImp!M$225</f>
        <v>0.30055875249999997</v>
      </c>
      <c r="O31" s="36">
        <f>[1]PaperSectorMinusCoreVPAImp!N$225</f>
        <v>0.26710967399999996</v>
      </c>
      <c r="P31" s="36">
        <f>[1]PaperSectorMinusCoreVPAImp!O$225</f>
        <v>0.16137147949999997</v>
      </c>
      <c r="Q31" s="36">
        <f>[1]PaperSectorMinusCoreVPAImp!P$225</f>
        <v>0.133154574</v>
      </c>
      <c r="R31" s="36">
        <f>[1]PaperSectorMinusCoreVPAImp!Q$225</f>
        <v>0.12248911179999999</v>
      </c>
      <c r="S31" s="36">
        <f>[1]PaperSectorMinusCoreVPAImp!R$225</f>
        <v>0.16792547549999998</v>
      </c>
      <c r="T31" s="36">
        <f>[1]PaperSectorMinusCoreVPAImp!S$225</f>
        <v>0.18913273487999999</v>
      </c>
      <c r="U31" s="36">
        <f>[1]PaperSectorMinusCoreVPAImp!T$225</f>
        <v>0.21727414149999999</v>
      </c>
      <c r="V31" s="36">
        <f>[1]PaperSectorMinusCoreVPAImp!U$225</f>
        <v>0.17495930911999999</v>
      </c>
      <c r="W31" s="36">
        <f>[1]PaperSectorMinusCoreVPAImp!V$225</f>
        <v>0.23802921344</v>
      </c>
      <c r="X31" s="36">
        <f>[1]PaperSectorMinusCoreVPAImp!W$225</f>
        <v>0.24902294213999998</v>
      </c>
      <c r="Y31" s="36">
        <f>[1]PaperSectorMinusCoreVPAImp!X$225</f>
        <v>0.14759073074200002</v>
      </c>
      <c r="Z31" s="36">
        <f>[1]PaperSectorMinusCoreVPAImp!Y$225</f>
        <v>0.21494281342049998</v>
      </c>
      <c r="AA31" s="36">
        <f>[1]PaperSectorMinusCoreVPAImp!Z$225</f>
        <v>0.19071218138000001</v>
      </c>
      <c r="AB31" s="35">
        <f>[1]PaperSectorMinusCoreVPAImp!AA$225</f>
        <v>0</v>
      </c>
      <c r="AC31" s="39"/>
      <c r="AD31" s="32">
        <f>1/1000*[1]PaperSectorMinusCoreVPAImp!AB$225</f>
        <v>0.13179641370477105</v>
      </c>
      <c r="AE31" s="25">
        <f>1/1000*[1]PaperSectorMinusCoreVPAImp!AC$225</f>
        <v>9.9009763313609486E-2</v>
      </c>
      <c r="AF31" s="25">
        <f>1/1000*[1]PaperSectorMinusCoreVPAImp!AD$225</f>
        <v>7.6480999999999993E-2</v>
      </c>
      <c r="AG31" s="25">
        <f>1/1000*[1]PaperSectorMinusCoreVPAImp!AE$225</f>
        <v>8.1988000000000019E-2</v>
      </c>
      <c r="AH31" s="25">
        <f>1/1000*[1]PaperSectorMinusCoreVPAImp!AF$225</f>
        <v>0.11004599999999999</v>
      </c>
      <c r="AI31" s="25">
        <f>1/1000*[1]PaperSectorMinusCoreVPAImp!AG$225</f>
        <v>9.4776674442561326E-2</v>
      </c>
      <c r="AJ31" s="25">
        <f>1/1000*[1]PaperSectorMinusCoreVPAImp!AH$225</f>
        <v>7.4315737388182965E-2</v>
      </c>
      <c r="AK31" s="25">
        <f>1/1000*[1]PaperSectorMinusCoreVPAImp!AI$225</f>
        <v>8.0031374681889964E-2</v>
      </c>
      <c r="AL31" s="25">
        <f>1/1000*[1]PaperSectorMinusCoreVPAImp!AJ$225</f>
        <v>8.9718312464946992E-2</v>
      </c>
      <c r="AM31" s="25">
        <f>1/1000*[1]PaperSectorMinusCoreVPAImp!AK$225</f>
        <v>4.936700699850325E-2</v>
      </c>
      <c r="AN31" s="25">
        <f>1/1000*[1]PaperSectorMinusCoreVPAImp!AL$225</f>
        <v>7.334221363986522E-2</v>
      </c>
      <c r="AO31" s="25">
        <f>1/1000*[1]PaperSectorMinusCoreVPAImp!AM$225</f>
        <v>8.8807678932336598E-2</v>
      </c>
      <c r="AP31" s="25">
        <f>1/1000*[1]PaperSectorMinusCoreVPAImp!AN$225</f>
        <v>6.4139101778857621E-2</v>
      </c>
      <c r="AQ31" s="25">
        <f>1/1000*[1]PaperSectorMinusCoreVPAImp!AO$225</f>
        <v>3.9504000000000004E-2</v>
      </c>
      <c r="AR31" s="25">
        <f>1/1000*[1]PaperSectorMinusCoreVPAImp!AP$225</f>
        <v>3.5423999999999997E-2</v>
      </c>
      <c r="AS31" s="25">
        <f>1/1000*[1]PaperSectorMinusCoreVPAImp!AQ$225</f>
        <v>2.9165E-2</v>
      </c>
      <c r="AT31" s="25">
        <f>1/1000*[1]PaperSectorMinusCoreVPAImp!AR$225</f>
        <v>3.6459899999999996E-2</v>
      </c>
      <c r="AU31" s="25">
        <f>1/1000*[1]PaperSectorMinusCoreVPAImp!AS$225</f>
        <v>4.5131999999999999E-2</v>
      </c>
      <c r="AV31" s="25">
        <f>1/1000*[1]PaperSectorMinusCoreVPAImp!AT$225</f>
        <v>5.6131967000000005E-2</v>
      </c>
      <c r="AW31" s="25">
        <f>1/1000*[1]PaperSectorMinusCoreVPAImp!AU$225</f>
        <v>4.1488920999999998E-2</v>
      </c>
      <c r="AX31" s="25">
        <f>1/1000*[1]PaperSectorMinusCoreVPAImp!AV$225</f>
        <v>4.9286011999999997E-2</v>
      </c>
      <c r="AY31" s="25">
        <f>1/1000*[1]PaperSectorMinusCoreVPAImp!AW$225</f>
        <v>5.4610251999999998E-2</v>
      </c>
      <c r="AZ31" s="25">
        <f>1/1000*[1]PaperSectorMinusCoreVPAImp!AX$225</f>
        <v>4.1368219520000006E-2</v>
      </c>
      <c r="BA31" s="25">
        <f>1/1000*[1]PaperSectorMinusCoreVPAImp!AY$225</f>
        <v>5.6969588025999982E-2</v>
      </c>
      <c r="BB31" s="25">
        <f>1/1000*[1]PaperSectorMinusCoreVPAImp!AZ$225</f>
        <v>4.6865000000000011E-2</v>
      </c>
      <c r="BC31" s="45">
        <f>1/1000*[1]PaperSectorMinusCoreVPAImp!BA$225</f>
        <v>0</v>
      </c>
      <c r="BD31" s="436"/>
    </row>
    <row r="32" spans="2:56">
      <c r="B32" s="10" t="s">
        <v>22</v>
      </c>
      <c r="C32" s="118">
        <f t="shared" ref="C32:M32" si="14">C27-SUM(C28:C31)</f>
        <v>0.14884300000000006</v>
      </c>
      <c r="D32" s="119">
        <f t="shared" si="14"/>
        <v>0.16976849999999999</v>
      </c>
      <c r="E32" s="119">
        <f t="shared" si="14"/>
        <v>0.17305952762999977</v>
      </c>
      <c r="F32" s="119">
        <f t="shared" si="14"/>
        <v>0.16892837950000006</v>
      </c>
      <c r="G32" s="119">
        <f t="shared" si="14"/>
        <v>0.19566901164000017</v>
      </c>
      <c r="H32" s="119">
        <f t="shared" si="14"/>
        <v>0.17757808356000027</v>
      </c>
      <c r="I32" s="119">
        <f t="shared" si="14"/>
        <v>0.17222134968000002</v>
      </c>
      <c r="J32" s="214">
        <f t="shared" si="14"/>
        <v>0.23712223476999994</v>
      </c>
      <c r="K32" s="214">
        <f t="shared" si="14"/>
        <v>0.21512195406000001</v>
      </c>
      <c r="L32" s="214">
        <f t="shared" si="14"/>
        <v>0.15310415632000007</v>
      </c>
      <c r="M32" s="119">
        <f t="shared" si="14"/>
        <v>0.13427749226000008</v>
      </c>
      <c r="N32" s="119">
        <f>N27-SUM(N28:N31)</f>
        <v>0.19127026328000007</v>
      </c>
      <c r="O32" s="119">
        <f t="shared" ref="O32:Z32" si="15">O27-SUM(O28:O31)</f>
        <v>0.3543310129399998</v>
      </c>
      <c r="P32" s="119">
        <f t="shared" si="15"/>
        <v>0.30888945170000004</v>
      </c>
      <c r="Q32" s="119">
        <f t="shared" si="15"/>
        <v>0.10518690721000001</v>
      </c>
      <c r="R32" s="119">
        <f t="shared" si="15"/>
        <v>0.14291236239999999</v>
      </c>
      <c r="S32" s="119">
        <f t="shared" si="15"/>
        <v>9.0768110360000098E-2</v>
      </c>
      <c r="T32" s="119">
        <f t="shared" si="15"/>
        <v>0.10250801920000008</v>
      </c>
      <c r="U32" s="119">
        <f t="shared" si="15"/>
        <v>0.15122775970999991</v>
      </c>
      <c r="V32" s="119">
        <f t="shared" si="15"/>
        <v>0.2136566756099999</v>
      </c>
      <c r="W32" s="119">
        <f t="shared" si="15"/>
        <v>7.9432000339999864E-2</v>
      </c>
      <c r="X32" s="119">
        <f t="shared" si="15"/>
        <v>8.3020290790000173E-2</v>
      </c>
      <c r="Y32" s="119">
        <f t="shared" si="15"/>
        <v>7.0810442750000147E-2</v>
      </c>
      <c r="Z32" s="119">
        <f t="shared" si="15"/>
        <v>6.9703873644166636E-2</v>
      </c>
      <c r="AA32" s="119">
        <f>AA27-SUM(AA28:AA31)</f>
        <v>5.031395364999991E-2</v>
      </c>
      <c r="AB32" s="120">
        <f>AB27-SUM(AB28:AB31)</f>
        <v>0</v>
      </c>
      <c r="AC32" s="97"/>
      <c r="AD32" s="50">
        <f t="shared" ref="AD32:AN32" si="16">AD27-SUM(AD28:AD31)</f>
        <v>3.0475856548190877E-2</v>
      </c>
      <c r="AE32" s="51">
        <f t="shared" si="16"/>
        <v>6.1198541014038765E-2</v>
      </c>
      <c r="AF32" s="51">
        <f t="shared" si="16"/>
        <v>5.541500000000002E-2</v>
      </c>
      <c r="AG32" s="51">
        <f t="shared" si="16"/>
        <v>5.0410999999999984E-2</v>
      </c>
      <c r="AH32" s="51">
        <f t="shared" si="16"/>
        <v>5.9937999999999991E-2</v>
      </c>
      <c r="AI32" s="51">
        <f t="shared" si="16"/>
        <v>5.3403417962923916E-2</v>
      </c>
      <c r="AJ32" s="51">
        <f t="shared" si="16"/>
        <v>5.729461458967644E-2</v>
      </c>
      <c r="AK32" s="51">
        <f t="shared" si="16"/>
        <v>7.3236056937132921E-2</v>
      </c>
      <c r="AL32" s="51">
        <f t="shared" si="16"/>
        <v>8.2236521535043516E-2</v>
      </c>
      <c r="AM32" s="51">
        <f t="shared" si="16"/>
        <v>4.7933567440741259E-2</v>
      </c>
      <c r="AN32" s="51">
        <f t="shared" si="16"/>
        <v>5.7878579923155427E-2</v>
      </c>
      <c r="AO32" s="51">
        <f t="shared" ref="AO32:BC32" si="17">AO27-SUM(AO28:AO31)</f>
        <v>7.4648622864872949E-2</v>
      </c>
      <c r="AP32" s="51">
        <f t="shared" si="17"/>
        <v>0.10874913391699009</v>
      </c>
      <c r="AQ32" s="51">
        <f t="shared" si="17"/>
        <v>8.1714999999999954E-2</v>
      </c>
      <c r="AR32" s="51">
        <f t="shared" si="17"/>
        <v>4.7297999999999951E-2</v>
      </c>
      <c r="AS32" s="51">
        <f t="shared" si="17"/>
        <v>5.1536999999999972E-2</v>
      </c>
      <c r="AT32" s="51">
        <f t="shared" si="17"/>
        <v>4.0052641999999972E-2</v>
      </c>
      <c r="AU32" s="51">
        <f t="shared" si="17"/>
        <v>4.8561000000000021E-2</v>
      </c>
      <c r="AV32" s="51">
        <f t="shared" si="17"/>
        <v>5.6775828999999944E-2</v>
      </c>
      <c r="AW32" s="51">
        <f t="shared" si="17"/>
        <v>6.4356787999999998E-2</v>
      </c>
      <c r="AX32" s="51">
        <f t="shared" si="17"/>
        <v>3.8882414999999948E-2</v>
      </c>
      <c r="AY32" s="51">
        <f t="shared" si="17"/>
        <v>4.5332126E-2</v>
      </c>
      <c r="AZ32" s="51">
        <f t="shared" si="17"/>
        <v>4.5055262409999963E-2</v>
      </c>
      <c r="BA32" s="51">
        <f t="shared" si="17"/>
        <v>3.532402835200002E-2</v>
      </c>
      <c r="BB32" s="51">
        <f t="shared" si="17"/>
        <v>2.9538000000000009E-2</v>
      </c>
      <c r="BC32" s="52">
        <f t="shared" si="17"/>
        <v>0</v>
      </c>
      <c r="BD32" s="436"/>
    </row>
    <row r="33" spans="2:56" ht="17.149999999999999" customHeight="1">
      <c r="B33" s="91" t="s">
        <v>33</v>
      </c>
      <c r="C33" s="122">
        <f>[1]PaperSectorMinusCoreVPAImp!$B$194</f>
        <v>9.8868999999999999E-2</v>
      </c>
      <c r="D33" s="123">
        <f>[1]PaperSectorMinusCoreVPAImp!$C$194</f>
        <v>0.120865</v>
      </c>
      <c r="E33" s="123">
        <f>[1]PaperSectorMinusCoreVPAImp!$D$194</f>
        <v>0.13642132299999998</v>
      </c>
      <c r="F33" s="123">
        <f>[1]PaperSectorMinusCoreVPAImp!$E$194</f>
        <v>0.12917159</v>
      </c>
      <c r="G33" s="123">
        <f>[1]PaperSectorMinusCoreVPAImp!$F$194</f>
        <v>0.17310502849999998</v>
      </c>
      <c r="H33" s="123">
        <f>[1]PaperSectorMinusCoreVPAImp!$G$194</f>
        <v>0.19265630549999999</v>
      </c>
      <c r="I33" s="123">
        <f>[1]PaperSectorMinusCoreVPAImp!$H$194</f>
        <v>0.20989938800000002</v>
      </c>
      <c r="J33" s="235">
        <f>[1]PaperSectorMinusCoreVPAImp!$I$194</f>
        <v>0.15245601389000002</v>
      </c>
      <c r="K33" s="215">
        <f>[1]PaperSectorMinusCoreVPAImp!J$194</f>
        <v>0.14405729490999999</v>
      </c>
      <c r="L33" s="215">
        <f>[1]PaperSectorMinusCoreVPAImp!K$194</f>
        <v>0.11489347879</v>
      </c>
      <c r="M33" s="124">
        <f>[1]PaperSectorMinusCoreVPAImp!L$194</f>
        <v>0.12682367249999998</v>
      </c>
      <c r="N33" s="124">
        <f>[1]PaperSectorMinusCoreVPAImp!M$194</f>
        <v>0.19329625049999999</v>
      </c>
      <c r="O33" s="124">
        <f>[1]PaperSectorMinusCoreVPAImp!N$194</f>
        <v>0.2374209595</v>
      </c>
      <c r="P33" s="124">
        <f>[1]PaperSectorMinusCoreVPAImp!O$194</f>
        <v>0.13509726649999998</v>
      </c>
      <c r="Q33" s="124">
        <f>[1]PaperSectorMinusCoreVPAImp!P$194</f>
        <v>0.18620441799999998</v>
      </c>
      <c r="R33" s="124">
        <f>[1]PaperSectorMinusCoreVPAImp!Q$194</f>
        <v>0.18249857250000001</v>
      </c>
      <c r="S33" s="124">
        <f>[1]PaperSectorMinusCoreVPAImp!R$194</f>
        <v>0.16963681050000001</v>
      </c>
      <c r="T33" s="124">
        <f>[1]PaperSectorMinusCoreVPAImp!S$194</f>
        <v>0.121931126</v>
      </c>
      <c r="U33" s="124">
        <f>[1]PaperSectorMinusCoreVPAImp!T$194</f>
        <v>9.1237371999999997E-2</v>
      </c>
      <c r="V33" s="124">
        <f>[1]PaperSectorMinusCoreVPAImp!U$194</f>
        <v>7.4360920499999997E-2</v>
      </c>
      <c r="W33" s="124">
        <f>[1]PaperSectorMinusCoreVPAImp!V$194</f>
        <v>0.10653355349999999</v>
      </c>
      <c r="X33" s="124">
        <f>[1]PaperSectorMinusCoreVPAImp!W$194</f>
        <v>6.7882818799999994E-2</v>
      </c>
      <c r="Y33" s="124">
        <f>[1]PaperSectorMinusCoreVPAImp!X$194</f>
        <v>3.3789708500000001E-2</v>
      </c>
      <c r="Z33" s="124">
        <f>[1]PaperSectorMinusCoreVPAImp!Y$194</f>
        <v>1.3793240363E-2</v>
      </c>
      <c r="AA33" s="124">
        <f>[1]PaperSectorMinusCoreVPAImp!Z$194</f>
        <v>8.4708539999999999E-3</v>
      </c>
      <c r="AB33" s="125">
        <f>[1]PaperSectorMinusCoreVPAImp!AA$194</f>
        <v>0</v>
      </c>
      <c r="AC33" s="39"/>
      <c r="AD33" s="122">
        <f>1/1000*[1]PaperSectorMinusCoreVPAImp!AB$194</f>
        <v>1.3731027857829011E-2</v>
      </c>
      <c r="AE33" s="124">
        <f>1/1000*[1]PaperSectorMinusCoreVPAImp!AC$194</f>
        <v>1.4348002668523031E-2</v>
      </c>
      <c r="AF33" s="124">
        <f>1/1000*[1]PaperSectorMinusCoreVPAImp!AD$194</f>
        <v>1.5579000000000001E-2</v>
      </c>
      <c r="AG33" s="124">
        <f>1/1000*[1]PaperSectorMinusCoreVPAImp!AE$194</f>
        <v>1.4460000000000001E-2</v>
      </c>
      <c r="AH33" s="124">
        <f>1/1000*[1]PaperSectorMinusCoreVPAImp!AF$194</f>
        <v>2.2314000000000001E-2</v>
      </c>
      <c r="AI33" s="124">
        <f>1/1000*[1]PaperSectorMinusCoreVPAImp!AG$194</f>
        <v>2.8212919241681018E-2</v>
      </c>
      <c r="AJ33" s="124">
        <f>1/1000*[1]PaperSectorMinusCoreVPAImp!AH$194</f>
        <v>3.0219936259758332E-2</v>
      </c>
      <c r="AK33" s="124">
        <f>1/1000*[1]PaperSectorMinusCoreVPAImp!AI$194</f>
        <v>2.5300616534822656E-2</v>
      </c>
      <c r="AL33" s="124">
        <f>1/1000*[1]PaperSectorMinusCoreVPAImp!AJ$194</f>
        <v>2.7416698691230524E-2</v>
      </c>
      <c r="AM33" s="124">
        <f>1/1000*[1]PaperSectorMinusCoreVPAImp!AK$194</f>
        <v>1.8529592928550498E-2</v>
      </c>
      <c r="AN33" s="124">
        <f>1/1000*[1]PaperSectorMinusCoreVPAImp!AL$194</f>
        <v>2.2945463863790167E-2</v>
      </c>
      <c r="AO33" s="124">
        <f>1/1000*[1]PaperSectorMinusCoreVPAImp!AM$194</f>
        <v>3.5955789511274976E-2</v>
      </c>
      <c r="AP33" s="124">
        <f>1/1000*[1]PaperSectorMinusCoreVPAImp!AN$194</f>
        <v>3.9239670719961366E-2</v>
      </c>
      <c r="AQ33" s="124">
        <f>1/1000*[1]PaperSectorMinusCoreVPAImp!AO$194</f>
        <v>2.3888000000000003E-2</v>
      </c>
      <c r="AR33" s="124">
        <f>1/1000*[1]PaperSectorMinusCoreVPAImp!AP$194</f>
        <v>3.1775000000000005E-2</v>
      </c>
      <c r="AS33" s="124">
        <f>1/1000*[1]PaperSectorMinusCoreVPAImp!AQ$194</f>
        <v>2.8906000000000005E-2</v>
      </c>
      <c r="AT33" s="124">
        <f>1/1000*[1]PaperSectorMinusCoreVPAImp!AR$194</f>
        <v>2.5349283E-2</v>
      </c>
      <c r="AU33" s="124">
        <f>1/1000*[1]PaperSectorMinusCoreVPAImp!AS$194</f>
        <v>2.0353000000000003E-2</v>
      </c>
      <c r="AV33" s="124">
        <f>1/1000*[1]PaperSectorMinusCoreVPAImp!AT$194</f>
        <v>2.1212000000000002E-2</v>
      </c>
      <c r="AW33" s="124">
        <f>1/1000*[1]PaperSectorMinusCoreVPAImp!AU$194</f>
        <v>1.5622757999999999E-2</v>
      </c>
      <c r="AX33" s="124">
        <f>1/1000*[1]PaperSectorMinusCoreVPAImp!AV$194</f>
        <v>1.5845445E-2</v>
      </c>
      <c r="AY33" s="124">
        <f>1/1000*[1]PaperSectorMinusCoreVPAImp!AW$194</f>
        <v>1.4513903E-2</v>
      </c>
      <c r="AZ33" s="124">
        <f>1/1000*[1]PaperSectorMinusCoreVPAImp!AX$194</f>
        <v>8.6736911600000001E-3</v>
      </c>
      <c r="BA33" s="124">
        <f>1/1000*[1]PaperSectorMinusCoreVPAImp!AY$194</f>
        <v>3.733479557E-3</v>
      </c>
      <c r="BB33" s="124">
        <f>1/1000*[1]PaperSectorMinusCoreVPAImp!AZ$194</f>
        <v>2.8700000000000002E-3</v>
      </c>
      <c r="BC33" s="125">
        <f>1/1000*[1]PaperSectorMinusCoreVPAImp!BA$194</f>
        <v>0</v>
      </c>
      <c r="BD33" s="436"/>
    </row>
    <row r="34" spans="2:56" ht="17.149999999999999" customHeight="1">
      <c r="B34" s="46" t="s">
        <v>144</v>
      </c>
      <c r="C34" s="448">
        <f>C5-SUM(C6,C9,C13,C17,C27,C33)</f>
        <v>1.1661266500000043</v>
      </c>
      <c r="D34" s="449">
        <f t="shared" ref="D34:BC34" si="18">D5-SUM(D6,D9,D13,D17,D27,D33)</f>
        <v>1.0387912999999998</v>
      </c>
      <c r="E34" s="449">
        <f t="shared" si="18"/>
        <v>1.0800656481699971</v>
      </c>
      <c r="F34" s="449">
        <f t="shared" si="18"/>
        <v>1.3996882005000018</v>
      </c>
      <c r="G34" s="449">
        <f t="shared" si="18"/>
        <v>1.1718212374299988</v>
      </c>
      <c r="H34" s="449">
        <f t="shared" si="18"/>
        <v>1.3936119229399964</v>
      </c>
      <c r="I34" s="449">
        <f t="shared" si="18"/>
        <v>1.2917637702800064</v>
      </c>
      <c r="J34" s="449">
        <f t="shared" si="18"/>
        <v>1.613757600090004</v>
      </c>
      <c r="K34" s="449">
        <f t="shared" si="18"/>
        <v>1.6138856787200009</v>
      </c>
      <c r="L34" s="449">
        <f t="shared" si="18"/>
        <v>1.2003652531299966</v>
      </c>
      <c r="M34" s="449">
        <f t="shared" si="18"/>
        <v>1.4977470720000028</v>
      </c>
      <c r="N34" s="449">
        <f t="shared" si="18"/>
        <v>1.2297332435300046</v>
      </c>
      <c r="O34" s="449">
        <f t="shared" si="18"/>
        <v>1.1758540277100007</v>
      </c>
      <c r="P34" s="449">
        <f t="shared" si="18"/>
        <v>1.5385066800200011</v>
      </c>
      <c r="Q34" s="449">
        <f t="shared" si="18"/>
        <v>1.5437358362299918</v>
      </c>
      <c r="R34" s="449">
        <f t="shared" si="18"/>
        <v>1.5829292850699961</v>
      </c>
      <c r="S34" s="449">
        <f t="shared" si="18"/>
        <v>1.6388503466100044</v>
      </c>
      <c r="T34" s="449">
        <f t="shared" si="18"/>
        <v>1.5499216854100037</v>
      </c>
      <c r="U34" s="449">
        <f t="shared" si="18"/>
        <v>1.2771758712999954</v>
      </c>
      <c r="V34" s="449">
        <f t="shared" si="18"/>
        <v>1.1301757298200048</v>
      </c>
      <c r="W34" s="449">
        <f t="shared" si="18"/>
        <v>0.93655952734999914</v>
      </c>
      <c r="X34" s="449">
        <f t="shared" si="18"/>
        <v>1.084262954499998</v>
      </c>
      <c r="Y34" s="449">
        <f t="shared" si="18"/>
        <v>0.92050796087649722</v>
      </c>
      <c r="Z34" s="449">
        <f t="shared" si="18"/>
        <v>0.63913087558149861</v>
      </c>
      <c r="AA34" s="449">
        <f t="shared" si="18"/>
        <v>0.7080393851500002</v>
      </c>
      <c r="AB34" s="450">
        <f t="shared" si="18"/>
        <v>0</v>
      </c>
      <c r="AC34" s="455"/>
      <c r="AD34" s="454">
        <f t="shared" si="18"/>
        <v>0.10979314761447379</v>
      </c>
      <c r="AE34" s="449">
        <f t="shared" si="18"/>
        <v>0.11045619503422666</v>
      </c>
      <c r="AF34" s="449">
        <f t="shared" si="18"/>
        <v>8.1839000000000217E-2</v>
      </c>
      <c r="AG34" s="449">
        <f t="shared" si="18"/>
        <v>9.5657000000000103E-2</v>
      </c>
      <c r="AH34" s="449">
        <f t="shared" si="18"/>
        <v>0.1124480000000001</v>
      </c>
      <c r="AI34" s="449">
        <f t="shared" si="18"/>
        <v>0.12079314981172895</v>
      </c>
      <c r="AJ34" s="449">
        <f t="shared" si="18"/>
        <v>0.11688534462937006</v>
      </c>
      <c r="AK34" s="449">
        <f t="shared" si="18"/>
        <v>0.14486022437159196</v>
      </c>
      <c r="AL34" s="449">
        <f t="shared" si="18"/>
        <v>0.16542747903162036</v>
      </c>
      <c r="AM34" s="449">
        <f t="shared" si="18"/>
        <v>9.2465629242271641E-2</v>
      </c>
      <c r="AN34" s="449">
        <f t="shared" si="18"/>
        <v>0.14418500444676408</v>
      </c>
      <c r="AO34" s="449">
        <f t="shared" si="18"/>
        <v>0.12801883511705281</v>
      </c>
      <c r="AP34" s="449">
        <f t="shared" si="18"/>
        <v>0.1178758231286583</v>
      </c>
      <c r="AQ34" s="449">
        <f t="shared" si="18"/>
        <v>0.13924799999999982</v>
      </c>
      <c r="AR34" s="449">
        <f t="shared" si="18"/>
        <v>0.12538500000000008</v>
      </c>
      <c r="AS34" s="449">
        <f t="shared" si="18"/>
        <v>0.12186299999999939</v>
      </c>
      <c r="AT34" s="449">
        <f t="shared" si="18"/>
        <v>0.11619779200000147</v>
      </c>
      <c r="AU34" s="449">
        <f t="shared" si="18"/>
        <v>0.10835600000000012</v>
      </c>
      <c r="AV34" s="449">
        <f t="shared" si="18"/>
        <v>0.11339966100000121</v>
      </c>
      <c r="AW34" s="449">
        <f t="shared" si="18"/>
        <v>0.10112852700000019</v>
      </c>
      <c r="AX34" s="449">
        <f t="shared" si="18"/>
        <v>7.7991659999999907E-2</v>
      </c>
      <c r="AY34" s="449">
        <f t="shared" si="18"/>
        <v>9.9207301999999498E-2</v>
      </c>
      <c r="AZ34" s="449">
        <f t="shared" si="18"/>
        <v>9.6626927850000932E-2</v>
      </c>
      <c r="BA34" s="449">
        <f t="shared" si="18"/>
        <v>6.9433372607000443E-2</v>
      </c>
      <c r="BB34" s="449">
        <f t="shared" si="18"/>
        <v>7.3486999999999636E-2</v>
      </c>
      <c r="BC34" s="449">
        <f t="shared" si="18"/>
        <v>0</v>
      </c>
      <c r="BD34" s="436"/>
    </row>
    <row r="35" spans="2:56">
      <c r="B35" s="6" t="s">
        <v>29</v>
      </c>
      <c r="C35" s="29">
        <f>[1]PaperSectorMinusCoreVPAImp!B15</f>
        <v>0.59987515000000002</v>
      </c>
      <c r="D35" s="22">
        <f>[1]PaperSectorMinusCoreVPAImp!C15</f>
        <v>0.46486929999999999</v>
      </c>
      <c r="E35" s="22">
        <f>[1]PaperSectorMinusCoreVPAImp!D15</f>
        <v>0.65125142305999983</v>
      </c>
      <c r="F35" s="22">
        <f>[1]PaperSectorMinusCoreVPAImp!E15</f>
        <v>0.97652465399999999</v>
      </c>
      <c r="G35" s="22">
        <f>[1]PaperSectorMinusCoreVPAImp!F15</f>
        <v>0.63400596790999997</v>
      </c>
      <c r="H35" s="22">
        <f>[1]PaperSectorMinusCoreVPAImp!G15</f>
        <v>0.94070222679999993</v>
      </c>
      <c r="I35" s="22">
        <f>[1]PaperSectorMinusCoreVPAImp!H15</f>
        <v>0.84268971688999994</v>
      </c>
      <c r="J35" s="218">
        <f>[1]PaperSectorMinusCoreVPAImp!I15</f>
        <v>1.1972630552000001</v>
      </c>
      <c r="K35" s="218">
        <f>[1]PaperSectorMinusCoreVPAImp!J15</f>
        <v>1.3066761280999999</v>
      </c>
      <c r="L35" s="218">
        <f>[1]PaperSectorMinusCoreVPAImp!K15</f>
        <v>0.90423605579999999</v>
      </c>
      <c r="M35" s="22">
        <f>[1]PaperSectorMinusCoreVPAImp!L15</f>
        <v>1.1569432314999999</v>
      </c>
      <c r="N35" s="22">
        <f>[1]PaperSectorMinusCoreVPAImp!M15</f>
        <v>0.96253148452999993</v>
      </c>
      <c r="O35" s="22">
        <f>[1]PaperSectorMinusCoreVPAImp!N15</f>
        <v>0.88226485472999994</v>
      </c>
      <c r="P35" s="22">
        <f>[1]PaperSectorMinusCoreVPAImp!O15</f>
        <v>1.2453425425</v>
      </c>
      <c r="Q35" s="22">
        <f>[1]PaperSectorMinusCoreVPAImp!P15</f>
        <v>1.3478919033999999</v>
      </c>
      <c r="R35" s="22">
        <f>[1]PaperSectorMinusCoreVPAImp!Q15</f>
        <v>1.3558064302999997</v>
      </c>
      <c r="S35" s="22">
        <f>[1]PaperSectorMinusCoreVPAImp!R15</f>
        <v>1.4336736056999999</v>
      </c>
      <c r="T35" s="22">
        <f>[1]PaperSectorMinusCoreVPAImp!S15</f>
        <v>1.3921423952099998</v>
      </c>
      <c r="U35" s="22">
        <f>[1]PaperSectorMinusCoreVPAImp!T15</f>
        <v>1.1001425035999999</v>
      </c>
      <c r="V35" s="22">
        <f>[1]PaperSectorMinusCoreVPAImp!U15</f>
        <v>0.93815056271999997</v>
      </c>
      <c r="W35" s="22">
        <f>[1]PaperSectorMinusCoreVPAImp!V15</f>
        <v>0.76212298849999993</v>
      </c>
      <c r="X35" s="22">
        <f>[1]PaperSectorMinusCoreVPAImp!W15</f>
        <v>0.88712046499999997</v>
      </c>
      <c r="Y35" s="22">
        <f>[1]PaperSectorMinusCoreVPAImp!X15</f>
        <v>0.79118613578199992</v>
      </c>
      <c r="Z35" s="22">
        <f>[1]PaperSectorMinusCoreVPAImp!Y15</f>
        <v>0.49957594822449991</v>
      </c>
      <c r="AA35" s="22">
        <f>[1]PaperSectorMinusCoreVPAImp!Z15</f>
        <v>0.59545676015000004</v>
      </c>
      <c r="AB35" s="23">
        <f>[1]PaperSectorMinusCoreVPAImp!AA15</f>
        <v>0</v>
      </c>
      <c r="AC35" s="41"/>
      <c r="AD35" s="43">
        <f>1/1000*[1]PaperSectorMinusCoreVPAImp!AB$15</f>
        <v>2.5518219660582774E-2</v>
      </c>
      <c r="AE35" s="36">
        <f>1/1000*[1]PaperSectorMinusCoreVPAImp!AC$15</f>
        <v>1.7940055690915422E-2</v>
      </c>
      <c r="AF35" s="36">
        <f>1/1000*[1]PaperSectorMinusCoreVPAImp!AD$15</f>
        <v>2.3727000000000002E-2</v>
      </c>
      <c r="AG35" s="36">
        <f>1/1000*[1]PaperSectorMinusCoreVPAImp!AE$15</f>
        <v>4.1326000000000002E-2</v>
      </c>
      <c r="AH35" s="36">
        <f>1/1000*[1]PaperSectorMinusCoreVPAImp!AF$15</f>
        <v>3.6024E-2</v>
      </c>
      <c r="AI35" s="36">
        <f>1/1000*[1]PaperSectorMinusCoreVPAImp!AG$15</f>
        <v>4.9910837607973636E-2</v>
      </c>
      <c r="AJ35" s="36">
        <f>1/1000*[1]PaperSectorMinusCoreVPAImp!AH$15</f>
        <v>4.7928716292757044E-2</v>
      </c>
      <c r="AK35" s="36">
        <f>1/1000*[1]PaperSectorMinusCoreVPAImp!AI$15</f>
        <v>6.3685236446583915E-2</v>
      </c>
      <c r="AL35" s="36">
        <f>1/1000*[1]PaperSectorMinusCoreVPAImp!AJ$15</f>
        <v>9.5350921382382811E-2</v>
      </c>
      <c r="AM35" s="36">
        <f>1/1000*[1]PaperSectorMinusCoreVPAImp!AK$15</f>
        <v>4.8595532116788701E-2</v>
      </c>
      <c r="AN35" s="36">
        <f>1/1000*[1]PaperSectorMinusCoreVPAImp!AL$15</f>
        <v>7.4251781284238288E-2</v>
      </c>
      <c r="AO35" s="36">
        <f>1/1000*[1]PaperSectorMinusCoreVPAImp!AM$15</f>
        <v>7.073525147925222E-2</v>
      </c>
      <c r="AP35" s="36">
        <f>1/1000*[1]PaperSectorMinusCoreVPAImp!AN$15</f>
        <v>6.2556281551676501E-2</v>
      </c>
      <c r="AQ35" s="36">
        <f>1/1000*[1]PaperSectorMinusCoreVPAImp!AO$15</f>
        <v>8.4070999999999993E-2</v>
      </c>
      <c r="AR35" s="36">
        <f>1/1000*[1]PaperSectorMinusCoreVPAImp!AP$15</f>
        <v>8.7249000000000007E-2</v>
      </c>
      <c r="AS35" s="36">
        <f>1/1000*[1]PaperSectorMinusCoreVPAImp!AQ$15</f>
        <v>7.9336000000000004E-2</v>
      </c>
      <c r="AT35" s="36">
        <f>1/1000*[1]PaperSectorMinusCoreVPAImp!AR$15</f>
        <v>7.9461539999999997E-2</v>
      </c>
      <c r="AU35" s="36">
        <f>1/1000*[1]PaperSectorMinusCoreVPAImp!AS$15</f>
        <v>7.866200000000001E-2</v>
      </c>
      <c r="AV35" s="36">
        <f>1/1000*[1]PaperSectorMinusCoreVPAImp!AT$15</f>
        <v>7.3373538000000002E-2</v>
      </c>
      <c r="AW35" s="36">
        <f>1/1000*[1]PaperSectorMinusCoreVPAImp!AU$15</f>
        <v>6.5877208999999992E-2</v>
      </c>
      <c r="AX35" s="36">
        <f>1/1000*[1]PaperSectorMinusCoreVPAImp!AV$15</f>
        <v>4.8143322999999995E-2</v>
      </c>
      <c r="AY35" s="36">
        <f>1/1000*[1]PaperSectorMinusCoreVPAImp!AW$15</f>
        <v>6.2257895000000001E-2</v>
      </c>
      <c r="AZ35" s="36">
        <f>1/1000*[1]PaperSectorMinusCoreVPAImp!AX$15</f>
        <v>6.7295653009999998E-2</v>
      </c>
      <c r="BA35" s="36">
        <f>1/1000*[1]PaperSectorMinusCoreVPAImp!AY$15</f>
        <v>4.2234297375999999E-2</v>
      </c>
      <c r="BB35" s="36">
        <f>1/1000*[1]PaperSectorMinusCoreVPAImp!AZ$15</f>
        <v>4.8939000000000003E-2</v>
      </c>
      <c r="BC35" s="35">
        <f>1/1000*[1]PaperSectorMinusCoreVPAImp!BA$15</f>
        <v>0</v>
      </c>
      <c r="BD35" s="436"/>
    </row>
    <row r="36" spans="2:56">
      <c r="B36" s="6" t="s">
        <v>30</v>
      </c>
      <c r="C36" s="43">
        <f>[1]PaperSectorMinusCoreVPAImp!B163</f>
        <v>0.28268199999999999</v>
      </c>
      <c r="D36" s="36">
        <f>[1]PaperSectorMinusCoreVPAImp!C163</f>
        <v>0.2352805</v>
      </c>
      <c r="E36" s="36">
        <f>[1]PaperSectorMinusCoreVPAImp!D163</f>
        <v>0.20341068050000002</v>
      </c>
      <c r="F36" s="36">
        <f>[1]PaperSectorMinusCoreVPAImp!E163</f>
        <v>0.15249582</v>
      </c>
      <c r="G36" s="36">
        <f>[1]PaperSectorMinusCoreVPAImp!F163</f>
        <v>0.18540060451999998</v>
      </c>
      <c r="H36" s="36">
        <f>[1]PaperSectorMinusCoreVPAImp!G163</f>
        <v>0.15536501502000002</v>
      </c>
      <c r="I36" s="36">
        <f>[1]PaperSectorMinusCoreVPAImp!H163</f>
        <v>0.23931158750000003</v>
      </c>
      <c r="J36" s="211">
        <f>[1]PaperSectorMinusCoreVPAImp!I163</f>
        <v>0.22136011932000002</v>
      </c>
      <c r="K36" s="211">
        <f>[1]PaperSectorMinusCoreVPAImp!J163</f>
        <v>0.19452084912000001</v>
      </c>
      <c r="L36" s="211">
        <f>[1]PaperSectorMinusCoreVPAImp!K163</f>
        <v>0.23091915282999997</v>
      </c>
      <c r="M36" s="36">
        <f>[1]PaperSectorMinusCoreVPAImp!L163</f>
        <v>0.25986765299999992</v>
      </c>
      <c r="N36" s="36">
        <f>[1]PaperSectorMinusCoreVPAImp!M163</f>
        <v>0.23485219689999998</v>
      </c>
      <c r="O36" s="36">
        <f>[1]PaperSectorMinusCoreVPAImp!N163</f>
        <v>0.26238769208000001</v>
      </c>
      <c r="P36" s="36">
        <f>[1]PaperSectorMinusCoreVPAImp!O163</f>
        <v>0.22666207052000001</v>
      </c>
      <c r="Q36" s="36">
        <f>[1]PaperSectorMinusCoreVPAImp!P163</f>
        <v>0.16119506033</v>
      </c>
      <c r="R36" s="36">
        <f>[1]PaperSectorMinusCoreVPAImp!Q163</f>
        <v>0.15384508126999999</v>
      </c>
      <c r="S36" s="36">
        <f>[1]PaperSectorMinusCoreVPAImp!R163</f>
        <v>0.13811497240999998</v>
      </c>
      <c r="T36" s="36">
        <f>[1]PaperSectorMinusCoreVPAImp!S163</f>
        <v>0.13566100040000001</v>
      </c>
      <c r="U36" s="36">
        <f>[1]PaperSectorMinusCoreVPAImp!T163</f>
        <v>0.14247615420000001</v>
      </c>
      <c r="V36" s="36">
        <f>[1]PaperSectorMinusCoreVPAImp!U163</f>
        <v>0.1427906806</v>
      </c>
      <c r="W36" s="36">
        <f>[1]PaperSectorMinusCoreVPAImp!V163</f>
        <v>0.1234212683</v>
      </c>
      <c r="X36" s="36">
        <f>[1]PaperSectorMinusCoreVPAImp!W163</f>
        <v>0.14058001199999998</v>
      </c>
      <c r="Y36" s="36">
        <f>[1]PaperSectorMinusCoreVPAImp!X163</f>
        <v>0.11129402249999999</v>
      </c>
      <c r="Z36" s="36">
        <f>[1]PaperSectorMinusCoreVPAImp!Y163</f>
        <v>0.1078444195</v>
      </c>
      <c r="AA36" s="36">
        <f>[1]PaperSectorMinusCoreVPAImp!Z163</f>
        <v>9.685959299999998E-2</v>
      </c>
      <c r="AB36" s="35">
        <f>[1]PaperSectorMinusCoreVPAImp!AA163</f>
        <v>0</v>
      </c>
      <c r="AC36" s="39"/>
      <c r="AD36" s="43">
        <f>1/1000*[1]PaperSectorMinusCoreVPAImp!AB$163</f>
        <v>3.3797054114633365E-2</v>
      </c>
      <c r="AE36" s="36">
        <f>1/1000*[1]PaperSectorMinusCoreVPAImp!AC$163</f>
        <v>2.0994467455621304E-2</v>
      </c>
      <c r="AF36" s="36">
        <f>1/1000*[1]PaperSectorMinusCoreVPAImp!AD$163</f>
        <v>1.7878000000000002E-2</v>
      </c>
      <c r="AG36" s="36">
        <f>1/1000*[1]PaperSectorMinusCoreVPAImp!AE$163</f>
        <v>1.4395999999999999E-2</v>
      </c>
      <c r="AH36" s="36">
        <f>1/1000*[1]PaperSectorMinusCoreVPAImp!AF$163</f>
        <v>2.0251999999999999E-2</v>
      </c>
      <c r="AI36" s="36">
        <f>1/1000*[1]PaperSectorMinusCoreVPAImp!AG$163</f>
        <v>1.7084838632063389E-2</v>
      </c>
      <c r="AJ36" s="36">
        <f>1/1000*[1]PaperSectorMinusCoreVPAImp!AH$163</f>
        <v>2.9545836039008899E-2</v>
      </c>
      <c r="AK36" s="36">
        <f>1/1000*[1]PaperSectorMinusCoreVPAImp!AI$163</f>
        <v>3.0403132191722446E-2</v>
      </c>
      <c r="AL36" s="36">
        <f>1/1000*[1]PaperSectorMinusCoreVPAImp!AJ$163</f>
        <v>3.0857495360182518E-2</v>
      </c>
      <c r="AM36" s="36">
        <f>1/1000*[1]PaperSectorMinusCoreVPAImp!AK$163</f>
        <v>2.7602746532908305E-2</v>
      </c>
      <c r="AN36" s="36">
        <f>1/1000*[1]PaperSectorMinusCoreVPAImp!AL$163</f>
        <v>4.3144294931957761E-2</v>
      </c>
      <c r="AO36" s="36">
        <f>1/1000*[1]PaperSectorMinusCoreVPAImp!AM$163</f>
        <v>4.1160988724607835E-2</v>
      </c>
      <c r="AP36" s="36">
        <f>1/1000*[1]PaperSectorMinusCoreVPAImp!AN$163</f>
        <v>4.2116578793174743E-2</v>
      </c>
      <c r="AQ36" s="36">
        <f>1/1000*[1]PaperSectorMinusCoreVPAImp!AO$163</f>
        <v>3.5713000000000002E-2</v>
      </c>
      <c r="AR36" s="36">
        <f>1/1000*[1]PaperSectorMinusCoreVPAImp!AP$163</f>
        <v>2.6657E-2</v>
      </c>
      <c r="AS36" s="36">
        <f>1/1000*[1]PaperSectorMinusCoreVPAImp!AQ$163</f>
        <v>2.4194E-2</v>
      </c>
      <c r="AT36" s="36">
        <f>1/1000*[1]PaperSectorMinusCoreVPAImp!AR$163</f>
        <v>2.0196557E-2</v>
      </c>
      <c r="AU36" s="36">
        <f>1/1000*[1]PaperSectorMinusCoreVPAImp!AS$163</f>
        <v>2.1307000000000003E-2</v>
      </c>
      <c r="AV36" s="36">
        <f>1/1000*[1]PaperSectorMinusCoreVPAImp!AT$163</f>
        <v>2.7791398999999998E-2</v>
      </c>
      <c r="AW36" s="36">
        <f>1/1000*[1]PaperSectorMinusCoreVPAImp!AU$163</f>
        <v>2.1842502E-2</v>
      </c>
      <c r="AX36" s="36">
        <f>1/1000*[1]PaperSectorMinusCoreVPAImp!AV$163</f>
        <v>1.7267007999999997E-2</v>
      </c>
      <c r="AY36" s="36">
        <f>1/1000*[1]PaperSectorMinusCoreVPAImp!AW$163</f>
        <v>2.4715229999999998E-2</v>
      </c>
      <c r="AZ36" s="36">
        <f>1/1000*[1]PaperSectorMinusCoreVPAImp!AX$163</f>
        <v>2.2409870169999999E-2</v>
      </c>
      <c r="BA36" s="36">
        <f>1/1000*[1]PaperSectorMinusCoreVPAImp!AY$163</f>
        <v>1.7847593574000002E-2</v>
      </c>
      <c r="BB36" s="36">
        <f>1/1000*[1]PaperSectorMinusCoreVPAImp!AZ$163</f>
        <v>1.6099000000000002E-2</v>
      </c>
      <c r="BC36" s="35">
        <f>1/1000*[1]PaperSectorMinusCoreVPAImp!BA$163</f>
        <v>0</v>
      </c>
      <c r="BD36" s="436"/>
    </row>
    <row r="37" spans="2:56">
      <c r="B37" s="6" t="s">
        <v>71</v>
      </c>
      <c r="C37" s="43">
        <f>[1]PaperSectorMinusCoreVPAImp!B171</f>
        <v>0.27333499999999999</v>
      </c>
      <c r="D37" s="36">
        <f>[1]PaperSectorMinusCoreVPAImp!C171</f>
        <v>0.31657750000000001</v>
      </c>
      <c r="E37" s="36">
        <f>[1]PaperSectorMinusCoreVPAImp!D171</f>
        <v>0.20450780699999999</v>
      </c>
      <c r="F37" s="36">
        <f>[1]PaperSectorMinusCoreVPAImp!E171</f>
        <v>0.24606127300000002</v>
      </c>
      <c r="G37" s="36">
        <f>[1]PaperSectorMinusCoreVPAImp!F171</f>
        <v>0.27408565699999998</v>
      </c>
      <c r="H37" s="36">
        <f>[1]PaperSectorMinusCoreVPAImp!G171</f>
        <v>0.19237774499999999</v>
      </c>
      <c r="I37" s="36">
        <f>[1]PaperSectorMinusCoreVPAImp!H171</f>
        <v>0.12533325400000001</v>
      </c>
      <c r="J37" s="211">
        <f>[1]PaperSectorMinusCoreVPAImp!I171</f>
        <v>6.2292799500000003E-2</v>
      </c>
      <c r="K37" s="211">
        <f>[1]PaperSectorMinusCoreVPAImp!J171</f>
        <v>3.45503255E-2</v>
      </c>
      <c r="L37" s="211">
        <f>[1]PaperSectorMinusCoreVPAImp!K171</f>
        <v>5.7076406999999996E-2</v>
      </c>
      <c r="M37" s="36">
        <f>[1]PaperSectorMinusCoreVPAImp!L171</f>
        <v>6.9716860499999991E-2</v>
      </c>
      <c r="N37" s="36">
        <f>[1]PaperSectorMinusCoreVPAImp!M171</f>
        <v>2.5599543999999998E-2</v>
      </c>
      <c r="O37" s="36">
        <f>[1]PaperSectorMinusCoreVPAImp!N171</f>
        <v>2.3182076499999999E-2</v>
      </c>
      <c r="P37" s="36">
        <f>[1]PaperSectorMinusCoreVPAImp!O171</f>
        <v>5.6330636500000003E-2</v>
      </c>
      <c r="Q37" s="36">
        <f>[1]PaperSectorMinusCoreVPAImp!P171</f>
        <v>3.2012073999999995E-2</v>
      </c>
      <c r="R37" s="36">
        <f>[1]PaperSectorMinusCoreVPAImp!Q171</f>
        <v>6.5552618000000007E-2</v>
      </c>
      <c r="S37" s="36">
        <f>[1]PaperSectorMinusCoreVPAImp!R171</f>
        <v>5.4705308999999994E-2</v>
      </c>
      <c r="T37" s="36">
        <f>[1]PaperSectorMinusCoreVPAImp!S171</f>
        <v>1.8701541500000002E-2</v>
      </c>
      <c r="U37" s="36">
        <f>[1]PaperSectorMinusCoreVPAImp!T171</f>
        <v>2.2881808499999996E-2</v>
      </c>
      <c r="V37" s="36">
        <f>[1]PaperSectorMinusCoreVPAImp!U171</f>
        <v>1.3425598E-2</v>
      </c>
      <c r="W37" s="36">
        <f>[1]PaperSectorMinusCoreVPAImp!V171</f>
        <v>2.0831090999999999E-2</v>
      </c>
      <c r="X37" s="36">
        <f>[1]PaperSectorMinusCoreVPAImp!W171</f>
        <v>1.6768261499999999E-2</v>
      </c>
      <c r="Y37" s="36">
        <f>[1]PaperSectorMinusCoreVPAImp!X171</f>
        <v>8.1372679999999996E-3</v>
      </c>
      <c r="Z37" s="36">
        <f>[1]PaperSectorMinusCoreVPAImp!Y171</f>
        <v>8.740935E-3</v>
      </c>
      <c r="AA37" s="36">
        <f>[1]PaperSectorMinusCoreVPAImp!Z171</f>
        <v>7.4173290000000003E-3</v>
      </c>
      <c r="AB37" s="35">
        <f>[1]PaperSectorMinusCoreVPAImp!AA171</f>
        <v>0</v>
      </c>
      <c r="AC37" s="39"/>
      <c r="AD37" s="43">
        <f>1/1000*[1]PaperSectorMinusCoreVPAImp!AB$171</f>
        <v>4.4821421709894338E-2</v>
      </c>
      <c r="AE37" s="36">
        <f>1/1000*[1]PaperSectorMinusCoreVPAImp!AC$171</f>
        <v>5.5845695556329039E-2</v>
      </c>
      <c r="AF37" s="36">
        <f>1/1000*[1]PaperSectorMinusCoreVPAImp!AD$171</f>
        <v>2.8982000000000004E-2</v>
      </c>
      <c r="AG37" s="36">
        <f>1/1000*[1]PaperSectorMinusCoreVPAImp!AE$171</f>
        <v>3.3638000000000008E-2</v>
      </c>
      <c r="AH37" s="36">
        <f>1/1000*[1]PaperSectorMinusCoreVPAImp!AF$171</f>
        <v>4.2562999999999997E-2</v>
      </c>
      <c r="AI37" s="36">
        <f>1/1000*[1]PaperSectorMinusCoreVPAImp!AG$171</f>
        <v>3.3922042949860218E-2</v>
      </c>
      <c r="AJ37" s="36">
        <f>1/1000*[1]PaperSectorMinusCoreVPAImp!AH$171</f>
        <v>2.3151075658689877E-2</v>
      </c>
      <c r="AK37" s="36">
        <f>1/1000*[1]PaperSectorMinusCoreVPAImp!AI$171</f>
        <v>1.5566509860904226E-2</v>
      </c>
      <c r="AL37" s="36">
        <f>1/1000*[1]PaperSectorMinusCoreVPAImp!AJ$171</f>
        <v>1.0173482392480721E-2</v>
      </c>
      <c r="AM37" s="36">
        <f>1/1000*[1]PaperSectorMinusCoreVPAImp!AK$171</f>
        <v>1.1754731039645742E-2</v>
      </c>
      <c r="AN37" s="36">
        <f>1/1000*[1]PaperSectorMinusCoreVPAImp!AL$171</f>
        <v>2.1611133016572429E-2</v>
      </c>
      <c r="AO37" s="36">
        <f>1/1000*[1]PaperSectorMinusCoreVPAImp!AM$171</f>
        <v>1.0629121138405632E-2</v>
      </c>
      <c r="AP37" s="36">
        <f>1/1000*[1]PaperSectorMinusCoreVPAImp!AN$171</f>
        <v>6.319072851849938E-3</v>
      </c>
      <c r="AQ37" s="36">
        <f>1/1000*[1]PaperSectorMinusCoreVPAImp!AO$171</f>
        <v>1.3093E-2</v>
      </c>
      <c r="AR37" s="36">
        <f>1/1000*[1]PaperSectorMinusCoreVPAImp!AP$171</f>
        <v>7.5870000000000009E-3</v>
      </c>
      <c r="AS37" s="36">
        <f>1/1000*[1]PaperSectorMinusCoreVPAImp!AQ$171</f>
        <v>1.3035E-2</v>
      </c>
      <c r="AT37" s="36">
        <f>1/1000*[1]PaperSectorMinusCoreVPAImp!AR$171</f>
        <v>1.1078207000000001E-2</v>
      </c>
      <c r="AU37" s="36">
        <f>1/1000*[1]PaperSectorMinusCoreVPAImp!AS$171</f>
        <v>3.8990000000000006E-3</v>
      </c>
      <c r="AV37" s="36">
        <f>1/1000*[1]PaperSectorMinusCoreVPAImp!AT$171</f>
        <v>5.6890000000000005E-3</v>
      </c>
      <c r="AW37" s="36">
        <f>1/1000*[1]PaperSectorMinusCoreVPAImp!AU$171</f>
        <v>3.5703930000000003E-3</v>
      </c>
      <c r="AX37" s="36">
        <f>1/1000*[1]PaperSectorMinusCoreVPAImp!AV$171</f>
        <v>4.0178899999999997E-3</v>
      </c>
      <c r="AY37" s="36">
        <f>1/1000*[1]PaperSectorMinusCoreVPAImp!AW$171</f>
        <v>4.0861320000000001E-3</v>
      </c>
      <c r="AZ37" s="36">
        <f>1/1000*[1]PaperSectorMinusCoreVPAImp!AX$171</f>
        <v>2.99768586E-3</v>
      </c>
      <c r="BA37" s="36">
        <f>1/1000*[1]PaperSectorMinusCoreVPAImp!AY$171</f>
        <v>2.9699766979999999E-3</v>
      </c>
      <c r="BB37" s="36">
        <f>1/1000*[1]PaperSectorMinusCoreVPAImp!AZ$171</f>
        <v>2.617E-3</v>
      </c>
      <c r="BC37" s="35">
        <f>1/1000*[1]PaperSectorMinusCoreVPAImp!BA$171</f>
        <v>0</v>
      </c>
      <c r="BD37" s="436"/>
    </row>
    <row r="38" spans="2:56">
      <c r="B38" s="6" t="s">
        <v>94</v>
      </c>
      <c r="C38" s="43">
        <f>[1]PaperSectorMinusCoreVPAImp!B226</f>
        <v>0</v>
      </c>
      <c r="D38" s="36">
        <f>[1]PaperSectorMinusCoreVPAImp!C226</f>
        <v>0</v>
      </c>
      <c r="E38" s="36">
        <f>[1]PaperSectorMinusCoreVPAImp!D226</f>
        <v>5.7512978599999999E-3</v>
      </c>
      <c r="F38" s="36">
        <f>[1]PaperSectorMinusCoreVPAImp!E226</f>
        <v>1.8251073E-2</v>
      </c>
      <c r="G38" s="36">
        <f>[1]PaperSectorMinusCoreVPAImp!F226</f>
        <v>7.6071732000000003E-2</v>
      </c>
      <c r="H38" s="36">
        <f>[1]PaperSectorMinusCoreVPAImp!G226</f>
        <v>8.9716116999999998E-2</v>
      </c>
      <c r="I38" s="36">
        <f>[1]PaperSectorMinusCoreVPAImp!H226</f>
        <v>7.3349547000000015E-2</v>
      </c>
      <c r="J38" s="211">
        <f>[1]PaperSectorMinusCoreVPAImp!I226</f>
        <v>9.4911023499999997E-2</v>
      </c>
      <c r="K38" s="211">
        <f>[1]PaperSectorMinusCoreVPAImp!J226</f>
        <v>6.1094080499999995E-2</v>
      </c>
      <c r="L38" s="211">
        <f>[1]PaperSectorMinusCoreVPAImp!K226</f>
        <v>3.9728995E-3</v>
      </c>
      <c r="M38" s="36">
        <f>[1]PaperSectorMinusCoreVPAImp!L226</f>
        <v>5.5960729999999992E-3</v>
      </c>
      <c r="N38" s="36">
        <f>[1]PaperSectorMinusCoreVPAImp!M226</f>
        <v>3.9518766000000002E-3</v>
      </c>
      <c r="O38" s="36">
        <f>[1]PaperSectorMinusCoreVPAImp!N226</f>
        <v>3.3652464999999999E-3</v>
      </c>
      <c r="P38" s="36">
        <f>[1]PaperSectorMinusCoreVPAImp!O226</f>
        <v>4.4065069999999996E-3</v>
      </c>
      <c r="Q38" s="36">
        <f>[1]PaperSectorMinusCoreVPAImp!P226</f>
        <v>5.7409618E-4</v>
      </c>
      <c r="R38" s="36">
        <f>[1]PaperSectorMinusCoreVPAImp!Q226</f>
        <v>4.9627899999999999E-3</v>
      </c>
      <c r="S38" s="36">
        <f>[1]PaperSectorMinusCoreVPAImp!R226</f>
        <v>1.6349654999999999E-3</v>
      </c>
      <c r="T38" s="36">
        <f>[1]PaperSectorMinusCoreVPAImp!S226</f>
        <v>5.804645E-4</v>
      </c>
      <c r="U38" s="36">
        <f>[1]PaperSectorMinusCoreVPAImp!T226</f>
        <v>4.3215199999999999E-4</v>
      </c>
      <c r="V38" s="36">
        <f>[1]PaperSectorMinusCoreVPAImp!U226</f>
        <v>1.4159635000000001E-3</v>
      </c>
      <c r="W38" s="36">
        <f>[1]PaperSectorMinusCoreVPAImp!V226</f>
        <v>6.3717954999999995E-4</v>
      </c>
      <c r="X38" s="36">
        <f>[1]PaperSectorMinusCoreVPAImp!W226</f>
        <v>2.0219849999999999E-4</v>
      </c>
      <c r="Y38" s="36">
        <f>[1]PaperSectorMinusCoreVPAImp!X226</f>
        <v>1.2329895200000003E-4</v>
      </c>
      <c r="Z38" s="36">
        <f>[1]PaperSectorMinusCoreVPAImp!Y226</f>
        <v>7.4736071550000004E-4</v>
      </c>
      <c r="AA38" s="36">
        <f>[1]PaperSectorMinusCoreVPAImp!Z226</f>
        <v>9.3501100000000013E-4</v>
      </c>
      <c r="AB38" s="35">
        <f>[1]PaperSectorMinusCoreVPAImp!AA226</f>
        <v>0</v>
      </c>
      <c r="AC38" s="39"/>
      <c r="AD38" s="43">
        <f>1/1000*[1]PaperSectorMinusCoreVPAImp!AB$226</f>
        <v>0</v>
      </c>
      <c r="AE38" s="36">
        <f>1/1000*[1]PaperSectorMinusCoreVPAImp!AC$226</f>
        <v>0</v>
      </c>
      <c r="AF38" s="36">
        <f>1/1000*[1]PaperSectorMinusCoreVPAImp!AD$226</f>
        <v>1.4040000000000001E-3</v>
      </c>
      <c r="AG38" s="36">
        <f>1/1000*[1]PaperSectorMinusCoreVPAImp!AE$226</f>
        <v>2.784E-3</v>
      </c>
      <c r="AH38" s="36">
        <f>1/1000*[1]PaperSectorMinusCoreVPAImp!AF$226</f>
        <v>1.2083999999999999E-2</v>
      </c>
      <c r="AI38" s="36">
        <f>1/1000*[1]PaperSectorMinusCoreVPAImp!AG$226</f>
        <v>1.6208146576140704E-2</v>
      </c>
      <c r="AJ38" s="36">
        <f>1/1000*[1]PaperSectorMinusCoreVPAImp!AH$226</f>
        <v>1.3459440133611946E-2</v>
      </c>
      <c r="AK38" s="36">
        <f>1/1000*[1]PaperSectorMinusCoreVPAImp!AI$226</f>
        <v>2.3180085803463802E-2</v>
      </c>
      <c r="AL38" s="36">
        <f>1/1000*[1]PaperSectorMinusCoreVPAImp!AJ$226</f>
        <v>2.3287723658761052E-2</v>
      </c>
      <c r="AM38" s="36">
        <f>1/1000*[1]PaperSectorMinusCoreVPAImp!AK$226</f>
        <v>2.7557344291752788E-3</v>
      </c>
      <c r="AN38" s="36">
        <f>1/1000*[1]PaperSectorMinusCoreVPAImp!AL$226</f>
        <v>2.4771136412139309E-3</v>
      </c>
      <c r="AO38" s="36">
        <f>1/1000*[1]PaperSectorMinusCoreVPAImp!AM$226</f>
        <v>2.8446196372590451E-3</v>
      </c>
      <c r="AP38" s="36">
        <f>1/1000*[1]PaperSectorMinusCoreVPAImp!AN$226</f>
        <v>2.9140733211499631E-3</v>
      </c>
      <c r="AQ38" s="36">
        <f>1/1000*[1]PaperSectorMinusCoreVPAImp!AO$226</f>
        <v>2.7760000000000003E-3</v>
      </c>
      <c r="AR38" s="36">
        <f>1/1000*[1]PaperSectorMinusCoreVPAImp!AP$226</f>
        <v>1.4110000000000001E-3</v>
      </c>
      <c r="AS38" s="36">
        <f>1/1000*[1]PaperSectorMinusCoreVPAImp!AQ$226</f>
        <v>2.428E-3</v>
      </c>
      <c r="AT38" s="36">
        <f>1/1000*[1]PaperSectorMinusCoreVPAImp!AR$226</f>
        <v>1.0809929999999999E-3</v>
      </c>
      <c r="AU38" s="36">
        <f>1/1000*[1]PaperSectorMinusCoreVPAImp!AS$226</f>
        <v>7.9600000000000005E-4</v>
      </c>
      <c r="AV38" s="36">
        <f>1/1000*[1]PaperSectorMinusCoreVPAImp!AT$226</f>
        <v>1.0220000000000001E-3</v>
      </c>
      <c r="AW38" s="36">
        <f>1/1000*[1]PaperSectorMinusCoreVPAImp!AU$226</f>
        <v>1.3426179999999998E-3</v>
      </c>
      <c r="AX38" s="36">
        <f>1/1000*[1]PaperSectorMinusCoreVPAImp!AV$226</f>
        <v>4.4224400000000006E-4</v>
      </c>
      <c r="AY38" s="36">
        <f>1/1000*[1]PaperSectorMinusCoreVPAImp!AW$226</f>
        <v>7.9465100000000006E-4</v>
      </c>
      <c r="AZ38" s="36">
        <f>1/1000*[1]PaperSectorMinusCoreVPAImp!AX$226</f>
        <v>4.3177535000000003E-4</v>
      </c>
      <c r="BA38" s="36">
        <f>1/1000*[1]PaperSectorMinusCoreVPAImp!AY$226</f>
        <v>2.0269771570000004E-3</v>
      </c>
      <c r="BB38" s="36">
        <f>1/1000*[1]PaperSectorMinusCoreVPAImp!AZ$226</f>
        <v>1.5480000000000001E-3</v>
      </c>
      <c r="BC38" s="35">
        <f>1/1000*[1]PaperSectorMinusCoreVPAImp!BA$226</f>
        <v>0</v>
      </c>
      <c r="BD38" s="436"/>
    </row>
    <row r="39" spans="2:56" ht="13" thickBot="1">
      <c r="B39" s="7" t="s">
        <v>22</v>
      </c>
      <c r="C39" s="185">
        <f t="shared" ref="C39:AB39" si="19">C34-SUM(C35:C38)</f>
        <v>1.0234500000004143E-2</v>
      </c>
      <c r="D39" s="186">
        <f t="shared" si="19"/>
        <v>2.2063999999999862E-2</v>
      </c>
      <c r="E39" s="186">
        <f t="shared" si="19"/>
        <v>1.5144439749997129E-2</v>
      </c>
      <c r="F39" s="186">
        <f t="shared" si="19"/>
        <v>6.3553805000016172E-3</v>
      </c>
      <c r="G39" s="186">
        <f t="shared" si="19"/>
        <v>2.2572759999990311E-3</v>
      </c>
      <c r="H39" s="186">
        <f t="shared" si="19"/>
        <v>1.5450819119996462E-2</v>
      </c>
      <c r="I39" s="186">
        <f t="shared" si="19"/>
        <v>1.1079664890006446E-2</v>
      </c>
      <c r="J39" s="216">
        <f t="shared" si="19"/>
        <v>3.7930602570003913E-2</v>
      </c>
      <c r="K39" s="216">
        <f t="shared" si="19"/>
        <v>1.7044295500001194E-2</v>
      </c>
      <c r="L39" s="216">
        <f t="shared" si="19"/>
        <v>4.160737999996611E-3</v>
      </c>
      <c r="M39" s="186">
        <f t="shared" si="19"/>
        <v>5.623254000002964E-3</v>
      </c>
      <c r="N39" s="186">
        <f t="shared" si="19"/>
        <v>2.7981415000046805E-3</v>
      </c>
      <c r="O39" s="186">
        <f t="shared" si="19"/>
        <v>4.6541579000007882E-3</v>
      </c>
      <c r="P39" s="186">
        <f t="shared" si="19"/>
        <v>5.76492350000124E-3</v>
      </c>
      <c r="Q39" s="186">
        <f t="shared" si="19"/>
        <v>2.0627023199917272E-3</v>
      </c>
      <c r="R39" s="186">
        <f t="shared" si="19"/>
        <v>2.7623654999962E-3</v>
      </c>
      <c r="S39" s="186">
        <f t="shared" si="19"/>
        <v>1.0721494000004439E-2</v>
      </c>
      <c r="T39" s="186">
        <f t="shared" si="19"/>
        <v>2.8362838000037804E-3</v>
      </c>
      <c r="U39" s="186">
        <f t="shared" si="19"/>
        <v>1.1243252999995734E-2</v>
      </c>
      <c r="V39" s="186">
        <f t="shared" si="19"/>
        <v>3.4392925000005015E-2</v>
      </c>
      <c r="W39" s="186">
        <f t="shared" si="19"/>
        <v>2.9546999999999213E-2</v>
      </c>
      <c r="X39" s="186">
        <f t="shared" si="19"/>
        <v>3.9592017499997967E-2</v>
      </c>
      <c r="Y39" s="186">
        <f t="shared" si="19"/>
        <v>9.7672356424972628E-3</v>
      </c>
      <c r="Z39" s="186">
        <f t="shared" si="19"/>
        <v>2.2222212141498776E-2</v>
      </c>
      <c r="AA39" s="186">
        <f t="shared" si="19"/>
        <v>7.3706920000000675E-3</v>
      </c>
      <c r="AB39" s="187">
        <f t="shared" si="19"/>
        <v>0</v>
      </c>
      <c r="AC39" s="393"/>
      <c r="AD39" s="185">
        <f t="shared" ref="AD39:BC39" si="20">AD34-SUM(AD35:AD38)</f>
        <v>5.6564521293633041E-3</v>
      </c>
      <c r="AE39" s="186">
        <f t="shared" si="20"/>
        <v>1.5675976331360891E-2</v>
      </c>
      <c r="AF39" s="186">
        <f t="shared" si="20"/>
        <v>9.8480000000002038E-3</v>
      </c>
      <c r="AG39" s="186">
        <f t="shared" si="20"/>
        <v>3.5130000000000994E-3</v>
      </c>
      <c r="AH39" s="186">
        <f t="shared" si="20"/>
        <v>1.5250000000001096E-3</v>
      </c>
      <c r="AI39" s="186">
        <f t="shared" si="20"/>
        <v>3.6672840456909994E-3</v>
      </c>
      <c r="AJ39" s="186">
        <f t="shared" si="20"/>
        <v>2.8002765053022904E-3</v>
      </c>
      <c r="AK39" s="186">
        <f t="shared" si="20"/>
        <v>1.2025260068917576E-2</v>
      </c>
      <c r="AL39" s="186">
        <f t="shared" si="20"/>
        <v>5.757856237813247E-3</v>
      </c>
      <c r="AM39" s="186">
        <f t="shared" si="20"/>
        <v>1.7568851237536182E-3</v>
      </c>
      <c r="AN39" s="186">
        <f t="shared" si="20"/>
        <v>2.7006815727816658E-3</v>
      </c>
      <c r="AO39" s="186">
        <f t="shared" si="20"/>
        <v>2.6488541375280783E-3</v>
      </c>
      <c r="AP39" s="186">
        <f t="shared" si="20"/>
        <v>3.9698166108071697E-3</v>
      </c>
      <c r="AQ39" s="186">
        <f t="shared" si="20"/>
        <v>3.5949999999998206E-3</v>
      </c>
      <c r="AR39" s="186">
        <f t="shared" si="20"/>
        <v>2.4810000000000804E-3</v>
      </c>
      <c r="AS39" s="186">
        <f t="shared" si="20"/>
        <v>2.8699999999993731E-3</v>
      </c>
      <c r="AT39" s="186">
        <f t="shared" si="20"/>
        <v>4.3804950000014553E-3</v>
      </c>
      <c r="AU39" s="186">
        <f t="shared" si="20"/>
        <v>3.692000000000098E-3</v>
      </c>
      <c r="AV39" s="186">
        <f t="shared" si="20"/>
        <v>5.523724000001215E-3</v>
      </c>
      <c r="AW39" s="186">
        <f t="shared" si="20"/>
        <v>8.4958050000001895E-3</v>
      </c>
      <c r="AX39" s="186">
        <f t="shared" si="20"/>
        <v>8.1211949999999283E-3</v>
      </c>
      <c r="AY39" s="186">
        <f t="shared" si="20"/>
        <v>7.3533939999994996E-3</v>
      </c>
      <c r="AZ39" s="186">
        <f t="shared" si="20"/>
        <v>3.4919434600009375E-3</v>
      </c>
      <c r="BA39" s="186">
        <f t="shared" si="20"/>
        <v>4.3545278020004491E-3</v>
      </c>
      <c r="BB39" s="186">
        <f t="shared" si="20"/>
        <v>4.2839999999996353E-3</v>
      </c>
      <c r="BC39" s="187">
        <f t="shared" si="20"/>
        <v>0</v>
      </c>
      <c r="BD39" s="436"/>
    </row>
    <row r="40" spans="2:56" ht="5.15" customHeight="1" thickTop="1"/>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BD31"/>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f>[2]RWE!$A$3</f>
        <v>1</v>
      </c>
    </row>
    <row r="2" spans="1:56" ht="20" customHeight="1" thickTop="1">
      <c r="B2" s="516" t="s">
        <v>50</v>
      </c>
      <c r="C2" s="496" t="s">
        <v>26</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3</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129</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89">
        <f>1+AK4</f>
        <v>2008</v>
      </c>
      <c r="AM4" s="417">
        <f>1+AL4</f>
        <v>2009</v>
      </c>
      <c r="AN4" s="426">
        <f>1+AM4</f>
        <v>2010</v>
      </c>
      <c r="AO4" s="426">
        <f t="shared" ref="AO4:AZ4" si="1">1+AN4</f>
        <v>2011</v>
      </c>
      <c r="AP4" s="426">
        <f t="shared" si="1"/>
        <v>2012</v>
      </c>
      <c r="AQ4" s="435">
        <f t="shared" si="1"/>
        <v>2013</v>
      </c>
      <c r="AR4" s="435">
        <f t="shared" si="1"/>
        <v>2014</v>
      </c>
      <c r="AS4" s="435">
        <f t="shared" si="1"/>
        <v>2015</v>
      </c>
      <c r="AT4" s="435">
        <f t="shared" si="1"/>
        <v>2016</v>
      </c>
      <c r="AU4" s="435">
        <f t="shared" si="1"/>
        <v>2017</v>
      </c>
      <c r="AV4" s="435">
        <f t="shared" si="1"/>
        <v>2018</v>
      </c>
      <c r="AW4" s="435">
        <f t="shared" si="1"/>
        <v>2019</v>
      </c>
      <c r="AX4" s="435">
        <f t="shared" si="1"/>
        <v>2020</v>
      </c>
      <c r="AY4" s="435">
        <f t="shared" si="1"/>
        <v>2021</v>
      </c>
      <c r="AZ4" s="435">
        <f t="shared" si="1"/>
        <v>2022</v>
      </c>
      <c r="BA4" s="435">
        <f>1+AZ4</f>
        <v>2023</v>
      </c>
      <c r="BB4" s="242">
        <f>1+BA4</f>
        <v>2024</v>
      </c>
      <c r="BC4" s="346">
        <f>1+BB4</f>
        <v>2025</v>
      </c>
      <c r="BD4" s="436"/>
    </row>
    <row r="5" spans="1:56" ht="20" customHeight="1" thickTop="1" thickBot="1">
      <c r="B5" s="94" t="s">
        <v>14</v>
      </c>
      <c r="C5" s="104">
        <f>1/$A$1*'[1]4403Imp'!$B$263</f>
        <v>1.1576926000000001</v>
      </c>
      <c r="D5" s="105">
        <f>1/$A$1*'[1]4403Imp'!$C$263</f>
        <v>0.93866999999999989</v>
      </c>
      <c r="E5" s="105">
        <f>1/$A$1*'[1]4403Imp'!$D$263</f>
        <v>0.95733599999999985</v>
      </c>
      <c r="F5" s="105">
        <f>1/$A$1*'[1]4403Imp'!$E$263</f>
        <v>0.9643719999999999</v>
      </c>
      <c r="G5" s="105">
        <f>1/$A$1*'[1]4403Imp'!$F$263</f>
        <v>1.0682323999999999</v>
      </c>
      <c r="H5" s="105">
        <f>1/$A$1*'[1]4403Imp'!$G$263</f>
        <v>1.0558228816000002</v>
      </c>
      <c r="I5" s="105">
        <f>1/$A$1*'[1]4403Imp'!$H$263</f>
        <v>0.85732820211142879</v>
      </c>
      <c r="J5" s="223">
        <f>1/$A$1*'[1]4403Imp'!$I$263</f>
        <v>0.87733909450000003</v>
      </c>
      <c r="K5" s="199">
        <f>1/$A$1*'[1]4403Imp'!J$263</f>
        <v>0.73016374860000011</v>
      </c>
      <c r="L5" s="199">
        <f>1/$A$1*'[1]4403Imp'!K$263</f>
        <v>0.61208196528044823</v>
      </c>
      <c r="M5" s="199">
        <f>1/$A$1*'[1]4403Imp'!L$263</f>
        <v>0.77896684396678373</v>
      </c>
      <c r="N5" s="106">
        <f>1/$A$1*'[1]4403Imp'!M$263</f>
        <v>0.67641249750908172</v>
      </c>
      <c r="O5" s="199">
        <f>1/$A$1*'[1]4403Imp'!N$263</f>
        <v>0.71577982120000017</v>
      </c>
      <c r="P5" s="106">
        <f>1/$A$1*'[1]4403Imp'!O$263</f>
        <v>0.66458528519999982</v>
      </c>
      <c r="Q5" s="106">
        <f>1/$A$1*'[1]4403Imp'!P$263</f>
        <v>0.49809970980000007</v>
      </c>
      <c r="R5" s="106">
        <f>1/$A$1*'[1]4403Imp'!Q$263</f>
        <v>0.54644900000000018</v>
      </c>
      <c r="S5" s="106">
        <f>1/$A$1*'[1]4403Imp'!R$263</f>
        <v>0.54436195879999993</v>
      </c>
      <c r="T5" s="106">
        <f>1/$A$1*'[1]4403Imp'!S$263</f>
        <v>0.39200300000000016</v>
      </c>
      <c r="U5" s="106">
        <f>1/$A$1*'[1]4403Imp'!T$263</f>
        <v>0.52299600000000013</v>
      </c>
      <c r="V5" s="106">
        <f>1/$A$1*'[1]4403Imp'!U$263</f>
        <v>0.43729345759999988</v>
      </c>
      <c r="W5" s="106">
        <f>1/$A$1*'[1]4403Imp'!V$263</f>
        <v>0.41843899999999995</v>
      </c>
      <c r="X5" s="106">
        <f>1/$A$1*'[1]4403Imp'!W$263</f>
        <v>0.40025699999999997</v>
      </c>
      <c r="Y5" s="106">
        <f>1/$A$1*'[1]4403Imp'!X$263</f>
        <v>0.37457632924219997</v>
      </c>
      <c r="Z5" s="106">
        <f>1/$A$1*'[1]4403Imp'!Y$263</f>
        <v>0.42514701493153334</v>
      </c>
      <c r="AA5" s="106">
        <f>1/$A$1*'[1]4403Imp'!Z$263</f>
        <v>0.32606799999999997</v>
      </c>
      <c r="AB5" s="107">
        <f>1/$A$1*'[1]4403Imp'!AA$263</f>
        <v>0</v>
      </c>
      <c r="AC5" s="136"/>
      <c r="AD5" s="175">
        <f>1/1000*'[1]4403Imp'!$AB$263</f>
        <v>0.17235818123599109</v>
      </c>
      <c r="AE5" s="176">
        <f>1/1000*'[1]4403Imp'!$AC$263</f>
        <v>0.12736665680473375</v>
      </c>
      <c r="AF5" s="176">
        <f>1/1000*'[1]4403Imp'!$AD$263</f>
        <v>0.13670000000000002</v>
      </c>
      <c r="AG5" s="176">
        <f>1/1000*'[1]4403Imp'!$AE$263</f>
        <v>0.14866300000000002</v>
      </c>
      <c r="AH5" s="176">
        <f>1/1000*'[1]4403Imp'!$AF$263</f>
        <v>0.200188</v>
      </c>
      <c r="AI5" s="176">
        <f>1/1000*'[1]4403Imp'!$AG$263</f>
        <v>0.20819931978484835</v>
      </c>
      <c r="AJ5" s="177">
        <f>1/1000*'[1]4403Imp'!$AH$263</f>
        <v>0.18916857516808877</v>
      </c>
      <c r="AK5" s="225">
        <f>1/1000*'[1]4403Imp'!$AI$263</f>
        <v>0.22622072068415489</v>
      </c>
      <c r="AL5" s="225">
        <f>1/1000*'[1]4403Imp'!AJ$263</f>
        <v>0.21167041358468786</v>
      </c>
      <c r="AM5" s="177">
        <f>1/1000*'[1]4403Imp'!AK$263</f>
        <v>0.14073226752413004</v>
      </c>
      <c r="AN5" s="231">
        <f>1/1000*'[1]4403Imp'!AL$263</f>
        <v>0.19055569086695648</v>
      </c>
      <c r="AO5" s="231">
        <f>1/1000*'[1]4403Imp'!AM$263</f>
        <v>0.19736277751655684</v>
      </c>
      <c r="AP5" s="231">
        <f>1/1000*'[1]4403Imp'!AN$263</f>
        <v>0.20051287027632539</v>
      </c>
      <c r="AQ5" s="231">
        <f>1/1000*'[1]4403Imp'!AO$263</f>
        <v>0.20978699999999997</v>
      </c>
      <c r="AR5" s="231">
        <f>1/1000*'[1]4403Imp'!AP$263</f>
        <v>0.19582400000000003</v>
      </c>
      <c r="AS5" s="231">
        <f>1/1000*'[1]4403Imp'!AQ$263</f>
        <v>0.14053599999999999</v>
      </c>
      <c r="AT5" s="231">
        <f>1/1000*'[1]4403Imp'!AR$263</f>
        <v>0.12225220100000003</v>
      </c>
      <c r="AU5" s="231">
        <f>1/1000*'[1]4403Imp'!AS$263</f>
        <v>9.6453181999999985E-2</v>
      </c>
      <c r="AV5" s="231">
        <f>1/1000*'[1]4403Imp'!AT$263</f>
        <v>0.123241</v>
      </c>
      <c r="AW5" s="231">
        <f>1/1000*'[1]4403Imp'!AU$263</f>
        <v>9.4455879999999992E-2</v>
      </c>
      <c r="AX5" s="231">
        <f>1/1000*'[1]4403Imp'!AV$263</f>
        <v>8.0526697999999994E-2</v>
      </c>
      <c r="AY5" s="231">
        <f>1/1000*'[1]4403Imp'!AW$263</f>
        <v>9.0746260000000023E-2</v>
      </c>
      <c r="AZ5" s="231">
        <f>1/1000*'[1]4403Imp'!AX$263</f>
        <v>8.273449221000001E-2</v>
      </c>
      <c r="BA5" s="231">
        <f>1/1000*'[1]4403Imp'!AY$263</f>
        <v>7.2980999910999989E-2</v>
      </c>
      <c r="BB5" s="177">
        <f>1/1000*'[1]4403Imp'!AZ$263</f>
        <v>6.3756000000000007E-2</v>
      </c>
      <c r="BC5" s="178">
        <f>1/1000*'[1]4403Imp'!BA$263</f>
        <v>0</v>
      </c>
      <c r="BD5" s="436"/>
    </row>
    <row r="6" spans="1:56" ht="17.149999999999999" customHeight="1" thickTop="1">
      <c r="B6" s="305" t="s">
        <v>24</v>
      </c>
      <c r="C6" s="114">
        <f>1/$A$1*'[1]4403Imp'!$B$266</f>
        <v>6.0260599999999998E-2</v>
      </c>
      <c r="D6" s="131">
        <f>1/$A$1*'[1]4403Imp'!$C$266</f>
        <v>5.1669399999999997E-2</v>
      </c>
      <c r="E6" s="131">
        <f>1/$A$1*'[1]4403Imp'!$D$266</f>
        <v>3.6020799999999999E-2</v>
      </c>
      <c r="F6" s="131">
        <f>1/$A$1*'[1]4403Imp'!$E$266</f>
        <v>3.3464999999999995E-2</v>
      </c>
      <c r="G6" s="131">
        <f>1/$A$1*'[1]4403Imp'!$F$266</f>
        <v>5.5915800000000002E-2</v>
      </c>
      <c r="H6" s="131">
        <f>1/$A$1*'[1]4403Imp'!$G$266</f>
        <v>4.1171270000000003E-2</v>
      </c>
      <c r="I6" s="131">
        <f>1/$A$1*'[1]4403Imp'!$H$266</f>
        <v>3.3459700000000002E-2</v>
      </c>
      <c r="J6" s="224">
        <f>1/$A$1*'[1]4403Imp'!$I$266</f>
        <v>5.1657871399999993E-2</v>
      </c>
      <c r="K6" s="224">
        <f>1/$A$1*'[1]4403Imp'!J$266</f>
        <v>4.0855031999999999E-2</v>
      </c>
      <c r="L6" s="224">
        <f>1/$A$1*'[1]4403Imp'!K$266</f>
        <v>1.5469E-2</v>
      </c>
      <c r="M6" s="131">
        <f>1/$A$1*'[1]4403Imp'!L$266</f>
        <v>1.9038391199999997E-2</v>
      </c>
      <c r="N6" s="131">
        <f>1/$A$1*'[1]4403Imp'!M$266</f>
        <v>1.7033275399999999E-2</v>
      </c>
      <c r="O6" s="131">
        <f>1/$A$1*'[1]4403Imp'!N$266</f>
        <v>2.13952E-2</v>
      </c>
      <c r="P6" s="131">
        <f>1/$A$1*'[1]4403Imp'!O$266</f>
        <v>1.2658296999999999E-2</v>
      </c>
      <c r="Q6" s="131">
        <f>1/$A$1*'[1]4403Imp'!P$266</f>
        <v>6.5819520000000003E-3</v>
      </c>
      <c r="R6" s="131">
        <f>1/$A$1*'[1]4403Imp'!Q$266</f>
        <v>2.1406000000000001E-2</v>
      </c>
      <c r="S6" s="131">
        <f>1/$A$1*'[1]4403Imp'!R$266</f>
        <v>1.0267999999999999E-2</v>
      </c>
      <c r="T6" s="131">
        <f>1/$A$1*'[1]4403Imp'!S$266</f>
        <v>7.4659999999999987E-3</v>
      </c>
      <c r="U6" s="131">
        <f>1/$A$1*'[1]4403Imp'!T$266</f>
        <v>1.3566999999999999E-2</v>
      </c>
      <c r="V6" s="131">
        <f>1/$A$1*'[1]4403Imp'!U$266</f>
        <v>9.1769999999999977E-3</v>
      </c>
      <c r="W6" s="131">
        <f>1/$A$1*'[1]4403Imp'!V$266</f>
        <v>5.618999999999999E-3</v>
      </c>
      <c r="X6" s="131">
        <f>1/$A$1*'[1]4403Imp'!W$266</f>
        <v>5.6480000000000002E-3</v>
      </c>
      <c r="Y6" s="131">
        <f>1/$A$1*'[1]4403Imp'!X$266</f>
        <v>6.0189999999999992E-3</v>
      </c>
      <c r="Z6" s="131">
        <f>1/$A$1*'[1]4403Imp'!Y$266</f>
        <v>2.6238549719999997E-2</v>
      </c>
      <c r="AA6" s="131">
        <f>1/$A$1*'[1]4403Imp'!Z$266</f>
        <v>7.4460000000000004E-3</v>
      </c>
      <c r="AB6" s="132">
        <f>1/$A$1*'[1]4403Imp'!AA$266</f>
        <v>0</v>
      </c>
      <c r="AC6" s="39"/>
      <c r="AD6" s="114">
        <f>1/1000*'[1]4403Imp'!$AB$266</f>
        <v>1.5324559718219661E-2</v>
      </c>
      <c r="AE6" s="131">
        <f>1/1000*'[1]4403Imp'!$AC$266</f>
        <v>1.2293520710059172E-2</v>
      </c>
      <c r="AF6" s="131">
        <f>1/1000*'[1]4403Imp'!$AD$266</f>
        <v>1.0708000000000001E-2</v>
      </c>
      <c r="AG6" s="131">
        <f>1/1000*'[1]4403Imp'!$AE$266</f>
        <v>1.1882E-2</v>
      </c>
      <c r="AH6" s="131">
        <f>1/1000*'[1]4403Imp'!$AF$266</f>
        <v>2.3765999999999999E-2</v>
      </c>
      <c r="AI6" s="131">
        <f>1/1000*'[1]4403Imp'!$AG$266</f>
        <v>1.9664168278086404E-2</v>
      </c>
      <c r="AJ6" s="131">
        <f>1/1000*'[1]4403Imp'!$AH$266</f>
        <v>1.4646647194224975E-2</v>
      </c>
      <c r="AK6" s="224">
        <f>1/1000*'[1]4403Imp'!$AI$266</f>
        <v>2.5402533515709667E-2</v>
      </c>
      <c r="AL6" s="224">
        <f>1/1000*'[1]4403Imp'!AJ$266</f>
        <v>2.6165621000783915E-2</v>
      </c>
      <c r="AM6" s="131">
        <f>1/1000*'[1]4403Imp'!AK$266</f>
        <v>8.2352401097523509E-3</v>
      </c>
      <c r="AN6" s="131">
        <f>1/1000*'[1]4403Imp'!AL$266</f>
        <v>9.600632146656754E-3</v>
      </c>
      <c r="AO6" s="131">
        <f>1/1000*'[1]4403Imp'!AM$266</f>
        <v>9.6853926661060585E-3</v>
      </c>
      <c r="AP6" s="131">
        <f>1/1000*'[1]4403Imp'!AN$266</f>
        <v>1.3592707535825532E-2</v>
      </c>
      <c r="AQ6" s="131">
        <f>1/1000*'[1]4403Imp'!AO$266</f>
        <v>7.4989999999999979E-3</v>
      </c>
      <c r="AR6" s="131">
        <f>1/1000*'[1]4403Imp'!AP$266</f>
        <v>4.9770000000000005E-3</v>
      </c>
      <c r="AS6" s="131">
        <f>1/1000*'[1]4403Imp'!AQ$266</f>
        <v>1.2427000000000002E-2</v>
      </c>
      <c r="AT6" s="131">
        <f>1/1000*'[1]4403Imp'!AR$266</f>
        <v>6.1040759999999991E-3</v>
      </c>
      <c r="AU6" s="131">
        <f>1/1000*'[1]4403Imp'!AS$266</f>
        <v>3.3010189999999997E-3</v>
      </c>
      <c r="AV6" s="131">
        <f>1/1000*'[1]4403Imp'!AT$266</f>
        <v>8.1160000000000017E-3</v>
      </c>
      <c r="AW6" s="131">
        <f>1/1000*'[1]4403Imp'!AU$266</f>
        <v>4.9586929999999993E-3</v>
      </c>
      <c r="AX6" s="131">
        <f>1/1000*'[1]4403Imp'!AV$266</f>
        <v>3.5038639999999998E-3</v>
      </c>
      <c r="AY6" s="131">
        <f>1/1000*'[1]4403Imp'!AW$266</f>
        <v>3.9358520000000001E-3</v>
      </c>
      <c r="AZ6" s="131">
        <f>1/1000*'[1]4403Imp'!AX$266</f>
        <v>4.2398974300000003E-3</v>
      </c>
      <c r="BA6" s="131">
        <f>1/1000*'[1]4403Imp'!AY$266</f>
        <v>5.2477099439999994E-3</v>
      </c>
      <c r="BB6" s="131">
        <f>1/1000*'[1]4403Imp'!AZ$266</f>
        <v>4.536000000000001E-3</v>
      </c>
      <c r="BC6" s="132">
        <f>1/1000*'[1]4403Imp'!BA$266</f>
        <v>0</v>
      </c>
      <c r="BD6" s="436"/>
    </row>
    <row r="7" spans="1:56">
      <c r="B7" s="357" t="s">
        <v>199</v>
      </c>
      <c r="C7" s="43">
        <f>1/$A$1*'[1]4403Imp'!$B$53</f>
        <v>0</v>
      </c>
      <c r="D7" s="36">
        <f>1/$A$1*'[1]4403Imp'!$C$53</f>
        <v>0</v>
      </c>
      <c r="E7" s="36">
        <f>1/$A$1*'[1]4403Imp'!$D$53</f>
        <v>0</v>
      </c>
      <c r="F7" s="36">
        <f>1/$A$1*'[1]4403Imp'!$E$53</f>
        <v>0</v>
      </c>
      <c r="G7" s="36">
        <f>1/$A$1*'[1]4403Imp'!$F$53</f>
        <v>3.8400000000000001E-4</v>
      </c>
      <c r="H7" s="36">
        <f>1/$A$1*'[1]4403Imp'!$G$53</f>
        <v>1.0739999999999999E-3</v>
      </c>
      <c r="I7" s="36">
        <f>1/$A$1*'[1]4403Imp'!$H$53</f>
        <v>8.2299999999999995E-4</v>
      </c>
      <c r="J7" s="211">
        <f>1/$A$1*'[1]4403Imp'!$I$53</f>
        <v>2.725E-3</v>
      </c>
      <c r="K7" s="211">
        <f>1/$A$1*'[1]4403Imp'!J$53</f>
        <v>4.8370000000000002E-3</v>
      </c>
      <c r="L7" s="211">
        <f>1/$A$1*'[1]4403Imp'!K$53</f>
        <v>1.565E-3</v>
      </c>
      <c r="M7" s="36">
        <f>1/$A$1*'[1]4403Imp'!L$53</f>
        <v>6.8999999999999997E-4</v>
      </c>
      <c r="N7" s="36">
        <f>1/$A$1*'[1]4403Imp'!M$53</f>
        <v>3.6219999999999998E-3</v>
      </c>
      <c r="O7" s="36">
        <f>1/$A$1*'[1]4403Imp'!N$53</f>
        <v>5.9519999999999998E-3</v>
      </c>
      <c r="P7" s="36">
        <f>1/$A$1*'[1]4403Imp'!O$53</f>
        <v>1.5039999999999999E-3</v>
      </c>
      <c r="Q7" s="36">
        <f>1/$A$1*'[1]4403Imp'!P$53</f>
        <v>8.3900000000000001E-4</v>
      </c>
      <c r="R7" s="36">
        <f>1/$A$1*'[1]4403Imp'!Q$53</f>
        <v>7.0619999999999997E-3</v>
      </c>
      <c r="S7" s="36">
        <f>1/$A$1*'[1]4403Imp'!R$53</f>
        <v>3.1029999999999999E-3</v>
      </c>
      <c r="T7" s="36">
        <f>1/$A$1*'[1]4403Imp'!S$53</f>
        <v>3.9309999999999996E-3</v>
      </c>
      <c r="U7" s="36">
        <f>1/$A$1*'[1]4403Imp'!T$53</f>
        <v>6.875E-3</v>
      </c>
      <c r="V7" s="36">
        <f>1/$A$1*'[1]4403Imp'!U$53</f>
        <v>3.2259999999999997E-3</v>
      </c>
      <c r="W7" s="36">
        <f>1/$A$1*'[1]4403Imp'!V$53</f>
        <v>1.7729999999999998E-3</v>
      </c>
      <c r="X7" s="36">
        <f>1/$A$1*'[1]4403Imp'!W$53</f>
        <v>2.392E-3</v>
      </c>
      <c r="Y7" s="36">
        <f>1/$A$1*'[1]4403Imp'!X$53</f>
        <v>2.5689999999999997E-3</v>
      </c>
      <c r="Z7" s="36">
        <f>1/$A$1*'[1]4403Imp'!Y$53</f>
        <v>1.7071283279999998E-2</v>
      </c>
      <c r="AA7" s="36">
        <f>1/$A$1*'[1]4403Imp'!Z$53</f>
        <v>2.7060000000000001E-3</v>
      </c>
      <c r="AB7" s="35">
        <f>1/$A$1*'[1]4403Imp'!AA$53</f>
        <v>0</v>
      </c>
      <c r="AC7" s="39"/>
      <c r="AD7" s="32">
        <f>1/1000*'[1]4403Imp'!$AB$53</f>
        <v>0</v>
      </c>
      <c r="AE7" s="25">
        <f>1/1000*'[1]4403Imp'!$AC$53</f>
        <v>0</v>
      </c>
      <c r="AF7" s="25">
        <f>1/1000*'[1]4403Imp'!$AD$53</f>
        <v>0</v>
      </c>
      <c r="AG7" s="25">
        <f>1/1000*'[1]4403Imp'!$AE$53</f>
        <v>0</v>
      </c>
      <c r="AH7" s="25">
        <f>1/1000*'[1]4403Imp'!$AF$53</f>
        <v>2.4899999999999998E-4</v>
      </c>
      <c r="AI7" s="25">
        <f>1/1000*'[1]4403Imp'!$AG$53</f>
        <v>8.6648674682865022E-4</v>
      </c>
      <c r="AJ7" s="25">
        <f>1/1000*'[1]4403Imp'!$AH$53</f>
        <v>5.7004014927748996E-4</v>
      </c>
      <c r="AK7" s="202">
        <f>1/1000*'[1]4403Imp'!$AI$53</f>
        <v>2.1784906870365339E-3</v>
      </c>
      <c r="AL7" s="202">
        <f>1/1000*'[1]4403Imp'!AJ$53</f>
        <v>4.0095952112749024E-3</v>
      </c>
      <c r="AM7" s="25">
        <f>1/1000*'[1]4403Imp'!AK$53</f>
        <v>1.0912277320924734E-3</v>
      </c>
      <c r="AN7" s="25">
        <f>1/1000*'[1]4403Imp'!AL$53</f>
        <v>6.8288975435295022E-4</v>
      </c>
      <c r="AO7" s="25">
        <f>1/1000*'[1]4403Imp'!AM$53</f>
        <v>3.2195534227077438E-3</v>
      </c>
      <c r="AP7" s="25">
        <f>1/1000*'[1]4403Imp'!AN$53</f>
        <v>5.2244734476538397E-3</v>
      </c>
      <c r="AQ7" s="25">
        <f>1/1000*'[1]4403Imp'!AO$53</f>
        <v>1.0939999999999999E-3</v>
      </c>
      <c r="AR7" s="25">
        <f>1/1000*'[1]4403Imp'!AP$53</f>
        <v>6.5400000000000007E-4</v>
      </c>
      <c r="AS7" s="25">
        <f>1/1000*'[1]4403Imp'!AQ$53</f>
        <v>5.294000000000001E-3</v>
      </c>
      <c r="AT7" s="25">
        <f>1/1000*'[1]4403Imp'!AR$53</f>
        <v>2.4682979999999998E-3</v>
      </c>
      <c r="AU7" s="25">
        <f>1/1000*'[1]4403Imp'!AS$53</f>
        <v>2.8699999999999997E-3</v>
      </c>
      <c r="AV7" s="25">
        <f>1/1000*'[1]4403Imp'!AT$53</f>
        <v>5.2360000000000002E-3</v>
      </c>
      <c r="AW7" s="25">
        <f>1/1000*'[1]4403Imp'!AU$53</f>
        <v>2.5516459999999999E-3</v>
      </c>
      <c r="AX7" s="25">
        <f>1/1000*'[1]4403Imp'!AV$53</f>
        <v>1.515399E-3</v>
      </c>
      <c r="AY7" s="25">
        <f>1/1000*'[1]4403Imp'!AW$53</f>
        <v>2.1024189999999999E-3</v>
      </c>
      <c r="AZ7" s="25">
        <f>1/1000*'[1]4403Imp'!AX$53</f>
        <v>2.0270968200000001E-3</v>
      </c>
      <c r="BA7" s="25">
        <f>1/1000*'[1]4403Imp'!AY$53</f>
        <v>3.4142566559999996E-3</v>
      </c>
      <c r="BB7" s="25">
        <f>1/1000*'[1]4403Imp'!AZ$53</f>
        <v>2.0929999999999998E-3</v>
      </c>
      <c r="BC7" s="45">
        <f>1/1000*'[1]4403Imp'!BA$53</f>
        <v>0</v>
      </c>
      <c r="BD7" s="436"/>
    </row>
    <row r="8" spans="1:56">
      <c r="B8" s="33" t="s">
        <v>21</v>
      </c>
      <c r="C8" s="43">
        <f>1/$A$1*'[1]4403Imp'!$B$88</f>
        <v>4.69136E-2</v>
      </c>
      <c r="D8" s="36">
        <f>1/$A$1*'[1]4403Imp'!$C$88</f>
        <v>4.4500999999999999E-2</v>
      </c>
      <c r="E8" s="36">
        <f>1/$A$1*'[1]4403Imp'!$D$88</f>
        <v>2.4015399999999999E-2</v>
      </c>
      <c r="F8" s="36">
        <f>1/$A$1*'[1]4403Imp'!$E$88</f>
        <v>2.7213999999999999E-2</v>
      </c>
      <c r="G8" s="36">
        <f>1/$A$1*'[1]4403Imp'!$F$88</f>
        <v>4.8848000000000003E-2</v>
      </c>
      <c r="H8" s="36">
        <f>1/$A$1*'[1]4403Imp'!$G$88</f>
        <v>3.4048000000000002E-2</v>
      </c>
      <c r="I8" s="36">
        <f>1/$A$1*'[1]4403Imp'!$H$88</f>
        <v>2.0489E-2</v>
      </c>
      <c r="J8" s="211">
        <f>1/$A$1*'[1]4403Imp'!$I$88</f>
        <v>3.4020999999999996E-2</v>
      </c>
      <c r="K8" s="211">
        <f>1/$A$1*'[1]4403Imp'!J$88</f>
        <v>2.7002999999999999E-2</v>
      </c>
      <c r="L8" s="211">
        <f>1/$A$1*'[1]4403Imp'!K$88</f>
        <v>9.0699999999999999E-3</v>
      </c>
      <c r="M8" s="36">
        <f>1/$A$1*'[1]4403Imp'!L$88</f>
        <v>9.7529999999999995E-3</v>
      </c>
      <c r="N8" s="36">
        <f>1/$A$1*'[1]4403Imp'!M$88</f>
        <v>7.7399999999999995E-4</v>
      </c>
      <c r="O8" s="36">
        <f>1/$A$1*'[1]4403Imp'!N$88</f>
        <v>0</v>
      </c>
      <c r="P8" s="36">
        <f>1/$A$1*'[1]4403Imp'!O$88</f>
        <v>8.3999999999999995E-5</v>
      </c>
      <c r="Q8" s="36">
        <f>1/$A$1*'[1]4403Imp'!P$88</f>
        <v>1.65E-4</v>
      </c>
      <c r="R8" s="36">
        <f>1/$A$1*'[1]4403Imp'!Q$88</f>
        <v>8.7999999999999998E-5</v>
      </c>
      <c r="S8" s="36">
        <f>1/$A$1*'[1]4403Imp'!R$88</f>
        <v>3.2999999999999996E-5</v>
      </c>
      <c r="T8" s="36">
        <f>1/$A$1*'[1]4403Imp'!S$88</f>
        <v>0</v>
      </c>
      <c r="U8" s="36">
        <f>1/$A$1*'[1]4403Imp'!T$88</f>
        <v>4.1E-5</v>
      </c>
      <c r="V8" s="36">
        <f>1/$A$1*'[1]4403Imp'!U$88</f>
        <v>0</v>
      </c>
      <c r="W8" s="36">
        <f>1/$A$1*'[1]4403Imp'!V$88</f>
        <v>8.9999999999999992E-5</v>
      </c>
      <c r="X8" s="36">
        <f>1/$A$1*'[1]4403Imp'!W$88</f>
        <v>1.02E-4</v>
      </c>
      <c r="Y8" s="36">
        <f>1/$A$1*'[1]4403Imp'!X$88</f>
        <v>0</v>
      </c>
      <c r="Z8" s="36">
        <f>1/$A$1*'[1]4403Imp'!Y$88</f>
        <v>0</v>
      </c>
      <c r="AA8" s="36">
        <f>1/$A$1*'[1]4403Imp'!Z$88</f>
        <v>0</v>
      </c>
      <c r="AB8" s="35">
        <f>1/$A$1*'[1]4403Imp'!AA$88</f>
        <v>0</v>
      </c>
      <c r="AC8" s="39"/>
      <c r="AD8" s="32">
        <f>1/1000*'[1]4403Imp'!$AB$88</f>
        <v>1.2741818764008966E-2</v>
      </c>
      <c r="AE8" s="25">
        <f>1/1000*'[1]4403Imp'!$AC$88</f>
        <v>9.8481360946745568E-3</v>
      </c>
      <c r="AF8" s="25">
        <f>1/1000*'[1]4403Imp'!$AD$88</f>
        <v>7.2000000000000007E-3</v>
      </c>
      <c r="AG8" s="25">
        <f>1/1000*'[1]4403Imp'!$AE$88</f>
        <v>8.482E-3</v>
      </c>
      <c r="AH8" s="25">
        <f>1/1000*'[1]4403Imp'!$AF$88</f>
        <v>2.0649999999999998E-2</v>
      </c>
      <c r="AI8" s="25">
        <f>1/1000*'[1]4403Imp'!$AG$88</f>
        <v>1.5693462969331138E-2</v>
      </c>
      <c r="AJ8" s="25">
        <f>1/1000*'[1]4403Imp'!$AH$88</f>
        <v>9.7968330330770442E-3</v>
      </c>
      <c r="AK8" s="202">
        <f>1/1000*'[1]4403Imp'!$AI$88</f>
        <v>1.7946855834757306E-2</v>
      </c>
      <c r="AL8" s="202">
        <f>1/1000*'[1]4403Imp'!AJ$88</f>
        <v>1.7656066227679054E-2</v>
      </c>
      <c r="AM8" s="25">
        <f>1/1000*'[1]4403Imp'!AK$88</f>
        <v>5.09222456352051E-3</v>
      </c>
      <c r="AN8" s="25">
        <f>1/1000*'[1]4403Imp'!AL$88</f>
        <v>5.0434005808958106E-3</v>
      </c>
      <c r="AO8" s="25">
        <f>1/1000*'[1]4403Imp'!AM$88</f>
        <v>4.3571087857250355E-4</v>
      </c>
      <c r="AP8" s="25">
        <f>1/1000*'[1]4403Imp'!AN$88</f>
        <v>0</v>
      </c>
      <c r="AQ8" s="25">
        <f>1/1000*'[1]4403Imp'!AO$88</f>
        <v>3.6000000000000001E-5</v>
      </c>
      <c r="AR8" s="25">
        <f>1/1000*'[1]4403Imp'!AP$88</f>
        <v>4.6000000000000001E-4</v>
      </c>
      <c r="AS8" s="25">
        <f>1/1000*'[1]4403Imp'!AQ$88</f>
        <v>1.06E-4</v>
      </c>
      <c r="AT8" s="25">
        <f>1/1000*'[1]4403Imp'!AR$88</f>
        <v>3.2845000000000001E-5</v>
      </c>
      <c r="AU8" s="25">
        <f>1/1000*'[1]4403Imp'!AS$88</f>
        <v>0</v>
      </c>
      <c r="AV8" s="25">
        <f>1/1000*'[1]4403Imp'!AT$88</f>
        <v>3.6999999999999998E-5</v>
      </c>
      <c r="AW8" s="25">
        <f>1/1000*'[1]4403Imp'!AU$88</f>
        <v>0</v>
      </c>
      <c r="AX8" s="25">
        <f>1/1000*'[1]4403Imp'!AV$88</f>
        <v>1.4910799999999998E-4</v>
      </c>
      <c r="AY8" s="25">
        <f>1/1000*'[1]4403Imp'!AW$88</f>
        <v>7.1219999999999999E-5</v>
      </c>
      <c r="AZ8" s="25">
        <f>1/1000*'[1]4403Imp'!AX$88</f>
        <v>0</v>
      </c>
      <c r="BA8" s="25">
        <f>1/1000*'[1]4403Imp'!AY$88</f>
        <v>0</v>
      </c>
      <c r="BB8" s="25">
        <f>1/1000*'[1]4403Imp'!AZ$88</f>
        <v>0</v>
      </c>
      <c r="BC8" s="45">
        <f>1/1000*'[1]4403Imp'!BA$88</f>
        <v>0</v>
      </c>
      <c r="BD8" s="436"/>
    </row>
    <row r="9" spans="1:56">
      <c r="B9" s="34" t="s">
        <v>22</v>
      </c>
      <c r="C9" s="118">
        <f t="shared" ref="C9:AB9" si="2">C6-SUM(C7:C8)</f>
        <v>1.3346999999999998E-2</v>
      </c>
      <c r="D9" s="119">
        <f t="shared" si="2"/>
        <v>7.1683999999999984E-3</v>
      </c>
      <c r="E9" s="119">
        <f t="shared" si="2"/>
        <v>1.2005399999999999E-2</v>
      </c>
      <c r="F9" s="119">
        <f t="shared" si="2"/>
        <v>6.2509999999999961E-3</v>
      </c>
      <c r="G9" s="119">
        <f t="shared" si="2"/>
        <v>6.6837999999999967E-3</v>
      </c>
      <c r="H9" s="119">
        <f t="shared" si="2"/>
        <v>6.0492700000000024E-3</v>
      </c>
      <c r="I9" s="119">
        <f t="shared" si="2"/>
        <v>1.2147700000000001E-2</v>
      </c>
      <c r="J9" s="214">
        <f t="shared" si="2"/>
        <v>1.4911871399999999E-2</v>
      </c>
      <c r="K9" s="214">
        <f t="shared" si="2"/>
        <v>9.0150319999999992E-3</v>
      </c>
      <c r="L9" s="214">
        <f t="shared" si="2"/>
        <v>4.8339999999999998E-3</v>
      </c>
      <c r="M9" s="119">
        <f t="shared" si="2"/>
        <v>8.5953911999999983E-3</v>
      </c>
      <c r="N9" s="119">
        <f t="shared" si="2"/>
        <v>1.2637275399999998E-2</v>
      </c>
      <c r="O9" s="119">
        <f t="shared" si="2"/>
        <v>1.5443200000000001E-2</v>
      </c>
      <c r="P9" s="119">
        <f t="shared" si="2"/>
        <v>1.1070297E-2</v>
      </c>
      <c r="Q9" s="119">
        <f t="shared" si="2"/>
        <v>5.5779520000000006E-3</v>
      </c>
      <c r="R9" s="119">
        <f t="shared" si="2"/>
        <v>1.4256000000000001E-2</v>
      </c>
      <c r="S9" s="119">
        <f t="shared" si="2"/>
        <v>7.1319999999999995E-3</v>
      </c>
      <c r="T9" s="119">
        <f t="shared" si="2"/>
        <v>3.5349999999999991E-3</v>
      </c>
      <c r="U9" s="119">
        <f t="shared" si="2"/>
        <v>6.6509999999999989E-3</v>
      </c>
      <c r="V9" s="119">
        <f t="shared" si="2"/>
        <v>5.950999999999998E-3</v>
      </c>
      <c r="W9" s="119">
        <f t="shared" si="2"/>
        <v>3.7559999999999989E-3</v>
      </c>
      <c r="X9" s="119">
        <f t="shared" si="2"/>
        <v>3.1540000000000001E-3</v>
      </c>
      <c r="Y9" s="119">
        <f t="shared" si="2"/>
        <v>3.4499999999999995E-3</v>
      </c>
      <c r="Z9" s="119">
        <f t="shared" si="2"/>
        <v>9.1672664399999985E-3</v>
      </c>
      <c r="AA9" s="119">
        <f t="shared" si="2"/>
        <v>4.7400000000000003E-3</v>
      </c>
      <c r="AB9" s="120">
        <f t="shared" si="2"/>
        <v>0</v>
      </c>
      <c r="AC9" s="39"/>
      <c r="AD9" s="50">
        <f t="shared" ref="AD9:BC9" si="3">AD6-SUM(AD7:AD8)</f>
        <v>2.5827409542106949E-3</v>
      </c>
      <c r="AE9" s="51">
        <f t="shared" si="3"/>
        <v>2.4453846153846149E-3</v>
      </c>
      <c r="AF9" s="51">
        <f t="shared" si="3"/>
        <v>3.5079999999999998E-3</v>
      </c>
      <c r="AG9" s="51">
        <f t="shared" si="3"/>
        <v>3.4000000000000002E-3</v>
      </c>
      <c r="AH9" s="51">
        <f t="shared" si="3"/>
        <v>2.8670000000000015E-3</v>
      </c>
      <c r="AI9" s="51">
        <f t="shared" si="3"/>
        <v>3.1042185619266152E-3</v>
      </c>
      <c r="AJ9" s="51">
        <f t="shared" si="3"/>
        <v>4.2797740118704405E-3</v>
      </c>
      <c r="AK9" s="203">
        <f t="shared" si="3"/>
        <v>5.2771869939158278E-3</v>
      </c>
      <c r="AL9" s="203">
        <f t="shared" si="3"/>
        <v>4.4999595618299588E-3</v>
      </c>
      <c r="AM9" s="51">
        <f t="shared" si="3"/>
        <v>2.0517878141393673E-3</v>
      </c>
      <c r="AN9" s="51">
        <f t="shared" si="3"/>
        <v>3.8743418114079928E-3</v>
      </c>
      <c r="AO9" s="51">
        <f t="shared" si="3"/>
        <v>6.0301283648258111E-3</v>
      </c>
      <c r="AP9" s="51">
        <f t="shared" si="3"/>
        <v>8.3682340881716926E-3</v>
      </c>
      <c r="AQ9" s="51">
        <f t="shared" si="3"/>
        <v>6.3689999999999979E-3</v>
      </c>
      <c r="AR9" s="51">
        <f t="shared" si="3"/>
        <v>3.8630000000000005E-3</v>
      </c>
      <c r="AS9" s="51">
        <f t="shared" si="3"/>
        <v>7.0270000000000011E-3</v>
      </c>
      <c r="AT9" s="51">
        <f t="shared" si="3"/>
        <v>3.6029329999999991E-3</v>
      </c>
      <c r="AU9" s="51">
        <f t="shared" si="3"/>
        <v>4.3101899999999993E-4</v>
      </c>
      <c r="AV9" s="51">
        <f t="shared" si="3"/>
        <v>2.8430000000000018E-3</v>
      </c>
      <c r="AW9" s="51">
        <f t="shared" si="3"/>
        <v>2.4070469999999994E-3</v>
      </c>
      <c r="AX9" s="51">
        <f t="shared" si="3"/>
        <v>1.8393569999999998E-3</v>
      </c>
      <c r="AY9" s="51">
        <f t="shared" si="3"/>
        <v>1.7622130000000003E-3</v>
      </c>
      <c r="AZ9" s="51">
        <f t="shared" si="3"/>
        <v>2.2128006100000002E-3</v>
      </c>
      <c r="BA9" s="51">
        <f t="shared" si="3"/>
        <v>1.8334532879999998E-3</v>
      </c>
      <c r="BB9" s="51">
        <f t="shared" si="3"/>
        <v>2.4430000000000012E-3</v>
      </c>
      <c r="BC9" s="52">
        <f t="shared" si="3"/>
        <v>0</v>
      </c>
      <c r="BD9" s="436"/>
    </row>
    <row r="10" spans="1:56" ht="17.149999999999999" customHeight="1">
      <c r="B10" s="103" t="s">
        <v>42</v>
      </c>
      <c r="C10" s="121">
        <f>1/$A$1*'[1]4403Imp'!$B$268</f>
        <v>5.8604000000000003E-2</v>
      </c>
      <c r="D10" s="116">
        <f>1/$A$1*'[1]4403Imp'!$C$268</f>
        <v>7.0593799999999998E-2</v>
      </c>
      <c r="E10" s="116">
        <f>1/$A$1*'[1]4403Imp'!$D$268</f>
        <v>6.5746399999999997E-2</v>
      </c>
      <c r="F10" s="116">
        <f>1/$A$1*'[1]4403Imp'!$E$268</f>
        <v>6.5378999999999993E-2</v>
      </c>
      <c r="G10" s="116">
        <f>1/$A$1*'[1]4403Imp'!$F$268</f>
        <v>5.7015999999999997E-2</v>
      </c>
      <c r="H10" s="116">
        <f>1/$A$1*'[1]4403Imp'!$G$268</f>
        <v>7.2287199999999996E-2</v>
      </c>
      <c r="I10" s="116">
        <f>1/$A$1*'[1]4403Imp'!$H$268</f>
        <v>7.4395799999999998E-2</v>
      </c>
      <c r="J10" s="213">
        <f>1/$A$1*'[1]4403Imp'!$I$268</f>
        <v>4.7282544499999996E-2</v>
      </c>
      <c r="K10" s="213">
        <f>1/$A$1*'[1]4403Imp'!J$268</f>
        <v>3.5987999999999999E-2</v>
      </c>
      <c r="L10" s="213">
        <f>1/$A$1*'[1]4403Imp'!K$268</f>
        <v>3.9521000000000001E-2</v>
      </c>
      <c r="M10" s="116">
        <f>1/$A$1*'[1]4403Imp'!L$268</f>
        <v>4.6188E-2</v>
      </c>
      <c r="N10" s="116">
        <f>1/$A$1*'[1]4403Imp'!M$268</f>
        <v>3.5943458599999999E-2</v>
      </c>
      <c r="O10" s="116">
        <f>1/$A$1*'[1]4403Imp'!N$268</f>
        <v>3.2228503999999998E-2</v>
      </c>
      <c r="P10" s="116">
        <f>1/$A$1*'[1]4403Imp'!O$268</f>
        <v>3.4056242E-2</v>
      </c>
      <c r="Q10" s="116">
        <f>1/$A$1*'[1]4403Imp'!P$268</f>
        <v>1.2290000000000001E-2</v>
      </c>
      <c r="R10" s="116">
        <f>1/$A$1*'[1]4403Imp'!Q$268</f>
        <v>3.5608999999999995E-2</v>
      </c>
      <c r="S10" s="116">
        <f>1/$A$1*'[1]4403Imp'!R$268</f>
        <v>2.6621707199999997E-2</v>
      </c>
      <c r="T10" s="116">
        <f>1/$A$1*'[1]4403Imp'!S$268</f>
        <v>2.1600999999999999E-2</v>
      </c>
      <c r="U10" s="116">
        <f>1/$A$1*'[1]4403Imp'!T$268</f>
        <v>3.1952999999999995E-2</v>
      </c>
      <c r="V10" s="116">
        <f>1/$A$1*'[1]4403Imp'!U$268</f>
        <v>1.9248999999999999E-2</v>
      </c>
      <c r="W10" s="116">
        <f>1/$A$1*'[1]4403Imp'!V$268</f>
        <v>1.8188999999999997E-2</v>
      </c>
      <c r="X10" s="116">
        <f>1/$A$1*'[1]4403Imp'!W$268</f>
        <v>1.2083E-2</v>
      </c>
      <c r="Y10" s="116">
        <f>1/$A$1*'[1]4403Imp'!X$268</f>
        <v>1.01400413742E-2</v>
      </c>
      <c r="Z10" s="116">
        <f>1/$A$1*'[1]4403Imp'!Y$268</f>
        <v>5.6015888866666669E-2</v>
      </c>
      <c r="AA10" s="116">
        <f>1/$A$1*'[1]4403Imp'!Z$268</f>
        <v>7.0889999999999998E-3</v>
      </c>
      <c r="AB10" s="117">
        <f>1/$A$1*'[1]4403Imp'!AA$268</f>
        <v>0</v>
      </c>
      <c r="AC10" s="39"/>
      <c r="AD10" s="133">
        <f>1/1000*'[1]4403Imp'!$AB$268</f>
        <v>2.2502497598463015E-2</v>
      </c>
      <c r="AE10" s="134">
        <f>1/1000*'[1]4403Imp'!$AC$268</f>
        <v>2.4395532544378703E-2</v>
      </c>
      <c r="AF10" s="134">
        <f>1/1000*'[1]4403Imp'!$AD$268</f>
        <v>2.0954E-2</v>
      </c>
      <c r="AG10" s="134">
        <f>1/1000*'[1]4403Imp'!$AE$268</f>
        <v>2.4388000000000003E-2</v>
      </c>
      <c r="AH10" s="134">
        <f>1/1000*'[1]4403Imp'!$AF$268</f>
        <v>2.4804E-2</v>
      </c>
      <c r="AI10" s="134">
        <f>1/1000*'[1]4403Imp'!$AG$268</f>
        <v>2.5975840815275045E-2</v>
      </c>
      <c r="AJ10" s="134">
        <f>1/1000*'[1]4403Imp'!$AH$268</f>
        <v>2.7328634090754055E-2</v>
      </c>
      <c r="AK10" s="201">
        <f>1/1000*'[1]4403Imp'!$AI$268</f>
        <v>2.2758810684438892E-2</v>
      </c>
      <c r="AL10" s="201">
        <f>1/1000*'[1]4403Imp'!AJ$268</f>
        <v>1.9261667733564792E-2</v>
      </c>
      <c r="AM10" s="134">
        <f>1/1000*'[1]4403Imp'!AK$268</f>
        <v>1.4953258392730397E-2</v>
      </c>
      <c r="AN10" s="134">
        <f>1/1000*'[1]4403Imp'!AL$268</f>
        <v>1.8610372187451159E-2</v>
      </c>
      <c r="AO10" s="134">
        <f>1/1000*'[1]4403Imp'!AM$268</f>
        <v>1.5089962511723058E-2</v>
      </c>
      <c r="AP10" s="134">
        <f>1/1000*'[1]4403Imp'!AN$268</f>
        <v>1.5181242892125198E-2</v>
      </c>
      <c r="AQ10" s="134">
        <f>1/1000*'[1]4403Imp'!AO$268</f>
        <v>1.8364999999999999E-2</v>
      </c>
      <c r="AR10" s="134">
        <f>1/1000*'[1]4403Imp'!AP$268</f>
        <v>1.0267E-2</v>
      </c>
      <c r="AS10" s="134">
        <f>1/1000*'[1]4403Imp'!AQ$268</f>
        <v>1.9339000000000002E-2</v>
      </c>
      <c r="AT10" s="134">
        <f>1/1000*'[1]4403Imp'!AR$268</f>
        <v>1.43865E-2</v>
      </c>
      <c r="AU10" s="134">
        <f>1/1000*'[1]4403Imp'!AS$268</f>
        <v>1.3985999999999998E-2</v>
      </c>
      <c r="AV10" s="134">
        <f>1/1000*'[1]4403Imp'!AT$268</f>
        <v>1.7555000000000001E-2</v>
      </c>
      <c r="AW10" s="134">
        <f>1/1000*'[1]4403Imp'!AU$268</f>
        <v>1.2164916E-2</v>
      </c>
      <c r="AX10" s="134">
        <f>1/1000*'[1]4403Imp'!AV$268</f>
        <v>1.0571637E-2</v>
      </c>
      <c r="AY10" s="134">
        <f>1/1000*'[1]4403Imp'!AW$268</f>
        <v>8.0311549999999999E-3</v>
      </c>
      <c r="AZ10" s="134">
        <f>1/1000*'[1]4403Imp'!AX$268</f>
        <v>8.2006850799999989E-3</v>
      </c>
      <c r="BA10" s="134">
        <f>1/1000*'[1]4403Imp'!AY$268</f>
        <v>9.4932621970000002E-3</v>
      </c>
      <c r="BB10" s="134">
        <f>1/1000*'[1]4403Imp'!AZ$268</f>
        <v>4.9690000000000003E-3</v>
      </c>
      <c r="BC10" s="135">
        <f>1/1000*'[1]4403Imp'!BA$268</f>
        <v>0</v>
      </c>
      <c r="BD10" s="436"/>
    </row>
    <row r="11" spans="1:56">
      <c r="B11" s="6" t="s">
        <v>38</v>
      </c>
      <c r="C11" s="32">
        <f>1/$A$1*'[1]4403Imp'!$B$39</f>
        <v>1.8968000000000002E-2</v>
      </c>
      <c r="D11" s="25">
        <f>1/$A$1*'[1]4403Imp'!$C$39</f>
        <v>1.7749000000000001E-2</v>
      </c>
      <c r="E11" s="25">
        <f>1/$A$1*'[1]4403Imp'!$D$39</f>
        <v>2.9840799999999997E-2</v>
      </c>
      <c r="F11" s="25">
        <f>1/$A$1*'[1]4403Imp'!$E$39</f>
        <v>2.2848E-2</v>
      </c>
      <c r="G11" s="25">
        <f>1/$A$1*'[1]4403Imp'!$F$39</f>
        <v>2.6714999999999996E-2</v>
      </c>
      <c r="H11" s="25">
        <f>1/$A$1*'[1]4403Imp'!$G$39</f>
        <v>1.2622400000000001E-2</v>
      </c>
      <c r="I11" s="25">
        <f>1/$A$1*'[1]4403Imp'!$H$39</f>
        <v>1.5932999999999999E-2</v>
      </c>
      <c r="J11" s="202">
        <f>1/$A$1*'[1]4403Imp'!$I$39</f>
        <v>1.5224999999999999E-2</v>
      </c>
      <c r="K11" s="202">
        <f>1/$A$1*'[1]4403Imp'!J$39</f>
        <v>1.7104999999999999E-2</v>
      </c>
      <c r="L11" s="202">
        <f>1/$A$1*'[1]4403Imp'!K$39</f>
        <v>1.7017000000000001E-2</v>
      </c>
      <c r="M11" s="25">
        <f>1/$A$1*'[1]4403Imp'!L$39</f>
        <v>1.9060000000000001E-2</v>
      </c>
      <c r="N11" s="25">
        <f>1/$A$1*'[1]4403Imp'!M$39</f>
        <v>1.4339999999999999E-2</v>
      </c>
      <c r="O11" s="25">
        <f>1/$A$1*'[1]4403Imp'!N$39</f>
        <v>1.7065399999999998E-2</v>
      </c>
      <c r="P11" s="25">
        <f>1/$A$1*'[1]4403Imp'!O$39</f>
        <v>1.7676000000000001E-2</v>
      </c>
      <c r="Q11" s="25">
        <f>1/$A$1*'[1]4403Imp'!P$39</f>
        <v>2.6600000000000001E-4</v>
      </c>
      <c r="R11" s="25">
        <f>1/$A$1*'[1]4403Imp'!Q$39</f>
        <v>2.1523999999999998E-2</v>
      </c>
      <c r="S11" s="25">
        <f>1/$A$1*'[1]4403Imp'!R$39</f>
        <v>1.2605999999999999E-2</v>
      </c>
      <c r="T11" s="25">
        <f>1/$A$1*'[1]4403Imp'!S$39</f>
        <v>9.8139999999999998E-3</v>
      </c>
      <c r="U11" s="25">
        <f>1/$A$1*'[1]4403Imp'!T$39</f>
        <v>1.6674999999999999E-2</v>
      </c>
      <c r="V11" s="25">
        <f>1/$A$1*'[1]4403Imp'!U$39</f>
        <v>6.8439999999999994E-3</v>
      </c>
      <c r="W11" s="25">
        <f>1/$A$1*'[1]4403Imp'!V$39</f>
        <v>1.1198999999999999E-2</v>
      </c>
      <c r="X11" s="25">
        <f>1/$A$1*'[1]4403Imp'!W$39</f>
        <v>4.4149999999999997E-3</v>
      </c>
      <c r="Y11" s="25">
        <f>1/$A$1*'[1]4403Imp'!X$39</f>
        <v>4.4279999999999996E-3</v>
      </c>
      <c r="Z11" s="25">
        <f>1/$A$1*'[1]4403Imp'!Y$39</f>
        <v>3.4108274303333332E-2</v>
      </c>
      <c r="AA11" s="25">
        <f>1/$A$1*'[1]4403Imp'!Z$39</f>
        <v>3.8380000000000003E-3</v>
      </c>
      <c r="AB11" s="45">
        <f>1/$A$1*'[1]4403Imp'!AA$39</f>
        <v>0</v>
      </c>
      <c r="AC11" s="70"/>
      <c r="AD11" s="32">
        <f>1/1000*'[1]4403Imp'!$AB$39</f>
        <v>6.5712776176753123E-3</v>
      </c>
      <c r="AE11" s="25">
        <f>1/1000*'[1]4403Imp'!$AC$39</f>
        <v>5.4480769230769235E-3</v>
      </c>
      <c r="AF11" s="25">
        <f>1/1000*'[1]4403Imp'!$AD$39</f>
        <v>6.0369999999999998E-3</v>
      </c>
      <c r="AG11" s="25">
        <f>1/1000*'[1]4403Imp'!$AE$39</f>
        <v>6.3350000000000004E-3</v>
      </c>
      <c r="AH11" s="25">
        <f>1/1000*'[1]4403Imp'!$AF$39</f>
        <v>8.1069999999999996E-3</v>
      </c>
      <c r="AI11" s="25">
        <f>1/1000*'[1]4403Imp'!$AG$39</f>
        <v>4.5782634510700042E-3</v>
      </c>
      <c r="AJ11" s="25">
        <f>1/1000*'[1]4403Imp'!$AH$39</f>
        <v>5.8186948916003215E-3</v>
      </c>
      <c r="AK11" s="202">
        <f>1/1000*'[1]4403Imp'!$AI$39</f>
        <v>4.3430697670642955E-3</v>
      </c>
      <c r="AL11" s="202">
        <f>1/1000*'[1]4403Imp'!AJ$39</f>
        <v>5.9082227979302005E-3</v>
      </c>
      <c r="AM11" s="25">
        <f>1/1000*'[1]4403Imp'!AK$39</f>
        <v>4.4001430675065746E-3</v>
      </c>
      <c r="AN11" s="25">
        <f>1/1000*'[1]4403Imp'!AL$39</f>
        <v>5.7811906222058965E-3</v>
      </c>
      <c r="AO11" s="25">
        <f>1/1000*'[1]4403Imp'!AM$39</f>
        <v>4.5259378233672102E-3</v>
      </c>
      <c r="AP11" s="25">
        <f>1/1000*'[1]4403Imp'!AN$39</f>
        <v>5.5647434428658122E-3</v>
      </c>
      <c r="AQ11" s="25">
        <f>1/1000*'[1]4403Imp'!AO$39</f>
        <v>6.2459999999999998E-3</v>
      </c>
      <c r="AR11" s="25">
        <f>1/1000*'[1]4403Imp'!AP$39</f>
        <v>8.7999999999999998E-5</v>
      </c>
      <c r="AS11" s="25">
        <f>1/1000*'[1]4403Imp'!AQ$39</f>
        <v>7.5040000000000003E-3</v>
      </c>
      <c r="AT11" s="25">
        <f>1/1000*'[1]4403Imp'!AR$39</f>
        <v>3.909465E-3</v>
      </c>
      <c r="AU11" s="25">
        <f>1/1000*'[1]4403Imp'!AS$39</f>
        <v>2.9630000000000004E-3</v>
      </c>
      <c r="AV11" s="25">
        <f>1/1000*'[1]4403Imp'!AT$39</f>
        <v>5.1150000000000006E-3</v>
      </c>
      <c r="AW11" s="25">
        <f>1/1000*'[1]4403Imp'!AU$39</f>
        <v>2.3977569999999999E-3</v>
      </c>
      <c r="AX11" s="25">
        <f>1/1000*'[1]4403Imp'!AV$39</f>
        <v>3.697498E-3</v>
      </c>
      <c r="AY11" s="25">
        <f>1/1000*'[1]4403Imp'!AW$39</f>
        <v>1.466553E-3</v>
      </c>
      <c r="AZ11" s="25">
        <f>1/1000*'[1]4403Imp'!AX$39</f>
        <v>1.9336908499999999E-3</v>
      </c>
      <c r="BA11" s="25">
        <f>1/1000*'[1]4403Imp'!AY$39</f>
        <v>5.138991194E-3</v>
      </c>
      <c r="BB11" s="25">
        <f>1/1000*'[1]4403Imp'!AZ$39</f>
        <v>1.2900000000000003E-3</v>
      </c>
      <c r="BC11" s="45">
        <f>1/1000*'[1]4403Imp'!BA$39</f>
        <v>0</v>
      </c>
      <c r="BD11" s="436"/>
    </row>
    <row r="12" spans="1:56">
      <c r="B12" s="6" t="s">
        <v>41</v>
      </c>
      <c r="C12" s="32">
        <f>1/$A$1*'[1]4403Imp'!$B$147</f>
        <v>0</v>
      </c>
      <c r="D12" s="25">
        <f>1/$A$1*'[1]4403Imp'!$C$147</f>
        <v>0</v>
      </c>
      <c r="E12" s="25">
        <f>1/$A$1*'[1]4403Imp'!$D$147</f>
        <v>1.496E-4</v>
      </c>
      <c r="F12" s="25">
        <f>1/$A$1*'[1]4403Imp'!$E$147</f>
        <v>0</v>
      </c>
      <c r="G12" s="25">
        <f>1/$A$1*'[1]4403Imp'!$F$147</f>
        <v>0</v>
      </c>
      <c r="H12" s="25">
        <f>1/$A$1*'[1]4403Imp'!$G$147</f>
        <v>0</v>
      </c>
      <c r="I12" s="25">
        <f>1/$A$1*'[1]4403Imp'!$H$147</f>
        <v>2.6999999999999999E-5</v>
      </c>
      <c r="J12" s="202">
        <f>1/$A$1*'[1]4403Imp'!$I$147</f>
        <v>0</v>
      </c>
      <c r="K12" s="202">
        <f>1/$A$1*'[1]4403Imp'!J$147</f>
        <v>8.7999999999999998E-5</v>
      </c>
      <c r="L12" s="202">
        <f>1/$A$1*'[1]4403Imp'!K$147</f>
        <v>9.3999999999999994E-5</v>
      </c>
      <c r="M12" s="25">
        <f>1/$A$1*'[1]4403Imp'!L$147</f>
        <v>2.5999999999999998E-4</v>
      </c>
      <c r="N12" s="25">
        <f>1/$A$1*'[1]4403Imp'!M$147</f>
        <v>2.2899999999999998E-4</v>
      </c>
      <c r="O12" s="25">
        <f>1/$A$1*'[1]4403Imp'!N$147</f>
        <v>9.8810400000000007E-4</v>
      </c>
      <c r="P12" s="25">
        <f>1/$A$1*'[1]4403Imp'!O$147</f>
        <v>2.1482420000000003E-3</v>
      </c>
      <c r="Q12" s="25">
        <f>1/$A$1*'[1]4403Imp'!P$147</f>
        <v>2.2669999999999999E-3</v>
      </c>
      <c r="R12" s="25">
        <f>1/$A$1*'[1]4403Imp'!Q$147</f>
        <v>3.0399999999999996E-4</v>
      </c>
      <c r="S12" s="25">
        <f>1/$A$1*'[1]4403Imp'!R$147</f>
        <v>1.6799999999999999E-4</v>
      </c>
      <c r="T12" s="25">
        <f>1/$A$1*'[1]4403Imp'!S$147</f>
        <v>1.02E-4</v>
      </c>
      <c r="U12" s="25">
        <f>1/$A$1*'[1]4403Imp'!T$147</f>
        <v>1.85E-4</v>
      </c>
      <c r="V12" s="25">
        <f>1/$A$1*'[1]4403Imp'!U$147</f>
        <v>6.9999999999999994E-5</v>
      </c>
      <c r="W12" s="25">
        <f>1/$A$1*'[1]4403Imp'!V$147</f>
        <v>1.9999999999999998E-5</v>
      </c>
      <c r="X12" s="25">
        <f>1/$A$1*'[1]4403Imp'!W$147</f>
        <v>1.37E-4</v>
      </c>
      <c r="Y12" s="25">
        <f>1/$A$1*'[1]4403Imp'!X$147</f>
        <v>5.9999999999999995E-5</v>
      </c>
      <c r="Z12" s="25">
        <f>1/$A$1*'[1]4403Imp'!Y$147</f>
        <v>1.4287190949999998E-3</v>
      </c>
      <c r="AA12" s="25">
        <f>1/$A$1*'[1]4403Imp'!Z$147</f>
        <v>3.7799999999999997E-4</v>
      </c>
      <c r="AB12" s="45">
        <f>1/$A$1*'[1]4403Imp'!AA$147</f>
        <v>0</v>
      </c>
      <c r="AC12" s="136"/>
      <c r="AD12" s="32">
        <f>1/1000*'[1]4403Imp'!$AB$147</f>
        <v>0</v>
      </c>
      <c r="AE12" s="25">
        <f>1/1000*'[1]4403Imp'!$AC$147</f>
        <v>0</v>
      </c>
      <c r="AF12" s="25">
        <f>1/1000*'[1]4403Imp'!$AD$147</f>
        <v>1.2300000000000001E-4</v>
      </c>
      <c r="AG12" s="25">
        <f>1/1000*'[1]4403Imp'!$AE$147</f>
        <v>0</v>
      </c>
      <c r="AH12" s="25">
        <f>1/1000*'[1]4403Imp'!$AF$147</f>
        <v>0</v>
      </c>
      <c r="AI12" s="25">
        <f>1/1000*'[1]4403Imp'!$AG$147</f>
        <v>0</v>
      </c>
      <c r="AJ12" s="25">
        <f>1/1000*'[1]4403Imp'!$AH$147</f>
        <v>2.2656505960066336E-5</v>
      </c>
      <c r="AK12" s="202">
        <f>1/1000*'[1]4403Imp'!$AI$147</f>
        <v>0</v>
      </c>
      <c r="AL12" s="202">
        <f>1/1000*'[1]4403Imp'!AJ$147</f>
        <v>1.0742280934803628E-4</v>
      </c>
      <c r="AM12" s="25">
        <f>1/1000*'[1]4403Imp'!AK$147</f>
        <v>1.240389228368733E-4</v>
      </c>
      <c r="AN12" s="25">
        <f>1/1000*'[1]4403Imp'!AL$147</f>
        <v>4.0781710270875794E-4</v>
      </c>
      <c r="AO12" s="25">
        <f>1/1000*'[1]4403Imp'!AM$147</f>
        <v>1.7005342228261009E-4</v>
      </c>
      <c r="AP12" s="25">
        <f>1/1000*'[1]4403Imp'!AN$147</f>
        <v>4.882546403170808E-4</v>
      </c>
      <c r="AQ12" s="25">
        <f>1/1000*'[1]4403Imp'!AO$147</f>
        <v>9.2299999999999999E-4</v>
      </c>
      <c r="AR12" s="25">
        <f>1/1000*'[1]4403Imp'!AP$147</f>
        <v>1.2110000000000001E-3</v>
      </c>
      <c r="AS12" s="25">
        <f>1/1000*'[1]4403Imp'!AQ$147</f>
        <v>6.5700000000000003E-4</v>
      </c>
      <c r="AT12" s="25">
        <f>1/1000*'[1]4403Imp'!AR$147</f>
        <v>2.42518E-4</v>
      </c>
      <c r="AU12" s="25">
        <f>1/1000*'[1]4403Imp'!AS$147</f>
        <v>1.18E-4</v>
      </c>
      <c r="AV12" s="25">
        <f>1/1000*'[1]4403Imp'!AT$147</f>
        <v>1.2400000000000001E-4</v>
      </c>
      <c r="AW12" s="25">
        <f>1/1000*'[1]4403Imp'!AU$147</f>
        <v>1.1860899999999999E-4</v>
      </c>
      <c r="AX12" s="25">
        <f>1/1000*'[1]4403Imp'!AV$147</f>
        <v>3.5814E-5</v>
      </c>
      <c r="AY12" s="25">
        <f>1/1000*'[1]4403Imp'!AW$147</f>
        <v>9.7215999999999999E-5</v>
      </c>
      <c r="AZ12" s="25">
        <f>1/1000*'[1]4403Imp'!AX$147</f>
        <v>3.4850940000000005E-5</v>
      </c>
      <c r="BA12" s="25">
        <f>1/1000*'[1]4403Imp'!AY$147</f>
        <v>2.8574381900000001E-4</v>
      </c>
      <c r="BB12" s="25">
        <f>1/1000*'[1]4403Imp'!AZ$147</f>
        <v>5.7600000000000012E-4</v>
      </c>
      <c r="BC12" s="45">
        <f>1/1000*'[1]4403Imp'!BA$147</f>
        <v>0</v>
      </c>
      <c r="BD12" s="436"/>
    </row>
    <row r="13" spans="1:56">
      <c r="B13" s="6" t="s">
        <v>28</v>
      </c>
      <c r="C13" s="31">
        <f>1/$A$1*'[1]4403Imp'!$B$247</f>
        <v>3.9635999999999998E-2</v>
      </c>
      <c r="D13" s="26">
        <f>1/$A$1*'[1]4403Imp'!$C$247</f>
        <v>5.2844799999999997E-2</v>
      </c>
      <c r="E13" s="26">
        <f>1/$A$1*'[1]4403Imp'!$D$247</f>
        <v>3.5756000000000003E-2</v>
      </c>
      <c r="F13" s="26">
        <f>1/$A$1*'[1]4403Imp'!$E$247</f>
        <v>4.2530999999999999E-2</v>
      </c>
      <c r="G13" s="26">
        <f>1/$A$1*'[1]4403Imp'!$F$247</f>
        <v>3.0301000000000002E-2</v>
      </c>
      <c r="H13" s="26">
        <f>1/$A$1*'[1]4403Imp'!$G$247</f>
        <v>5.9664799999999997E-2</v>
      </c>
      <c r="I13" s="26">
        <f>1/$A$1*'[1]4403Imp'!$H$247</f>
        <v>5.8435800000000003E-2</v>
      </c>
      <c r="J13" s="209">
        <f>1/$A$1*'[1]4403Imp'!$I$247</f>
        <v>3.20575445E-2</v>
      </c>
      <c r="K13" s="209">
        <f>1/$A$1*'[1]4403Imp'!J$247</f>
        <v>1.8794999999999999E-2</v>
      </c>
      <c r="L13" s="209">
        <f>1/$A$1*'[1]4403Imp'!K$247</f>
        <v>2.2409999999999999E-2</v>
      </c>
      <c r="M13" s="26">
        <f>1/$A$1*'[1]4403Imp'!L$247</f>
        <v>2.6868E-2</v>
      </c>
      <c r="N13" s="26">
        <f>1/$A$1*'[1]4403Imp'!M$247</f>
        <v>2.13744586E-2</v>
      </c>
      <c r="O13" s="26">
        <f>1/$A$1*'[1]4403Imp'!N$247</f>
        <v>1.4175E-2</v>
      </c>
      <c r="P13" s="26">
        <f>1/$A$1*'[1]4403Imp'!O$247</f>
        <v>1.4232E-2</v>
      </c>
      <c r="Q13" s="26">
        <f>1/$A$1*'[1]4403Imp'!P$247</f>
        <v>9.757E-3</v>
      </c>
      <c r="R13" s="26">
        <f>1/$A$1*'[1]4403Imp'!Q$247</f>
        <v>1.3781E-2</v>
      </c>
      <c r="S13" s="26">
        <f>1/$A$1*'[1]4403Imp'!R$247</f>
        <v>1.38477072E-2</v>
      </c>
      <c r="T13" s="26">
        <f>1/$A$1*'[1]4403Imp'!S$247</f>
        <v>1.1684999999999999E-2</v>
      </c>
      <c r="U13" s="26">
        <f>1/$A$1*'[1]4403Imp'!T$247</f>
        <v>1.5092999999999999E-2</v>
      </c>
      <c r="V13" s="26">
        <f>1/$A$1*'[1]4403Imp'!U$247</f>
        <v>1.2334999999999999E-2</v>
      </c>
      <c r="W13" s="26">
        <f>1/$A$1*'[1]4403Imp'!V$247</f>
        <v>6.9699999999999996E-3</v>
      </c>
      <c r="X13" s="26">
        <f>1/$A$1*'[1]4403Imp'!W$247</f>
        <v>7.5309999999999995E-3</v>
      </c>
      <c r="Y13" s="26">
        <f>1/$A$1*'[1]4403Imp'!X$247</f>
        <v>5.6520413742E-3</v>
      </c>
      <c r="Z13" s="26">
        <f>1/$A$1*'[1]4403Imp'!Y$247</f>
        <v>2.0478895468333331E-2</v>
      </c>
      <c r="AA13" s="26">
        <f>1/$A$1*'[1]4403Imp'!Z$247</f>
        <v>2.8730000000000001E-3</v>
      </c>
      <c r="AB13" s="53">
        <f>1/$A$1*'[1]4403Imp'!AA$247</f>
        <v>0</v>
      </c>
      <c r="AC13" s="70"/>
      <c r="AD13" s="31">
        <f>1/1000*'[1]4403Imp'!$AB$247</f>
        <v>1.5931219980787704E-2</v>
      </c>
      <c r="AE13" s="26">
        <f>1/1000*'[1]4403Imp'!$AC$247</f>
        <v>1.8947455621301779E-2</v>
      </c>
      <c r="AF13" s="26">
        <f>1/1000*'[1]4403Imp'!$AD$247</f>
        <v>1.4794000000000002E-2</v>
      </c>
      <c r="AG13" s="26">
        <f>1/1000*'[1]4403Imp'!$AE$247</f>
        <v>1.8053E-2</v>
      </c>
      <c r="AH13" s="26">
        <f>1/1000*'[1]4403Imp'!$AF$247</f>
        <v>1.6697E-2</v>
      </c>
      <c r="AI13" s="26">
        <f>1/1000*'[1]4403Imp'!$AG$247</f>
        <v>2.1397577364205042E-2</v>
      </c>
      <c r="AJ13" s="26">
        <f>1/1000*'[1]4403Imp'!$AH$247</f>
        <v>2.1487282693193666E-2</v>
      </c>
      <c r="AK13" s="209">
        <f>1/1000*'[1]4403Imp'!$AI$247</f>
        <v>1.8415740917374596E-2</v>
      </c>
      <c r="AL13" s="209">
        <f>1/1000*'[1]4403Imp'!AJ$247</f>
        <v>1.3246022126286557E-2</v>
      </c>
      <c r="AM13" s="26">
        <f>1/1000*'[1]4403Imp'!AK$247</f>
        <v>1.0429076402386949E-2</v>
      </c>
      <c r="AN13" s="26">
        <f>1/1000*'[1]4403Imp'!AL$247</f>
        <v>1.2421364462536505E-2</v>
      </c>
      <c r="AO13" s="26">
        <f>1/1000*'[1]4403Imp'!AM$247</f>
        <v>1.0393971266073238E-2</v>
      </c>
      <c r="AP13" s="26">
        <f>1/1000*'[1]4403Imp'!AN$247</f>
        <v>9.1282448089423061E-3</v>
      </c>
      <c r="AQ13" s="26">
        <f>1/1000*'[1]4403Imp'!AO$247</f>
        <v>1.1195999999999999E-2</v>
      </c>
      <c r="AR13" s="26">
        <f>1/1000*'[1]4403Imp'!AP$247</f>
        <v>8.9680000000000003E-3</v>
      </c>
      <c r="AS13" s="26">
        <f>1/1000*'[1]4403Imp'!AQ$247</f>
        <v>1.1178E-2</v>
      </c>
      <c r="AT13" s="26">
        <f>1/1000*'[1]4403Imp'!AR$247</f>
        <v>1.0234517E-2</v>
      </c>
      <c r="AU13" s="26">
        <f>1/1000*'[1]4403Imp'!AS$247</f>
        <v>1.0905E-2</v>
      </c>
      <c r="AV13" s="26">
        <f>1/1000*'[1]4403Imp'!AT$247</f>
        <v>1.2316000000000001E-2</v>
      </c>
      <c r="AW13" s="26">
        <f>1/1000*'[1]4403Imp'!AU$247</f>
        <v>9.6485500000000005E-3</v>
      </c>
      <c r="AX13" s="26">
        <f>1/1000*'[1]4403Imp'!AV$247</f>
        <v>6.8383249999999993E-3</v>
      </c>
      <c r="AY13" s="26">
        <f>1/1000*'[1]4403Imp'!AW$247</f>
        <v>6.4673859999999994E-3</v>
      </c>
      <c r="AZ13" s="26">
        <f>1/1000*'[1]4403Imp'!AX$247</f>
        <v>6.2321432899999996E-3</v>
      </c>
      <c r="BA13" s="26">
        <f>1/1000*'[1]4403Imp'!AY$247</f>
        <v>4.0685271839999999E-3</v>
      </c>
      <c r="BB13" s="26">
        <f>1/1000*'[1]4403Imp'!AZ$247</f>
        <v>3.1029999999999999E-3</v>
      </c>
      <c r="BC13" s="53">
        <f>1/1000*'[1]4403Imp'!BA$247</f>
        <v>0</v>
      </c>
      <c r="BD13" s="436"/>
    </row>
    <row r="14" spans="1:56" ht="17.149999999999999" customHeight="1">
      <c r="B14" s="103" t="s">
        <v>56</v>
      </c>
      <c r="C14" s="121">
        <f>1/$A$1*'[1]4403Imp'!$B$269</f>
        <v>1.1162E-2</v>
      </c>
      <c r="D14" s="116">
        <f>1/$A$1*'[1]4403Imp'!$C$269</f>
        <v>2.8879999999999999E-3</v>
      </c>
      <c r="E14" s="116">
        <f>1/$A$1*'[1]4403Imp'!$D$269</f>
        <v>8.5499999999999997E-4</v>
      </c>
      <c r="F14" s="116">
        <f>1/$A$1*'[1]4403Imp'!$E$269</f>
        <v>2.7139999999999998E-3</v>
      </c>
      <c r="G14" s="116">
        <f>1/$A$1*'[1]4403Imp'!$F$269</f>
        <v>1.0071E-2</v>
      </c>
      <c r="H14" s="116">
        <f>1/$A$1*'[1]4403Imp'!$G$269</f>
        <v>9.1057039999999992E-3</v>
      </c>
      <c r="I14" s="116">
        <f>1/$A$1*'[1]4403Imp'!$H$269</f>
        <v>9.3794579999999985E-3</v>
      </c>
      <c r="J14" s="213">
        <f>1/$A$1*'[1]4403Imp'!$I$269</f>
        <v>1.3243766000000001E-2</v>
      </c>
      <c r="K14" s="213">
        <f>1/$A$1*'[1]4403Imp'!J$269</f>
        <v>4.8539999999999998E-3</v>
      </c>
      <c r="L14" s="213">
        <f>1/$A$1*'[1]4403Imp'!K$269</f>
        <v>9.0603999999999997E-3</v>
      </c>
      <c r="M14" s="116">
        <f>1/$A$1*'[1]4403Imp'!L$269</f>
        <v>1.5188885173426991E-2</v>
      </c>
      <c r="N14" s="116">
        <f>1/$A$1*'[1]4403Imp'!M$269</f>
        <v>1.1209343399999998E-2</v>
      </c>
      <c r="O14" s="116">
        <f>1/$A$1*'[1]4403Imp'!N$269</f>
        <v>1.043996E-2</v>
      </c>
      <c r="P14" s="116">
        <f>1/$A$1*'[1]4403Imp'!O$269</f>
        <v>1.3159011999999999E-2</v>
      </c>
      <c r="Q14" s="116">
        <f>1/$A$1*'[1]4403Imp'!P$269</f>
        <v>1.0318890999999998E-2</v>
      </c>
      <c r="R14" s="116">
        <f>1/$A$1*'[1]4403Imp'!Q$269</f>
        <v>1.5146E-2</v>
      </c>
      <c r="S14" s="116">
        <f>1/$A$1*'[1]4403Imp'!R$269</f>
        <v>2.2144759999999999E-2</v>
      </c>
      <c r="T14" s="116">
        <f>1/$A$1*'[1]4403Imp'!S$269</f>
        <v>6.4329999999999995E-3</v>
      </c>
      <c r="U14" s="116">
        <f>1/$A$1*'[1]4403Imp'!T$269</f>
        <v>1.5101E-2</v>
      </c>
      <c r="V14" s="116">
        <f>1/$A$1*'[1]4403Imp'!U$269</f>
        <v>1.5961999999999997E-2</v>
      </c>
      <c r="W14" s="116">
        <f>1/$A$1*'[1]4403Imp'!V$269</f>
        <v>1.2059E-2</v>
      </c>
      <c r="X14" s="116">
        <f>1/$A$1*'[1]4403Imp'!W$269</f>
        <v>7.7159999999999989E-3</v>
      </c>
      <c r="Y14" s="116">
        <f>1/$A$1*'[1]4403Imp'!X$269</f>
        <v>1.0703000000000001E-2</v>
      </c>
      <c r="Z14" s="116">
        <f>1/$A$1*'[1]4403Imp'!Y$269</f>
        <v>1.2375491379999999E-2</v>
      </c>
      <c r="AA14" s="116">
        <f>1/$A$1*'[1]4403Imp'!Z$269</f>
        <v>4.2749999999999993E-3</v>
      </c>
      <c r="AB14" s="117">
        <f>1/$A$1*'[1]4403Imp'!AA$269</f>
        <v>0</v>
      </c>
      <c r="AC14" s="39"/>
      <c r="AD14" s="133">
        <f>1/1000*'[1]4403Imp'!$AB$269</f>
        <v>1.6084534101825168E-3</v>
      </c>
      <c r="AE14" s="134">
        <f>1/1000*'[1]4403Imp'!$AC$269</f>
        <v>3.8866863905325449E-4</v>
      </c>
      <c r="AF14" s="134">
        <f>1/1000*'[1]4403Imp'!$AD$269</f>
        <v>2.6800000000000001E-4</v>
      </c>
      <c r="AG14" s="134">
        <f>1/1000*'[1]4403Imp'!$AE$269</f>
        <v>6.0700000000000001E-4</v>
      </c>
      <c r="AH14" s="134">
        <f>1/1000*'[1]4403Imp'!$AF$269</f>
        <v>1.7279999999999999E-3</v>
      </c>
      <c r="AI14" s="134">
        <f>1/1000*'[1]4403Imp'!$AG$269</f>
        <v>1.8965073491397733E-3</v>
      </c>
      <c r="AJ14" s="134">
        <f>1/1000*'[1]4403Imp'!$AH$269</f>
        <v>2.3978084238523941E-3</v>
      </c>
      <c r="AK14" s="201">
        <f>1/1000*'[1]4403Imp'!$AI$269</f>
        <v>3.9289178778863293E-3</v>
      </c>
      <c r="AL14" s="201">
        <f>1/1000*'[1]4403Imp'!AJ$269</f>
        <v>1.9431888642265976E-3</v>
      </c>
      <c r="AM14" s="134">
        <f>1/1000*'[1]4403Imp'!AK$269</f>
        <v>3.0156168575494599E-3</v>
      </c>
      <c r="AN14" s="134">
        <f>1/1000*'[1]4403Imp'!AL$269</f>
        <v>4.8103441026222825E-3</v>
      </c>
      <c r="AO14" s="134">
        <f>1/1000*'[1]4403Imp'!AM$269</f>
        <v>3.9675844166444894E-3</v>
      </c>
      <c r="AP14" s="134">
        <f>1/1000*'[1]4403Imp'!AN$269</f>
        <v>3.9134769355903768E-3</v>
      </c>
      <c r="AQ14" s="134">
        <f>1/1000*'[1]4403Imp'!AO$269</f>
        <v>5.2679999999999992E-3</v>
      </c>
      <c r="AR14" s="134">
        <f>1/1000*'[1]4403Imp'!AP$269</f>
        <v>4.3160000000000004E-3</v>
      </c>
      <c r="AS14" s="134">
        <f>1/1000*'[1]4403Imp'!AQ$269</f>
        <v>5.953E-3</v>
      </c>
      <c r="AT14" s="134">
        <f>1/1000*'[1]4403Imp'!AR$269</f>
        <v>7.3648469999999999E-3</v>
      </c>
      <c r="AU14" s="134">
        <f>1/1000*'[1]4403Imp'!AS$269</f>
        <v>2.4089999999999997E-3</v>
      </c>
      <c r="AV14" s="134">
        <f>1/1000*'[1]4403Imp'!AT$269</f>
        <v>5.0379999999999999E-3</v>
      </c>
      <c r="AW14" s="134">
        <f>1/1000*'[1]4403Imp'!AU$269</f>
        <v>5.3087909999999993E-3</v>
      </c>
      <c r="AX14" s="134">
        <f>1/1000*'[1]4403Imp'!AV$269</f>
        <v>3.6190629999999996E-3</v>
      </c>
      <c r="AY14" s="134">
        <f>1/1000*'[1]4403Imp'!AW$269</f>
        <v>1.8287399999999999E-3</v>
      </c>
      <c r="AZ14" s="134">
        <f>1/1000*'[1]4403Imp'!AX$269</f>
        <v>2.9783129000000002E-3</v>
      </c>
      <c r="BA14" s="134">
        <f>1/1000*'[1]4403Imp'!AY$269</f>
        <v>2.4683040230000001E-3</v>
      </c>
      <c r="BB14" s="134">
        <f>1/1000*'[1]4403Imp'!AZ$269</f>
        <v>1.5660000000000003E-3</v>
      </c>
      <c r="BC14" s="135">
        <f>1/1000*'[1]4403Imp'!BA$269</f>
        <v>0</v>
      </c>
      <c r="BD14" s="436"/>
    </row>
    <row r="15" spans="1:56">
      <c r="B15" s="6" t="s">
        <v>25</v>
      </c>
      <c r="C15" s="43">
        <f>1/$A$1*'[1]4403Imp'!$B$102</f>
        <v>1.1162E-2</v>
      </c>
      <c r="D15" s="36">
        <f>1/$A$1*'[1]4403Imp'!$C$102</f>
        <v>2.8879999999999999E-3</v>
      </c>
      <c r="E15" s="36">
        <f>1/$A$1*'[1]4403Imp'!$D$102</f>
        <v>0</v>
      </c>
      <c r="F15" s="36">
        <f>1/$A$1*'[1]4403Imp'!$E$102</f>
        <v>1.3439999999999999E-3</v>
      </c>
      <c r="G15" s="36">
        <f>1/$A$1*'[1]4403Imp'!$F$102</f>
        <v>9.672E-3</v>
      </c>
      <c r="H15" s="36">
        <f>1/$A$1*'[1]4403Imp'!$G$102</f>
        <v>7.899999999999999E-3</v>
      </c>
      <c r="I15" s="36">
        <f>1/$A$1*'[1]4403Imp'!$H$102</f>
        <v>8.1390000000000004E-3</v>
      </c>
      <c r="J15" s="211">
        <f>1/$A$1*'[1]4403Imp'!$I$102</f>
        <v>1.1221999999999999E-2</v>
      </c>
      <c r="K15" s="211">
        <f>1/$A$1*'[1]4403Imp'!J$102</f>
        <v>1.096E-3</v>
      </c>
      <c r="L15" s="211">
        <f>1/$A$1*'[1]4403Imp'!K$102</f>
        <v>1.8059999999999999E-3</v>
      </c>
      <c r="M15" s="36">
        <f>1/$A$1*'[1]4403Imp'!L$102</f>
        <v>2.8469999999999997E-3</v>
      </c>
      <c r="N15" s="36">
        <f>1/$A$1*'[1]4403Imp'!M$102</f>
        <v>8.7900000000000001E-4</v>
      </c>
      <c r="O15" s="36">
        <f>1/$A$1*'[1]4403Imp'!N$102</f>
        <v>9.9500000000000001E-4</v>
      </c>
      <c r="P15" s="36">
        <f>1/$A$1*'[1]4403Imp'!O$102</f>
        <v>2.1689999999999999E-3</v>
      </c>
      <c r="Q15" s="36">
        <f>1/$A$1*'[1]4403Imp'!P$102</f>
        <v>9.8399999999999985E-4</v>
      </c>
      <c r="R15" s="36">
        <f>1/$A$1*'[1]4403Imp'!Q$102</f>
        <v>1.1739999999999999E-3</v>
      </c>
      <c r="S15" s="36">
        <f>1/$A$1*'[1]4403Imp'!R$102</f>
        <v>9.1799999999999998E-4</v>
      </c>
      <c r="T15" s="36">
        <f>1/$A$1*'[1]4403Imp'!S$102</f>
        <v>7.5999999999999991E-5</v>
      </c>
      <c r="U15" s="36">
        <f>1/$A$1*'[1]4403Imp'!T$102</f>
        <v>7.0299999999999996E-4</v>
      </c>
      <c r="V15" s="36">
        <f>1/$A$1*'[1]4403Imp'!U$102</f>
        <v>3.6619999999999999E-3</v>
      </c>
      <c r="W15" s="36">
        <f>1/$A$1*'[1]4403Imp'!V$102</f>
        <v>6.7499999999999993E-4</v>
      </c>
      <c r="X15" s="36">
        <f>1/$A$1*'[1]4403Imp'!W$102</f>
        <v>4.1E-5</v>
      </c>
      <c r="Y15" s="36">
        <f>1/$A$1*'[1]4403Imp'!X$102</f>
        <v>5.8500000000000002E-4</v>
      </c>
      <c r="Z15" s="36">
        <f>1/$A$1*'[1]4403Imp'!Y$102</f>
        <v>6.182235399999999E-4</v>
      </c>
      <c r="AA15" s="36">
        <f>1/$A$1*'[1]4403Imp'!Z$102</f>
        <v>0</v>
      </c>
      <c r="AB15" s="35">
        <f>1/$A$1*'[1]4403Imp'!AA$102</f>
        <v>0</v>
      </c>
      <c r="AC15" s="39"/>
      <c r="AD15" s="32">
        <f>1/1000*'[1]4403Imp'!$AB$102</f>
        <v>1.6084534101825168E-3</v>
      </c>
      <c r="AE15" s="25">
        <f>1/1000*'[1]4403Imp'!$AC$102</f>
        <v>3.8866863905325449E-4</v>
      </c>
      <c r="AF15" s="25">
        <f>1/1000*'[1]4403Imp'!$AD$102</f>
        <v>0</v>
      </c>
      <c r="AG15" s="25">
        <f>1/1000*'[1]4403Imp'!$AE$102</f>
        <v>2.6200000000000003E-4</v>
      </c>
      <c r="AH15" s="25">
        <f>1/1000*'[1]4403Imp'!$AF$102</f>
        <v>1.6120000000000002E-3</v>
      </c>
      <c r="AI15" s="25">
        <f>1/1000*'[1]4403Imp'!$AG$102</f>
        <v>1.4875793691918773E-3</v>
      </c>
      <c r="AJ15" s="25">
        <f>1/1000*'[1]4403Imp'!$AH$102</f>
        <v>1.9417578595137452E-3</v>
      </c>
      <c r="AK15" s="202">
        <f>1/1000*'[1]4403Imp'!$AI$102</f>
        <v>2.9125790962630446E-3</v>
      </c>
      <c r="AL15" s="202">
        <f>1/1000*'[1]4403Imp'!AJ$102</f>
        <v>2.9369212121724709E-4</v>
      </c>
      <c r="AM15" s="25">
        <f>1/1000*'[1]4403Imp'!AK$102</f>
        <v>4.664928937925552E-4</v>
      </c>
      <c r="AN15" s="25">
        <f>1/1000*'[1]4403Imp'!AL$102</f>
        <v>9.2533957652203504E-4</v>
      </c>
      <c r="AO15" s="25">
        <f>1/1000*'[1]4403Imp'!AM$102</f>
        <v>3.2027861552706786E-4</v>
      </c>
      <c r="AP15" s="25">
        <f>1/1000*'[1]4403Imp'!AN$102</f>
        <v>3.6681660088096522E-4</v>
      </c>
      <c r="AQ15" s="25">
        <f>1/1000*'[1]4403Imp'!AO$102</f>
        <v>9.3599999999999998E-4</v>
      </c>
      <c r="AR15" s="25">
        <f>1/1000*'[1]4403Imp'!AP$102</f>
        <v>3.5299999999999996E-4</v>
      </c>
      <c r="AS15" s="25">
        <f>1/1000*'[1]4403Imp'!AQ$102</f>
        <v>5.31E-4</v>
      </c>
      <c r="AT15" s="25">
        <f>1/1000*'[1]4403Imp'!AR$102</f>
        <v>5.1834599999999993E-4</v>
      </c>
      <c r="AU15" s="25">
        <f>1/1000*'[1]4403Imp'!AS$102</f>
        <v>3.4999999999999997E-5</v>
      </c>
      <c r="AV15" s="25">
        <f>1/1000*'[1]4403Imp'!AT$102</f>
        <v>2.9099999999999997E-4</v>
      </c>
      <c r="AW15" s="25">
        <f>1/1000*'[1]4403Imp'!AU$102</f>
        <v>1.375289E-3</v>
      </c>
      <c r="AX15" s="25">
        <f>1/1000*'[1]4403Imp'!AV$102</f>
        <v>2.1774300000000001E-4</v>
      </c>
      <c r="AY15" s="25">
        <f>1/1000*'[1]4403Imp'!AW$102</f>
        <v>1.5038999999999999E-5</v>
      </c>
      <c r="AZ15" s="25">
        <f>1/1000*'[1]4403Imp'!AX$102</f>
        <v>2.8213157000000003E-4</v>
      </c>
      <c r="BA15" s="25">
        <f>1/1000*'[1]4403Imp'!AY$102</f>
        <v>1.2364470799999997E-4</v>
      </c>
      <c r="BB15" s="25">
        <f>1/1000*'[1]4403Imp'!AZ$102</f>
        <v>0</v>
      </c>
      <c r="BC15" s="45">
        <f>1/1000*'[1]4403Imp'!BA$102</f>
        <v>0</v>
      </c>
      <c r="BD15" s="436"/>
    </row>
    <row r="16" spans="1:56">
      <c r="B16" s="6" t="s">
        <v>181</v>
      </c>
      <c r="C16" s="43">
        <f>1/$A$1*'[1]4403Imp'!$B$222</f>
        <v>0</v>
      </c>
      <c r="D16" s="36">
        <f>1/$A$1*'[1]4403Imp'!$C$222</f>
        <v>0</v>
      </c>
      <c r="E16" s="36">
        <f>1/$A$1*'[1]4403Imp'!$D$222</f>
        <v>2.42E-4</v>
      </c>
      <c r="F16" s="36">
        <f>1/$A$1*'[1]4403Imp'!$E$222</f>
        <v>6.9999999999999999E-4</v>
      </c>
      <c r="G16" s="36">
        <f>1/$A$1*'[1]4403Imp'!$F$222</f>
        <v>9.0000000000000006E-5</v>
      </c>
      <c r="H16" s="36">
        <f>1/$A$1*'[1]4403Imp'!$G$222</f>
        <v>2.8938E-4</v>
      </c>
      <c r="I16" s="36">
        <f>1/$A$1*'[1]4403Imp'!$H$222</f>
        <v>1.9319999999999998E-4</v>
      </c>
      <c r="J16" s="211">
        <f>1/$A$1*'[1]4403Imp'!$I$222</f>
        <v>0</v>
      </c>
      <c r="K16" s="211">
        <f>1/$A$1*'[1]4403Imp'!J$222</f>
        <v>2.6019999999999997E-3</v>
      </c>
      <c r="L16" s="211">
        <f>1/$A$1*'[1]4403Imp'!K$222</f>
        <v>5.6990000000000001E-3</v>
      </c>
      <c r="M16" s="36">
        <f>1/$A$1*'[1]4403Imp'!L$222</f>
        <v>9.988003173426992E-3</v>
      </c>
      <c r="N16" s="36">
        <f>1/$A$1*'[1]4403Imp'!M$222</f>
        <v>7.6889999999999997E-3</v>
      </c>
      <c r="O16" s="36">
        <f>1/$A$1*'[1]4403Imp'!N$222</f>
        <v>7.4180000000000001E-3</v>
      </c>
      <c r="P16" s="36">
        <f>1/$A$1*'[1]4403Imp'!O$222</f>
        <v>7.6449999999999999E-3</v>
      </c>
      <c r="Q16" s="36">
        <f>1/$A$1*'[1]4403Imp'!P$222</f>
        <v>5.7139999999999995E-3</v>
      </c>
      <c r="R16" s="36">
        <f>1/$A$1*'[1]4403Imp'!Q$222</f>
        <v>1.304E-2</v>
      </c>
      <c r="S16" s="36">
        <f>1/$A$1*'[1]4403Imp'!R$222</f>
        <v>1.9446999999999999E-2</v>
      </c>
      <c r="T16" s="36">
        <f>1/$A$1*'[1]4403Imp'!S$222</f>
        <v>5.0599999999999994E-3</v>
      </c>
      <c r="U16" s="36">
        <f>1/$A$1*'[1]4403Imp'!T$222</f>
        <v>1.2145999999999999E-2</v>
      </c>
      <c r="V16" s="36">
        <f>1/$A$1*'[1]4403Imp'!U$222</f>
        <v>1.0615999999999999E-2</v>
      </c>
      <c r="W16" s="36">
        <f>1/$A$1*'[1]4403Imp'!V$222</f>
        <v>9.0530000000000003E-3</v>
      </c>
      <c r="X16" s="36">
        <f>1/$A$1*'[1]4403Imp'!W$222</f>
        <v>1.2959999999999998E-3</v>
      </c>
      <c r="Y16" s="36">
        <f>1/$A$1*'[1]4403Imp'!X$222</f>
        <v>2.9239999999999999E-3</v>
      </c>
      <c r="Z16" s="36">
        <f>1/$A$1*'[1]4403Imp'!Y$222</f>
        <v>8.8301751849999988E-3</v>
      </c>
      <c r="AA16" s="36">
        <f>1/$A$1*'[1]4403Imp'!Z$222</f>
        <v>2.7059999999999996E-3</v>
      </c>
      <c r="AB16" s="35">
        <f>1/$A$1*'[1]4403Imp'!AA$222</f>
        <v>0</v>
      </c>
      <c r="AC16" s="39"/>
      <c r="AD16" s="32">
        <f>1/1000*'[1]4403Imp'!$AB$222</f>
        <v>0</v>
      </c>
      <c r="AE16" s="25">
        <f>1/1000*'[1]4403Imp'!$AC$222</f>
        <v>0</v>
      </c>
      <c r="AF16" s="25">
        <f>1/1000*'[1]4403Imp'!$AD$222</f>
        <v>7.7999999999999999E-5</v>
      </c>
      <c r="AG16" s="25">
        <f>1/1000*'[1]4403Imp'!$AE$222</f>
        <v>1.7899999999999999E-4</v>
      </c>
      <c r="AH16" s="25">
        <f>1/1000*'[1]4403Imp'!$AF$222</f>
        <v>2.3E-5</v>
      </c>
      <c r="AI16" s="25">
        <f>1/1000*'[1]4403Imp'!$AG$222</f>
        <v>5.9116119752035458E-5</v>
      </c>
      <c r="AJ16" s="25">
        <f>1/1000*'[1]4403Imp'!$AH$222</f>
        <v>4.2976655810275094E-5</v>
      </c>
      <c r="AK16" s="202">
        <f>1/1000*'[1]4403Imp'!$AI$222</f>
        <v>0</v>
      </c>
      <c r="AL16" s="202">
        <f>1/1000*'[1]4403Imp'!AJ$222</f>
        <v>9.6150867676264172E-4</v>
      </c>
      <c r="AM16" s="25">
        <f>1/1000*'[1]4403Imp'!AK$222</f>
        <v>2.035110057554908E-3</v>
      </c>
      <c r="AN16" s="25">
        <f>1/1000*'[1]4403Imp'!AL$222</f>
        <v>3.1800911884246074E-3</v>
      </c>
      <c r="AO16" s="25">
        <f>1/1000*'[1]4403Imp'!AM$222</f>
        <v>2.3732655613761065E-3</v>
      </c>
      <c r="AP16" s="25">
        <f>1/1000*'[1]4403Imp'!AN$222</f>
        <v>2.5049174205268609E-3</v>
      </c>
      <c r="AQ16" s="25">
        <f>1/1000*'[1]4403Imp'!AO$222</f>
        <v>2.4499999999999999E-3</v>
      </c>
      <c r="AR16" s="25">
        <f>1/1000*'[1]4403Imp'!AP$222</f>
        <v>2.1070000000000004E-3</v>
      </c>
      <c r="AS16" s="25">
        <f>1/1000*'[1]4403Imp'!AQ$222</f>
        <v>4.5979999999999997E-3</v>
      </c>
      <c r="AT16" s="25">
        <f>1/1000*'[1]4403Imp'!AR$222</f>
        <v>6.0854510000000004E-3</v>
      </c>
      <c r="AU16" s="25">
        <f>1/1000*'[1]4403Imp'!AS$222</f>
        <v>1.6490000000000001E-3</v>
      </c>
      <c r="AV16" s="25">
        <f>1/1000*'[1]4403Imp'!AT$222</f>
        <v>4.0860000000000002E-3</v>
      </c>
      <c r="AW16" s="25">
        <f>1/1000*'[1]4403Imp'!AU$222</f>
        <v>3.5553149999999999E-3</v>
      </c>
      <c r="AX16" s="25">
        <f>1/1000*'[1]4403Imp'!AV$222</f>
        <v>2.8940699999999999E-3</v>
      </c>
      <c r="AY16" s="25">
        <f>1/1000*'[1]4403Imp'!AW$222</f>
        <v>5.7019199999999996E-4</v>
      </c>
      <c r="AZ16" s="25">
        <f>1/1000*'[1]4403Imp'!AX$222</f>
        <v>1.16418306E-3</v>
      </c>
      <c r="BA16" s="25">
        <f>1/1000*'[1]4403Imp'!AY$222</f>
        <v>1.7592407839999999E-3</v>
      </c>
      <c r="BB16" s="25">
        <f>1/1000*'[1]4403Imp'!AZ$222</f>
        <v>1.0530000000000001E-3</v>
      </c>
      <c r="BC16" s="45">
        <f>1/1000*'[1]4403Imp'!BA$222</f>
        <v>0</v>
      </c>
      <c r="BD16" s="436"/>
    </row>
    <row r="17" spans="2:56">
      <c r="B17" s="34" t="s">
        <v>22</v>
      </c>
      <c r="C17" s="118">
        <f t="shared" ref="C17:N17" si="4">C14-SUM(C15:C16)</f>
        <v>0</v>
      </c>
      <c r="D17" s="119">
        <f t="shared" si="4"/>
        <v>0</v>
      </c>
      <c r="E17" s="119">
        <f t="shared" si="4"/>
        <v>6.1299999999999994E-4</v>
      </c>
      <c r="F17" s="119">
        <f t="shared" si="4"/>
        <v>6.7000000000000002E-4</v>
      </c>
      <c r="G17" s="119">
        <f t="shared" si="4"/>
        <v>3.0900000000000025E-4</v>
      </c>
      <c r="H17" s="119">
        <f t="shared" si="4"/>
        <v>9.1632399999999961E-4</v>
      </c>
      <c r="I17" s="119">
        <f t="shared" si="4"/>
        <v>1.0472579999999988E-3</v>
      </c>
      <c r="J17" s="214">
        <f t="shared" si="4"/>
        <v>2.0217660000000012E-3</v>
      </c>
      <c r="K17" s="214">
        <f t="shared" si="4"/>
        <v>1.1559999999999999E-3</v>
      </c>
      <c r="L17" s="214">
        <f t="shared" si="4"/>
        <v>1.5554000000000002E-3</v>
      </c>
      <c r="M17" s="119">
        <f t="shared" si="4"/>
        <v>2.3538819999999981E-3</v>
      </c>
      <c r="N17" s="119">
        <f t="shared" si="4"/>
        <v>2.6413433999999993E-3</v>
      </c>
      <c r="O17" s="119">
        <f t="shared" ref="O17:AB17" si="5">O14-SUM(O15:O16)</f>
        <v>2.0269599999999995E-3</v>
      </c>
      <c r="P17" s="119">
        <f t="shared" si="5"/>
        <v>3.3450119999999996E-3</v>
      </c>
      <c r="Q17" s="119">
        <f t="shared" si="5"/>
        <v>3.6208909999999993E-3</v>
      </c>
      <c r="R17" s="119">
        <f t="shared" si="5"/>
        <v>9.3200000000000054E-4</v>
      </c>
      <c r="S17" s="119">
        <f t="shared" si="5"/>
        <v>1.7797600000000018E-3</v>
      </c>
      <c r="T17" s="119">
        <f t="shared" si="5"/>
        <v>1.2970000000000004E-3</v>
      </c>
      <c r="U17" s="119">
        <f t="shared" si="5"/>
        <v>2.2520000000000005E-3</v>
      </c>
      <c r="V17" s="119">
        <f t="shared" si="5"/>
        <v>1.683999999999998E-3</v>
      </c>
      <c r="W17" s="119">
        <f t="shared" si="5"/>
        <v>2.3309999999999997E-3</v>
      </c>
      <c r="X17" s="119">
        <f t="shared" si="5"/>
        <v>6.3789999999999993E-3</v>
      </c>
      <c r="Y17" s="119">
        <f t="shared" si="5"/>
        <v>7.1940000000000007E-3</v>
      </c>
      <c r="Z17" s="119">
        <f t="shared" si="5"/>
        <v>2.9270926549999996E-3</v>
      </c>
      <c r="AA17" s="119">
        <f t="shared" si="5"/>
        <v>1.5689999999999996E-3</v>
      </c>
      <c r="AB17" s="120">
        <f t="shared" si="5"/>
        <v>0</v>
      </c>
      <c r="AC17" s="39"/>
      <c r="AD17" s="50">
        <f t="shared" ref="AD17:AN17" si="6">AD14-SUM(AD15:AD16)</f>
        <v>0</v>
      </c>
      <c r="AE17" s="51">
        <f t="shared" si="6"/>
        <v>0</v>
      </c>
      <c r="AF17" s="51">
        <f t="shared" si="6"/>
        <v>1.9000000000000001E-4</v>
      </c>
      <c r="AG17" s="51">
        <f t="shared" si="6"/>
        <v>1.6600000000000002E-4</v>
      </c>
      <c r="AH17" s="51">
        <f t="shared" si="6"/>
        <v>9.2999999999999767E-5</v>
      </c>
      <c r="AI17" s="51">
        <f t="shared" si="6"/>
        <v>3.4981186019586051E-4</v>
      </c>
      <c r="AJ17" s="51">
        <f t="shared" si="6"/>
        <v>4.1307390852837397E-4</v>
      </c>
      <c r="AK17" s="203">
        <f t="shared" si="6"/>
        <v>1.0163387816232846E-3</v>
      </c>
      <c r="AL17" s="203">
        <f t="shared" si="6"/>
        <v>6.8798806624670869E-4</v>
      </c>
      <c r="AM17" s="51">
        <f t="shared" si="6"/>
        <v>5.1401390620199649E-4</v>
      </c>
      <c r="AN17" s="51">
        <f t="shared" si="6"/>
        <v>7.0491333767563977E-4</v>
      </c>
      <c r="AO17" s="51">
        <f t="shared" ref="AO17:BC17" si="7">AO14-SUM(AO15:AO16)</f>
        <v>1.2740402397413151E-3</v>
      </c>
      <c r="AP17" s="51">
        <f t="shared" si="7"/>
        <v>1.0417429141825509E-3</v>
      </c>
      <c r="AQ17" s="51">
        <f t="shared" si="7"/>
        <v>1.8819999999999991E-3</v>
      </c>
      <c r="AR17" s="51">
        <f t="shared" si="7"/>
        <v>1.856E-3</v>
      </c>
      <c r="AS17" s="51">
        <f t="shared" si="7"/>
        <v>8.2400000000000008E-4</v>
      </c>
      <c r="AT17" s="51">
        <f t="shared" si="7"/>
        <v>7.6104999999999923E-4</v>
      </c>
      <c r="AU17" s="51">
        <f t="shared" si="7"/>
        <v>7.2499999999999952E-4</v>
      </c>
      <c r="AV17" s="51">
        <f t="shared" si="7"/>
        <v>6.6100000000000013E-4</v>
      </c>
      <c r="AW17" s="51">
        <f t="shared" si="7"/>
        <v>3.7818699999999945E-4</v>
      </c>
      <c r="AX17" s="51">
        <f t="shared" si="7"/>
        <v>5.0724999999999989E-4</v>
      </c>
      <c r="AY17" s="51">
        <f t="shared" si="7"/>
        <v>1.2435089999999998E-3</v>
      </c>
      <c r="AZ17" s="51">
        <f t="shared" si="7"/>
        <v>1.5319982700000001E-3</v>
      </c>
      <c r="BA17" s="51">
        <f t="shared" si="7"/>
        <v>5.8541853100000014E-4</v>
      </c>
      <c r="BB17" s="51">
        <f t="shared" si="7"/>
        <v>5.1300000000000022E-4</v>
      </c>
      <c r="BC17" s="52">
        <f t="shared" si="7"/>
        <v>0</v>
      </c>
      <c r="BD17" s="436"/>
    </row>
    <row r="18" spans="2:56" ht="17.149999999999999" customHeight="1">
      <c r="B18" s="103" t="s">
        <v>46</v>
      </c>
      <c r="C18" s="90">
        <f>1/$A$1*'[1]4403Imp'!$B$267</f>
        <v>0.87950539999999988</v>
      </c>
      <c r="D18" s="86">
        <f>1/$A$1*'[1]4403Imp'!$C$267</f>
        <v>0.67333739999999997</v>
      </c>
      <c r="E18" s="86">
        <f>1/$A$1*'[1]4403Imp'!$D$267</f>
        <v>0.66517139999999997</v>
      </c>
      <c r="F18" s="86">
        <f>1/$A$1*'[1]4403Imp'!$E$267</f>
        <v>0.71792599999999984</v>
      </c>
      <c r="G18" s="86">
        <f>1/$A$1*'[1]4403Imp'!$F$267</f>
        <v>0.77964979999999995</v>
      </c>
      <c r="H18" s="86">
        <f>1/$A$1*'[1]4403Imp'!$G$267</f>
        <v>0.80441607640000012</v>
      </c>
      <c r="I18" s="86">
        <f>1/$A$1*'[1]4403Imp'!$H$267</f>
        <v>0.62963818979999997</v>
      </c>
      <c r="J18" s="208">
        <f>1/$A$1*'[1]4403Imp'!$I$267</f>
        <v>0.6653609278</v>
      </c>
      <c r="K18" s="208">
        <f>1/$A$1*'[1]4403Imp'!J$267</f>
        <v>0.56481211419999999</v>
      </c>
      <c r="L18" s="208">
        <f>1/$A$1*'[1]4403Imp'!K$267</f>
        <v>0.45826346379999999</v>
      </c>
      <c r="M18" s="86">
        <f>1/$A$1*'[1]4403Imp'!L$267</f>
        <v>0.59492985099335671</v>
      </c>
      <c r="N18" s="86">
        <f>1/$A$1*'[1]4403Imp'!M$267</f>
        <v>0.47778991140000004</v>
      </c>
      <c r="O18" s="86">
        <f>1/$A$1*'[1]4403Imp'!N$267</f>
        <v>0.51841852059999993</v>
      </c>
      <c r="P18" s="86">
        <f>1/$A$1*'[1]4403Imp'!O$267</f>
        <v>0.50065330860000001</v>
      </c>
      <c r="Q18" s="134">
        <f>1/$A$1*'[1]4403Imp'!P$267</f>
        <v>0.41013079359999993</v>
      </c>
      <c r="R18" s="134">
        <f>1/$A$1*'[1]4403Imp'!Q$267</f>
        <v>0.31801099999999999</v>
      </c>
      <c r="S18" s="134">
        <f>1/$A$1*'[1]4403Imp'!R$267</f>
        <v>0.29589946919999999</v>
      </c>
      <c r="T18" s="134">
        <f>1/$A$1*'[1]4403Imp'!S$267</f>
        <v>0.19328799999999996</v>
      </c>
      <c r="U18" s="134">
        <f>1/$A$1*'[1]4403Imp'!T$267</f>
        <v>0.25498300000000002</v>
      </c>
      <c r="V18" s="134">
        <f>1/$A$1*'[1]4403Imp'!U$267</f>
        <v>0.16597245759999998</v>
      </c>
      <c r="W18" s="134">
        <f>1/$A$1*'[1]4403Imp'!V$267</f>
        <v>0.16650100000000001</v>
      </c>
      <c r="X18" s="134">
        <f>1/$A$1*'[1]4403Imp'!W$267</f>
        <v>0.14298799999999998</v>
      </c>
      <c r="Y18" s="134">
        <f>1/$A$1*'[1]4403Imp'!X$267</f>
        <v>0.11183489308799999</v>
      </c>
      <c r="Z18" s="134">
        <f>1/$A$1*'[1]4403Imp'!Y$267</f>
        <v>0.14436000527819998</v>
      </c>
      <c r="AA18" s="134">
        <f>1/$A$1*'[1]4403Imp'!Z$267</f>
        <v>0.10223699999999999</v>
      </c>
      <c r="AB18" s="135">
        <f>1/$A$1*'[1]4403Imp'!AA$267</f>
        <v>0</v>
      </c>
      <c r="AC18" s="136"/>
      <c r="AD18" s="133">
        <f>1/1000*'[1]4403Imp'!$AB$267</f>
        <v>0.11387457572846621</v>
      </c>
      <c r="AE18" s="134">
        <f>1/1000*'[1]4403Imp'!$AC$267</f>
        <v>7.6964585798816584E-2</v>
      </c>
      <c r="AF18" s="134">
        <f>1/1000*'[1]4403Imp'!$AD$267</f>
        <v>8.9433000000000012E-2</v>
      </c>
      <c r="AG18" s="134">
        <f>1/1000*'[1]4403Imp'!$AE$267</f>
        <v>9.5243999999999981E-2</v>
      </c>
      <c r="AH18" s="134">
        <f>1/1000*'[1]4403Imp'!$AF$267</f>
        <v>0.12817900000000002</v>
      </c>
      <c r="AI18" s="134">
        <f>1/1000*'[1]4403Imp'!$AG$267</f>
        <v>0.14245637634985139</v>
      </c>
      <c r="AJ18" s="134">
        <f>1/1000*'[1]4403Imp'!$AH$267</f>
        <v>0.12975085844663484</v>
      </c>
      <c r="AK18" s="201">
        <f>1/1000*'[1]4403Imp'!$AI$267</f>
        <v>0.15989711904926196</v>
      </c>
      <c r="AL18" s="201">
        <f>1/1000*'[1]4403Imp'!AJ$267</f>
        <v>0.14961907243824191</v>
      </c>
      <c r="AM18" s="134">
        <f>1/1000*'[1]4403Imp'!AK$267</f>
        <v>0.10242733497420395</v>
      </c>
      <c r="AN18" s="134">
        <f>1/1000*'[1]4403Imp'!AL$267</f>
        <v>0.13918742815162952</v>
      </c>
      <c r="AO18" s="134">
        <f>1/1000*'[1]4403Imp'!AM$267</f>
        <v>0.14403732332512256</v>
      </c>
      <c r="AP18" s="134">
        <f>1/1000*'[1]4403Imp'!AN$267</f>
        <v>0.13976226517012122</v>
      </c>
      <c r="AQ18" s="134">
        <f>1/1000*'[1]4403Imp'!AO$267</f>
        <v>0.15759799999999999</v>
      </c>
      <c r="AR18" s="134">
        <f>1/1000*'[1]4403Imp'!AP$267</f>
        <v>0.157446</v>
      </c>
      <c r="AS18" s="134">
        <f>1/1000*'[1]4403Imp'!AQ$267</f>
        <v>7.624199999999999E-2</v>
      </c>
      <c r="AT18" s="134">
        <f>1/1000*'[1]4403Imp'!AR$267</f>
        <v>6.4042227999999993E-2</v>
      </c>
      <c r="AU18" s="134">
        <f>1/1000*'[1]4403Imp'!AS$267</f>
        <v>4.5181013999999999E-2</v>
      </c>
      <c r="AV18" s="134">
        <f>1/1000*'[1]4403Imp'!AT$267</f>
        <v>5.3191000000000002E-2</v>
      </c>
      <c r="AW18" s="134">
        <f>1/1000*'[1]4403Imp'!AU$267</f>
        <v>3.4085518000000002E-2</v>
      </c>
      <c r="AX18" s="134">
        <f>1/1000*'[1]4403Imp'!AV$267</f>
        <v>2.9336801999999999E-2</v>
      </c>
      <c r="AY18" s="134">
        <f>1/1000*'[1]4403Imp'!AW$267</f>
        <v>3.0249267000000003E-2</v>
      </c>
      <c r="AZ18" s="134">
        <f>1/1000*'[1]4403Imp'!AX$267</f>
        <v>2.3715202800000001E-2</v>
      </c>
      <c r="BA18" s="134">
        <f>1/1000*'[1]4403Imp'!AY$267</f>
        <v>2.5143209117999998E-2</v>
      </c>
      <c r="BB18" s="134">
        <f>1/1000*'[1]4403Imp'!AZ$267</f>
        <v>2.1802000000000002E-2</v>
      </c>
      <c r="BC18" s="135">
        <f>1/1000*'[1]4403Imp'!BA$267</f>
        <v>0</v>
      </c>
      <c r="BD18" s="436"/>
    </row>
    <row r="19" spans="2:56">
      <c r="B19" s="6" t="s">
        <v>96</v>
      </c>
      <c r="C19" s="32">
        <f>1/$A$1*'[1]4403Imp'!$B$156</f>
        <v>7.8130000000000005E-3</v>
      </c>
      <c r="D19" s="25">
        <f>1/$A$1*'[1]4403Imp'!$C$156</f>
        <v>8.7980000000000003E-3</v>
      </c>
      <c r="E19" s="25">
        <f>1/$A$1*'[1]4403Imp'!$D$156</f>
        <v>1.1400199999999997E-2</v>
      </c>
      <c r="F19" s="25">
        <f>1/$A$1*'[1]4403Imp'!$E$156</f>
        <v>1.8921999999999998E-2</v>
      </c>
      <c r="G19" s="25">
        <f>1/$A$1*'[1]4403Imp'!$F$156</f>
        <v>2.3488000000000002E-2</v>
      </c>
      <c r="H19" s="25">
        <f>1/$A$1*'[1]4403Imp'!$G$156</f>
        <v>2.7156019399999998E-2</v>
      </c>
      <c r="I19" s="25">
        <f>1/$A$1*'[1]4403Imp'!$H$156</f>
        <v>2.70263E-2</v>
      </c>
      <c r="J19" s="202">
        <f>1/$A$1*'[1]4403Imp'!$I$156</f>
        <v>3.4611077999999997E-2</v>
      </c>
      <c r="K19" s="202">
        <f>1/$A$1*'[1]4403Imp'!J$156</f>
        <v>3.5352904999999997E-2</v>
      </c>
      <c r="L19" s="202">
        <f>1/$A$1*'[1]4403Imp'!K$156</f>
        <v>2.1831124800000001E-2</v>
      </c>
      <c r="M19" s="25">
        <f>1/$A$1*'[1]4403Imp'!L$156</f>
        <v>2.3443256199999998E-2</v>
      </c>
      <c r="N19" s="25">
        <f>1/$A$1*'[1]4403Imp'!M$156</f>
        <v>3.4542016000000002E-2</v>
      </c>
      <c r="O19" s="25">
        <f>1/$A$1*'[1]4403Imp'!N$156</f>
        <v>3.6679709400000003E-2</v>
      </c>
      <c r="P19" s="25">
        <f>1/$A$1*'[1]4403Imp'!O$156</f>
        <v>4.4903463799999994E-2</v>
      </c>
      <c r="Q19" s="25">
        <f>1/$A$1*'[1]4403Imp'!P$156</f>
        <v>3.6562395400000003E-2</v>
      </c>
      <c r="R19" s="25">
        <f>1/$A$1*'[1]4403Imp'!Q$156</f>
        <v>3.6999999999999998E-5</v>
      </c>
      <c r="S19" s="25">
        <f>1/$A$1*'[1]4403Imp'!R$156</f>
        <v>2.3078719999999997E-4</v>
      </c>
      <c r="T19" s="25">
        <f>1/$A$1*'[1]4403Imp'!S$156</f>
        <v>1.03E-4</v>
      </c>
      <c r="U19" s="25">
        <f>1/$A$1*'[1]4403Imp'!T$156</f>
        <v>9.9999999999999991E-6</v>
      </c>
      <c r="V19" s="25">
        <f>1/$A$1*'[1]4403Imp'!U$156</f>
        <v>1.4899999999999999E-4</v>
      </c>
      <c r="W19" s="25">
        <f>1/$A$1*'[1]4403Imp'!V$156</f>
        <v>0</v>
      </c>
      <c r="X19" s="25">
        <f>1/$A$1*'[1]4403Imp'!W$156</f>
        <v>0</v>
      </c>
      <c r="Y19" s="25">
        <f>1/$A$1*'[1]4403Imp'!X$156</f>
        <v>0</v>
      </c>
      <c r="Z19" s="25">
        <f>1/$A$1*'[1]4403Imp'!Y$156</f>
        <v>0</v>
      </c>
      <c r="AA19" s="25">
        <f>1/$A$1*'[1]4403Imp'!Z$156</f>
        <v>0</v>
      </c>
      <c r="AB19" s="45">
        <f>1/$A$1*'[1]4403Imp'!AA$156</f>
        <v>0</v>
      </c>
      <c r="AC19" s="136"/>
      <c r="AD19" s="32">
        <f>1/1000*'[1]4403Imp'!$AB$156</f>
        <v>6.4324047390329807E-3</v>
      </c>
      <c r="AE19" s="25">
        <f>1/1000*'[1]4403Imp'!$AC$156</f>
        <v>8.3142011834319556E-3</v>
      </c>
      <c r="AF19" s="25">
        <f>1/1000*'[1]4403Imp'!$AD$156</f>
        <v>7.8600000000000007E-3</v>
      </c>
      <c r="AG19" s="25">
        <f>1/1000*'[1]4403Imp'!$AE$156</f>
        <v>1.1235E-2</v>
      </c>
      <c r="AH19" s="25">
        <f>1/1000*'[1]4403Imp'!$AF$156</f>
        <v>1.6556000000000001E-2</v>
      </c>
      <c r="AI19" s="25">
        <f>1/1000*'[1]4403Imp'!$AG$156</f>
        <v>2.3441688330241475E-2</v>
      </c>
      <c r="AJ19" s="25">
        <f>1/1000*'[1]4403Imp'!$AH$156</f>
        <v>2.5649132204571823E-2</v>
      </c>
      <c r="AK19" s="202">
        <f>1/1000*'[1]4403Imp'!$AI$156</f>
        <v>3.9901533016474762E-2</v>
      </c>
      <c r="AL19" s="202">
        <f>1/1000*'[1]4403Imp'!AJ$156</f>
        <v>4.4137548981724596E-2</v>
      </c>
      <c r="AM19" s="25">
        <f>1/1000*'[1]4403Imp'!AK$156</f>
        <v>2.7666945301902206E-2</v>
      </c>
      <c r="AN19" s="25">
        <f>1/1000*'[1]4403Imp'!AL$156</f>
        <v>3.0387340565044545E-2</v>
      </c>
      <c r="AO19" s="25">
        <f>1/1000*'[1]4403Imp'!AM$156</f>
        <v>3.0712498331350802E-2</v>
      </c>
      <c r="AP19" s="25">
        <f>1/1000*'[1]4403Imp'!AN$156</f>
        <v>3.393498256065549E-2</v>
      </c>
      <c r="AQ19" s="25">
        <f>1/1000*'[1]4403Imp'!AO$156</f>
        <v>5.3817999999999998E-2</v>
      </c>
      <c r="AR19" s="25">
        <f>1/1000*'[1]4403Imp'!AP$156</f>
        <v>5.9249000000000003E-2</v>
      </c>
      <c r="AS19" s="25">
        <f>1/1000*'[1]4403Imp'!AQ$156</f>
        <v>9.1000000000000003E-5</v>
      </c>
      <c r="AT19" s="25">
        <f>1/1000*'[1]4403Imp'!AR$156</f>
        <v>3.4434299999999999E-4</v>
      </c>
      <c r="AU19" s="25">
        <f>1/1000*'[1]4403Imp'!AS$156</f>
        <v>8.7999999999999998E-5</v>
      </c>
      <c r="AV19" s="25">
        <f>1/1000*'[1]4403Imp'!AT$156</f>
        <v>1.1E-5</v>
      </c>
      <c r="AW19" s="25">
        <f>1/1000*'[1]4403Imp'!AU$156</f>
        <v>1.8866999999999997E-5</v>
      </c>
      <c r="AX19" s="25">
        <f>1/1000*'[1]4403Imp'!AV$156</f>
        <v>0</v>
      </c>
      <c r="AY19" s="25">
        <f>1/1000*'[1]4403Imp'!AW$156</f>
        <v>0</v>
      </c>
      <c r="AZ19" s="25">
        <f>1/1000*'[1]4403Imp'!AX$156</f>
        <v>0</v>
      </c>
      <c r="BA19" s="25">
        <f>1/1000*'[1]4403Imp'!AY$156</f>
        <v>0</v>
      </c>
      <c r="BB19" s="25">
        <f>1/1000*'[1]4403Imp'!AZ$156</f>
        <v>0</v>
      </c>
      <c r="BC19" s="45">
        <f>1/1000*'[1]4403Imp'!BA$156</f>
        <v>0</v>
      </c>
      <c r="BD19" s="436"/>
    </row>
    <row r="20" spans="2:56">
      <c r="B20" s="6" t="s">
        <v>93</v>
      </c>
      <c r="C20" s="32">
        <f>1/$A$1*'[1]4403Imp'!$B$116</f>
        <v>0</v>
      </c>
      <c r="D20" s="25">
        <f>1/$A$1*'[1]4403Imp'!$C$116</f>
        <v>0</v>
      </c>
      <c r="E20" s="25">
        <f>1/$A$1*'[1]4403Imp'!$D$116</f>
        <v>5.3999999999999998E-5</v>
      </c>
      <c r="F20" s="25">
        <f>1/$A$1*'[1]4403Imp'!$E$116</f>
        <v>0</v>
      </c>
      <c r="G20" s="25">
        <f>1/$A$1*'[1]4403Imp'!$F$116</f>
        <v>2.5399999999999999E-4</v>
      </c>
      <c r="H20" s="25">
        <f>1/$A$1*'[1]4403Imp'!$G$116</f>
        <v>8.131499999999999E-4</v>
      </c>
      <c r="I20" s="25">
        <f>1/$A$1*'[1]4403Imp'!$H$116</f>
        <v>4.2099999999999999E-4</v>
      </c>
      <c r="J20" s="202">
        <f>1/$A$1*'[1]4403Imp'!$I$116</f>
        <v>4.3599999999999997E-4</v>
      </c>
      <c r="K20" s="202">
        <f>1/$A$1*'[1]4403Imp'!J$116</f>
        <v>1.1408150000000001E-3</v>
      </c>
      <c r="L20" s="202">
        <f>1/$A$1*'[1]4403Imp'!K$116</f>
        <v>4.9189999999999998E-3</v>
      </c>
      <c r="M20" s="25">
        <f>1/$A$1*'[1]4403Imp'!L$116</f>
        <v>4.0115999999999999E-2</v>
      </c>
      <c r="N20" s="25">
        <f>1/$A$1*'[1]4403Imp'!M$116</f>
        <v>5.9469999999999995E-2</v>
      </c>
      <c r="O20" s="25">
        <f>1/$A$1*'[1]4403Imp'!N$116</f>
        <v>6.8612999999999993E-2</v>
      </c>
      <c r="P20" s="25">
        <f>1/$A$1*'[1]4403Imp'!O$116</f>
        <v>8.1166000000000002E-2</v>
      </c>
      <c r="Q20" s="25">
        <f>1/$A$1*'[1]4403Imp'!P$116</f>
        <v>4.0099999999999999E-4</v>
      </c>
      <c r="R20" s="25">
        <f>1/$A$1*'[1]4403Imp'!Q$116</f>
        <v>7.8409999999999994E-2</v>
      </c>
      <c r="S20" s="25">
        <f>1/$A$1*'[1]4403Imp'!R$116</f>
        <v>6.2144289199999994E-2</v>
      </c>
      <c r="T20" s="25">
        <f>1/$A$1*'[1]4403Imp'!S$116</f>
        <v>5.5548E-2</v>
      </c>
      <c r="U20" s="25">
        <f>1/$A$1*'[1]4403Imp'!T$116</f>
        <v>7.4254000000000001E-2</v>
      </c>
      <c r="V20" s="25">
        <f>1/$A$1*'[1]4403Imp'!U$116</f>
        <v>7.5498999999999997E-2</v>
      </c>
      <c r="W20" s="25">
        <f>1/$A$1*'[1]4403Imp'!V$116</f>
        <v>8.3565E-2</v>
      </c>
      <c r="X20" s="25">
        <f>1/$A$1*'[1]4403Imp'!W$116</f>
        <v>9.2033999999999991E-2</v>
      </c>
      <c r="Y20" s="25">
        <f>1/$A$1*'[1]4403Imp'!X$116</f>
        <v>8.2240999999999995E-2</v>
      </c>
      <c r="Z20" s="25">
        <f>1/$A$1*'[1]4403Imp'!Y$116</f>
        <v>7.1399629463333322E-2</v>
      </c>
      <c r="AA20" s="25">
        <f>1/$A$1*'[1]4403Imp'!Z$116</f>
        <v>6.5727000000000008E-2</v>
      </c>
      <c r="AB20" s="45">
        <f>1/$A$1*'[1]4403Imp'!AA$116</f>
        <v>0</v>
      </c>
      <c r="AC20" s="136"/>
      <c r="AD20" s="32">
        <f>1/1000*'[1]4403Imp'!$AB$116</f>
        <v>0</v>
      </c>
      <c r="AE20" s="25">
        <f>1/1000*'[1]4403Imp'!$AC$116</f>
        <v>0</v>
      </c>
      <c r="AF20" s="25">
        <f>1/1000*'[1]4403Imp'!$AD$116</f>
        <v>5.5000000000000002E-5</v>
      </c>
      <c r="AG20" s="25">
        <f>1/1000*'[1]4403Imp'!$AE$116</f>
        <v>0</v>
      </c>
      <c r="AH20" s="25">
        <f>1/1000*'[1]4403Imp'!$AF$116</f>
        <v>5.0000000000000002E-5</v>
      </c>
      <c r="AI20" s="25">
        <f>1/1000*'[1]4403Imp'!$AG$116</f>
        <v>3.7597852162294553E-4</v>
      </c>
      <c r="AJ20" s="25">
        <f>1/1000*'[1]4403Imp'!$AH$116</f>
        <v>1.7876198393186672E-4</v>
      </c>
      <c r="AK20" s="202">
        <f>1/1000*'[1]4403Imp'!$AI$116</f>
        <v>2.6596435543902239E-4</v>
      </c>
      <c r="AL20" s="202">
        <f>1/1000*'[1]4403Imp'!AJ$116</f>
        <v>6.3746414085803988E-4</v>
      </c>
      <c r="AM20" s="25">
        <f>1/1000*'[1]4403Imp'!AK$116</f>
        <v>7.9989668467790403E-4</v>
      </c>
      <c r="AN20" s="25">
        <f>1/1000*'[1]4403Imp'!AL$116</f>
        <v>5.9444951752009364E-3</v>
      </c>
      <c r="AO20" s="25">
        <f>1/1000*'[1]4403Imp'!AM$116</f>
        <v>9.4929942241355116E-3</v>
      </c>
      <c r="AP20" s="25">
        <f>1/1000*'[1]4403Imp'!AN$116</f>
        <v>9.8650230225860395E-3</v>
      </c>
      <c r="AQ20" s="25">
        <f>1/1000*'[1]4403Imp'!AO$116</f>
        <v>1.1106999999999999E-2</v>
      </c>
      <c r="AR20" s="25">
        <f>1/1000*'[1]4403Imp'!AP$116</f>
        <v>2.4600000000000002E-4</v>
      </c>
      <c r="AS20" s="25">
        <f>1/1000*'[1]4403Imp'!AQ$116</f>
        <v>1.1788999999999999E-2</v>
      </c>
      <c r="AT20" s="25">
        <f>1/1000*'[1]4403Imp'!AR$116</f>
        <v>9.3853630000000007E-3</v>
      </c>
      <c r="AU20" s="25">
        <f>1/1000*'[1]4403Imp'!AS$116</f>
        <v>9.1779999999999987E-3</v>
      </c>
      <c r="AV20" s="25">
        <f>1/1000*'[1]4403Imp'!AT$116</f>
        <v>1.1662E-2</v>
      </c>
      <c r="AW20" s="25">
        <f>1/1000*'[1]4403Imp'!AU$116</f>
        <v>1.1029893999999998E-2</v>
      </c>
      <c r="AX20" s="25">
        <f>1/1000*'[1]4403Imp'!AV$116</f>
        <v>1.1750762E-2</v>
      </c>
      <c r="AY20" s="25">
        <f>1/1000*'[1]4403Imp'!AW$116</f>
        <v>1.5657016999999999E-2</v>
      </c>
      <c r="AZ20" s="25">
        <f>1/1000*'[1]4403Imp'!AX$116</f>
        <v>1.3902207590000002E-2</v>
      </c>
      <c r="BA20" s="25">
        <f>1/1000*'[1]4403Imp'!AY$116</f>
        <v>1.0773780974999999E-2</v>
      </c>
      <c r="BB20" s="25">
        <f>1/1000*'[1]4403Imp'!AZ$116</f>
        <v>8.7350000000000014E-3</v>
      </c>
      <c r="BC20" s="45">
        <f>1/1000*'[1]4403Imp'!BA$116</f>
        <v>0</v>
      </c>
      <c r="BD20" s="436"/>
    </row>
    <row r="21" spans="2:56">
      <c r="B21" s="6" t="s">
        <v>77</v>
      </c>
      <c r="C21" s="32">
        <f>1/$A$1*'[1]4403Imp'!$B$138</f>
        <v>0.86512699999999998</v>
      </c>
      <c r="D21" s="25">
        <f>1/$A$1*'[1]4403Imp'!$C$138</f>
        <v>0.65906299999999995</v>
      </c>
      <c r="E21" s="25">
        <f>1/$A$1*'[1]4403Imp'!$D$138</f>
        <v>0.64933280000000004</v>
      </c>
      <c r="F21" s="25">
        <f>1/$A$1*'[1]4403Imp'!$E$138</f>
        <v>0.69545499999999993</v>
      </c>
      <c r="G21" s="25">
        <f>1/$A$1*'[1]4403Imp'!$F$138</f>
        <v>0.749726</v>
      </c>
      <c r="H21" s="25">
        <f>1/$A$1*'[1]4403Imp'!$G$138</f>
        <v>0.76784443219999998</v>
      </c>
      <c r="I21" s="25">
        <f>1/$A$1*'[1]4403Imp'!$H$138</f>
        <v>0.5963074438</v>
      </c>
      <c r="J21" s="202">
        <f>1/$A$1*'[1]4403Imp'!$I$138</f>
        <v>0.6205547696</v>
      </c>
      <c r="K21" s="202">
        <f>1/$A$1*'[1]4403Imp'!J$138</f>
        <v>0.52395224600000001</v>
      </c>
      <c r="L21" s="202">
        <f>1/$A$1*'[1]4403Imp'!K$138</f>
        <v>0.42119072439999999</v>
      </c>
      <c r="M21" s="25">
        <f>1/$A$1*'[1]4403Imp'!L$138</f>
        <v>0.50014833159999994</v>
      </c>
      <c r="N21" s="25">
        <f>1/$A$1*'[1]4403Imp'!M$138</f>
        <v>0.36965401819999999</v>
      </c>
      <c r="O21" s="25">
        <f>1/$A$1*'[1]4403Imp'!N$138</f>
        <v>0.39359160199999998</v>
      </c>
      <c r="P21" s="25">
        <f>1/$A$1*'[1]4403Imp'!O$138</f>
        <v>0.35536248939999998</v>
      </c>
      <c r="Q21" s="25">
        <f>1/$A$1*'[1]4403Imp'!P$138</f>
        <v>0.34918527779999997</v>
      </c>
      <c r="R21" s="25">
        <f>1/$A$1*'[1]4403Imp'!Q$138</f>
        <v>0.21607899999999999</v>
      </c>
      <c r="S21" s="25">
        <f>1/$A$1*'[1]4403Imp'!R$138</f>
        <v>0.21552835999999997</v>
      </c>
      <c r="T21" s="25">
        <f>1/$A$1*'[1]4403Imp'!S$138</f>
        <v>0.123319</v>
      </c>
      <c r="U21" s="25">
        <f>1/$A$1*'[1]4403Imp'!T$138</f>
        <v>0.13304199999999999</v>
      </c>
      <c r="V21" s="25">
        <f>1/$A$1*'[1]4403Imp'!U$138</f>
        <v>7.8618999999999994E-2</v>
      </c>
      <c r="W21" s="25">
        <f>1/$A$1*'[1]4403Imp'!V$138</f>
        <v>6.8226999999999996E-2</v>
      </c>
      <c r="X21" s="25">
        <f>1/$A$1*'[1]4403Imp'!W$138</f>
        <v>4.1745999999999998E-2</v>
      </c>
      <c r="Y21" s="25">
        <f>1/$A$1*'[1]4403Imp'!X$138</f>
        <v>2.7600999999999997E-2</v>
      </c>
      <c r="Z21" s="25">
        <f>1/$A$1*'[1]4403Imp'!Y$138</f>
        <v>6.5456904869999999E-2</v>
      </c>
      <c r="AA21" s="25">
        <f>1/$A$1*'[1]4403Imp'!Z$138</f>
        <v>3.4161999999999998E-2</v>
      </c>
      <c r="AB21" s="45">
        <f>1/$A$1*'[1]4403Imp'!AA$138</f>
        <v>0</v>
      </c>
      <c r="AC21" s="136"/>
      <c r="AD21" s="32">
        <f>1/1000*'[1]4403Imp'!$AB$138</f>
        <v>0.1037683637528018</v>
      </c>
      <c r="AE21" s="25">
        <f>1/1000*'[1]4403Imp'!$AC$138</f>
        <v>6.6389556213017759E-2</v>
      </c>
      <c r="AF21" s="25">
        <f>1/1000*'[1]4403Imp'!$AD$138</f>
        <v>7.9847000000000001E-2</v>
      </c>
      <c r="AG21" s="25">
        <f>1/1000*'[1]4403Imp'!$AE$138</f>
        <v>8.2621E-2</v>
      </c>
      <c r="AH21" s="25">
        <f>1/1000*'[1]4403Imp'!$AF$138</f>
        <v>0.10663500000000001</v>
      </c>
      <c r="AI21" s="25">
        <f>1/1000*'[1]4403Imp'!$AG$138</f>
        <v>0.11582568449646001</v>
      </c>
      <c r="AJ21" s="25">
        <f>1/1000*'[1]4403Imp'!$AH$138</f>
        <v>0.10127147674719265</v>
      </c>
      <c r="AK21" s="202">
        <f>1/1000*'[1]4403Imp'!$AI$138</f>
        <v>0.11211269720793744</v>
      </c>
      <c r="AL21" s="202">
        <f>1/1000*'[1]4403Imp'!AJ$138</f>
        <v>0.10144110008737817</v>
      </c>
      <c r="AM21" s="25">
        <f>1/1000*'[1]4403Imp'!AK$138</f>
        <v>6.9883129586572237E-2</v>
      </c>
      <c r="AN21" s="25">
        <f>1/1000*'[1]4403Imp'!AL$138</f>
        <v>9.7204068016060713E-2</v>
      </c>
      <c r="AO21" s="25">
        <f>1/1000*'[1]4403Imp'!AM$138</f>
        <v>9.6942728558176552E-2</v>
      </c>
      <c r="AP21" s="25">
        <f>1/1000*'[1]4403Imp'!AN$138</f>
        <v>9.0491528327147394E-2</v>
      </c>
      <c r="AQ21" s="25">
        <f>1/1000*'[1]4403Imp'!AO$138</f>
        <v>8.6373999999999992E-2</v>
      </c>
      <c r="AR21" s="25">
        <f>1/1000*'[1]4403Imp'!AP$138</f>
        <v>9.1426000000000007E-2</v>
      </c>
      <c r="AS21" s="25">
        <f>1/1000*'[1]4403Imp'!AQ$138</f>
        <v>5.8187000000000003E-2</v>
      </c>
      <c r="AT21" s="25">
        <f>1/1000*'[1]4403Imp'!AR$138</f>
        <v>4.9232130999999998E-2</v>
      </c>
      <c r="AU21" s="25">
        <f>1/1000*'[1]4403Imp'!AS$138</f>
        <v>3.2543000000000002E-2</v>
      </c>
      <c r="AV21" s="25">
        <f>1/1000*'[1]4403Imp'!AT$138</f>
        <v>3.9076E-2</v>
      </c>
      <c r="AW21" s="25">
        <f>1/1000*'[1]4403Imp'!AU$138</f>
        <v>2.1243056E-2</v>
      </c>
      <c r="AX21" s="25">
        <f>1/1000*'[1]4403Imp'!AV$138</f>
        <v>1.6693982E-2</v>
      </c>
      <c r="AY21" s="25">
        <f>1/1000*'[1]4403Imp'!AW$138</f>
        <v>1.3005783E-2</v>
      </c>
      <c r="AZ21" s="25">
        <f>1/1000*'[1]4403Imp'!AX$138</f>
        <v>9.4158355200000005E-3</v>
      </c>
      <c r="BA21" s="25">
        <f>1/1000*'[1]4403Imp'!AY$138</f>
        <v>1.3091380973999998E-2</v>
      </c>
      <c r="BB21" s="25">
        <f>1/1000*'[1]4403Imp'!AZ$138</f>
        <v>9.6890000000000014E-3</v>
      </c>
      <c r="BC21" s="45">
        <f>1/1000*'[1]4403Imp'!BA$138</f>
        <v>0</v>
      </c>
      <c r="BD21" s="436"/>
    </row>
    <row r="22" spans="2:56">
      <c r="B22" s="6" t="s">
        <v>182</v>
      </c>
      <c r="C22" s="32">
        <f>1/$A$1*'[1]4403Imp'!$B$253</f>
        <v>5.0759999999999998E-3</v>
      </c>
      <c r="D22" s="25">
        <f>1/$A$1*'[1]4403Imp'!$C$253</f>
        <v>0</v>
      </c>
      <c r="E22" s="25">
        <f>1/$A$1*'[1]4403Imp'!$D$253</f>
        <v>3.6939999999999998E-4</v>
      </c>
      <c r="F22" s="25">
        <f>1/$A$1*'[1]4403Imp'!$E$253</f>
        <v>0</v>
      </c>
      <c r="G22" s="25">
        <f>1/$A$1*'[1]4403Imp'!$F$253</f>
        <v>4.3399999999999998E-4</v>
      </c>
      <c r="H22" s="25">
        <f>1/$A$1*'[1]4403Imp'!$G$253</f>
        <v>4.461E-4</v>
      </c>
      <c r="I22" s="25">
        <f>1/$A$1*'[1]4403Imp'!$H$253</f>
        <v>1.4551999999999998E-3</v>
      </c>
      <c r="J22" s="202">
        <f>1/$A$1*'[1]4403Imp'!$I$253</f>
        <v>1.0629999999999999E-3</v>
      </c>
      <c r="K22" s="202">
        <f>1/$A$1*'[1]4403Imp'!J$253</f>
        <v>5.7362999999999999E-4</v>
      </c>
      <c r="L22" s="202">
        <f>1/$A$1*'[1]4403Imp'!K$253</f>
        <v>5.1184283999999997E-3</v>
      </c>
      <c r="M22" s="25">
        <f>1/$A$1*'[1]4403Imp'!L$253</f>
        <v>2.6242354999999998E-2</v>
      </c>
      <c r="N22" s="25">
        <f>1/$A$1*'[1]4403Imp'!M$253</f>
        <v>8.3132350000000004E-3</v>
      </c>
      <c r="O22" s="25">
        <f>1/$A$1*'[1]4403Imp'!N$253</f>
        <v>1.5048859E-2</v>
      </c>
      <c r="P22" s="25">
        <f>1/$A$1*'[1]4403Imp'!O$253</f>
        <v>1.4289E-2</v>
      </c>
      <c r="Q22" s="25">
        <f>1/$A$1*'[1]4403Imp'!P$253</f>
        <v>2.03866472E-2</v>
      </c>
      <c r="R22" s="25">
        <f>1/$A$1*'[1]4403Imp'!Q$253</f>
        <v>1.7203E-2</v>
      </c>
      <c r="S22" s="25">
        <f>1/$A$1*'[1]4403Imp'!R$253</f>
        <v>1.46035974E-2</v>
      </c>
      <c r="T22" s="25">
        <f>1/$A$1*'[1]4403Imp'!S$253</f>
        <v>1.0952E-2</v>
      </c>
      <c r="U22" s="25">
        <f>1/$A$1*'[1]4403Imp'!T$253</f>
        <v>4.6786000000000001E-2</v>
      </c>
      <c r="V22" s="25">
        <f>1/$A$1*'[1]4403Imp'!U$253</f>
        <v>1.07511746E-2</v>
      </c>
      <c r="W22" s="25">
        <f>1/$A$1*'[1]4403Imp'!V$253</f>
        <v>1.4341999999999999E-2</v>
      </c>
      <c r="X22" s="25">
        <f>1/$A$1*'[1]4403Imp'!W$253</f>
        <v>7.6079999999999993E-3</v>
      </c>
      <c r="Y22" s="25">
        <f>1/$A$1*'[1]4403Imp'!X$253</f>
        <v>1.739893088E-3</v>
      </c>
      <c r="Z22" s="25">
        <f>1/$A$1*'[1]4403Imp'!Y$253</f>
        <v>4.3662973716666661E-3</v>
      </c>
      <c r="AA22" s="25">
        <f>1/$A$1*'[1]4403Imp'!Z$253</f>
        <v>1.3150000000000002E-3</v>
      </c>
      <c r="AB22" s="45">
        <f>1/$A$1*'[1]4403Imp'!AA$253</f>
        <v>0</v>
      </c>
      <c r="AC22" s="136"/>
      <c r="AD22" s="32">
        <f>1/1000*'[1]4403Imp'!$AB$253</f>
        <v>1.5805955811719499E-3</v>
      </c>
      <c r="AE22" s="25">
        <f>1/1000*'[1]4403Imp'!$AC$253</f>
        <v>0</v>
      </c>
      <c r="AF22" s="25">
        <f>1/1000*'[1]4403Imp'!$AD$253</f>
        <v>5.5000000000000002E-5</v>
      </c>
      <c r="AG22" s="25">
        <f>1/1000*'[1]4403Imp'!$AE$253</f>
        <v>0</v>
      </c>
      <c r="AH22" s="25">
        <f>1/1000*'[1]4403Imp'!$AF$253</f>
        <v>2.3699999999999999E-4</v>
      </c>
      <c r="AI22" s="25">
        <f>1/1000*'[1]4403Imp'!$AG$253</f>
        <v>1.4831923308313317E-4</v>
      </c>
      <c r="AJ22" s="25">
        <f>1/1000*'[1]4403Imp'!$AH$253</f>
        <v>4.3004323185260245E-4</v>
      </c>
      <c r="AK22" s="202">
        <f>1/1000*'[1]4403Imp'!$AI$253</f>
        <v>9.4854633346456866E-4</v>
      </c>
      <c r="AL22" s="202">
        <f>1/1000*'[1]4403Imp'!AJ$253</f>
        <v>2.1735119942783957E-4</v>
      </c>
      <c r="AM22" s="25">
        <f>1/1000*'[1]4403Imp'!AK$253</f>
        <v>5.1355988379044135E-4</v>
      </c>
      <c r="AN22" s="25">
        <f>1/1000*'[1]4403Imp'!AL$253</f>
        <v>1.533780733648719E-3</v>
      </c>
      <c r="AO22" s="25">
        <f>1/1000*'[1]4403Imp'!AM$253</f>
        <v>2.7461246950729575E-3</v>
      </c>
      <c r="AP22" s="25">
        <f>1/1000*'[1]4403Imp'!AN$253</f>
        <v>1.1671713988020314E-3</v>
      </c>
      <c r="AQ22" s="25">
        <f>1/1000*'[1]4403Imp'!AO$253</f>
        <v>1.6949999999999999E-3</v>
      </c>
      <c r="AR22" s="25">
        <f>1/1000*'[1]4403Imp'!AP$253</f>
        <v>7.6100000000000007E-4</v>
      </c>
      <c r="AS22" s="25">
        <f>1/1000*'[1]4403Imp'!AQ$253</f>
        <v>7.1599999999999995E-4</v>
      </c>
      <c r="AT22" s="25">
        <f>1/1000*'[1]4403Imp'!AR$253</f>
        <v>1.230812E-3</v>
      </c>
      <c r="AU22" s="25">
        <f>1/1000*'[1]4403Imp'!AS$253</f>
        <v>6.1600000000000001E-4</v>
      </c>
      <c r="AV22" s="25">
        <f>1/1000*'[1]4403Imp'!AT$253</f>
        <v>1.4670000000000002E-3</v>
      </c>
      <c r="AW22" s="25">
        <f>1/1000*'[1]4403Imp'!AU$253</f>
        <v>9.9059100000000008E-4</v>
      </c>
      <c r="AX22" s="25">
        <f>1/1000*'[1]4403Imp'!AV$253</f>
        <v>6.4435299999999996E-4</v>
      </c>
      <c r="AY22" s="25">
        <f>1/1000*'[1]4403Imp'!AW$253</f>
        <v>4.0017900000000002E-4</v>
      </c>
      <c r="AZ22" s="25">
        <f>1/1000*'[1]4403Imp'!AX$253</f>
        <v>1.5337095999999999E-4</v>
      </c>
      <c r="BA22" s="25">
        <f>1/1000*'[1]4403Imp'!AY$253</f>
        <v>7.1342868099999988E-4</v>
      </c>
      <c r="BB22" s="25">
        <f>1/1000*'[1]4403Imp'!AZ$253</f>
        <v>4.6100000000000009E-4</v>
      </c>
      <c r="BC22" s="45">
        <f>1/1000*'[1]4403Imp'!BA$253</f>
        <v>0</v>
      </c>
      <c r="BD22" s="436"/>
    </row>
    <row r="23" spans="2:56">
      <c r="B23" s="6" t="s">
        <v>22</v>
      </c>
      <c r="C23" s="54">
        <f t="shared" ref="C23:N23" si="8">C18-SUM(C19:C22)</f>
        <v>1.4893999999999741E-3</v>
      </c>
      <c r="D23" s="55">
        <f t="shared" si="8"/>
        <v>5.4764000000000479E-3</v>
      </c>
      <c r="E23" s="55">
        <f t="shared" si="8"/>
        <v>4.0149999999999908E-3</v>
      </c>
      <c r="F23" s="55">
        <f t="shared" si="8"/>
        <v>3.5489999999999133E-3</v>
      </c>
      <c r="G23" s="55">
        <f t="shared" si="8"/>
        <v>5.7477999999998586E-3</v>
      </c>
      <c r="H23" s="55">
        <f t="shared" si="8"/>
        <v>8.156374800000088E-3</v>
      </c>
      <c r="I23" s="55">
        <f t="shared" si="8"/>
        <v>4.4282460000000246E-3</v>
      </c>
      <c r="J23" s="204">
        <f t="shared" si="8"/>
        <v>8.6960802000000115E-3</v>
      </c>
      <c r="K23" s="204">
        <f t="shared" si="8"/>
        <v>3.792518200000039E-3</v>
      </c>
      <c r="L23" s="204">
        <f t="shared" si="8"/>
        <v>5.2041862000000161E-3</v>
      </c>
      <c r="M23" s="55">
        <f t="shared" si="8"/>
        <v>4.9799081933566969E-3</v>
      </c>
      <c r="N23" s="55">
        <f t="shared" si="8"/>
        <v>5.8106422000001046E-3</v>
      </c>
      <c r="O23" s="55">
        <f t="shared" ref="O23:AB23" si="9">O18-SUM(O19:O22)</f>
        <v>4.4853501999999601E-3</v>
      </c>
      <c r="P23" s="55">
        <f t="shared" si="9"/>
        <v>4.9323554000000325E-3</v>
      </c>
      <c r="Q23" s="55">
        <f t="shared" si="9"/>
        <v>3.5954731999999767E-3</v>
      </c>
      <c r="R23" s="55">
        <f t="shared" si="9"/>
        <v>6.2820000000000098E-3</v>
      </c>
      <c r="S23" s="55">
        <f t="shared" si="9"/>
        <v>3.3924354000000045E-3</v>
      </c>
      <c r="T23" s="55">
        <f t="shared" si="9"/>
        <v>3.3659999999999801E-3</v>
      </c>
      <c r="U23" s="55">
        <f t="shared" si="9"/>
        <v>8.9100000000003066E-4</v>
      </c>
      <c r="V23" s="55">
        <f t="shared" si="9"/>
        <v>9.5428300000000021E-4</v>
      </c>
      <c r="W23" s="55">
        <f t="shared" si="9"/>
        <v>3.6700000000003397E-4</v>
      </c>
      <c r="X23" s="55">
        <f t="shared" si="9"/>
        <v>1.5999999999999903E-3</v>
      </c>
      <c r="Y23" s="55">
        <f t="shared" si="9"/>
        <v>2.5299999999998934E-4</v>
      </c>
      <c r="Z23" s="55">
        <f t="shared" si="9"/>
        <v>3.1371735731999806E-3</v>
      </c>
      <c r="AA23" s="55">
        <f t="shared" si="9"/>
        <v>1.0329999999999923E-3</v>
      </c>
      <c r="AB23" s="56">
        <f t="shared" si="9"/>
        <v>0</v>
      </c>
      <c r="AC23" s="136"/>
      <c r="AD23" s="54">
        <f t="shared" ref="AD23:AN23" si="10">AD18-SUM(AD19:AD22)</f>
        <v>2.0932116554594898E-3</v>
      </c>
      <c r="AE23" s="55">
        <f t="shared" si="10"/>
        <v>2.2608284023668684E-3</v>
      </c>
      <c r="AF23" s="55">
        <f t="shared" si="10"/>
        <v>1.6160000000000063E-3</v>
      </c>
      <c r="AG23" s="55">
        <f t="shared" si="10"/>
        <v>1.3879999999999865E-3</v>
      </c>
      <c r="AH23" s="55">
        <f t="shared" si="10"/>
        <v>4.7009999999999968E-3</v>
      </c>
      <c r="AI23" s="55">
        <f t="shared" si="10"/>
        <v>2.6647057684438258E-3</v>
      </c>
      <c r="AJ23" s="55">
        <f t="shared" si="10"/>
        <v>2.2214442790858824E-3</v>
      </c>
      <c r="AK23" s="204">
        <f t="shared" si="10"/>
        <v>6.6683781359461736E-3</v>
      </c>
      <c r="AL23" s="204">
        <f t="shared" si="10"/>
        <v>3.1856080288532596E-3</v>
      </c>
      <c r="AM23" s="55">
        <f t="shared" si="10"/>
        <v>3.5638035172611687E-3</v>
      </c>
      <c r="AN23" s="55">
        <f t="shared" si="10"/>
        <v>4.117743661674611E-3</v>
      </c>
      <c r="AO23" s="55">
        <f t="shared" ref="AO23:BC23" si="11">AO18-SUM(AO19:AO22)</f>
        <v>4.1429775163867311E-3</v>
      </c>
      <c r="AP23" s="55">
        <f t="shared" si="11"/>
        <v>4.3035598609302561E-3</v>
      </c>
      <c r="AQ23" s="55">
        <f t="shared" si="11"/>
        <v>4.603999999999997E-3</v>
      </c>
      <c r="AR23" s="55">
        <f t="shared" si="11"/>
        <v>5.7639999999999636E-3</v>
      </c>
      <c r="AS23" s="55">
        <f t="shared" si="11"/>
        <v>5.4589999999999916E-3</v>
      </c>
      <c r="AT23" s="55">
        <f t="shared" si="11"/>
        <v>3.8495789999999919E-3</v>
      </c>
      <c r="AU23" s="55">
        <f t="shared" si="11"/>
        <v>2.7560140000000011E-3</v>
      </c>
      <c r="AV23" s="55">
        <f t="shared" si="11"/>
        <v>9.749999999999967E-4</v>
      </c>
      <c r="AW23" s="55">
        <f t="shared" si="11"/>
        <v>8.0311000000000271E-4</v>
      </c>
      <c r="AX23" s="55">
        <f t="shared" si="11"/>
        <v>2.4770499999999737E-4</v>
      </c>
      <c r="AY23" s="55">
        <f t="shared" si="11"/>
        <v>1.1862880000000041E-3</v>
      </c>
      <c r="AZ23" s="55">
        <f t="shared" si="11"/>
        <v>2.4378872999999968E-4</v>
      </c>
      <c r="BA23" s="55">
        <f t="shared" si="11"/>
        <v>5.6461848799999742E-4</v>
      </c>
      <c r="BB23" s="55">
        <f t="shared" si="11"/>
        <v>2.9169999999999995E-3</v>
      </c>
      <c r="BC23" s="56">
        <f t="shared" si="11"/>
        <v>0</v>
      </c>
      <c r="BD23" s="436"/>
    </row>
    <row r="24" spans="2:56" ht="17.149999999999999" customHeight="1">
      <c r="B24" s="93" t="s">
        <v>191</v>
      </c>
      <c r="C24" s="140">
        <f>1/$A$1*'[1]4403Imp'!$B$264</f>
        <v>1.5913E-2</v>
      </c>
      <c r="D24" s="141">
        <f>1/$A$1*'[1]4403Imp'!$C$264</f>
        <v>4.5929999999999999E-3</v>
      </c>
      <c r="E24" s="141">
        <f>1/$A$1*'[1]4403Imp'!$D$264</f>
        <v>4.8428000000000004E-3</v>
      </c>
      <c r="F24" s="141">
        <f>1/$A$1*'[1]4403Imp'!$E$264</f>
        <v>2.862E-3</v>
      </c>
      <c r="G24" s="141">
        <f>1/$A$1*'[1]4403Imp'!$F$264</f>
        <v>5.0460000000000019E-3</v>
      </c>
      <c r="H24" s="141">
        <f>1/$A$1*'[1]4403Imp'!$G$264</f>
        <v>5.0740560000000004E-3</v>
      </c>
      <c r="I24" s="141">
        <f>1/$A$1*'[1]4403Imp'!$H$264</f>
        <v>3.9515653114285208E-3</v>
      </c>
      <c r="J24" s="206">
        <f>1/$A$1*'[1]4403Imp'!$I$264</f>
        <v>1.3035519999999999E-3</v>
      </c>
      <c r="K24" s="206">
        <f>1/$A$1*'[1]4403Imp'!J$264</f>
        <v>9.6338399999999986E-4</v>
      </c>
      <c r="L24" s="206">
        <f>1/$A$1*'[1]4403Imp'!K$264</f>
        <v>5.2933108044823116E-4</v>
      </c>
      <c r="M24" s="141">
        <f>1/$A$1*'[1]4403Imp'!L$264</f>
        <v>6.3900000000000003E-4</v>
      </c>
      <c r="N24" s="141">
        <f>1/$A$1*'[1]4403Imp'!M$264</f>
        <v>1.7200289090817877E-3</v>
      </c>
      <c r="O24" s="141">
        <f>1/$A$1*'[1]4403Imp'!N$264</f>
        <v>3.6499999999999998E-4</v>
      </c>
      <c r="P24" s="141">
        <f>1/$A$1*'[1]4403Imp'!O$264</f>
        <v>8.5700000000000012E-4</v>
      </c>
      <c r="Q24" s="141">
        <f>1/$A$1*'[1]4403Imp'!P$264</f>
        <v>1.1030013999999999E-3</v>
      </c>
      <c r="R24" s="141">
        <f>1/$A$1*'[1]4403Imp'!Q$264</f>
        <v>1.2359999999999999E-3</v>
      </c>
      <c r="S24" s="141">
        <f>1/$A$1*'[1]4403Imp'!R$264</f>
        <v>8.92E-4</v>
      </c>
      <c r="T24" s="141">
        <f>1/$A$1*'[1]4403Imp'!S$264</f>
        <v>1.0669999999999998E-3</v>
      </c>
      <c r="U24" s="141">
        <f>1/$A$1*'[1]4403Imp'!T$264</f>
        <v>1.047E-3</v>
      </c>
      <c r="V24" s="141">
        <f>1/$A$1*'[1]4403Imp'!U$264</f>
        <v>9.2800000000000001E-4</v>
      </c>
      <c r="W24" s="141">
        <f>1/$A$1*'[1]4403Imp'!V$264</f>
        <v>6.2E-4</v>
      </c>
      <c r="X24" s="141">
        <f>1/$A$1*'[1]4403Imp'!W$264</f>
        <v>8.1299999999999992E-4</v>
      </c>
      <c r="Y24" s="141">
        <f>1/$A$1*'[1]4403Imp'!X$264</f>
        <v>2.8670000000000002E-3</v>
      </c>
      <c r="Z24" s="141">
        <f>1/$A$1*'[1]4403Imp'!Y$264</f>
        <v>1.0650928066666667E-3</v>
      </c>
      <c r="AA24" s="141">
        <f>1/$A$1*'[1]4403Imp'!Z$264</f>
        <v>2.5799999999999998E-4</v>
      </c>
      <c r="AB24" s="142">
        <f>1/$A$1*'[1]4403Imp'!AA$264</f>
        <v>0</v>
      </c>
      <c r="AC24" s="136"/>
      <c r="AD24" s="140">
        <f>1/1000*'[1]4403Imp'!$AB$264</f>
        <v>5.3942683317323098E-3</v>
      </c>
      <c r="AE24" s="141">
        <f>1/1000*'[1]4403Imp'!$AC$264</f>
        <v>1.5042603550295861E-3</v>
      </c>
      <c r="AF24" s="141">
        <f>1/1000*'[1]4403Imp'!$AD$264</f>
        <v>1.8910000000000003E-3</v>
      </c>
      <c r="AG24" s="141">
        <f>1/1000*'[1]4403Imp'!$AE$264</f>
        <v>1.2829999999999999E-3</v>
      </c>
      <c r="AH24" s="141">
        <f>1/1000*'[1]4403Imp'!$AF$264</f>
        <v>2.1329999999999999E-3</v>
      </c>
      <c r="AI24" s="141">
        <f>1/1000*'[1]4403Imp'!$AG$264</f>
        <v>1.9522631841901138E-3</v>
      </c>
      <c r="AJ24" s="141">
        <f>1/1000*'[1]4403Imp'!$AH$264</f>
        <v>1.1574492617401053E-3</v>
      </c>
      <c r="AK24" s="206">
        <f>1/1000*'[1]4403Imp'!$AI$264</f>
        <v>6.5762023240805779E-4</v>
      </c>
      <c r="AL24" s="206">
        <f>1/1000*'[1]4403Imp'!AJ$264</f>
        <v>5.0853773991331962E-4</v>
      </c>
      <c r="AM24" s="141">
        <f>1/1000*'[1]4403Imp'!AK$264</f>
        <v>1.8633079770224303E-4</v>
      </c>
      <c r="AN24" s="141">
        <f>1/1000*'[1]4403Imp'!AL$264</f>
        <v>3.7027546139645071E-4</v>
      </c>
      <c r="AO24" s="141">
        <f>1/1000*'[1]4403Imp'!AM$264</f>
        <v>3.5701015474011167E-4</v>
      </c>
      <c r="AP24" s="141">
        <f>1/1000*'[1]4403Imp'!AN$264</f>
        <v>3.9539224647370196E-4</v>
      </c>
      <c r="AQ24" s="141">
        <f>1/1000*'[1]4403Imp'!AO$264</f>
        <v>3.9000000000000005E-4</v>
      </c>
      <c r="AR24" s="141">
        <f>1/1000*'[1]4403Imp'!AP$264</f>
        <v>1.3659999999999998E-3</v>
      </c>
      <c r="AS24" s="141">
        <f>1/1000*'[1]4403Imp'!AQ$264</f>
        <v>4.0600000000000011E-4</v>
      </c>
      <c r="AT24" s="141">
        <f>1/1000*'[1]4403Imp'!AR$264</f>
        <v>3.3307499999999995E-4</v>
      </c>
      <c r="AU24" s="141">
        <f>1/1000*'[1]4403Imp'!AS$264</f>
        <v>4.9200000000000003E-4</v>
      </c>
      <c r="AV24" s="141">
        <f>1/1000*'[1]4403Imp'!AT$264</f>
        <v>5.4600000000000015E-4</v>
      </c>
      <c r="AW24" s="141">
        <f>1/1000*'[1]4403Imp'!AU$264</f>
        <v>3.3967499999999995E-4</v>
      </c>
      <c r="AX24" s="141">
        <f>1/1000*'[1]4403Imp'!AV$264</f>
        <v>2.2199100000000002E-4</v>
      </c>
      <c r="AY24" s="141">
        <f>1/1000*'[1]4403Imp'!AW$264</f>
        <v>3.8130600000000004E-4</v>
      </c>
      <c r="AZ24" s="141">
        <f>1/1000*'[1]4403Imp'!AX$264</f>
        <v>6.6012005999999991E-4</v>
      </c>
      <c r="BA24" s="141">
        <f>1/1000*'[1]4403Imp'!AY$264</f>
        <v>2.0174117100000001E-4</v>
      </c>
      <c r="BB24" s="141">
        <f>1/1000*'[1]4403Imp'!AZ$264</f>
        <v>1.3300000000000001E-4</v>
      </c>
      <c r="BC24" s="142">
        <f>1/1000*'[1]4403Imp'!BA$264</f>
        <v>0</v>
      </c>
      <c r="BD24" s="436"/>
    </row>
    <row r="25" spans="2:56" ht="17.149999999999999" customHeight="1">
      <c r="B25" s="91" t="s">
        <v>33</v>
      </c>
      <c r="C25" s="140">
        <f>1/$A$1*'[1]4403Imp'!$B$194</f>
        <v>3.4030000000000002E-3</v>
      </c>
      <c r="D25" s="141">
        <f>1/$A$1*'[1]4403Imp'!$C$194</f>
        <v>0</v>
      </c>
      <c r="E25" s="141">
        <f>1/$A$1*'[1]4403Imp'!$D$194</f>
        <v>1.08E-4</v>
      </c>
      <c r="F25" s="141">
        <f>1/$A$1*'[1]4403Imp'!$E$194</f>
        <v>0</v>
      </c>
      <c r="G25" s="141">
        <f>1/$A$1*'[1]4403Imp'!$F$194</f>
        <v>1.63E-4</v>
      </c>
      <c r="H25" s="141">
        <f>1/$A$1*'[1]4403Imp'!$G$194</f>
        <v>7.7399999999999995E-4</v>
      </c>
      <c r="I25" s="141">
        <f>1/$A$1*'[1]4403Imp'!$H$194</f>
        <v>9.8399999999999985E-4</v>
      </c>
      <c r="J25" s="206">
        <f>1/$A$1*'[1]4403Imp'!$I$194</f>
        <v>1.6099999999999998E-4</v>
      </c>
      <c r="K25" s="206">
        <f>1/$A$1*'[1]4403Imp'!J$194</f>
        <v>4.7599999999999997E-4</v>
      </c>
      <c r="L25" s="206">
        <f>1/$A$1*'[1]4403Imp'!K$194</f>
        <v>1.36E-4</v>
      </c>
      <c r="M25" s="141">
        <f>1/$A$1*'[1]4403Imp'!L$194</f>
        <v>0</v>
      </c>
      <c r="N25" s="141">
        <f>1/$A$1*'[1]4403Imp'!M$194</f>
        <v>4.2999999999999995E-5</v>
      </c>
      <c r="O25" s="141">
        <f>1/$A$1*'[1]4403Imp'!N$194</f>
        <v>5.3999999999999998E-5</v>
      </c>
      <c r="P25" s="141">
        <f>1/$A$1*'[1]4403Imp'!O$194</f>
        <v>0</v>
      </c>
      <c r="Q25" s="141">
        <f>1/$A$1*'[1]4403Imp'!P$194</f>
        <v>0</v>
      </c>
      <c r="R25" s="141">
        <f>1/$A$1*'[1]4403Imp'!Q$194</f>
        <v>0</v>
      </c>
      <c r="S25" s="141">
        <f>1/$A$1*'[1]4403Imp'!R$194</f>
        <v>0</v>
      </c>
      <c r="T25" s="141">
        <f>1/$A$1*'[1]4403Imp'!S$194</f>
        <v>5.4999999999999995E-5</v>
      </c>
      <c r="U25" s="141">
        <f>1/$A$1*'[1]4403Imp'!T$194</f>
        <v>0</v>
      </c>
      <c r="V25" s="141">
        <f>1/$A$1*'[1]4403Imp'!U$194</f>
        <v>1.25E-4</v>
      </c>
      <c r="W25" s="141">
        <f>1/$A$1*'[1]4403Imp'!V$194</f>
        <v>0</v>
      </c>
      <c r="X25" s="141">
        <f>1/$A$1*'[1]4403Imp'!W$194</f>
        <v>0</v>
      </c>
      <c r="Y25" s="141">
        <f>1/$A$1*'[1]4403Imp'!X$194</f>
        <v>5.1999999999999997E-5</v>
      </c>
      <c r="Z25" s="141">
        <f>1/$A$1*'[1]4403Imp'!Y$194</f>
        <v>0</v>
      </c>
      <c r="AA25" s="141">
        <f>1/$A$1*'[1]4403Imp'!Z$194</f>
        <v>0</v>
      </c>
      <c r="AB25" s="142">
        <f>1/$A$1*'[1]4403Imp'!AA$194</f>
        <v>0</v>
      </c>
      <c r="AC25" s="136"/>
      <c r="AD25" s="140">
        <f>1/1000*'[1]4403Imp'!$AB$194</f>
        <v>2.7137367915465899E-4</v>
      </c>
      <c r="AE25" s="141">
        <f>1/1000*'[1]4403Imp'!$AC$194</f>
        <v>0</v>
      </c>
      <c r="AF25" s="141">
        <f>1/1000*'[1]4403Imp'!$AD$194</f>
        <v>4.0000000000000003E-5</v>
      </c>
      <c r="AG25" s="141">
        <f>1/1000*'[1]4403Imp'!$AE$194</f>
        <v>0</v>
      </c>
      <c r="AH25" s="141">
        <f>1/1000*'[1]4403Imp'!$AF$194</f>
        <v>8.9999999999999992E-5</v>
      </c>
      <c r="AI25" s="141">
        <f>1/1000*'[1]4403Imp'!$AG$194</f>
        <v>4.915660926117937E-4</v>
      </c>
      <c r="AJ25" s="141">
        <f>1/1000*'[1]4403Imp'!$AH$194</f>
        <v>4.9994946598176237E-4</v>
      </c>
      <c r="AK25" s="206">
        <f>1/1000*'[1]4403Imp'!$AI$194</f>
        <v>7.4946119158850061E-5</v>
      </c>
      <c r="AL25" s="206">
        <f>1/1000*'[1]4403Imp'!AJ$194</f>
        <v>2.2781754932003085E-4</v>
      </c>
      <c r="AM25" s="141">
        <f>1/1000*'[1]4403Imp'!AK$194</f>
        <v>8.6052381070090476E-5</v>
      </c>
      <c r="AN25" s="141">
        <f>1/1000*'[1]4403Imp'!AL$194</f>
        <v>0</v>
      </c>
      <c r="AO25" s="141">
        <f>1/1000*'[1]4403Imp'!AM$194</f>
        <v>2.3093254745978453E-5</v>
      </c>
      <c r="AP25" s="141">
        <f>1/1000*'[1]4403Imp'!AN$194</f>
        <v>5.6001501895351561E-5</v>
      </c>
      <c r="AQ25" s="141">
        <f>1/1000*'[1]4403Imp'!AO$194</f>
        <v>0</v>
      </c>
      <c r="AR25" s="141">
        <f>1/1000*'[1]4403Imp'!AP$194</f>
        <v>0</v>
      </c>
      <c r="AS25" s="141">
        <f>1/1000*'[1]4403Imp'!AQ$194</f>
        <v>0</v>
      </c>
      <c r="AT25" s="141">
        <f>1/1000*'[1]4403Imp'!AR$194</f>
        <v>0</v>
      </c>
      <c r="AU25" s="141">
        <f>1/1000*'[1]4403Imp'!AS$194</f>
        <v>1.3999999999999998E-5</v>
      </c>
      <c r="AV25" s="141">
        <f>1/1000*'[1]4403Imp'!AT$194</f>
        <v>0</v>
      </c>
      <c r="AW25" s="141">
        <f>1/1000*'[1]4403Imp'!AU$194</f>
        <v>5.0873999999999994E-5</v>
      </c>
      <c r="AX25" s="141">
        <f>1/1000*'[1]4403Imp'!AV$194</f>
        <v>0</v>
      </c>
      <c r="AY25" s="141">
        <f>1/1000*'[1]4403Imp'!AW$194</f>
        <v>0</v>
      </c>
      <c r="AZ25" s="141">
        <f>1/1000*'[1]4403Imp'!AX$194</f>
        <v>1.67204E-5</v>
      </c>
      <c r="BA25" s="141">
        <f>1/1000*'[1]4403Imp'!AY$194</f>
        <v>0</v>
      </c>
      <c r="BB25" s="141">
        <f>1/1000*'[1]4403Imp'!AZ$194</f>
        <v>0</v>
      </c>
      <c r="BC25" s="142">
        <f>1/1000*'[1]4403Imp'!BA$194</f>
        <v>0</v>
      </c>
      <c r="BD25" s="436"/>
    </row>
    <row r="26" spans="2:56" ht="17.149999999999999" customHeight="1">
      <c r="B26" s="359" t="s">
        <v>144</v>
      </c>
      <c r="C26" s="456">
        <f t="shared" ref="C26:AB26" si="12">C5-SUM(C6,C10,C14,C18,C24,C25)</f>
        <v>0.12884460000000009</v>
      </c>
      <c r="D26" s="457">
        <f t="shared" si="12"/>
        <v>0.13558839999999994</v>
      </c>
      <c r="E26" s="457">
        <f t="shared" si="12"/>
        <v>0.18459159999999986</v>
      </c>
      <c r="F26" s="457">
        <f t="shared" si="12"/>
        <v>0.14202599999999999</v>
      </c>
      <c r="G26" s="457">
        <f t="shared" si="12"/>
        <v>0.16037079999999992</v>
      </c>
      <c r="H26" s="457">
        <f t="shared" si="12"/>
        <v>0.12299457520000001</v>
      </c>
      <c r="I26" s="457">
        <f t="shared" si="12"/>
        <v>0.10551948900000041</v>
      </c>
      <c r="J26" s="458">
        <f t="shared" si="12"/>
        <v>9.8329432800000061E-2</v>
      </c>
      <c r="K26" s="458">
        <f t="shared" si="12"/>
        <v>8.2215218400000123E-2</v>
      </c>
      <c r="L26" s="458">
        <f t="shared" si="12"/>
        <v>8.910277039999992E-2</v>
      </c>
      <c r="M26" s="457">
        <f t="shared" si="12"/>
        <v>0.10298271660000013</v>
      </c>
      <c r="N26" s="457">
        <f t="shared" si="12"/>
        <v>0.13267347979999988</v>
      </c>
      <c r="O26" s="457">
        <f t="shared" si="12"/>
        <v>0.13287863660000032</v>
      </c>
      <c r="P26" s="457">
        <f t="shared" si="12"/>
        <v>0.10320142559999979</v>
      </c>
      <c r="Q26" s="457">
        <f t="shared" si="12"/>
        <v>5.7675071800000088E-2</v>
      </c>
      <c r="R26" s="457">
        <f t="shared" si="12"/>
        <v>0.15504100000000021</v>
      </c>
      <c r="S26" s="457">
        <f t="shared" si="12"/>
        <v>0.18853602239999995</v>
      </c>
      <c r="T26" s="457">
        <f t="shared" si="12"/>
        <v>0.16209300000000018</v>
      </c>
      <c r="U26" s="457">
        <f t="shared" si="12"/>
        <v>0.20634500000000011</v>
      </c>
      <c r="V26" s="457">
        <f t="shared" si="12"/>
        <v>0.22587999999999989</v>
      </c>
      <c r="W26" s="457">
        <f t="shared" si="12"/>
        <v>0.21545099999999995</v>
      </c>
      <c r="X26" s="457">
        <f t="shared" si="12"/>
        <v>0.23100899999999999</v>
      </c>
      <c r="Y26" s="457">
        <f t="shared" si="12"/>
        <v>0.23296039477999997</v>
      </c>
      <c r="Z26" s="457">
        <f t="shared" si="12"/>
        <v>0.18509198688000003</v>
      </c>
      <c r="AA26" s="457">
        <f t="shared" si="12"/>
        <v>0.20476299999999997</v>
      </c>
      <c r="AB26" s="459">
        <f t="shared" si="12"/>
        <v>0</v>
      </c>
      <c r="AC26" s="460"/>
      <c r="AD26" s="456">
        <f t="shared" ref="AD26:BC26" si="13">AD5-SUM(AD6,AD10,AD14,AD18,AD24,AD25)</f>
        <v>1.3382452769772707E-2</v>
      </c>
      <c r="AE26" s="457">
        <f t="shared" si="13"/>
        <v>1.1820088757396444E-2</v>
      </c>
      <c r="AF26" s="457">
        <f t="shared" si="13"/>
        <v>1.3406000000000001E-2</v>
      </c>
      <c r="AG26" s="457">
        <f t="shared" si="13"/>
        <v>1.5259000000000023E-2</v>
      </c>
      <c r="AH26" s="457">
        <f t="shared" si="13"/>
        <v>1.9487999999999978E-2</v>
      </c>
      <c r="AI26" s="457">
        <f t="shared" si="13"/>
        <v>1.5762597715693799E-2</v>
      </c>
      <c r="AJ26" s="457">
        <f t="shared" si="13"/>
        <v>1.338722828490066E-2</v>
      </c>
      <c r="AK26" s="458">
        <f t="shared" si="13"/>
        <v>1.3500773205291139E-2</v>
      </c>
      <c r="AL26" s="458">
        <f t="shared" si="13"/>
        <v>1.39445082586373E-2</v>
      </c>
      <c r="AM26" s="457">
        <f t="shared" si="13"/>
        <v>1.1828434011121547E-2</v>
      </c>
      <c r="AN26" s="457">
        <f t="shared" si="13"/>
        <v>1.7976638817200324E-2</v>
      </c>
      <c r="AO26" s="457">
        <f t="shared" si="13"/>
        <v>2.4202411187474598E-2</v>
      </c>
      <c r="AP26" s="457">
        <f t="shared" si="13"/>
        <v>2.7611783994294009E-2</v>
      </c>
      <c r="AQ26" s="457">
        <f t="shared" si="13"/>
        <v>2.0666999999999991E-2</v>
      </c>
      <c r="AR26" s="457">
        <f t="shared" si="13"/>
        <v>1.7452000000000023E-2</v>
      </c>
      <c r="AS26" s="457">
        <f t="shared" si="13"/>
        <v>2.6168999999999998E-2</v>
      </c>
      <c r="AT26" s="457">
        <f t="shared" si="13"/>
        <v>3.0021475000000034E-2</v>
      </c>
      <c r="AU26" s="457">
        <f t="shared" si="13"/>
        <v>3.1070148999999977E-2</v>
      </c>
      <c r="AV26" s="457">
        <f t="shared" si="13"/>
        <v>3.8794999999999996E-2</v>
      </c>
      <c r="AW26" s="457">
        <f t="shared" si="13"/>
        <v>3.7547412999999995E-2</v>
      </c>
      <c r="AX26" s="457">
        <f t="shared" si="13"/>
        <v>3.3273340999999998E-2</v>
      </c>
      <c r="AY26" s="457">
        <f t="shared" si="13"/>
        <v>4.6319940000000018E-2</v>
      </c>
      <c r="AZ26" s="457">
        <f t="shared" si="13"/>
        <v>4.2923553540000006E-2</v>
      </c>
      <c r="BA26" s="457">
        <f t="shared" si="13"/>
        <v>3.0426773457999989E-2</v>
      </c>
      <c r="BB26" s="457">
        <f t="shared" si="13"/>
        <v>3.0750000000000006E-2</v>
      </c>
      <c r="BC26" s="459">
        <f t="shared" si="13"/>
        <v>0</v>
      </c>
      <c r="BD26" s="436"/>
    </row>
    <row r="27" spans="2:56">
      <c r="B27" s="6" t="s">
        <v>30</v>
      </c>
      <c r="C27" s="32">
        <f>1/$A$1*'[1]4403Imp'!$B$163</f>
        <v>8.2705000000000001E-2</v>
      </c>
      <c r="D27" s="25">
        <f>1/$A$1*'[1]4403Imp'!$C$163</f>
        <v>0.104694</v>
      </c>
      <c r="E27" s="25">
        <f>1/$A$1*'[1]4403Imp'!$D$163</f>
        <v>0.15283799999999997</v>
      </c>
      <c r="F27" s="25">
        <f>1/$A$1*'[1]4403Imp'!$E$163</f>
        <v>0.10521999999999999</v>
      </c>
      <c r="G27" s="25">
        <f>1/$A$1*'[1]4403Imp'!$F$163</f>
        <v>0.10857899999999999</v>
      </c>
      <c r="H27" s="25">
        <f>1/$A$1*'[1]4403Imp'!$G$163</f>
        <v>8.8007000000000002E-2</v>
      </c>
      <c r="I27" s="25">
        <f>1/$A$1*'[1]4403Imp'!$H$163</f>
        <v>8.9600999999999986E-2</v>
      </c>
      <c r="J27" s="202">
        <f>1/$A$1*'[1]4403Imp'!$I$163</f>
        <v>8.290199999999999E-2</v>
      </c>
      <c r="K27" s="202">
        <f>1/$A$1*'[1]4403Imp'!J$163</f>
        <v>6.5408999999999995E-2</v>
      </c>
      <c r="L27" s="202">
        <f>1/$A$1*'[1]4403Imp'!K$163</f>
        <v>6.631999999999999E-2</v>
      </c>
      <c r="M27" s="25">
        <f>1/$A$1*'[1]4403Imp'!L$163</f>
        <v>6.5952999999999998E-2</v>
      </c>
      <c r="N27" s="25">
        <f>1/$A$1*'[1]4403Imp'!M$163</f>
        <v>7.6203999999999994E-2</v>
      </c>
      <c r="O27" s="25">
        <f>1/$A$1*'[1]4403Imp'!N$163</f>
        <v>6.8623000000000003E-2</v>
      </c>
      <c r="P27" s="25">
        <f>1/$A$1*'[1]4403Imp'!O$163</f>
        <v>7.4084999999999998E-2</v>
      </c>
      <c r="Q27" s="25">
        <f>1/$A$1*'[1]4403Imp'!P$163</f>
        <v>0</v>
      </c>
      <c r="R27" s="25">
        <f>1/$A$1*'[1]4403Imp'!Q$163</f>
        <v>8.7973999999999997E-2</v>
      </c>
      <c r="S27" s="25">
        <f>1/$A$1*'[1]4403Imp'!R$163</f>
        <v>0.116481</v>
      </c>
      <c r="T27" s="25">
        <f>1/$A$1*'[1]4403Imp'!S$163</f>
        <v>0.112858</v>
      </c>
      <c r="U27" s="25">
        <f>1/$A$1*'[1]4403Imp'!T$163</f>
        <v>0.127162</v>
      </c>
      <c r="V27" s="25">
        <f>1/$A$1*'[1]4403Imp'!U$163</f>
        <v>0.14365799999999998</v>
      </c>
      <c r="W27" s="25">
        <f>1/$A$1*'[1]4403Imp'!V$163</f>
        <v>0.12629599999999999</v>
      </c>
      <c r="X27" s="25">
        <f>1/$A$1*'[1]4403Imp'!W$163</f>
        <v>0.16164699999999999</v>
      </c>
      <c r="Y27" s="25">
        <f>1/$A$1*'[1]4403Imp'!X$163</f>
        <v>0.15307499999999999</v>
      </c>
      <c r="Z27" s="25">
        <f>1/$A$1*'[1]4403Imp'!Y$163</f>
        <v>0.12738053060500001</v>
      </c>
      <c r="AA27" s="25">
        <f>1/$A$1*'[1]4403Imp'!Z$163</f>
        <v>0.168929</v>
      </c>
      <c r="AB27" s="45">
        <f>1/$A$1*'[1]4403Imp'!AA$163</f>
        <v>0</v>
      </c>
      <c r="AC27" s="136"/>
      <c r="AD27" s="32">
        <f>1/1000*'[1]4403Imp'!$AB$163</f>
        <v>5.7081972462375927E-3</v>
      </c>
      <c r="AE27" s="25">
        <f>1/1000*'[1]4403Imp'!$AC$163</f>
        <v>6.7647041420118353E-3</v>
      </c>
      <c r="AF27" s="25">
        <f>1/1000*'[1]4403Imp'!$AD$163</f>
        <v>7.5280000000000008E-3</v>
      </c>
      <c r="AG27" s="25">
        <f>1/1000*'[1]4403Imp'!$AE$163</f>
        <v>8.0190000000000001E-3</v>
      </c>
      <c r="AH27" s="25">
        <f>1/1000*'[1]4403Imp'!$AF$163</f>
        <v>1.0477E-2</v>
      </c>
      <c r="AI27" s="25">
        <f>1/1000*'[1]4403Imp'!$AG$163</f>
        <v>9.0994642897056777E-3</v>
      </c>
      <c r="AJ27" s="25">
        <f>1/1000*'[1]4403Imp'!$AH$163</f>
        <v>9.0108643928042964E-3</v>
      </c>
      <c r="AK27" s="202">
        <f>1/1000*'[1]4403Imp'!$AI$163</f>
        <v>1.0242778343757739E-2</v>
      </c>
      <c r="AL27" s="202">
        <f>1/1000*'[1]4403Imp'!AJ$163</f>
        <v>8.1410758244761412E-3</v>
      </c>
      <c r="AM27" s="25">
        <f>1/1000*'[1]4403Imp'!AK$163</f>
        <v>6.8590679121678525E-3</v>
      </c>
      <c r="AN27" s="25">
        <f>1/1000*'[1]4403Imp'!AL$163</f>
        <v>9.5993945101299754E-3</v>
      </c>
      <c r="AO27" s="25">
        <f>1/1000*'[1]4403Imp'!AM$163</f>
        <v>1.1262638157777267E-2</v>
      </c>
      <c r="AP27" s="25">
        <f>1/1000*'[1]4403Imp'!AN$163</f>
        <v>9.1985510423000568E-3</v>
      </c>
      <c r="AQ27" s="25">
        <f>1/1000*'[1]4403Imp'!AO$163</f>
        <v>1.091E-2</v>
      </c>
      <c r="AR27" s="25">
        <f>1/1000*'[1]4403Imp'!AP$163</f>
        <v>0</v>
      </c>
      <c r="AS27" s="25">
        <f>1/1000*'[1]4403Imp'!AQ$163</f>
        <v>1.0248E-2</v>
      </c>
      <c r="AT27" s="25">
        <f>1/1000*'[1]4403Imp'!AR$163</f>
        <v>1.3977430000000001E-2</v>
      </c>
      <c r="AU27" s="25">
        <f>1/1000*'[1]4403Imp'!AS$163</f>
        <v>1.5354E-2</v>
      </c>
      <c r="AV27" s="25">
        <f>1/1000*'[1]4403Imp'!AT$163</f>
        <v>1.8315000000000001E-2</v>
      </c>
      <c r="AW27" s="25">
        <f>1/1000*'[1]4403Imp'!AU$163</f>
        <v>1.9047982999999997E-2</v>
      </c>
      <c r="AX27" s="25">
        <f>1/1000*'[1]4403Imp'!AV$163</f>
        <v>1.5117531999999999E-2</v>
      </c>
      <c r="AY27" s="25">
        <f>1/1000*'[1]4403Imp'!AW$163</f>
        <v>2.6694160999999998E-2</v>
      </c>
      <c r="AZ27" s="25">
        <f>1/1000*'[1]4403Imp'!AX$163</f>
        <v>2.2734508279999999E-2</v>
      </c>
      <c r="BA27" s="25">
        <f>1/1000*'[1]4403Imp'!AY$163</f>
        <v>1.9113924667000001E-2</v>
      </c>
      <c r="BB27" s="25">
        <f>1/1000*'[1]4403Imp'!AZ$163</f>
        <v>2.0799000000000002E-2</v>
      </c>
      <c r="BC27" s="45">
        <f>1/1000*'[1]4403Imp'!BA$163</f>
        <v>0</v>
      </c>
      <c r="BD27" s="436"/>
    </row>
    <row r="28" spans="2:56">
      <c r="B28" s="6" t="s">
        <v>20</v>
      </c>
      <c r="C28" s="32">
        <f>1/$A$1*'[1]4403Imp'!$B$184</f>
        <v>4.4040999999999997E-2</v>
      </c>
      <c r="D28" s="25">
        <f>1/$A$1*'[1]4403Imp'!$C$184</f>
        <v>2.9513999999999999E-2</v>
      </c>
      <c r="E28" s="25">
        <f>1/$A$1*'[1]4403Imp'!$D$184</f>
        <v>2.9983200000000002E-2</v>
      </c>
      <c r="F28" s="25">
        <f>1/$A$1*'[1]4403Imp'!$E$184</f>
        <v>3.5477000000000002E-2</v>
      </c>
      <c r="G28" s="25">
        <f>1/$A$1*'[1]4403Imp'!$F$184</f>
        <v>4.3115000000000001E-2</v>
      </c>
      <c r="H28" s="25">
        <f>1/$A$1*'[1]4403Imp'!$G$184</f>
        <v>3.3429969599999998E-2</v>
      </c>
      <c r="I28" s="25">
        <f>1/$A$1*'[1]4403Imp'!$H$184</f>
        <v>1.4713854E-2</v>
      </c>
      <c r="J28" s="202">
        <f>1/$A$1*'[1]4403Imp'!$I$184</f>
        <v>1.3781443399999999E-2</v>
      </c>
      <c r="K28" s="202">
        <f>1/$A$1*'[1]4403Imp'!J$184</f>
        <v>1.6061753199999997E-2</v>
      </c>
      <c r="L28" s="202">
        <f>1/$A$1*'[1]4403Imp'!K$184</f>
        <v>1.9483541799999997E-2</v>
      </c>
      <c r="M28" s="25">
        <f>1/$A$1*'[1]4403Imp'!L$184</f>
        <v>3.5680836399999999E-2</v>
      </c>
      <c r="N28" s="25">
        <f>1/$A$1*'[1]4403Imp'!M$184</f>
        <v>5.3887599999999994E-2</v>
      </c>
      <c r="O28" s="25">
        <f>1/$A$1*'[1]4403Imp'!N$184</f>
        <v>6.0310782E-2</v>
      </c>
      <c r="P28" s="25">
        <f>1/$A$1*'[1]4403Imp'!O$184</f>
        <v>2.3226999999999998E-2</v>
      </c>
      <c r="Q28" s="25">
        <f>1/$A$1*'[1]4403Imp'!P$184</f>
        <v>4.4010000000000001E-2</v>
      </c>
      <c r="R28" s="25">
        <f>1/$A$1*'[1]4403Imp'!Q$184</f>
        <v>4.1673999999999996E-2</v>
      </c>
      <c r="S28" s="25">
        <f>1/$A$1*'[1]4403Imp'!R$184</f>
        <v>3.7561999999999998E-2</v>
      </c>
      <c r="T28" s="25">
        <f>1/$A$1*'[1]4403Imp'!S$184</f>
        <v>1.6049999999999998E-2</v>
      </c>
      <c r="U28" s="25">
        <f>1/$A$1*'[1]4403Imp'!T$184</f>
        <v>1.6784999999999998E-2</v>
      </c>
      <c r="V28" s="25">
        <f>1/$A$1*'[1]4403Imp'!U$184</f>
        <v>3.5325999999999996E-2</v>
      </c>
      <c r="W28" s="25">
        <f>1/$A$1*'[1]4403Imp'!V$184</f>
        <v>4.7072999999999997E-2</v>
      </c>
      <c r="X28" s="25">
        <f>1/$A$1*'[1]4403Imp'!W$184</f>
        <v>6.1947999999999996E-2</v>
      </c>
      <c r="Y28" s="25">
        <f>1/$A$1*'[1]4403Imp'!X$184</f>
        <v>6.7081000000000002E-2</v>
      </c>
      <c r="Z28" s="25">
        <f>1/$A$1*'[1]4403Imp'!Y$184</f>
        <v>4.2146785254999992E-2</v>
      </c>
      <c r="AA28" s="25">
        <f>1/$A$1*'[1]4403Imp'!Z$184</f>
        <v>2.1534999999999999E-2</v>
      </c>
      <c r="AB28" s="45">
        <f>1/$A$1*'[1]4403Imp'!AA$184</f>
        <v>0</v>
      </c>
      <c r="AC28" s="136"/>
      <c r="AD28" s="32">
        <f>1/1000*'[1]4403Imp'!$AB$184</f>
        <v>4.0902977905859748E-3</v>
      </c>
      <c r="AE28" s="25">
        <f>1/1000*'[1]4403Imp'!$AC$184</f>
        <v>2.641656804733728E-3</v>
      </c>
      <c r="AF28" s="25">
        <f>1/1000*'[1]4403Imp'!$AD$184</f>
        <v>2.957E-3</v>
      </c>
      <c r="AG28" s="25">
        <f>1/1000*'[1]4403Imp'!$AE$184</f>
        <v>4.006E-3</v>
      </c>
      <c r="AH28" s="25">
        <f>1/1000*'[1]4403Imp'!$AF$184</f>
        <v>5.5140000000000007E-3</v>
      </c>
      <c r="AI28" s="25">
        <f>1/1000*'[1]4403Imp'!$AG$184</f>
        <v>4.2989553421152564E-3</v>
      </c>
      <c r="AJ28" s="25">
        <f>1/1000*'[1]4403Imp'!$AH$184</f>
        <v>2.0371795616847708E-3</v>
      </c>
      <c r="AK28" s="202">
        <f>1/1000*'[1]4403Imp'!$AI$184</f>
        <v>1.879497680384127E-3</v>
      </c>
      <c r="AL28" s="202">
        <f>1/1000*'[1]4403Imp'!AJ$184</f>
        <v>4.1288798838340895E-3</v>
      </c>
      <c r="AM28" s="25">
        <f>1/1000*'[1]4403Imp'!AK$184</f>
        <v>3.5574774716601735E-3</v>
      </c>
      <c r="AN28" s="25">
        <f>1/1000*'[1]4403Imp'!AL$184</f>
        <v>7.4193136353430909E-3</v>
      </c>
      <c r="AO28" s="25">
        <f>1/1000*'[1]4403Imp'!AM$184</f>
        <v>1.0797133919620852E-2</v>
      </c>
      <c r="AP28" s="25">
        <f>1/1000*'[1]4403Imp'!AN$184</f>
        <v>1.4210347288613397E-2</v>
      </c>
      <c r="AQ28" s="25">
        <f>1/1000*'[1]4403Imp'!AO$184</f>
        <v>4.4719999999999994E-3</v>
      </c>
      <c r="AR28" s="25">
        <f>1/1000*'[1]4403Imp'!AP$184</f>
        <v>1.0685999999999999E-2</v>
      </c>
      <c r="AS28" s="25">
        <f>1/1000*'[1]4403Imp'!AQ$184</f>
        <v>9.2409999999999992E-3</v>
      </c>
      <c r="AT28" s="25">
        <f>1/1000*'[1]4403Imp'!AR$184</f>
        <v>7.4270910000000002E-3</v>
      </c>
      <c r="AU28" s="25">
        <f>1/1000*'[1]4403Imp'!AS$184</f>
        <v>6.8190000000000004E-3</v>
      </c>
      <c r="AV28" s="25">
        <f>1/1000*'[1]4403Imp'!AT$184</f>
        <v>4.4000000000000003E-3</v>
      </c>
      <c r="AW28" s="25">
        <f>1/1000*'[1]4403Imp'!AU$184</f>
        <v>7.993519000000001E-3</v>
      </c>
      <c r="AX28" s="25">
        <f>1/1000*'[1]4403Imp'!AV$184</f>
        <v>9.6346460000000002E-3</v>
      </c>
      <c r="AY28" s="25">
        <f>1/1000*'[1]4403Imp'!AW$184</f>
        <v>1.7594870000000002E-2</v>
      </c>
      <c r="AZ28" s="25">
        <f>1/1000*'[1]4403Imp'!AX$184</f>
        <v>1.649598545E-2</v>
      </c>
      <c r="BA28" s="25">
        <f>1/1000*'[1]4403Imp'!AY$184</f>
        <v>8.3255387229999988E-3</v>
      </c>
      <c r="BB28" s="25">
        <f>1/1000*'[1]4403Imp'!AZ$184</f>
        <v>5.3660000000000001E-3</v>
      </c>
      <c r="BC28" s="45">
        <f>1/1000*'[1]4403Imp'!BA$184</f>
        <v>0</v>
      </c>
      <c r="BD28" s="436"/>
    </row>
    <row r="29" spans="2:56">
      <c r="B29" s="357" t="s">
        <v>184</v>
      </c>
      <c r="C29" s="32">
        <f>1/$A$1*'[1]4403Imp'!$B$209</f>
        <v>0</v>
      </c>
      <c r="D29" s="25">
        <f>1/$A$1*'[1]4403Imp'!$C$209</f>
        <v>0</v>
      </c>
      <c r="E29" s="25">
        <f>1/$A$1*'[1]4403Imp'!$D$209</f>
        <v>0</v>
      </c>
      <c r="F29" s="25">
        <f>1/$A$1*'[1]4403Imp'!$E$209</f>
        <v>0</v>
      </c>
      <c r="G29" s="25">
        <f>1/$A$1*'[1]4403Imp'!$F$209</f>
        <v>7.2069999999999999E-3</v>
      </c>
      <c r="H29" s="25">
        <f>1/$A$1*'[1]4403Imp'!$G$209</f>
        <v>0</v>
      </c>
      <c r="I29" s="25">
        <f>1/$A$1*'[1]4403Imp'!$H$209</f>
        <v>0</v>
      </c>
      <c r="J29" s="202">
        <f>1/$A$1*'[1]4403Imp'!$I$209</f>
        <v>0</v>
      </c>
      <c r="K29" s="202">
        <f>1/$A$1*'[1]4403Imp'!J$209</f>
        <v>0</v>
      </c>
      <c r="L29" s="202">
        <f>1/$A$1*'[1]4403Imp'!K$209</f>
        <v>2.0969999999999999E-3</v>
      </c>
      <c r="M29" s="25">
        <f>1/$A$1*'[1]4403Imp'!L$209</f>
        <v>1.08E-4</v>
      </c>
      <c r="N29" s="25">
        <f>1/$A$1*'[1]4403Imp'!M$209</f>
        <v>1.238E-3</v>
      </c>
      <c r="O29" s="25">
        <f>1/$A$1*'[1]4403Imp'!N$209</f>
        <v>3.1769999999999997E-3</v>
      </c>
      <c r="P29" s="25">
        <f>1/$A$1*'[1]4403Imp'!O$209</f>
        <v>5.2420000000000001E-3</v>
      </c>
      <c r="Q29" s="25">
        <f>1/$A$1*'[1]4403Imp'!P$209</f>
        <v>1.2936E-2</v>
      </c>
      <c r="R29" s="25">
        <f>1/$A$1*'[1]4403Imp'!Q$209</f>
        <v>2.4988E-2</v>
      </c>
      <c r="S29" s="25">
        <f>1/$A$1*'[1]4403Imp'!R$209</f>
        <v>3.3867000000000001E-2</v>
      </c>
      <c r="T29" s="25">
        <f>1/$A$1*'[1]4403Imp'!S$209</f>
        <v>3.2466999999999996E-2</v>
      </c>
      <c r="U29" s="25">
        <f>1/$A$1*'[1]4403Imp'!T$209</f>
        <v>6.157E-2</v>
      </c>
      <c r="V29" s="25">
        <f>1/$A$1*'[1]4403Imp'!U$209</f>
        <v>4.6559999999999997E-2</v>
      </c>
      <c r="W29" s="25">
        <f>1/$A$1*'[1]4403Imp'!V$209</f>
        <v>3.5120999999999999E-2</v>
      </c>
      <c r="X29" s="25">
        <f>1/$A$1*'[1]4403Imp'!W$209</f>
        <v>6.4409999999999997E-3</v>
      </c>
      <c r="Y29" s="25">
        <f>1/$A$1*'[1]4403Imp'!X$209</f>
        <v>1.2107999999999999E-2</v>
      </c>
      <c r="Z29" s="25">
        <f>1/$A$1*'[1]4403Imp'!Y$209</f>
        <v>8.904644485E-3</v>
      </c>
      <c r="AA29" s="25">
        <f>1/$A$1*'[1]4403Imp'!Z$209</f>
        <v>1.3996999999999999E-2</v>
      </c>
      <c r="AB29" s="45">
        <f>1/$A$1*'[1]4403Imp'!AA$209</f>
        <v>0</v>
      </c>
      <c r="AC29" s="136"/>
      <c r="AD29" s="32">
        <f>1/1000*'[1]4403Imp'!$AB$209</f>
        <v>0</v>
      </c>
      <c r="AE29" s="25">
        <f>1/1000*'[1]4403Imp'!$AC$209</f>
        <v>0</v>
      </c>
      <c r="AF29" s="25">
        <f>1/1000*'[1]4403Imp'!$AD$209</f>
        <v>0</v>
      </c>
      <c r="AG29" s="25">
        <f>1/1000*'[1]4403Imp'!$AE$209</f>
        <v>0</v>
      </c>
      <c r="AH29" s="25">
        <f>1/1000*'[1]4403Imp'!$AF$209</f>
        <v>1.021E-3</v>
      </c>
      <c r="AI29" s="25">
        <f>1/1000*'[1]4403Imp'!$AG$209</f>
        <v>0</v>
      </c>
      <c r="AJ29" s="25">
        <f>1/1000*'[1]4403Imp'!$AH$209</f>
        <v>0</v>
      </c>
      <c r="AK29" s="202">
        <f>1/1000*'[1]4403Imp'!$AI$209</f>
        <v>0</v>
      </c>
      <c r="AL29" s="202">
        <f>1/1000*'[1]4403Imp'!AJ$209</f>
        <v>0</v>
      </c>
      <c r="AM29" s="25">
        <f>1/1000*'[1]4403Imp'!AK$209</f>
        <v>3.5035396091674193E-4</v>
      </c>
      <c r="AN29" s="25">
        <f>1/1000*'[1]4403Imp'!AL$209</f>
        <v>5.1568188615806681E-5</v>
      </c>
      <c r="AO29" s="25">
        <f>1/1000*'[1]4403Imp'!AM$209</f>
        <v>9.3940911537359467E-4</v>
      </c>
      <c r="AP29" s="25">
        <f>1/1000*'[1]4403Imp'!AN$209</f>
        <v>2.7074156049165733E-3</v>
      </c>
      <c r="AQ29" s="25">
        <f>1/1000*'[1]4403Imp'!AO$209</f>
        <v>3.228E-3</v>
      </c>
      <c r="AR29" s="25">
        <f>1/1000*'[1]4403Imp'!AP$209</f>
        <v>5.8260000000000004E-3</v>
      </c>
      <c r="AS29" s="25">
        <f>1/1000*'[1]4403Imp'!AQ$209</f>
        <v>6.0570000000000008E-3</v>
      </c>
      <c r="AT29" s="25">
        <f>1/1000*'[1]4403Imp'!AR$209</f>
        <v>6.8833820000000004E-3</v>
      </c>
      <c r="AU29" s="25">
        <f>1/1000*'[1]4403Imp'!AS$209</f>
        <v>8.6250000000000007E-3</v>
      </c>
      <c r="AV29" s="25">
        <f>1/1000*'[1]4403Imp'!AT$209</f>
        <v>1.472E-2</v>
      </c>
      <c r="AW29" s="25">
        <f>1/1000*'[1]4403Imp'!AU$209</f>
        <v>9.8612450000000011E-3</v>
      </c>
      <c r="AX29" s="25">
        <f>1/1000*'[1]4403Imp'!AV$209</f>
        <v>6.7569359999999998E-3</v>
      </c>
      <c r="AY29" s="25">
        <f>1/1000*'[1]4403Imp'!AW$209</f>
        <v>1.2342379999999999E-3</v>
      </c>
      <c r="AZ29" s="25">
        <f>1/1000*'[1]4403Imp'!AX$209</f>
        <v>2.8796358700000002E-3</v>
      </c>
      <c r="BA29" s="25">
        <f>1/1000*'[1]4403Imp'!AY$209</f>
        <v>1.6553047609999998E-3</v>
      </c>
      <c r="BB29" s="25">
        <f>1/1000*'[1]4403Imp'!AZ$209</f>
        <v>3.3790000000000001E-3</v>
      </c>
      <c r="BC29" s="45">
        <f>1/1000*'[1]4403Imp'!BA$209</f>
        <v>0</v>
      </c>
      <c r="BD29" s="436"/>
    </row>
    <row r="30" spans="2:56" ht="13" thickBot="1">
      <c r="B30" s="7" t="s">
        <v>22</v>
      </c>
      <c r="C30" s="170">
        <f t="shared" ref="C30:AB30" si="14">C26-SUM(C27:C29)</f>
        <v>2.0986000000000893E-3</v>
      </c>
      <c r="D30" s="171">
        <f t="shared" si="14"/>
        <v>1.3803999999999483E-3</v>
      </c>
      <c r="E30" s="171">
        <f t="shared" si="14"/>
        <v>1.7703999999998943E-3</v>
      </c>
      <c r="F30" s="171">
        <f t="shared" si="14"/>
        <v>1.3289999999999969E-3</v>
      </c>
      <c r="G30" s="171">
        <f t="shared" si="14"/>
        <v>1.4697999999999378E-3</v>
      </c>
      <c r="H30" s="171">
        <f t="shared" si="14"/>
        <v>1.5576056000000116E-3</v>
      </c>
      <c r="I30" s="171">
        <f t="shared" si="14"/>
        <v>1.2046350000004258E-3</v>
      </c>
      <c r="J30" s="171">
        <f t="shared" si="14"/>
        <v>1.6459894000000752E-3</v>
      </c>
      <c r="K30" s="171">
        <f t="shared" si="14"/>
        <v>7.4446520000012728E-4</v>
      </c>
      <c r="L30" s="171">
        <f t="shared" si="14"/>
        <v>1.2022285999999244E-3</v>
      </c>
      <c r="M30" s="171">
        <f t="shared" si="14"/>
        <v>1.2408802000001412E-3</v>
      </c>
      <c r="N30" s="171">
        <f t="shared" si="14"/>
        <v>1.3438797999999197E-3</v>
      </c>
      <c r="O30" s="171">
        <f t="shared" si="14"/>
        <v>7.6785460000031169E-4</v>
      </c>
      <c r="P30" s="171">
        <f t="shared" si="14"/>
        <v>6.4742559999979299E-4</v>
      </c>
      <c r="Q30" s="171">
        <f t="shared" si="14"/>
        <v>7.2907180000009175E-4</v>
      </c>
      <c r="R30" s="171">
        <f t="shared" si="14"/>
        <v>4.0500000000021075E-4</v>
      </c>
      <c r="S30" s="171">
        <f t="shared" si="14"/>
        <v>6.2602239999995368E-4</v>
      </c>
      <c r="T30" s="171">
        <f t="shared" si="14"/>
        <v>7.1800000000019071E-4</v>
      </c>
      <c r="U30" s="171">
        <f t="shared" si="14"/>
        <v>8.2800000000010643E-4</v>
      </c>
      <c r="V30" s="171">
        <f t="shared" si="14"/>
        <v>3.359999999999197E-4</v>
      </c>
      <c r="W30" s="171">
        <f t="shared" si="14"/>
        <v>6.9609999999999395E-3</v>
      </c>
      <c r="X30" s="171">
        <f t="shared" si="14"/>
        <v>9.7300000000000164E-4</v>
      </c>
      <c r="Y30" s="171">
        <f t="shared" si="14"/>
        <v>6.9639477999997035E-4</v>
      </c>
      <c r="Z30" s="171">
        <f t="shared" si="14"/>
        <v>6.6600265350000298E-3</v>
      </c>
      <c r="AA30" s="171">
        <f t="shared" si="14"/>
        <v>3.0199999999996896E-4</v>
      </c>
      <c r="AB30" s="240">
        <f t="shared" si="14"/>
        <v>0</v>
      </c>
      <c r="AC30" s="462"/>
      <c r="AD30" s="461">
        <f t="shared" ref="AD30:BC30" si="15">AD26-SUM(AD27:AD29)</f>
        <v>3.5839577329491393E-3</v>
      </c>
      <c r="AE30" s="171">
        <f t="shared" si="15"/>
        <v>2.4137278106508807E-3</v>
      </c>
      <c r="AF30" s="171">
        <f t="shared" si="15"/>
        <v>2.921E-3</v>
      </c>
      <c r="AG30" s="171">
        <f t="shared" si="15"/>
        <v>3.2340000000000216E-3</v>
      </c>
      <c r="AH30" s="171">
        <f t="shared" si="15"/>
        <v>2.4759999999999747E-3</v>
      </c>
      <c r="AI30" s="171">
        <f t="shared" si="15"/>
        <v>2.364178083872865E-3</v>
      </c>
      <c r="AJ30" s="171">
        <f t="shared" si="15"/>
        <v>2.3391843304115915E-3</v>
      </c>
      <c r="AK30" s="171">
        <f t="shared" si="15"/>
        <v>1.3784971811492738E-3</v>
      </c>
      <c r="AL30" s="171">
        <f t="shared" si="15"/>
        <v>1.6745525503270697E-3</v>
      </c>
      <c r="AM30" s="171">
        <f t="shared" si="15"/>
        <v>1.0615346663767795E-3</v>
      </c>
      <c r="AN30" s="171">
        <f t="shared" si="15"/>
        <v>9.0636248311145445E-4</v>
      </c>
      <c r="AO30" s="171">
        <f t="shared" si="15"/>
        <v>1.2032299947028827E-3</v>
      </c>
      <c r="AP30" s="171">
        <f t="shared" si="15"/>
        <v>1.4954700584639824E-3</v>
      </c>
      <c r="AQ30" s="171">
        <f t="shared" si="15"/>
        <v>2.0569999999999894E-3</v>
      </c>
      <c r="AR30" s="171">
        <f t="shared" si="15"/>
        <v>9.4000000000002415E-4</v>
      </c>
      <c r="AS30" s="171">
        <f t="shared" si="15"/>
        <v>6.2299999999999855E-4</v>
      </c>
      <c r="AT30" s="171">
        <f t="shared" si="15"/>
        <v>1.7335720000000304E-3</v>
      </c>
      <c r="AU30" s="171">
        <f t="shared" si="15"/>
        <v>2.7214899999997849E-4</v>
      </c>
      <c r="AV30" s="171">
        <f t="shared" si="15"/>
        <v>1.3599999999999932E-3</v>
      </c>
      <c r="AW30" s="171">
        <f t="shared" si="15"/>
        <v>6.4466599999999513E-4</v>
      </c>
      <c r="AX30" s="171">
        <f t="shared" si="15"/>
        <v>1.7642270000000002E-3</v>
      </c>
      <c r="AY30" s="171">
        <f t="shared" si="15"/>
        <v>7.9667100000001961E-4</v>
      </c>
      <c r="AZ30" s="171">
        <f t="shared" si="15"/>
        <v>8.13423940000009E-4</v>
      </c>
      <c r="BA30" s="171">
        <f t="shared" si="15"/>
        <v>1.3320053069999886E-3</v>
      </c>
      <c r="BB30" s="171">
        <f t="shared" si="15"/>
        <v>1.2060000000000057E-3</v>
      </c>
      <c r="BC30" s="171">
        <f t="shared" si="15"/>
        <v>0</v>
      </c>
      <c r="BD30" s="436"/>
    </row>
    <row r="31" spans="2:56" ht="5.15" customHeight="1" thickTop="1"/>
  </sheetData>
  <mergeCells count="5">
    <mergeCell ref="B2:B4"/>
    <mergeCell ref="C2:AB2"/>
    <mergeCell ref="C3:AB3"/>
    <mergeCell ref="AD2:BC2"/>
    <mergeCell ref="AD3:BC3"/>
  </mergeCells>
  <phoneticPr fontId="2" type="noConversion"/>
  <pageMargins left="0.75" right="0.75" top="1" bottom="1" header="0.5" footer="0.5"/>
  <pageSetup paperSize="9" scale="72"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D3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f>[2]RWE!$A$7</f>
        <v>1.82</v>
      </c>
    </row>
    <row r="2" spans="1:56" ht="20" customHeight="1" thickTop="1">
      <c r="B2" s="516" t="s">
        <v>50</v>
      </c>
      <c r="C2" s="496" t="s">
        <v>26</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3</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129</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1+P4</f>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89">
        <f>1+AK4</f>
        <v>2008</v>
      </c>
      <c r="AM4" s="417">
        <f>1+AL4</f>
        <v>2009</v>
      </c>
      <c r="AN4" s="426">
        <f>1+AM4</f>
        <v>2010</v>
      </c>
      <c r="AO4" s="426">
        <f t="shared" ref="AO4:AZ4" si="1">1+AN4</f>
        <v>2011</v>
      </c>
      <c r="AP4" s="426">
        <f t="shared" si="1"/>
        <v>2012</v>
      </c>
      <c r="AQ4" s="435">
        <f t="shared" si="1"/>
        <v>2013</v>
      </c>
      <c r="AR4" s="435">
        <f t="shared" si="1"/>
        <v>2014</v>
      </c>
      <c r="AS4" s="435">
        <f t="shared" si="1"/>
        <v>2015</v>
      </c>
      <c r="AT4" s="435">
        <f t="shared" si="1"/>
        <v>2016</v>
      </c>
      <c r="AU4" s="435">
        <f t="shared" si="1"/>
        <v>2017</v>
      </c>
      <c r="AV4" s="435">
        <f t="shared" si="1"/>
        <v>2018</v>
      </c>
      <c r="AW4" s="435">
        <f t="shared" si="1"/>
        <v>2019</v>
      </c>
      <c r="AX4" s="435">
        <f t="shared" si="1"/>
        <v>2020</v>
      </c>
      <c r="AY4" s="435">
        <f t="shared" si="1"/>
        <v>2021</v>
      </c>
      <c r="AZ4" s="435">
        <f t="shared" si="1"/>
        <v>2022</v>
      </c>
      <c r="BA4" s="435">
        <f>1+AZ4</f>
        <v>2023</v>
      </c>
      <c r="BB4" s="242">
        <f>1+BA4</f>
        <v>2024</v>
      </c>
      <c r="BC4" s="346">
        <f>1+BB4</f>
        <v>2025</v>
      </c>
      <c r="BD4" s="436"/>
    </row>
    <row r="5" spans="1:56" ht="20" customHeight="1" thickTop="1" thickBot="1">
      <c r="B5" s="94" t="s">
        <v>14</v>
      </c>
      <c r="C5" s="108">
        <f>1/$A$1*'[1]4407Imp'!$B$263</f>
        <v>1.1464554000000002</v>
      </c>
      <c r="D5" s="109">
        <f>1/$A$1*'[1]4407Imp'!$C$263</f>
        <v>0.84515739999999984</v>
      </c>
      <c r="E5" s="109">
        <f>1/$A$1*'[1]4407Imp'!$D$263</f>
        <v>1.000402</v>
      </c>
      <c r="F5" s="109">
        <f>1/$A$1*'[1]4407Imp'!$E$263</f>
        <v>1.0420382000000001</v>
      </c>
      <c r="G5" s="109">
        <f>1/$A$1*'[1]4407Imp'!$F$263</f>
        <v>1.1947980000000002</v>
      </c>
      <c r="H5" s="109">
        <f>1/$A$1*'[1]4407Imp'!$G$263</f>
        <v>1.1534006221999999</v>
      </c>
      <c r="I5" s="109">
        <f>1/$A$1*'[1]4407Imp'!$H$263</f>
        <v>1.1240659998</v>
      </c>
      <c r="J5" s="194">
        <f>1/$A$1*'[1]4407Imp'!$I$263</f>
        <v>1.1216327636219783</v>
      </c>
      <c r="K5" s="262">
        <f>1/$A$1*'[1]4407Imp'!J$263</f>
        <v>1.0574999999999997</v>
      </c>
      <c r="L5" s="262">
        <f>1/$A$1*'[1]4407Imp'!K$263</f>
        <v>0.81112299999999959</v>
      </c>
      <c r="M5" s="262">
        <f>1/$A$1*'[1]4407Imp'!L$263</f>
        <v>1.1489549999999993</v>
      </c>
      <c r="N5" s="189">
        <f>1/$A$1*'[1]4407Imp'!M$263</f>
        <v>1.2277484000000003</v>
      </c>
      <c r="O5" s="262">
        <f>1/$A$1*'[1]4407Imp'!N$263</f>
        <v>1.1683472403999995</v>
      </c>
      <c r="P5" s="189">
        <f>1/$A$1*'[1]4407Imp'!O$263</f>
        <v>1.1883570000000003</v>
      </c>
      <c r="Q5" s="189">
        <f>1/$A$1*'[1]4407Imp'!P$263</f>
        <v>1.2868349999999997</v>
      </c>
      <c r="R5" s="189">
        <f>1/$A$1*'[1]4407Imp'!Q$263</f>
        <v>1.2755890000000001</v>
      </c>
      <c r="S5" s="189">
        <f>1/$A$1*'[1]4407Imp'!R$263</f>
        <v>1.1226401329999998</v>
      </c>
      <c r="T5" s="189">
        <f>1/$A$1*'[1]4407Imp'!S$263</f>
        <v>1.2437780000000001</v>
      </c>
      <c r="U5" s="189">
        <f>1/$A$1*'[1]4407Imp'!T$263</f>
        <v>1.3285820000000004</v>
      </c>
      <c r="V5" s="189">
        <f>1/$A$1*'[1]4407Imp'!U$263</f>
        <v>1.2146018860000001</v>
      </c>
      <c r="W5" s="189">
        <f>1/$A$1*'[1]4407Imp'!V$263</f>
        <v>1.1994583338</v>
      </c>
      <c r="X5" s="189">
        <f>1/$A$1*'[1]4407Imp'!W$263</f>
        <v>1.3743021591999998</v>
      </c>
      <c r="Y5" s="189">
        <f>1/$A$1*'[1]4407Imp'!X$263</f>
        <v>1.2412332317999997</v>
      </c>
      <c r="Z5" s="189">
        <f>1/$A$1*'[1]4407Imp'!Y$263</f>
        <v>1.0632300582000003</v>
      </c>
      <c r="AA5" s="189">
        <f>1/$A$1*'[1]4407Imp'!Z$263</f>
        <v>1.0782229999999999</v>
      </c>
      <c r="AB5" s="190">
        <f>1/$A$1*'[1]4407Imp'!AA$263</f>
        <v>0</v>
      </c>
      <c r="AC5" s="39"/>
      <c r="AD5" s="175">
        <f>1/1000*'[1]4407Imp'!$AB$263</f>
        <v>0.28527335894972777</v>
      </c>
      <c r="AE5" s="176">
        <f>1/1000*'[1]4407Imp'!$AC$263</f>
        <v>0.20460544378698228</v>
      </c>
      <c r="AF5" s="176">
        <f>1/1000*'[1]4407Imp'!$AD$263</f>
        <v>0.22453700000000001</v>
      </c>
      <c r="AG5" s="176">
        <f>1/1000*'[1]4407Imp'!$AE$263</f>
        <v>0.22941600000000001</v>
      </c>
      <c r="AH5" s="176">
        <f>1/1000*'[1]4407Imp'!$AF$263</f>
        <v>0.29665900000000001</v>
      </c>
      <c r="AI5" s="176">
        <f>1/1000*'[1]4407Imp'!$AG$263</f>
        <v>0.29732405758665387</v>
      </c>
      <c r="AJ5" s="177">
        <f>1/1000*'[1]4407Imp'!$AH$263</f>
        <v>0.29055496374605322</v>
      </c>
      <c r="AK5" s="225">
        <f>1/1000*'[1]4407Imp'!$AI$263</f>
        <v>0.29191766073943604</v>
      </c>
      <c r="AL5" s="225">
        <f>1/1000*'[1]4407Imp'!AJ$263</f>
        <v>0.28427266004396934</v>
      </c>
      <c r="AM5" s="177">
        <f>1/1000*'[1]4407Imp'!AK$263</f>
        <v>0.18324980161742963</v>
      </c>
      <c r="AN5" s="231">
        <f>1/1000*'[1]4407Imp'!AL$263</f>
        <v>0.3109617308505499</v>
      </c>
      <c r="AO5" s="231">
        <f>1/1000*'[1]4407Imp'!AM$263</f>
        <v>0.34899186379401098</v>
      </c>
      <c r="AP5" s="231">
        <f>1/1000*'[1]4407Imp'!AN$263</f>
        <v>0.31174324948139859</v>
      </c>
      <c r="AQ5" s="231">
        <f>1/1000*'[1]4407Imp'!AO$263</f>
        <v>0.35100100000000006</v>
      </c>
      <c r="AR5" s="231">
        <f>1/1000*'[1]4407Imp'!AP$263</f>
        <v>0.3914760000000001</v>
      </c>
      <c r="AS5" s="231">
        <f>1/1000*'[1]4407Imp'!AQ$263</f>
        <v>0.34374399999999994</v>
      </c>
      <c r="AT5" s="231">
        <f>1/1000*'[1]4407Imp'!AR$263</f>
        <v>0.28354511700000001</v>
      </c>
      <c r="AU5" s="231">
        <f>1/1000*'[1]4407Imp'!AS$263</f>
        <v>0.32477</v>
      </c>
      <c r="AV5" s="231">
        <f>1/1000*'[1]4407Imp'!AT$263</f>
        <v>0.37759599999999988</v>
      </c>
      <c r="AW5" s="231">
        <f>1/1000*'[1]4407Imp'!AU$263</f>
        <v>0.32832839899999988</v>
      </c>
      <c r="AX5" s="231">
        <f>1/1000*'[1]4407Imp'!AV$263</f>
        <v>0.30039300599999996</v>
      </c>
      <c r="AY5" s="231">
        <f>1/1000*'[1]4407Imp'!AW$263</f>
        <v>0.49406842499999981</v>
      </c>
      <c r="AZ5" s="231">
        <f>1/1000*'[1]4407Imp'!AX$263</f>
        <v>0.4653219174099999</v>
      </c>
      <c r="BA5" s="231">
        <f>1/1000*'[1]4407Imp'!AY$263</f>
        <v>0.32663651309199998</v>
      </c>
      <c r="BB5" s="177">
        <f>1/1000*'[1]4407Imp'!AZ$263</f>
        <v>0.29836999999999991</v>
      </c>
      <c r="BC5" s="178">
        <f>1/1000*'[1]4407Imp'!BA$263</f>
        <v>0</v>
      </c>
      <c r="BD5" s="436"/>
    </row>
    <row r="6" spans="1:56" ht="17.149999999999999" customHeight="1" thickTop="1">
      <c r="B6" s="91" t="s">
        <v>76</v>
      </c>
      <c r="C6" s="146">
        <f>1/$A$1*'[1]4407Imp'!$B$266</f>
        <v>1.7443E-2</v>
      </c>
      <c r="D6" s="147">
        <f>1/$A$1*'[1]4407Imp'!$C$266</f>
        <v>1.4244E-2</v>
      </c>
      <c r="E6" s="147">
        <f>1/$A$1*'[1]4407Imp'!$D$266</f>
        <v>1.5684E-2</v>
      </c>
      <c r="F6" s="147">
        <f>1/$A$1*'[1]4407Imp'!$E$266</f>
        <v>1.2855999999999999E-2</v>
      </c>
      <c r="G6" s="147">
        <f>1/$A$1*'[1]4407Imp'!$F$266</f>
        <v>8.0679999999999988E-3</v>
      </c>
      <c r="H6" s="147">
        <f>1/$A$1*'[1]4407Imp'!$G$266</f>
        <v>6.4372188000000009E-3</v>
      </c>
      <c r="I6" s="147">
        <f>1/$A$1*'[1]4407Imp'!$H$266</f>
        <v>2.7952643999999993E-3</v>
      </c>
      <c r="J6" s="226">
        <f>1/$A$1*'[1]4407Imp'!$I$266</f>
        <v>3.6625359999999997E-3</v>
      </c>
      <c r="K6" s="287">
        <f>1/$A$1*'[1]4407Imp'!J$266</f>
        <v>2.5969999999999995E-3</v>
      </c>
      <c r="L6" s="287">
        <f>1/$A$1*'[1]4407Imp'!K$266</f>
        <v>1.5009999999999995E-3</v>
      </c>
      <c r="M6" s="376">
        <f>1/$A$1*'[1]4407Imp'!L$266</f>
        <v>3.1619999999999999E-3</v>
      </c>
      <c r="N6" s="376">
        <f>1/$A$1*'[1]4407Imp'!M$266</f>
        <v>5.0219999999999996E-3</v>
      </c>
      <c r="O6" s="376">
        <f>1/$A$1*'[1]4407Imp'!N$266</f>
        <v>6.6060000000000008E-3</v>
      </c>
      <c r="P6" s="376">
        <f>1/$A$1*'[1]4407Imp'!O$266</f>
        <v>7.8109999999999994E-3</v>
      </c>
      <c r="Q6" s="376">
        <f>1/$A$1*'[1]4407Imp'!P$266</f>
        <v>7.6779999999999982E-3</v>
      </c>
      <c r="R6" s="376">
        <f>1/$A$1*'[1]4407Imp'!Q$266</f>
        <v>7.2109999999999995E-3</v>
      </c>
      <c r="S6" s="376">
        <f>1/$A$1*'[1]4407Imp'!R$266</f>
        <v>6.712109400000001E-3</v>
      </c>
      <c r="T6" s="376">
        <f>1/$A$1*'[1]4407Imp'!S$266</f>
        <v>1.9606999999999996E-2</v>
      </c>
      <c r="U6" s="376">
        <f>1/$A$1*'[1]4407Imp'!T$266</f>
        <v>1.2888999999999998E-2</v>
      </c>
      <c r="V6" s="376">
        <f>1/$A$1*'[1]4407Imp'!U$266</f>
        <v>2.3484999999999999E-2</v>
      </c>
      <c r="W6" s="376">
        <f>1/$A$1*'[1]4407Imp'!V$266</f>
        <v>9.9379999999999989E-3</v>
      </c>
      <c r="X6" s="376">
        <f>1/$A$1*'[1]4407Imp'!W$266</f>
        <v>9.1589999999999987E-3</v>
      </c>
      <c r="Y6" s="376">
        <f>1/$A$1*'[1]4407Imp'!X$266</f>
        <v>2.3130999999999999E-2</v>
      </c>
      <c r="Z6" s="376">
        <f>1/$A$1*'[1]4407Imp'!Y$266</f>
        <v>1.68660476E-2</v>
      </c>
      <c r="AA6" s="376">
        <f>1/$A$1*'[1]4407Imp'!Z$266</f>
        <v>1.2943999999999997E-2</v>
      </c>
      <c r="AB6" s="229">
        <f>1/$A$1*'[1]4407Imp'!AA$266</f>
        <v>0</v>
      </c>
      <c r="AC6" s="39"/>
      <c r="AD6" s="157">
        <f>1/1000*'[1]4407Imp'!$AB$266</f>
        <v>5.1150816522574447E-3</v>
      </c>
      <c r="AE6" s="157">
        <f>1/1000*'[1]4407Imp'!$AC$266</f>
        <v>3.8772189349112426E-3</v>
      </c>
      <c r="AF6" s="157">
        <f>1/1000*'[1]4407Imp'!$AD$266</f>
        <v>4.1830000000000001E-3</v>
      </c>
      <c r="AG6" s="157">
        <f>1/1000*'[1]4407Imp'!$AE$266</f>
        <v>3.6289999999999998E-3</v>
      </c>
      <c r="AH6" s="157">
        <f>1/1000*'[1]4407Imp'!$AF$266</f>
        <v>2.5229999999999996E-3</v>
      </c>
      <c r="AI6" s="157">
        <f>1/1000*'[1]4407Imp'!$AG$266</f>
        <v>3.0168822734297968E-3</v>
      </c>
      <c r="AJ6" s="158">
        <f>1/1000*'[1]4407Imp'!$AH$266</f>
        <v>1.4485100465839427E-3</v>
      </c>
      <c r="AK6" s="200">
        <f>1/1000*'[1]4407Imp'!$AI$266</f>
        <v>1.7170636869512986E-3</v>
      </c>
      <c r="AL6" s="200">
        <f>1/1000*'[1]4407Imp'!AJ$266</f>
        <v>1.7952644524169606E-3</v>
      </c>
      <c r="AM6" s="158">
        <f>1/1000*'[1]4407Imp'!AK$266</f>
        <v>8.8737166930420068E-4</v>
      </c>
      <c r="AN6" s="158">
        <f>1/1000*'[1]4407Imp'!AL$266</f>
        <v>1.9008827680534277E-3</v>
      </c>
      <c r="AO6" s="158">
        <f>1/1000*'[1]4407Imp'!AM$266</f>
        <v>2.9851517854333942E-3</v>
      </c>
      <c r="AP6" s="158">
        <f>1/1000*'[1]4407Imp'!AN$266</f>
        <v>3.8439485008700614E-3</v>
      </c>
      <c r="AQ6" s="158">
        <f>1/1000*'[1]4407Imp'!AO$266</f>
        <v>5.2599999999999999E-3</v>
      </c>
      <c r="AR6" s="158">
        <f>1/1000*'[1]4407Imp'!AP$266</f>
        <v>5.0310000000000007E-3</v>
      </c>
      <c r="AS6" s="158">
        <f>1/1000*'[1]4407Imp'!AQ$266</f>
        <v>6.0970000000000009E-3</v>
      </c>
      <c r="AT6" s="158">
        <f>1/1000*'[1]4407Imp'!AR$266</f>
        <v>3.5772919999999997E-3</v>
      </c>
      <c r="AU6" s="158">
        <f>1/1000*'[1]4407Imp'!AS$266</f>
        <v>9.6439999999999998E-3</v>
      </c>
      <c r="AV6" s="158">
        <f>1/1000*'[1]4407Imp'!AT$266</f>
        <v>5.7129999999999993E-3</v>
      </c>
      <c r="AW6" s="158">
        <f>1/1000*'[1]4407Imp'!AU$266</f>
        <v>1.1143808E-2</v>
      </c>
      <c r="AX6" s="158">
        <f>1/1000*'[1]4407Imp'!AV$266</f>
        <v>5.2355109999999991E-3</v>
      </c>
      <c r="AY6" s="158">
        <f>1/1000*'[1]4407Imp'!AW$266</f>
        <v>5.3343720000000004E-3</v>
      </c>
      <c r="AZ6" s="158">
        <f>1/1000*'[1]4407Imp'!AX$266</f>
        <v>1.2596941919999998E-2</v>
      </c>
      <c r="BA6" s="158">
        <f>1/1000*'[1]4407Imp'!AY$266</f>
        <v>1.0366029488999999E-2</v>
      </c>
      <c r="BB6" s="158">
        <f>1/1000*'[1]4407Imp'!AZ$266</f>
        <v>6.4909999999999994E-3</v>
      </c>
      <c r="BC6" s="159">
        <f>1/1000*'[1]4407Imp'!BA$266</f>
        <v>0</v>
      </c>
      <c r="BD6" s="436"/>
    </row>
    <row r="7" spans="1:56" ht="17.149999999999999" customHeight="1">
      <c r="B7" s="103" t="s">
        <v>42</v>
      </c>
      <c r="C7" s="133">
        <f>1/$A$1*'[1]4407Imp'!$B$268</f>
        <v>0.37149200000000004</v>
      </c>
      <c r="D7" s="151">
        <f>1/$A$1*'[1]4407Imp'!$C$268</f>
        <v>0.25433799999999995</v>
      </c>
      <c r="E7" s="151">
        <f>1/$A$1*'[1]4407Imp'!$D$268</f>
        <v>0.30943999999999999</v>
      </c>
      <c r="F7" s="151">
        <f>1/$A$1*'[1]4407Imp'!$E$268</f>
        <v>0.34218899999999997</v>
      </c>
      <c r="G7" s="151">
        <f>1/$A$1*'[1]4407Imp'!$F$268</f>
        <v>0.36830799999999997</v>
      </c>
      <c r="H7" s="151">
        <f>1/$A$1*'[1]4407Imp'!$G$268</f>
        <v>0.30122399999999994</v>
      </c>
      <c r="I7" s="151">
        <f>1/$A$1*'[1]4407Imp'!$H$268</f>
        <v>0.30407548019999997</v>
      </c>
      <c r="J7" s="227">
        <f>1/$A$1*'[1]4407Imp'!$I$268</f>
        <v>0.43564700000000006</v>
      </c>
      <c r="K7" s="201">
        <f>1/$A$1*'[1]4407Imp'!J$268</f>
        <v>0.39972299999999988</v>
      </c>
      <c r="L7" s="201">
        <f>1/$A$1*'[1]4407Imp'!K$268</f>
        <v>0.361566</v>
      </c>
      <c r="M7" s="134">
        <f>1/$A$1*'[1]4407Imp'!L$268</f>
        <v>0.51017499999999993</v>
      </c>
      <c r="N7" s="134">
        <f>1/$A$1*'[1]4407Imp'!M$268</f>
        <v>0.57309399999999988</v>
      </c>
      <c r="O7" s="134">
        <f>1/$A$1*'[1]4407Imp'!N$268</f>
        <v>0.63536404339999997</v>
      </c>
      <c r="P7" s="134">
        <f>1/$A$1*'[1]4407Imp'!O$268</f>
        <v>0.55947099999999994</v>
      </c>
      <c r="Q7" s="134">
        <f>1/$A$1*'[1]4407Imp'!P$268</f>
        <v>0.59828499999999996</v>
      </c>
      <c r="R7" s="134">
        <f>1/$A$1*'[1]4407Imp'!Q$268</f>
        <v>0.63489600000000002</v>
      </c>
      <c r="S7" s="134">
        <f>1/$A$1*'[1]4407Imp'!R$268</f>
        <v>0.51283899999999993</v>
      </c>
      <c r="T7" s="134">
        <f>1/$A$1*'[1]4407Imp'!S$268</f>
        <v>0.52719099999999997</v>
      </c>
      <c r="U7" s="134">
        <f>1/$A$1*'[1]4407Imp'!T$268</f>
        <v>0.57094699999999998</v>
      </c>
      <c r="V7" s="134">
        <f>1/$A$1*'[1]4407Imp'!U$268</f>
        <v>0.42364099999999988</v>
      </c>
      <c r="W7" s="134">
        <f>1/$A$1*'[1]4407Imp'!V$268</f>
        <v>0.35491900000000004</v>
      </c>
      <c r="X7" s="134">
        <f>1/$A$1*'[1]4407Imp'!W$268</f>
        <v>0.51293100000000003</v>
      </c>
      <c r="Y7" s="134">
        <f>1/$A$1*'[1]4407Imp'!X$268</f>
        <v>0.39338899999999999</v>
      </c>
      <c r="Z7" s="134">
        <f>1/$A$1*'[1]4407Imp'!Y$268</f>
        <v>0.267899</v>
      </c>
      <c r="AA7" s="134">
        <f>1/$A$1*'[1]4407Imp'!Z$268</f>
        <v>0.33657300000000001</v>
      </c>
      <c r="AB7" s="135">
        <f>1/$A$1*'[1]4407Imp'!AA$268</f>
        <v>0</v>
      </c>
      <c r="AC7" s="39"/>
      <c r="AD7" s="151">
        <f>1/1000*'[1]4407Imp'!$AB$268</f>
        <v>9.1309253922510408E-2</v>
      </c>
      <c r="AE7" s="151">
        <f>1/1000*'[1]4407Imp'!$AC$268</f>
        <v>6.2085236686390537E-2</v>
      </c>
      <c r="AF7" s="151">
        <f>1/1000*'[1]4407Imp'!$AD$268</f>
        <v>7.2755E-2</v>
      </c>
      <c r="AG7" s="151">
        <f>1/1000*'[1]4407Imp'!$AE$268</f>
        <v>7.6905000000000001E-2</v>
      </c>
      <c r="AH7" s="151">
        <f>1/1000*'[1]4407Imp'!$AF$268</f>
        <v>9.7457000000000002E-2</v>
      </c>
      <c r="AI7" s="151">
        <f>1/1000*'[1]4407Imp'!$AG$268</f>
        <v>7.3639923621451719E-2</v>
      </c>
      <c r="AJ7" s="134">
        <f>1/1000*'[1]4407Imp'!$AH$268</f>
        <v>7.2526119349559826E-2</v>
      </c>
      <c r="AK7" s="201">
        <f>1/1000*'[1]4407Imp'!$AI$268</f>
        <v>9.0497925942762528E-2</v>
      </c>
      <c r="AL7" s="201">
        <f>1/1000*'[1]4407Imp'!AJ$268</f>
        <v>8.9716155762544977E-2</v>
      </c>
      <c r="AM7" s="134">
        <f>1/1000*'[1]4407Imp'!AK$268</f>
        <v>6.659413070094504E-2</v>
      </c>
      <c r="AN7" s="134">
        <f>1/1000*'[1]4407Imp'!AL$268</f>
        <v>0.11791753373947908</v>
      </c>
      <c r="AO7" s="134">
        <f>1/1000*'[1]4407Imp'!AM$268</f>
        <v>0.136235238300112</v>
      </c>
      <c r="AP7" s="134">
        <f>1/1000*'[1]4407Imp'!AN$268</f>
        <v>0.14086315459808094</v>
      </c>
      <c r="AQ7" s="134">
        <f>1/1000*'[1]4407Imp'!AO$268</f>
        <v>0.14724899999999999</v>
      </c>
      <c r="AR7" s="134">
        <f>1/1000*'[1]4407Imp'!AP$268</f>
        <v>0.160719</v>
      </c>
      <c r="AS7" s="134">
        <f>1/1000*'[1]4407Imp'!AQ$268</f>
        <v>0.138881</v>
      </c>
      <c r="AT7" s="134">
        <f>1/1000*'[1]4407Imp'!AR$268</f>
        <v>0.10467721299999999</v>
      </c>
      <c r="AU7" s="134">
        <f>1/1000*'[1]4407Imp'!AS$268</f>
        <v>0.12201300000000001</v>
      </c>
      <c r="AV7" s="134">
        <f>1/1000*'[1]4407Imp'!AT$268</f>
        <v>0.145734</v>
      </c>
      <c r="AW7" s="134">
        <f>1/1000*'[1]4407Imp'!AU$268</f>
        <v>0.10201697899999999</v>
      </c>
      <c r="AX7" s="134">
        <f>1/1000*'[1]4407Imp'!AV$268</f>
        <v>8.0728485000000003E-2</v>
      </c>
      <c r="AY7" s="134">
        <f>1/1000*'[1]4407Imp'!AW$268</f>
        <v>0.170803924</v>
      </c>
      <c r="AZ7" s="134">
        <f>1/1000*'[1]4407Imp'!AX$268</f>
        <v>0.13033388345999999</v>
      </c>
      <c r="BA7" s="134">
        <f>1/1000*'[1]4407Imp'!AY$268</f>
        <v>7.2499870490999999E-2</v>
      </c>
      <c r="BB7" s="134">
        <f>1/1000*'[1]4407Imp'!AZ$268</f>
        <v>8.0256000000000008E-2</v>
      </c>
      <c r="BC7" s="135">
        <f>1/1000*'[1]4407Imp'!BA$268</f>
        <v>0</v>
      </c>
      <c r="BD7" s="436"/>
    </row>
    <row r="8" spans="1:56">
      <c r="B8" s="6" t="s">
        <v>38</v>
      </c>
      <c r="C8" s="32">
        <f>1/$A$1*'[1]4407Imp'!B39</f>
        <v>0.27325700000000003</v>
      </c>
      <c r="D8" s="25">
        <f>1/$A$1*'[1]4407Imp'!C39</f>
        <v>0.18356999999999998</v>
      </c>
      <c r="E8" s="25">
        <f>1/$A$1*'[1]4407Imp'!D39</f>
        <v>0.22564799999999996</v>
      </c>
      <c r="F8" s="25">
        <f>1/$A$1*'[1]4407Imp'!E39</f>
        <v>0.27378199999999997</v>
      </c>
      <c r="G8" s="25">
        <f>1/$A$1*'[1]4407Imp'!F39</f>
        <v>0.28523399999999999</v>
      </c>
      <c r="H8" s="25">
        <f>1/$A$1*'[1]4407Imp'!G39</f>
        <v>0.23438899999999999</v>
      </c>
      <c r="I8" s="25">
        <f>1/$A$1*'[1]4407Imp'!H39</f>
        <v>0.22802099999999995</v>
      </c>
      <c r="J8" s="202">
        <f>1/$A$1*'[1]4407Imp'!I39</f>
        <v>0.34618900000000008</v>
      </c>
      <c r="K8" s="202">
        <f>1/$A$1*'[1]4407Imp'!J39</f>
        <v>0.28918899999999992</v>
      </c>
      <c r="L8" s="202">
        <f>1/$A$1*'[1]4407Imp'!K39</f>
        <v>0.22744700000000001</v>
      </c>
      <c r="M8" s="25">
        <f>1/$A$1*'[1]4407Imp'!L39</f>
        <v>0.34957899999999992</v>
      </c>
      <c r="N8" s="25">
        <f>1/$A$1*'[1]4407Imp'!M39</f>
        <v>0.38346299999999994</v>
      </c>
      <c r="O8" s="25">
        <f>1/$A$1*'[1]4407Imp'!N39</f>
        <v>0.43536799999999992</v>
      </c>
      <c r="P8" s="25">
        <f>1/$A$1*'[1]4407Imp'!O39</f>
        <v>0.33506899999999995</v>
      </c>
      <c r="Q8" s="25">
        <f>1/$A$1*'[1]4407Imp'!P39</f>
        <v>0.37758199999999997</v>
      </c>
      <c r="R8" s="25">
        <f>1/$A$1*'[1]4407Imp'!Q39</f>
        <v>0.4919579999999999</v>
      </c>
      <c r="S8" s="25">
        <f>1/$A$1*'[1]4407Imp'!R39</f>
        <v>0.39868399999999998</v>
      </c>
      <c r="T8" s="25">
        <f>1/$A$1*'[1]4407Imp'!S39</f>
        <v>0.43227399999999994</v>
      </c>
      <c r="U8" s="25">
        <f>1/$A$1*'[1]4407Imp'!T39</f>
        <v>0.49272199999999999</v>
      </c>
      <c r="V8" s="25">
        <f>1/$A$1*'[1]4407Imp'!U39</f>
        <v>0.34108299999999991</v>
      </c>
      <c r="W8" s="25">
        <f>1/$A$1*'[1]4407Imp'!V39</f>
        <v>0.29997599999999996</v>
      </c>
      <c r="X8" s="25">
        <f>1/$A$1*'[1]4407Imp'!W39</f>
        <v>0.462009</v>
      </c>
      <c r="Y8" s="25">
        <f>1/$A$1*'[1]4407Imp'!X39</f>
        <v>0.36392999999999998</v>
      </c>
      <c r="Z8" s="25">
        <f>1/$A$1*'[1]4407Imp'!Y39</f>
        <v>0.23179900000000001</v>
      </c>
      <c r="AA8" s="25">
        <f>1/$A$1*'[1]4407Imp'!Z39</f>
        <v>0.29866899999999996</v>
      </c>
      <c r="AB8" s="45">
        <f>1/$A$1*'[1]4407Imp'!AA39</f>
        <v>0</v>
      </c>
      <c r="AC8" s="39"/>
      <c r="AD8" s="32">
        <f>1/1000*'[1]4407Imp'!AB39</f>
        <v>4.4751681075888575E-2</v>
      </c>
      <c r="AE8" s="25">
        <f>1/1000*'[1]4407Imp'!AC39</f>
        <v>2.9906094674556214E-2</v>
      </c>
      <c r="AF8" s="25">
        <f>1/1000*'[1]4407Imp'!AD39</f>
        <v>3.6094000000000001E-2</v>
      </c>
      <c r="AG8" s="25">
        <f>1/1000*'[1]4407Imp'!AE39</f>
        <v>4.8132000000000001E-2</v>
      </c>
      <c r="AH8" s="25">
        <f>1/1000*'[1]4407Imp'!AF39</f>
        <v>5.910399999999999E-2</v>
      </c>
      <c r="AI8" s="25">
        <f>1/1000*'[1]4407Imp'!AG39</f>
        <v>4.2842043145497603E-2</v>
      </c>
      <c r="AJ8" s="25">
        <f>1/1000*'[1]4407Imp'!AH39</f>
        <v>3.8921786815506204E-2</v>
      </c>
      <c r="AK8" s="202">
        <f>1/1000*'[1]4407Imp'!AI39</f>
        <v>5.6890679730656681E-2</v>
      </c>
      <c r="AL8" s="202">
        <f>1/1000*'[1]4407Imp'!AJ39</f>
        <v>5.1775225092598139E-2</v>
      </c>
      <c r="AM8" s="25">
        <f>1/1000*'[1]4407Imp'!AK39</f>
        <v>3.4306538780324289E-2</v>
      </c>
      <c r="AN8" s="25">
        <f>1/1000*'[1]4407Imp'!AL39</f>
        <v>6.9277910488731553E-2</v>
      </c>
      <c r="AO8" s="25">
        <f>1/1000*'[1]4407Imp'!AM39</f>
        <v>7.9873752339297416E-2</v>
      </c>
      <c r="AP8" s="25">
        <f>1/1000*'[1]4407Imp'!AN39</f>
        <v>8.6768713509724898E-2</v>
      </c>
      <c r="AQ8" s="25">
        <f>1/1000*'[1]4407Imp'!AO39</f>
        <v>7.8639000000000001E-2</v>
      </c>
      <c r="AR8" s="25">
        <f>1/1000*'[1]4407Imp'!AP39</f>
        <v>8.7456000000000006E-2</v>
      </c>
      <c r="AS8" s="25">
        <f>1/1000*'[1]4407Imp'!AQ39</f>
        <v>9.0476000000000001E-2</v>
      </c>
      <c r="AT8" s="25">
        <f>1/1000*'[1]4407Imp'!AR39</f>
        <v>6.8136628000000005E-2</v>
      </c>
      <c r="AU8" s="25">
        <f>1/1000*'[1]4407Imp'!AS39</f>
        <v>8.6627999999999997E-2</v>
      </c>
      <c r="AV8" s="25">
        <f>1/1000*'[1]4407Imp'!AT39</f>
        <v>0.109429</v>
      </c>
      <c r="AW8" s="25">
        <f>1/1000*'[1]4407Imp'!AU39</f>
        <v>7.0639733999999996E-2</v>
      </c>
      <c r="AX8" s="25">
        <f>1/1000*'[1]4407Imp'!AV39</f>
        <v>5.9768870000000002E-2</v>
      </c>
      <c r="AY8" s="25">
        <f>1/1000*'[1]4407Imp'!AW39</f>
        <v>0.14433105599999999</v>
      </c>
      <c r="AZ8" s="25">
        <f>1/1000*'[1]4407Imp'!AX39</f>
        <v>0.11017529116999999</v>
      </c>
      <c r="BA8" s="25">
        <f>1/1000*'[1]4407Imp'!AY39</f>
        <v>5.3342227211000001E-2</v>
      </c>
      <c r="BB8" s="25">
        <f>1/1000*'[1]4407Imp'!AZ39</f>
        <v>6.0610999999999998E-2</v>
      </c>
      <c r="BC8" s="45">
        <f>1/1000*'[1]4407Imp'!BA39</f>
        <v>0</v>
      </c>
      <c r="BD8" s="436"/>
    </row>
    <row r="9" spans="1:56">
      <c r="B9" s="6" t="s">
        <v>41</v>
      </c>
      <c r="C9" s="32">
        <f>1/$A$1*'[1]4407Imp'!B147</f>
        <v>0</v>
      </c>
      <c r="D9" s="25">
        <f>1/$A$1*'[1]4407Imp'!C147</f>
        <v>0</v>
      </c>
      <c r="E9" s="25">
        <f>1/$A$1*'[1]4407Imp'!D147</f>
        <v>0</v>
      </c>
      <c r="F9" s="25">
        <f>1/$A$1*'[1]4407Imp'!E147</f>
        <v>0</v>
      </c>
      <c r="G9" s="25">
        <f>1/$A$1*'[1]4407Imp'!F147</f>
        <v>0</v>
      </c>
      <c r="H9" s="25">
        <f>1/$A$1*'[1]4407Imp'!G147</f>
        <v>0</v>
      </c>
      <c r="I9" s="25">
        <f>1/$A$1*'[1]4407Imp'!H147</f>
        <v>0</v>
      </c>
      <c r="J9" s="202">
        <f>1/$A$1*'[1]4407Imp'!I147</f>
        <v>0</v>
      </c>
      <c r="K9" s="202">
        <f>1/$A$1*'[1]4407Imp'!J147</f>
        <v>1.0999999999999998E-5</v>
      </c>
      <c r="L9" s="202">
        <f>1/$A$1*'[1]4407Imp'!K147</f>
        <v>0</v>
      </c>
      <c r="M9" s="25">
        <f>1/$A$1*'[1]4407Imp'!L147</f>
        <v>2.0999999999999995E-5</v>
      </c>
      <c r="N9" s="25">
        <f>1/$A$1*'[1]4407Imp'!M147</f>
        <v>5.6999999999999996E-5</v>
      </c>
      <c r="O9" s="25">
        <f>1/$A$1*'[1]4407Imp'!N147</f>
        <v>5.8E-5</v>
      </c>
      <c r="P9" s="25">
        <f>1/$A$1*'[1]4407Imp'!O147</f>
        <v>1.4099999999999998E-4</v>
      </c>
      <c r="Q9" s="25">
        <f>1/$A$1*'[1]4407Imp'!P147</f>
        <v>0</v>
      </c>
      <c r="R9" s="25">
        <f>1/$A$1*'[1]4407Imp'!Q147</f>
        <v>3.7999999999999995E-5</v>
      </c>
      <c r="S9" s="25">
        <f>1/$A$1*'[1]4407Imp'!R147</f>
        <v>1.9999999999999995E-6</v>
      </c>
      <c r="T9" s="25">
        <f>1/$A$1*'[1]4407Imp'!S147</f>
        <v>9.2999999999999984E-5</v>
      </c>
      <c r="U9" s="25">
        <f>1/$A$1*'[1]4407Imp'!T147</f>
        <v>2.8799999999999995E-4</v>
      </c>
      <c r="V9" s="25">
        <f>1/$A$1*'[1]4407Imp'!U147</f>
        <v>0</v>
      </c>
      <c r="W9" s="25">
        <f>1/$A$1*'[1]4407Imp'!V147</f>
        <v>0</v>
      </c>
      <c r="X9" s="25">
        <f>1/$A$1*'[1]4407Imp'!W147</f>
        <v>0</v>
      </c>
      <c r="Y9" s="25">
        <f>1/$A$1*'[1]4407Imp'!X147</f>
        <v>0</v>
      </c>
      <c r="Z9" s="25">
        <f>1/$A$1*'[1]4407Imp'!Y147</f>
        <v>0</v>
      </c>
      <c r="AA9" s="25">
        <f>1/$A$1*'[1]4407Imp'!Z147</f>
        <v>0</v>
      </c>
      <c r="AB9" s="45">
        <f>1/$A$1*'[1]4407Imp'!AA147</f>
        <v>0</v>
      </c>
      <c r="AC9" s="39"/>
      <c r="AD9" s="32">
        <f>1/1000*'[1]4407Imp'!AB147</f>
        <v>0</v>
      </c>
      <c r="AE9" s="25">
        <f>1/1000*'[1]4407Imp'!AC147</f>
        <v>0</v>
      </c>
      <c r="AF9" s="25">
        <f>1/1000*'[1]4407Imp'!AD147</f>
        <v>0</v>
      </c>
      <c r="AG9" s="25">
        <f>1/1000*'[1]4407Imp'!AE147</f>
        <v>0</v>
      </c>
      <c r="AH9" s="25">
        <f>1/1000*'[1]4407Imp'!AF147</f>
        <v>0</v>
      </c>
      <c r="AI9" s="25">
        <f>1/1000*'[1]4407Imp'!AG147</f>
        <v>0</v>
      </c>
      <c r="AJ9" s="25">
        <f>1/1000*'[1]4407Imp'!AH147</f>
        <v>0</v>
      </c>
      <c r="AK9" s="202">
        <f>1/1000*'[1]4407Imp'!AI147</f>
        <v>0</v>
      </c>
      <c r="AL9" s="202">
        <f>1/1000*'[1]4407Imp'!AJ147</f>
        <v>2.10595646315607E-5</v>
      </c>
      <c r="AM9" s="25">
        <f>1/1000*'[1]4407Imp'!AK147</f>
        <v>4.5402241155517315E-6</v>
      </c>
      <c r="AN9" s="25">
        <f>1/1000*'[1]4407Imp'!AL147</f>
        <v>4.6617642508689235E-5</v>
      </c>
      <c r="AO9" s="25">
        <f>1/1000*'[1]4407Imp'!AM147</f>
        <v>1.1305151513347919E-4</v>
      </c>
      <c r="AP9" s="25">
        <f>1/1000*'[1]4407Imp'!AN147</f>
        <v>1.3053490176090401E-4</v>
      </c>
      <c r="AQ9" s="25">
        <f>1/1000*'[1]4407Imp'!AO147</f>
        <v>6.0999999999999999E-5</v>
      </c>
      <c r="AR9" s="25">
        <f>1/1000*'[1]4407Imp'!AP147</f>
        <v>0</v>
      </c>
      <c r="AS9" s="25">
        <f>1/1000*'[1]4407Imp'!AQ147</f>
        <v>2.4000000000000001E-5</v>
      </c>
      <c r="AT9" s="25">
        <f>1/1000*'[1]4407Imp'!AR147</f>
        <v>1.5429000000000001E-5</v>
      </c>
      <c r="AU9" s="25">
        <f>1/1000*'[1]4407Imp'!AS147</f>
        <v>8.0000000000000007E-5</v>
      </c>
      <c r="AV9" s="25">
        <f>1/1000*'[1]4407Imp'!AT147</f>
        <v>1.2799999999999999E-4</v>
      </c>
      <c r="AW9" s="25">
        <f>1/1000*'[1]4407Imp'!AU147</f>
        <v>0</v>
      </c>
      <c r="AX9" s="25">
        <f>1/1000*'[1]4407Imp'!AV147</f>
        <v>0</v>
      </c>
      <c r="AY9" s="25">
        <f>1/1000*'[1]4407Imp'!AW147</f>
        <v>0</v>
      </c>
      <c r="AZ9" s="25">
        <f>1/1000*'[1]4407Imp'!AX147</f>
        <v>0</v>
      </c>
      <c r="BA9" s="25">
        <f>1/1000*'[1]4407Imp'!AY147</f>
        <v>0</v>
      </c>
      <c r="BB9" s="25">
        <f>1/1000*'[1]4407Imp'!AZ147</f>
        <v>0</v>
      </c>
      <c r="BC9" s="45">
        <f>1/1000*'[1]4407Imp'!BA147</f>
        <v>0</v>
      </c>
      <c r="BD9" s="436"/>
    </row>
    <row r="10" spans="1:56">
      <c r="B10" s="6" t="s">
        <v>28</v>
      </c>
      <c r="C10" s="31">
        <f>1/$A$1*'[1]4407Imp'!B247</f>
        <v>9.8235000000000003E-2</v>
      </c>
      <c r="D10" s="26">
        <f>1/$A$1*'[1]4407Imp'!C247</f>
        <v>7.0767999999999998E-2</v>
      </c>
      <c r="E10" s="26">
        <f>1/$A$1*'[1]4407Imp'!D247</f>
        <v>8.3792000000000005E-2</v>
      </c>
      <c r="F10" s="26">
        <f>1/$A$1*'[1]4407Imp'!E247</f>
        <v>6.8406999999999996E-2</v>
      </c>
      <c r="G10" s="26">
        <f>1/$A$1*'[1]4407Imp'!F247</f>
        <v>8.3074000000000009E-2</v>
      </c>
      <c r="H10" s="26">
        <f>1/$A$1*'[1]4407Imp'!G247</f>
        <v>6.6834999999999992E-2</v>
      </c>
      <c r="I10" s="26">
        <f>1/$A$1*'[1]4407Imp'!H247</f>
        <v>7.6054480199999996E-2</v>
      </c>
      <c r="J10" s="209">
        <f>1/$A$1*'[1]4407Imp'!I247</f>
        <v>8.9457999999999996E-2</v>
      </c>
      <c r="K10" s="209">
        <f>1/$A$1*'[1]4407Imp'!J247</f>
        <v>0.11052299999999998</v>
      </c>
      <c r="L10" s="209">
        <f>1/$A$1*'[1]4407Imp'!K247</f>
        <v>0.13411899999999999</v>
      </c>
      <c r="M10" s="26">
        <f>1/$A$1*'[1]4407Imp'!L247</f>
        <v>0.160575</v>
      </c>
      <c r="N10" s="26">
        <f>1/$A$1*'[1]4407Imp'!M247</f>
        <v>0.18957399999999996</v>
      </c>
      <c r="O10" s="26">
        <f>1/$A$1*'[1]4407Imp'!N247</f>
        <v>0.19993804339999999</v>
      </c>
      <c r="P10" s="26">
        <f>1/$A$1*'[1]4407Imp'!O247</f>
        <v>0.22426099999999996</v>
      </c>
      <c r="Q10" s="26">
        <f>1/$A$1*'[1]4407Imp'!P247</f>
        <v>0.22070300000000001</v>
      </c>
      <c r="R10" s="26">
        <f>1/$A$1*'[1]4407Imp'!Q247</f>
        <v>0.1429</v>
      </c>
      <c r="S10" s="26">
        <f>1/$A$1*'[1]4407Imp'!R247</f>
        <v>0.11415299999999999</v>
      </c>
      <c r="T10" s="26">
        <f>1/$A$1*'[1]4407Imp'!S247</f>
        <v>9.4823999999999978E-2</v>
      </c>
      <c r="U10" s="26">
        <f>1/$A$1*'[1]4407Imp'!T247</f>
        <v>7.7936999999999992E-2</v>
      </c>
      <c r="V10" s="26">
        <f>1/$A$1*'[1]4407Imp'!U247</f>
        <v>8.2557999999999965E-2</v>
      </c>
      <c r="W10" s="26">
        <f>1/$A$1*'[1]4407Imp'!V247</f>
        <v>5.4943000000000006E-2</v>
      </c>
      <c r="X10" s="26">
        <f>1/$A$1*'[1]4407Imp'!W247</f>
        <v>5.0922000000000002E-2</v>
      </c>
      <c r="Y10" s="26">
        <f>1/$A$1*'[1]4407Imp'!X247</f>
        <v>2.9458999999999996E-2</v>
      </c>
      <c r="Z10" s="26">
        <f>1/$A$1*'[1]4407Imp'!Y247</f>
        <v>3.6099999999999986E-2</v>
      </c>
      <c r="AA10" s="26">
        <f>1/$A$1*'[1]4407Imp'!Z247</f>
        <v>3.7904E-2</v>
      </c>
      <c r="AB10" s="53">
        <f>1/$A$1*'[1]4407Imp'!AA247</f>
        <v>0</v>
      </c>
      <c r="AC10" s="70"/>
      <c r="AD10" s="31">
        <f>1/1000*'[1]4407Imp'!AB247</f>
        <v>4.6557572846621841E-2</v>
      </c>
      <c r="AE10" s="26">
        <f>1/1000*'[1]4407Imp'!AC247</f>
        <v>3.2179142011834326E-2</v>
      </c>
      <c r="AF10" s="26">
        <f>1/1000*'[1]4407Imp'!AD247</f>
        <v>3.6660999999999999E-2</v>
      </c>
      <c r="AG10" s="26">
        <f>1/1000*'[1]4407Imp'!AE247</f>
        <v>2.8773E-2</v>
      </c>
      <c r="AH10" s="26">
        <f>1/1000*'[1]4407Imp'!AF247</f>
        <v>3.8352999999999998E-2</v>
      </c>
      <c r="AI10" s="26">
        <f>1/1000*'[1]4407Imp'!AG247</f>
        <v>3.0797880475954102E-2</v>
      </c>
      <c r="AJ10" s="26">
        <f>1/1000*'[1]4407Imp'!AH247</f>
        <v>3.3604332534053621E-2</v>
      </c>
      <c r="AK10" s="209">
        <f>1/1000*'[1]4407Imp'!AI247</f>
        <v>3.360724621210584E-2</v>
      </c>
      <c r="AL10" s="209">
        <f>1/1000*'[1]4407Imp'!AJ247</f>
        <v>3.7919871105315271E-2</v>
      </c>
      <c r="AM10" s="26">
        <f>1/1000*'[1]4407Imp'!AK247</f>
        <v>3.2283051696505201E-2</v>
      </c>
      <c r="AN10" s="26">
        <f>1/1000*'[1]4407Imp'!AL247</f>
        <v>4.8593005608238843E-2</v>
      </c>
      <c r="AO10" s="26">
        <f>1/1000*'[1]4407Imp'!AM247</f>
        <v>5.6248434445681124E-2</v>
      </c>
      <c r="AP10" s="26">
        <f>1/1000*'[1]4407Imp'!AN247</f>
        <v>5.3963906186595141E-2</v>
      </c>
      <c r="AQ10" s="26">
        <f>1/1000*'[1]4407Imp'!AO247</f>
        <v>6.8548999999999999E-2</v>
      </c>
      <c r="AR10" s="26">
        <f>1/1000*'[1]4407Imp'!AP247</f>
        <v>7.3263000000000009E-2</v>
      </c>
      <c r="AS10" s="26">
        <f>1/1000*'[1]4407Imp'!AQ247</f>
        <v>4.8381E-2</v>
      </c>
      <c r="AT10" s="26">
        <f>1/1000*'[1]4407Imp'!AR247</f>
        <v>3.6525155999999996E-2</v>
      </c>
      <c r="AU10" s="26">
        <f>1/1000*'[1]4407Imp'!AS247</f>
        <v>3.5305000000000003E-2</v>
      </c>
      <c r="AV10" s="26">
        <f>1/1000*'[1]4407Imp'!AT247</f>
        <v>3.6177000000000001E-2</v>
      </c>
      <c r="AW10" s="26">
        <f>1/1000*'[1]4407Imp'!AU247</f>
        <v>3.1377244999999998E-2</v>
      </c>
      <c r="AX10" s="26">
        <f>1/1000*'[1]4407Imp'!AV247</f>
        <v>2.0959615000000001E-2</v>
      </c>
      <c r="AY10" s="26">
        <f>1/1000*'[1]4407Imp'!AW247</f>
        <v>2.6472868E-2</v>
      </c>
      <c r="AZ10" s="26">
        <f>1/1000*'[1]4407Imp'!AX247</f>
        <v>2.0158592290000003E-2</v>
      </c>
      <c r="BA10" s="26">
        <f>1/1000*'[1]4407Imp'!AY247</f>
        <v>1.9157643280000001E-2</v>
      </c>
      <c r="BB10" s="26">
        <f>1/1000*'[1]4407Imp'!AZ247</f>
        <v>1.9645000000000003E-2</v>
      </c>
      <c r="BC10" s="53">
        <f>1/1000*'[1]4407Imp'!BA247</f>
        <v>0</v>
      </c>
      <c r="BD10" s="436"/>
    </row>
    <row r="11" spans="1:56" ht="17.149999999999999" customHeight="1">
      <c r="B11" s="103" t="s">
        <v>56</v>
      </c>
      <c r="C11" s="133">
        <f>1/$A$1*'[1]4407Imp'!$B$269</f>
        <v>0.10983199999999999</v>
      </c>
      <c r="D11" s="151">
        <f>1/$A$1*'[1]4407Imp'!$C$269</f>
        <v>5.8883999999999999E-2</v>
      </c>
      <c r="E11" s="151">
        <f>1/$A$1*'[1]4407Imp'!$D$269</f>
        <v>0.11438400000000001</v>
      </c>
      <c r="F11" s="151">
        <f>1/$A$1*'[1]4407Imp'!$E$269</f>
        <v>0.137659</v>
      </c>
      <c r="G11" s="151">
        <f>1/$A$1*'[1]4407Imp'!$F$269</f>
        <v>0.12505199999999997</v>
      </c>
      <c r="H11" s="151">
        <f>1/$A$1*'[1]4407Imp'!$G$269</f>
        <v>9.9671675400000007E-2</v>
      </c>
      <c r="I11" s="151">
        <f>1/$A$1*'[1]4407Imp'!$H$269</f>
        <v>0.10002005360000002</v>
      </c>
      <c r="J11" s="227">
        <f>1/$A$1*'[1]4407Imp'!$I$269</f>
        <v>0.1057185846</v>
      </c>
      <c r="K11" s="201">
        <f>1/$A$1*'[1]4407Imp'!J$269</f>
        <v>7.934399999999997E-2</v>
      </c>
      <c r="L11" s="201">
        <f>1/$A$1*'[1]4407Imp'!K$269</f>
        <v>5.3608999999999997E-2</v>
      </c>
      <c r="M11" s="134">
        <f>1/$A$1*'[1]4407Imp'!L$269</f>
        <v>6.4223999999999989E-2</v>
      </c>
      <c r="N11" s="134">
        <f>1/$A$1*'[1]4407Imp'!M$269</f>
        <v>7.5674799999999987E-2</v>
      </c>
      <c r="O11" s="134">
        <f>1/$A$1*'[1]4407Imp'!N$269</f>
        <v>5.6106000000000003E-2</v>
      </c>
      <c r="P11" s="134">
        <f>1/$A$1*'[1]4407Imp'!O$269</f>
        <v>5.7240999999999993E-2</v>
      </c>
      <c r="Q11" s="134">
        <f>1/$A$1*'[1]4407Imp'!P$269</f>
        <v>8.1689999999999985E-2</v>
      </c>
      <c r="R11" s="134">
        <f>1/$A$1*'[1]4407Imp'!Q$269</f>
        <v>6.0752999999999974E-2</v>
      </c>
      <c r="S11" s="134">
        <f>1/$A$1*'[1]4407Imp'!R$269</f>
        <v>5.7157999999999994E-2</v>
      </c>
      <c r="T11" s="134">
        <f>1/$A$1*'[1]4407Imp'!S$269</f>
        <v>8.2386000000000001E-2</v>
      </c>
      <c r="U11" s="134">
        <f>1/$A$1*'[1]4407Imp'!T$269</f>
        <v>0.109541</v>
      </c>
      <c r="V11" s="134">
        <f>1/$A$1*'[1]4407Imp'!U$269</f>
        <v>7.0665019600000004E-2</v>
      </c>
      <c r="W11" s="134">
        <f>1/$A$1*'[1]4407Imp'!V$269</f>
        <v>7.8782999999999978E-2</v>
      </c>
      <c r="X11" s="134">
        <f>1/$A$1*'[1]4407Imp'!W$269</f>
        <v>0.10923099999999999</v>
      </c>
      <c r="Y11" s="134">
        <f>1/$A$1*'[1]4407Imp'!X$269</f>
        <v>0.12576099999999996</v>
      </c>
      <c r="Z11" s="134">
        <f>1/$A$1*'[1]4407Imp'!Y$269</f>
        <v>6.0970999999999997E-2</v>
      </c>
      <c r="AA11" s="134">
        <f>1/$A$1*'[1]4407Imp'!Z$269</f>
        <v>6.7613999999999994E-2</v>
      </c>
      <c r="AB11" s="135">
        <f>1/$A$1*'[1]4407Imp'!AA$269</f>
        <v>0</v>
      </c>
      <c r="AC11" s="39"/>
      <c r="AD11" s="151">
        <f>1/1000*'[1]4407Imp'!$AB$269</f>
        <v>2.7779378802433558E-2</v>
      </c>
      <c r="AE11" s="151">
        <f>1/1000*'[1]4407Imp'!$AC$269</f>
        <v>1.4271597633136096E-2</v>
      </c>
      <c r="AF11" s="151">
        <f>1/1000*'[1]4407Imp'!$AD$269</f>
        <v>2.6338000000000004E-2</v>
      </c>
      <c r="AG11" s="151">
        <f>1/1000*'[1]4407Imp'!$AE$269</f>
        <v>2.6114999999999999E-2</v>
      </c>
      <c r="AH11" s="151">
        <f>1/1000*'[1]4407Imp'!$AF$269</f>
        <v>3.2937999999999995E-2</v>
      </c>
      <c r="AI11" s="151">
        <f>1/1000*'[1]4407Imp'!$AG$269</f>
        <v>2.7798577469713721E-2</v>
      </c>
      <c r="AJ11" s="134">
        <f>1/1000*'[1]4407Imp'!$AH$269</f>
        <v>2.6542819158120106E-2</v>
      </c>
      <c r="AK11" s="201">
        <f>1/1000*'[1]4407Imp'!$AI$269</f>
        <v>3.0736219289949955E-2</v>
      </c>
      <c r="AL11" s="201">
        <f>1/1000*'[1]4407Imp'!AJ$269</f>
        <v>2.244882985679602E-2</v>
      </c>
      <c r="AM11" s="134">
        <f>1/1000*'[1]4407Imp'!AK$269</f>
        <v>1.2669979685019431E-2</v>
      </c>
      <c r="AN11" s="134">
        <f>1/1000*'[1]4407Imp'!AL$269</f>
        <v>1.9357143027147864E-2</v>
      </c>
      <c r="AO11" s="134">
        <f>1/1000*'[1]4407Imp'!AM$269</f>
        <v>2.2277440457919861E-2</v>
      </c>
      <c r="AP11" s="134">
        <f>1/1000*'[1]4407Imp'!AN$269</f>
        <v>1.6852529259981583E-2</v>
      </c>
      <c r="AQ11" s="134">
        <f>1/1000*'[1]4407Imp'!AO$269</f>
        <v>1.7337999999999999E-2</v>
      </c>
      <c r="AR11" s="134">
        <f>1/1000*'[1]4407Imp'!AP$269</f>
        <v>2.6273000000000001E-2</v>
      </c>
      <c r="AS11" s="134">
        <f>1/1000*'[1]4407Imp'!AQ$269</f>
        <v>2.0558E-2</v>
      </c>
      <c r="AT11" s="134">
        <f>1/1000*'[1]4407Imp'!AR$269</f>
        <v>1.5419375000000001E-2</v>
      </c>
      <c r="AU11" s="134">
        <f>1/1000*'[1]4407Imp'!AS$269</f>
        <v>1.9880999999999999E-2</v>
      </c>
      <c r="AV11" s="134">
        <f>1/1000*'[1]4407Imp'!AT$269</f>
        <v>2.8048000000000003E-2</v>
      </c>
      <c r="AW11" s="134">
        <f>1/1000*'[1]4407Imp'!AU$269</f>
        <v>1.8076154000000001E-2</v>
      </c>
      <c r="AX11" s="134">
        <f>1/1000*'[1]4407Imp'!AV$269</f>
        <v>1.7659641E-2</v>
      </c>
      <c r="AY11" s="134">
        <f>1/1000*'[1]4407Imp'!AW$269</f>
        <v>3.3898094999999996E-2</v>
      </c>
      <c r="AZ11" s="134">
        <f>1/1000*'[1]4407Imp'!AX$269</f>
        <v>4.2109658979999992E-2</v>
      </c>
      <c r="BA11" s="134">
        <f>1/1000*'[1]4407Imp'!AY$269</f>
        <v>1.6417333738999996E-2</v>
      </c>
      <c r="BB11" s="134">
        <f>1/1000*'[1]4407Imp'!AZ$269</f>
        <v>1.7325000000000004E-2</v>
      </c>
      <c r="BC11" s="135">
        <f>1/1000*'[1]4407Imp'!BA$269</f>
        <v>0</v>
      </c>
      <c r="BD11" s="436"/>
    </row>
    <row r="12" spans="1:56">
      <c r="B12" s="33" t="s">
        <v>34</v>
      </c>
      <c r="C12" s="32">
        <f>1/$A$1*'[1]4407Imp'!B31</f>
        <v>1.9319999999999997E-2</v>
      </c>
      <c r="D12" s="25">
        <f>1/$A$1*'[1]4407Imp'!C31</f>
        <v>1.2238999999999998E-2</v>
      </c>
      <c r="E12" s="25">
        <f>1/$A$1*'[1]4407Imp'!D31</f>
        <v>2.8172999999999997E-2</v>
      </c>
      <c r="F12" s="25">
        <f>1/$A$1*'[1]4407Imp'!E31</f>
        <v>3.1294999999999996E-2</v>
      </c>
      <c r="G12" s="25">
        <f>1/$A$1*'[1]4407Imp'!F31</f>
        <v>3.0674E-2</v>
      </c>
      <c r="H12" s="25">
        <f>1/$A$1*'[1]4407Imp'!G31</f>
        <v>1.6724971999999998E-2</v>
      </c>
      <c r="I12" s="25">
        <f>1/$A$1*'[1]4407Imp'!H31</f>
        <v>1.12616556E-2</v>
      </c>
      <c r="J12" s="202">
        <f>1/$A$1*'[1]4407Imp'!I31</f>
        <v>1.6748999999999997E-2</v>
      </c>
      <c r="K12" s="202">
        <f>1/$A$1*'[1]4407Imp'!J31</f>
        <v>6.783E-3</v>
      </c>
      <c r="L12" s="202">
        <f>1/$A$1*'[1]4407Imp'!K31</f>
        <v>5.1159999999999999E-3</v>
      </c>
      <c r="M12" s="25">
        <f>1/$A$1*'[1]4407Imp'!L31</f>
        <v>6.7309999999999991E-3</v>
      </c>
      <c r="N12" s="25">
        <f>1/$A$1*'[1]4407Imp'!M31</f>
        <v>8.7580000000000002E-3</v>
      </c>
      <c r="O12" s="25">
        <f>1/$A$1*'[1]4407Imp'!N31</f>
        <v>5.1089999999999998E-3</v>
      </c>
      <c r="P12" s="25">
        <f>1/$A$1*'[1]4407Imp'!O31</f>
        <v>5.0069999999999993E-3</v>
      </c>
      <c r="Q12" s="25">
        <f>1/$A$1*'[1]4407Imp'!P31</f>
        <v>1.1534999999999998E-2</v>
      </c>
      <c r="R12" s="25">
        <f>1/$A$1*'[1]4407Imp'!Q31</f>
        <v>1.5350999999999998E-2</v>
      </c>
      <c r="S12" s="25">
        <f>1/$A$1*'[1]4407Imp'!R31</f>
        <v>1.3683999999999998E-2</v>
      </c>
      <c r="T12" s="25">
        <f>1/$A$1*'[1]4407Imp'!S31</f>
        <v>2.2815999999999996E-2</v>
      </c>
      <c r="U12" s="25">
        <f>1/$A$1*'[1]4407Imp'!T31</f>
        <v>3.7746999999999989E-2</v>
      </c>
      <c r="V12" s="25">
        <f>1/$A$1*'[1]4407Imp'!U31</f>
        <v>2.7240999999999998E-2</v>
      </c>
      <c r="W12" s="25">
        <f>1/$A$1*'[1]4407Imp'!V31</f>
        <v>3.4135999999999993E-2</v>
      </c>
      <c r="X12" s="25">
        <f>1/$A$1*'[1]4407Imp'!W31</f>
        <v>5.2601999999999982E-2</v>
      </c>
      <c r="Y12" s="25">
        <f>1/$A$1*'[1]4407Imp'!X31</f>
        <v>6.6390999999999992E-2</v>
      </c>
      <c r="Z12" s="25">
        <f>1/$A$1*'[1]4407Imp'!Y31</f>
        <v>2.3107999999999997E-2</v>
      </c>
      <c r="AA12" s="25">
        <f>1/$A$1*'[1]4407Imp'!Z31</f>
        <v>3.0146999999999993E-2</v>
      </c>
      <c r="AB12" s="45">
        <f>1/$A$1*'[1]4407Imp'!AA31</f>
        <v>0</v>
      </c>
      <c r="AC12" s="136"/>
      <c r="AD12" s="32">
        <f>1/1000*'[1]4407Imp'!AB31</f>
        <v>7.9005123278898491E-3</v>
      </c>
      <c r="AE12" s="25">
        <f>1/1000*'[1]4407Imp'!AC31</f>
        <v>5.3504437869822483E-3</v>
      </c>
      <c r="AF12" s="25">
        <f>1/1000*'[1]4407Imp'!AD31</f>
        <v>9.0390000000000002E-3</v>
      </c>
      <c r="AG12" s="25">
        <f>1/1000*'[1]4407Imp'!AE31</f>
        <v>8.8310000000000003E-3</v>
      </c>
      <c r="AH12" s="25">
        <f>1/1000*'[1]4407Imp'!AF31</f>
        <v>1.3443000000000002E-2</v>
      </c>
      <c r="AI12" s="25">
        <f>1/1000*'[1]4407Imp'!AG31</f>
        <v>7.5794332821446549E-3</v>
      </c>
      <c r="AJ12" s="25">
        <f>1/1000*'[1]4407Imp'!AH31</f>
        <v>4.4570604024697664E-3</v>
      </c>
      <c r="AK12" s="202">
        <f>1/1000*'[1]4407Imp'!AI31</f>
        <v>7.0169902223015954E-3</v>
      </c>
      <c r="AL12" s="202">
        <f>1/1000*'[1]4407Imp'!AJ31</f>
        <v>2.9258839704679783E-3</v>
      </c>
      <c r="AM12" s="25">
        <f>1/1000*'[1]4407Imp'!AK31</f>
        <v>2.0045694833376302E-3</v>
      </c>
      <c r="AN12" s="25">
        <f>1/1000*'[1]4407Imp'!AL31</f>
        <v>2.8357108912807714E-3</v>
      </c>
      <c r="AO12" s="25">
        <f>1/1000*'[1]4407Imp'!AM31</f>
        <v>1.9594915742780598E-3</v>
      </c>
      <c r="AP12" s="25">
        <f>1/1000*'[1]4407Imp'!AN31</f>
        <v>1.6783203729253641E-3</v>
      </c>
      <c r="AQ12" s="25">
        <f>1/1000*'[1]4407Imp'!AO31</f>
        <v>1.7049999999999999E-3</v>
      </c>
      <c r="AR12" s="25">
        <f>1/1000*'[1]4407Imp'!AP31</f>
        <v>3.8250000000000003E-3</v>
      </c>
      <c r="AS12" s="25">
        <f>1/1000*'[1]4407Imp'!AQ31</f>
        <v>5.561E-3</v>
      </c>
      <c r="AT12" s="25">
        <f>1/1000*'[1]4407Imp'!AR31</f>
        <v>3.2781799999999999E-3</v>
      </c>
      <c r="AU12" s="25">
        <f>1/1000*'[1]4407Imp'!AS31</f>
        <v>4.6629999999999996E-3</v>
      </c>
      <c r="AV12" s="25">
        <f>1/1000*'[1]4407Imp'!AT31</f>
        <v>8.6820000000000005E-3</v>
      </c>
      <c r="AW12" s="25">
        <f>1/1000*'[1]4407Imp'!AU31</f>
        <v>6.2527559999999999E-3</v>
      </c>
      <c r="AX12" s="25">
        <f>1/1000*'[1]4407Imp'!AV31</f>
        <v>7.0612049999999992E-3</v>
      </c>
      <c r="AY12" s="25">
        <f>1/1000*'[1]4407Imp'!AW31</f>
        <v>1.6480621000000001E-2</v>
      </c>
      <c r="AZ12" s="25">
        <f>1/1000*'[1]4407Imp'!AX31</f>
        <v>2.1575999189999997E-2</v>
      </c>
      <c r="BA12" s="25">
        <f>1/1000*'[1]4407Imp'!AY31</f>
        <v>5.9178051989999996E-3</v>
      </c>
      <c r="BB12" s="25">
        <f>1/1000*'[1]4407Imp'!AZ31</f>
        <v>6.9970000000000015E-3</v>
      </c>
      <c r="BC12" s="45">
        <f>1/1000*'[1]4407Imp'!BA31</f>
        <v>0</v>
      </c>
      <c r="BD12" s="436"/>
    </row>
    <row r="13" spans="1:56">
      <c r="B13" s="6" t="s">
        <v>37</v>
      </c>
      <c r="C13" s="32">
        <f>1/$A$1*'[1]4407Imp'!B46</f>
        <v>7.7537999999999996E-2</v>
      </c>
      <c r="D13" s="25">
        <f>1/$A$1*'[1]4407Imp'!C46</f>
        <v>3.9515999999999996E-2</v>
      </c>
      <c r="E13" s="25">
        <f>1/$A$1*'[1]4407Imp'!D46</f>
        <v>7.5436000000000003E-2</v>
      </c>
      <c r="F13" s="25">
        <f>1/$A$1*'[1]4407Imp'!E46</f>
        <v>9.0782000000000002E-2</v>
      </c>
      <c r="G13" s="25">
        <f>1/$A$1*'[1]4407Imp'!F46</f>
        <v>7.1233999999999992E-2</v>
      </c>
      <c r="H13" s="25">
        <f>1/$A$1*'[1]4407Imp'!G46</f>
        <v>6.9603999999999999E-2</v>
      </c>
      <c r="I13" s="25">
        <f>1/$A$1*'[1]4407Imp'!H46</f>
        <v>7.6673569999999996E-2</v>
      </c>
      <c r="J13" s="202">
        <f>1/$A$1*'[1]4407Imp'!I46</f>
        <v>7.3234000000000007E-2</v>
      </c>
      <c r="K13" s="202">
        <f>1/$A$1*'[1]4407Imp'!J46</f>
        <v>5.5934999999999992E-2</v>
      </c>
      <c r="L13" s="202">
        <f>1/$A$1*'[1]4407Imp'!K46</f>
        <v>3.8334E-2</v>
      </c>
      <c r="M13" s="25">
        <f>1/$A$1*'[1]4407Imp'!L46</f>
        <v>4.4542999999999999E-2</v>
      </c>
      <c r="N13" s="25">
        <f>1/$A$1*'[1]4407Imp'!M46</f>
        <v>5.0722999999999997E-2</v>
      </c>
      <c r="O13" s="25">
        <f>1/$A$1*'[1]4407Imp'!N46</f>
        <v>4.1316000000000005E-2</v>
      </c>
      <c r="P13" s="25">
        <f>1/$A$1*'[1]4407Imp'!O46</f>
        <v>4.0993000000000002E-2</v>
      </c>
      <c r="Q13" s="25">
        <f>1/$A$1*'[1]4407Imp'!P46</f>
        <v>5.6330999999999985E-2</v>
      </c>
      <c r="R13" s="25">
        <f>1/$A$1*'[1]4407Imp'!Q46</f>
        <v>3.3360000000000001E-2</v>
      </c>
      <c r="S13" s="25">
        <f>1/$A$1*'[1]4407Imp'!R46</f>
        <v>3.2906999999999999E-2</v>
      </c>
      <c r="T13" s="25">
        <f>1/$A$1*'[1]4407Imp'!S46</f>
        <v>4.0324999999999993E-2</v>
      </c>
      <c r="U13" s="25">
        <f>1/$A$1*'[1]4407Imp'!T46</f>
        <v>4.7303999999999999E-2</v>
      </c>
      <c r="V13" s="25">
        <f>1/$A$1*'[1]4407Imp'!U46</f>
        <v>3.0523999999999996E-2</v>
      </c>
      <c r="W13" s="25">
        <f>1/$A$1*'[1]4407Imp'!V46</f>
        <v>2.9355999999999993E-2</v>
      </c>
      <c r="X13" s="25">
        <f>1/$A$1*'[1]4407Imp'!W46</f>
        <v>3.8204000000000002E-2</v>
      </c>
      <c r="Y13" s="25">
        <f>1/$A$1*'[1]4407Imp'!X46</f>
        <v>4.0285000000000001E-2</v>
      </c>
      <c r="Z13" s="25">
        <f>1/$A$1*'[1]4407Imp'!Y46</f>
        <v>2.6564000000000001E-2</v>
      </c>
      <c r="AA13" s="25">
        <f>1/$A$1*'[1]4407Imp'!Z46</f>
        <v>1.8043999999999998E-2</v>
      </c>
      <c r="AB13" s="45">
        <f>1/$A$1*'[1]4407Imp'!AA46</f>
        <v>0</v>
      </c>
      <c r="AC13" s="39"/>
      <c r="AD13" s="32">
        <f>1/1000*'[1]4407Imp'!AB46</f>
        <v>1.2690778097982709E-2</v>
      </c>
      <c r="AE13" s="25">
        <f>1/1000*'[1]4407Imp'!AC46</f>
        <v>6.0516863905325452E-3</v>
      </c>
      <c r="AF13" s="25">
        <f>1/1000*'[1]4407Imp'!AD46</f>
        <v>1.1021000000000001E-2</v>
      </c>
      <c r="AG13" s="25">
        <f>1/1000*'[1]4407Imp'!AE46</f>
        <v>1.3915E-2</v>
      </c>
      <c r="AH13" s="25">
        <f>1/1000*'[1]4407Imp'!AF46</f>
        <v>1.3624000000000001E-2</v>
      </c>
      <c r="AI13" s="25">
        <f>1/1000*'[1]4407Imp'!AG46</f>
        <v>1.4560238067431858E-2</v>
      </c>
      <c r="AJ13" s="25">
        <f>1/1000*'[1]4407Imp'!AH46</f>
        <v>1.6670669382027919E-2</v>
      </c>
      <c r="AK13" s="202">
        <f>1/1000*'[1]4407Imp'!AI46</f>
        <v>1.7539066146596477E-2</v>
      </c>
      <c r="AL13" s="202">
        <f>1/1000*'[1]4407Imp'!AJ46</f>
        <v>1.3662487703360388E-2</v>
      </c>
      <c r="AM13" s="25">
        <f>1/1000*'[1]4407Imp'!AK46</f>
        <v>7.4522935951058418E-3</v>
      </c>
      <c r="AN13" s="25">
        <f>1/1000*'[1]4407Imp'!AL46</f>
        <v>1.1034672069955022E-2</v>
      </c>
      <c r="AO13" s="25">
        <f>1/1000*'[1]4407Imp'!AM46</f>
        <v>1.3844797343085333E-2</v>
      </c>
      <c r="AP13" s="25">
        <f>1/1000*'[1]4407Imp'!AN46</f>
        <v>1.1194382345959391E-2</v>
      </c>
      <c r="AQ13" s="25">
        <f>1/1000*'[1]4407Imp'!AO46</f>
        <v>1.1528999999999999E-2</v>
      </c>
      <c r="AR13" s="25">
        <f>1/1000*'[1]4407Imp'!AP46</f>
        <v>1.6674000000000001E-2</v>
      </c>
      <c r="AS13" s="25">
        <f>1/1000*'[1]4407Imp'!AQ46</f>
        <v>9.3010000000000002E-3</v>
      </c>
      <c r="AT13" s="25">
        <f>1/1000*'[1]4407Imp'!AR46</f>
        <v>7.9829079999999986E-3</v>
      </c>
      <c r="AU13" s="25">
        <f>1/1000*'[1]4407Imp'!AS46</f>
        <v>9.9260000000000008E-3</v>
      </c>
      <c r="AV13" s="25">
        <f>1/1000*'[1]4407Imp'!AT46</f>
        <v>1.2397E-2</v>
      </c>
      <c r="AW13" s="25">
        <f>1/1000*'[1]4407Imp'!AU46</f>
        <v>7.7116729999999996E-3</v>
      </c>
      <c r="AX13" s="25">
        <f>1/1000*'[1]4407Imp'!AV46</f>
        <v>6.7476849999999998E-3</v>
      </c>
      <c r="AY13" s="25">
        <f>1/1000*'[1]4407Imp'!AW46</f>
        <v>1.0891404E-2</v>
      </c>
      <c r="AZ13" s="25">
        <f>1/1000*'[1]4407Imp'!AX46</f>
        <v>1.3469525629999998E-2</v>
      </c>
      <c r="BA13" s="25">
        <f>1/1000*'[1]4407Imp'!AY46</f>
        <v>7.3409390949999995E-3</v>
      </c>
      <c r="BB13" s="25">
        <f>1/1000*'[1]4407Imp'!AZ46</f>
        <v>5.1340000000000005E-3</v>
      </c>
      <c r="BC13" s="45">
        <f>1/1000*'[1]4407Imp'!BA46</f>
        <v>0</v>
      </c>
      <c r="BD13" s="436"/>
    </row>
    <row r="14" spans="1:56">
      <c r="B14" s="34" t="s">
        <v>22</v>
      </c>
      <c r="C14" s="118">
        <f t="shared" ref="C14:M14" si="2">C11-SUM(C12:C13)</f>
        <v>1.2973999999999986E-2</v>
      </c>
      <c r="D14" s="119">
        <f t="shared" si="2"/>
        <v>7.1290000000000034E-3</v>
      </c>
      <c r="E14" s="119">
        <f t="shared" si="2"/>
        <v>1.0775000000000007E-2</v>
      </c>
      <c r="F14" s="119">
        <f t="shared" si="2"/>
        <v>1.5582000000000013E-2</v>
      </c>
      <c r="G14" s="119">
        <f t="shared" si="2"/>
        <v>2.314399999999997E-2</v>
      </c>
      <c r="H14" s="119">
        <f t="shared" si="2"/>
        <v>1.3342703400000003E-2</v>
      </c>
      <c r="I14" s="119">
        <f t="shared" si="2"/>
        <v>1.208482800000002E-2</v>
      </c>
      <c r="J14" s="214">
        <f t="shared" si="2"/>
        <v>1.5735584599999991E-2</v>
      </c>
      <c r="K14" s="214">
        <f t="shared" si="2"/>
        <v>1.6625999999999974E-2</v>
      </c>
      <c r="L14" s="214">
        <f t="shared" si="2"/>
        <v>1.0158999999999994E-2</v>
      </c>
      <c r="M14" s="119">
        <f t="shared" si="2"/>
        <v>1.2949999999999989E-2</v>
      </c>
      <c r="N14" s="119">
        <f>N11-SUM(N12:N13)</f>
        <v>1.6193799999999987E-2</v>
      </c>
      <c r="O14" s="119">
        <f t="shared" ref="O14:Z14" si="3">O11-SUM(O12:O13)</f>
        <v>9.6809999999999952E-3</v>
      </c>
      <c r="P14" s="119">
        <f t="shared" si="3"/>
        <v>1.1240999999999994E-2</v>
      </c>
      <c r="Q14" s="119">
        <f>Q11-SUM(Q12:Q13)</f>
        <v>1.3824000000000003E-2</v>
      </c>
      <c r="R14" s="119">
        <f t="shared" si="3"/>
        <v>1.2041999999999976E-2</v>
      </c>
      <c r="S14" s="119">
        <f t="shared" si="3"/>
        <v>1.0567E-2</v>
      </c>
      <c r="T14" s="119">
        <f t="shared" si="3"/>
        <v>1.9245000000000012E-2</v>
      </c>
      <c r="U14" s="119">
        <f t="shared" si="3"/>
        <v>2.4490000000000012E-2</v>
      </c>
      <c r="V14" s="119">
        <f t="shared" si="3"/>
        <v>1.2900019600000007E-2</v>
      </c>
      <c r="W14" s="119">
        <f t="shared" si="3"/>
        <v>1.5290999999999985E-2</v>
      </c>
      <c r="X14" s="119">
        <f t="shared" si="3"/>
        <v>1.8425000000000011E-2</v>
      </c>
      <c r="Y14" s="119">
        <f t="shared" si="3"/>
        <v>1.9084999999999963E-2</v>
      </c>
      <c r="Z14" s="119">
        <f t="shared" si="3"/>
        <v>1.1299000000000003E-2</v>
      </c>
      <c r="AA14" s="119">
        <f>AA11-SUM(AA12:AA13)</f>
        <v>1.9423000000000003E-2</v>
      </c>
      <c r="AB14" s="120">
        <f>AB11-SUM(AB12:AB13)</f>
        <v>0</v>
      </c>
      <c r="AC14" s="39"/>
      <c r="AD14" s="50">
        <f t="shared" ref="AD14:AN14" si="4">AD11-SUM(AD12:AD13)</f>
        <v>7.1880883765609999E-3</v>
      </c>
      <c r="AE14" s="51">
        <f t="shared" si="4"/>
        <v>2.8694674556213016E-3</v>
      </c>
      <c r="AF14" s="51">
        <f t="shared" si="4"/>
        <v>6.2780000000000023E-3</v>
      </c>
      <c r="AG14" s="51">
        <f t="shared" si="4"/>
        <v>3.368999999999997E-3</v>
      </c>
      <c r="AH14" s="51">
        <f t="shared" si="4"/>
        <v>5.8709999999999943E-3</v>
      </c>
      <c r="AI14" s="51">
        <f t="shared" si="4"/>
        <v>5.6589061201372075E-3</v>
      </c>
      <c r="AJ14" s="51">
        <f t="shared" si="4"/>
        <v>5.4150893736224191E-3</v>
      </c>
      <c r="AK14" s="203">
        <f t="shared" si="4"/>
        <v>6.1801629210518835E-3</v>
      </c>
      <c r="AL14" s="203">
        <f t="shared" si="4"/>
        <v>5.8604581829676539E-3</v>
      </c>
      <c r="AM14" s="51">
        <f t="shared" si="4"/>
        <v>3.2131166065759598E-3</v>
      </c>
      <c r="AN14" s="51">
        <f t="shared" si="4"/>
        <v>5.4867600659120712E-3</v>
      </c>
      <c r="AO14" s="51">
        <f t="shared" ref="AO14:BC14" si="5">AO11-SUM(AO12:AO13)</f>
        <v>6.4731515405564675E-3</v>
      </c>
      <c r="AP14" s="51">
        <f t="shared" si="5"/>
        <v>3.9798265410968276E-3</v>
      </c>
      <c r="AQ14" s="51">
        <f t="shared" si="5"/>
        <v>4.104E-3</v>
      </c>
      <c r="AR14" s="51">
        <f t="shared" si="5"/>
        <v>5.7739999999999979E-3</v>
      </c>
      <c r="AS14" s="51">
        <f t="shared" si="5"/>
        <v>5.6959999999999997E-3</v>
      </c>
      <c r="AT14" s="51">
        <f t="shared" si="5"/>
        <v>4.1582870000000018E-3</v>
      </c>
      <c r="AU14" s="51">
        <f t="shared" si="5"/>
        <v>5.2919999999999981E-3</v>
      </c>
      <c r="AV14" s="51">
        <f t="shared" si="5"/>
        <v>6.969000000000003E-3</v>
      </c>
      <c r="AW14" s="51">
        <f t="shared" si="5"/>
        <v>4.1117250000000001E-3</v>
      </c>
      <c r="AX14" s="51">
        <f t="shared" si="5"/>
        <v>3.8507510000000012E-3</v>
      </c>
      <c r="AY14" s="51">
        <f t="shared" si="5"/>
        <v>6.5260699999999949E-3</v>
      </c>
      <c r="AZ14" s="51">
        <f t="shared" si="5"/>
        <v>7.0641341599999991E-3</v>
      </c>
      <c r="BA14" s="51">
        <f t="shared" si="5"/>
        <v>3.1585894449999968E-3</v>
      </c>
      <c r="BB14" s="51">
        <f t="shared" si="5"/>
        <v>5.1940000000000007E-3</v>
      </c>
      <c r="BC14" s="52">
        <f t="shared" si="5"/>
        <v>0</v>
      </c>
      <c r="BD14" s="436"/>
    </row>
    <row r="15" spans="1:56" ht="17.149999999999999" customHeight="1">
      <c r="B15" s="103" t="s">
        <v>46</v>
      </c>
      <c r="C15" s="121">
        <f>1/$A$1*'[1]4407Imp'!$B$267</f>
        <v>0.46348439999999996</v>
      </c>
      <c r="D15" s="115">
        <f>1/$A$1*'[1]4407Imp'!$C$267</f>
        <v>0.33158539999999992</v>
      </c>
      <c r="E15" s="115">
        <f>1/$A$1*'[1]4407Imp'!$D$267</f>
        <v>0.35341299999999992</v>
      </c>
      <c r="F15" s="115">
        <f>1/$A$1*'[1]4407Imp'!$E$267</f>
        <v>0.39518619999999999</v>
      </c>
      <c r="G15" s="115">
        <f>1/$A$1*'[1]4407Imp'!$F$267</f>
        <v>0.46702899999999997</v>
      </c>
      <c r="H15" s="115">
        <f>1/$A$1*'[1]4407Imp'!$G$267</f>
        <v>0.50543743639999983</v>
      </c>
      <c r="I15" s="115">
        <f>1/$A$1*'[1]4407Imp'!$H$267</f>
        <v>0.44447140919999995</v>
      </c>
      <c r="J15" s="265">
        <f>1/$A$1*'[1]4407Imp'!$I$267</f>
        <v>0.39365818059999996</v>
      </c>
      <c r="K15" s="213">
        <f>1/$A$1*'[1]4407Imp'!J$267</f>
        <v>0.33076999999999995</v>
      </c>
      <c r="L15" s="213">
        <f>1/$A$1*'[1]4407Imp'!K$267</f>
        <v>0.20042199999999999</v>
      </c>
      <c r="M15" s="116">
        <f>1/$A$1*'[1]4407Imp'!L$267</f>
        <v>0.34549400000000008</v>
      </c>
      <c r="N15" s="116">
        <f>1/$A$1*'[1]4407Imp'!M$267</f>
        <v>0.33096499999999995</v>
      </c>
      <c r="O15" s="116">
        <f>1/$A$1*'[1]4407Imp'!N$267</f>
        <v>0.27089599999999997</v>
      </c>
      <c r="P15" s="116">
        <f>1/$A$1*'[1]4407Imp'!O$267</f>
        <v>0.28282599999999997</v>
      </c>
      <c r="Q15" s="116">
        <f>1/$A$1*'[1]4407Imp'!P$267</f>
        <v>0.329762</v>
      </c>
      <c r="R15" s="116">
        <f>1/$A$1*'[1]4407Imp'!Q$267</f>
        <v>0.25182599999999999</v>
      </c>
      <c r="S15" s="116">
        <f>1/$A$1*'[1]4407Imp'!R$267</f>
        <v>0.19703245659999999</v>
      </c>
      <c r="T15" s="116">
        <f>1/$A$1*'[1]4407Imp'!S$267</f>
        <v>0.18967099999999995</v>
      </c>
      <c r="U15" s="116">
        <f>1/$A$1*'[1]4407Imp'!T$267</f>
        <v>0.18653399999999995</v>
      </c>
      <c r="V15" s="116">
        <f>1/$A$1*'[1]4407Imp'!U$267</f>
        <v>0.17323189159999997</v>
      </c>
      <c r="W15" s="116">
        <f>1/$A$1*'[1]4407Imp'!V$267</f>
        <v>0.14895090879999998</v>
      </c>
      <c r="X15" s="116">
        <f>1/$A$1*'[1]4407Imp'!W$267</f>
        <v>0.21731609179999994</v>
      </c>
      <c r="Y15" s="116">
        <f>1/$A$1*'[1]4407Imp'!X$267</f>
        <v>0.19905735639999997</v>
      </c>
      <c r="Z15" s="116">
        <f>1/$A$1*'[1]4407Imp'!Y$267</f>
        <v>0.18128389339999995</v>
      </c>
      <c r="AA15" s="116">
        <f>1/$A$1*'[1]4407Imp'!Z$267</f>
        <v>0.17248499999999997</v>
      </c>
      <c r="AB15" s="117">
        <f>1/$A$1*'[1]4407Imp'!AA$267</f>
        <v>0</v>
      </c>
      <c r="AC15" s="39"/>
      <c r="AD15" s="151">
        <f>1/1000*'[1]4407Imp'!$AB$267</f>
        <v>0.12746276016650657</v>
      </c>
      <c r="AE15" s="151">
        <f>1/1000*'[1]4407Imp'!$AC$267</f>
        <v>9.8291124260355037E-2</v>
      </c>
      <c r="AF15" s="151">
        <f>1/1000*'[1]4407Imp'!$AD$267</f>
        <v>9.2871999999999982E-2</v>
      </c>
      <c r="AG15" s="151">
        <f>1/1000*'[1]4407Imp'!$AE$267</f>
        <v>9.5522999999999997E-2</v>
      </c>
      <c r="AH15" s="151">
        <f>1/1000*'[1]4407Imp'!$AF$267</f>
        <v>0.119939</v>
      </c>
      <c r="AI15" s="151">
        <f>1/1000*'[1]4407Imp'!$AG$267</f>
        <v>0.14513377652716836</v>
      </c>
      <c r="AJ15" s="134">
        <f>1/1000*'[1]4407Imp'!$AH$267</f>
        <v>0.13451933052532641</v>
      </c>
      <c r="AK15" s="201">
        <f>1/1000*'[1]4407Imp'!$AI$267</f>
        <v>0.12378940607280714</v>
      </c>
      <c r="AL15" s="201">
        <f>1/1000*'[1]4407Imp'!AJ$267</f>
        <v>0.11455591224547081</v>
      </c>
      <c r="AM15" s="134">
        <f>1/1000*'[1]4407Imp'!AK$267</f>
        <v>6.5709997724843261E-2</v>
      </c>
      <c r="AN15" s="134">
        <f>1/1000*'[1]4407Imp'!AL$267</f>
        <v>0.11487567703081478</v>
      </c>
      <c r="AO15" s="134">
        <f>1/1000*'[1]4407Imp'!AM$267</f>
        <v>0.12179749868421165</v>
      </c>
      <c r="AP15" s="134">
        <f>1/1000*'[1]4407Imp'!AN$267</f>
        <v>9.6006053031900518E-2</v>
      </c>
      <c r="AQ15" s="134">
        <f>1/1000*'[1]4407Imp'!AO$267</f>
        <v>0.103672</v>
      </c>
      <c r="AR15" s="134">
        <f>1/1000*'[1]4407Imp'!AP$267</f>
        <v>0.122645</v>
      </c>
      <c r="AS15" s="134">
        <f>1/1000*'[1]4407Imp'!AQ$267</f>
        <v>9.4474000000000016E-2</v>
      </c>
      <c r="AT15" s="134">
        <f>1/1000*'[1]4407Imp'!AR$267</f>
        <v>7.9001342999999988E-2</v>
      </c>
      <c r="AU15" s="134">
        <f>1/1000*'[1]4407Imp'!AS$267</f>
        <v>7.5679999999999983E-2</v>
      </c>
      <c r="AV15" s="134">
        <f>1/1000*'[1]4407Imp'!AT$267</f>
        <v>8.5542999999999994E-2</v>
      </c>
      <c r="AW15" s="134">
        <f>1/1000*'[1]4407Imp'!AU$267</f>
        <v>7.9796711999999992E-2</v>
      </c>
      <c r="AX15" s="134">
        <f>1/1000*'[1]4407Imp'!AV$267</f>
        <v>6.6844891999999989E-2</v>
      </c>
      <c r="AY15" s="134">
        <f>1/1000*'[1]4407Imp'!AW$267</f>
        <v>0.10224890699999999</v>
      </c>
      <c r="AZ15" s="134">
        <f>1/1000*'[1]4407Imp'!AX$267</f>
        <v>0.10683016841</v>
      </c>
      <c r="BA15" s="134">
        <f>1/1000*'[1]4407Imp'!AY$267</f>
        <v>8.8034678891999979E-2</v>
      </c>
      <c r="BB15" s="134">
        <f>1/1000*'[1]4407Imp'!AZ$267</f>
        <v>7.4337E-2</v>
      </c>
      <c r="BC15" s="135">
        <f>1/1000*'[1]4407Imp'!BA$267</f>
        <v>0</v>
      </c>
      <c r="BD15" s="436"/>
    </row>
    <row r="16" spans="1:56">
      <c r="B16" s="6" t="s">
        <v>96</v>
      </c>
      <c r="C16" s="32">
        <f>1/$A$1*'[1]4407Imp'!B$156</f>
        <v>1.3059999999999999E-2</v>
      </c>
      <c r="D16" s="25">
        <f>1/$A$1*'[1]4407Imp'!C$156</f>
        <v>9.4783999999999997E-3</v>
      </c>
      <c r="E16" s="25">
        <f>1/$A$1*'[1]4407Imp'!D$156</f>
        <v>1.325E-2</v>
      </c>
      <c r="F16" s="25">
        <f>1/$A$1*'[1]4407Imp'!E$156</f>
        <v>8.461999999999999E-3</v>
      </c>
      <c r="G16" s="25">
        <f>1/$A$1*'[1]4407Imp'!F$156</f>
        <v>4.8419999999999999E-3</v>
      </c>
      <c r="H16" s="25">
        <f>1/$A$1*'[1]4407Imp'!G$156</f>
        <v>3.9299999999999995E-3</v>
      </c>
      <c r="I16" s="25">
        <f>1/$A$1*'[1]4407Imp'!H$156</f>
        <v>2.3851217999999999E-3</v>
      </c>
      <c r="J16" s="202">
        <f>1/$A$1*'[1]4407Imp'!I$156</f>
        <v>1.2929999999999999E-3</v>
      </c>
      <c r="K16" s="202">
        <f>1/$A$1*'[1]4407Imp'!J$156</f>
        <v>1.3299999999999998E-3</v>
      </c>
      <c r="L16" s="202">
        <f>1/$A$1*'[1]4407Imp'!K$156</f>
        <v>1.091E-3</v>
      </c>
      <c r="M16" s="25">
        <f>1/$A$1*'[1]4407Imp'!L$156</f>
        <v>1.7619999999999997E-3</v>
      </c>
      <c r="N16" s="25">
        <f>1/$A$1*'[1]4407Imp'!M$156</f>
        <v>2.3589999999999996E-3</v>
      </c>
      <c r="O16" s="25">
        <f>1/$A$1*'[1]4407Imp'!N$156</f>
        <v>2.2139999999999998E-3</v>
      </c>
      <c r="P16" s="25">
        <f>1/$A$1*'[1]4407Imp'!O$156</f>
        <v>2.0799999999999994E-3</v>
      </c>
      <c r="Q16" s="25">
        <f>1/$A$1*'[1]4407Imp'!P$156</f>
        <v>1.8419999999999995E-3</v>
      </c>
      <c r="R16" s="25">
        <f>1/$A$1*'[1]4407Imp'!Q$156</f>
        <v>1.3089999999999996E-3</v>
      </c>
      <c r="S16" s="25">
        <f>1/$A$1*'[1]4407Imp'!R$156</f>
        <v>2.6098995999999999E-3</v>
      </c>
      <c r="T16" s="25">
        <f>1/$A$1*'[1]4407Imp'!S$156</f>
        <v>2.147E-3</v>
      </c>
      <c r="U16" s="25">
        <f>1/$A$1*'[1]4407Imp'!T$156</f>
        <v>3.3099999999999991E-3</v>
      </c>
      <c r="V16" s="25">
        <f>1/$A$1*'[1]4407Imp'!U$156</f>
        <v>3.0129999999999996E-3</v>
      </c>
      <c r="W16" s="25">
        <f>1/$A$1*'[1]4407Imp'!V$156</f>
        <v>1.9299999999999999E-3</v>
      </c>
      <c r="X16" s="25">
        <f>1/$A$1*'[1]4407Imp'!W$156</f>
        <v>1.6920000000000001E-3</v>
      </c>
      <c r="Y16" s="25">
        <f>1/$A$1*'[1]4407Imp'!X$156</f>
        <v>3.0019999999999999E-3</v>
      </c>
      <c r="Z16" s="25">
        <f>1/$A$1*'[1]4407Imp'!Y$156</f>
        <v>1.8229999999999995E-3</v>
      </c>
      <c r="AA16" s="25">
        <f>1/$A$1*'[1]4407Imp'!Z$156</f>
        <v>1.1249999999999997E-3</v>
      </c>
      <c r="AB16" s="45">
        <f>1/$A$1*'[1]4407Imp'!AA$156</f>
        <v>0</v>
      </c>
      <c r="AC16" s="136"/>
      <c r="AD16" s="32">
        <f>1/1000*'[1]4407Imp'!AB$156</f>
        <v>1.0193403778418188E-2</v>
      </c>
      <c r="AE16" s="25">
        <f>1/1000*'[1]4407Imp'!AC$156</f>
        <v>7.8085207100591723E-3</v>
      </c>
      <c r="AF16" s="25">
        <f>1/1000*'[1]4407Imp'!AD$156</f>
        <v>1.282E-2</v>
      </c>
      <c r="AG16" s="25">
        <f>1/1000*'[1]4407Imp'!AE$156</f>
        <v>6.6760000000000005E-3</v>
      </c>
      <c r="AH16" s="25">
        <f>1/1000*'[1]4407Imp'!AF$156</f>
        <v>4.5500000000000002E-3</v>
      </c>
      <c r="AI16" s="25">
        <f>1/1000*'[1]4407Imp'!AG$156</f>
        <v>4.5136090843096209E-3</v>
      </c>
      <c r="AJ16" s="25">
        <f>1/1000*'[1]4407Imp'!AH$156</f>
        <v>3.2344391018757396E-3</v>
      </c>
      <c r="AK16" s="202">
        <f>1/1000*'[1]4407Imp'!AI$156</f>
        <v>2.1949593509134379E-3</v>
      </c>
      <c r="AL16" s="202">
        <f>1/1000*'[1]4407Imp'!AJ$156</f>
        <v>2.4313965123796302E-3</v>
      </c>
      <c r="AM16" s="25">
        <f>1/1000*'[1]4407Imp'!AK$156</f>
        <v>1.7425985518702948E-3</v>
      </c>
      <c r="AN16" s="25">
        <f>1/1000*'[1]4407Imp'!AL$156</f>
        <v>3.2301043978144608E-3</v>
      </c>
      <c r="AO16" s="25">
        <f>1/1000*'[1]4407Imp'!AM$156</f>
        <v>4.0395850356389467E-3</v>
      </c>
      <c r="AP16" s="25">
        <f>1/1000*'[1]4407Imp'!AN$156</f>
        <v>3.6081740617309355E-3</v>
      </c>
      <c r="AQ16" s="25">
        <f>1/1000*'[1]4407Imp'!AO$156</f>
        <v>4.3439999999999998E-3</v>
      </c>
      <c r="AR16" s="25">
        <f>1/1000*'[1]4407Imp'!AP$156</f>
        <v>3.4610000000000001E-3</v>
      </c>
      <c r="AS16" s="25">
        <f>1/1000*'[1]4407Imp'!AQ$156</f>
        <v>2.7880000000000001E-3</v>
      </c>
      <c r="AT16" s="25">
        <f>1/1000*'[1]4407Imp'!AR$156</f>
        <v>7.383194E-3</v>
      </c>
      <c r="AU16" s="25">
        <f>1/1000*'[1]4407Imp'!AS$156</f>
        <v>5.9249999999999997E-3</v>
      </c>
      <c r="AV16" s="25">
        <f>1/1000*'[1]4407Imp'!AT$156</f>
        <v>1.3148E-2</v>
      </c>
      <c r="AW16" s="25">
        <f>1/1000*'[1]4407Imp'!AU$156</f>
        <v>8.6160839999999995E-3</v>
      </c>
      <c r="AX16" s="25">
        <f>1/1000*'[1]4407Imp'!AV$156</f>
        <v>6.9899169999999991E-3</v>
      </c>
      <c r="AY16" s="25">
        <f>1/1000*'[1]4407Imp'!AW$156</f>
        <v>8.2983899999999992E-3</v>
      </c>
      <c r="AZ16" s="25">
        <f>1/1000*'[1]4407Imp'!AX$156</f>
        <v>1.552553064E-2</v>
      </c>
      <c r="BA16" s="25">
        <f>1/1000*'[1]4407Imp'!AY$156</f>
        <v>6.4968681610000009E-3</v>
      </c>
      <c r="BB16" s="25">
        <f>1/1000*'[1]4407Imp'!AZ$156</f>
        <v>3.3709999999999999E-3</v>
      </c>
      <c r="BC16" s="45">
        <f>1/1000*'[1]4407Imp'!BA$156</f>
        <v>0</v>
      </c>
      <c r="BD16" s="436"/>
    </row>
    <row r="17" spans="2:56">
      <c r="B17" s="6" t="s">
        <v>49</v>
      </c>
      <c r="C17" s="37">
        <f>1/$A$1*(SUM('[1]4407Imp'!$B$47:$B$47)+SUM('[1]4407Imp'!$B$105:$B$105))</f>
        <v>6.8896599999999988E-2</v>
      </c>
      <c r="D17" s="38">
        <f>1/$A$1*(SUM('[1]4407Imp'!$C$47:$C$47)+SUM('[1]4407Imp'!$C$105:$C$105))</f>
        <v>4.0208999999999995E-2</v>
      </c>
      <c r="E17" s="38">
        <f>1/$A$1*(SUM('[1]4407Imp'!$D$47:$D$47)+SUM('[1]4407Imp'!$D$105:$D$105))</f>
        <v>4.6332999999999992E-2</v>
      </c>
      <c r="F17" s="38">
        <f>1/$A$1*(SUM('[1]4407Imp'!$E$47:$E$47)+SUM('[1]4407Imp'!$E$105:$E$105))</f>
        <v>6.2501999999999988E-2</v>
      </c>
      <c r="G17" s="38">
        <f>1/$A$1*(SUM('[1]4407Imp'!$F$47:$F$47)+SUM('[1]4407Imp'!$F$105:$F$105))</f>
        <v>7.8215999999999994E-2</v>
      </c>
      <c r="H17" s="38">
        <f>1/$A$1*(SUM('[1]4407Imp'!$G$47:$G$47)+SUM('[1]4407Imp'!$G$105:$G$105))</f>
        <v>0.10569224739999998</v>
      </c>
      <c r="I17" s="38">
        <f>1/$A$1*(SUM('[1]4407Imp'!$H$47:$H$47)+SUM('[1]4407Imp'!$H$105:$H$105))</f>
        <v>8.8675230999999979E-2</v>
      </c>
      <c r="J17" s="212">
        <f>1/$A$1*(SUM('[1]4407Imp'!$I$47:$I$47)+SUM('[1]4407Imp'!$I$105:$I$105))</f>
        <v>7.0469739599999984E-2</v>
      </c>
      <c r="K17" s="212">
        <f>1/$A$1*(SUM('[1]4407Imp'!$J$47:$J$47)+SUM('[1]4407Imp'!$J$105:$J$105))</f>
        <v>4.8284999999999988E-2</v>
      </c>
      <c r="L17" s="212">
        <f>1/$A$1*(SUM('[1]4407Imp'!K$47:K$47)+SUM('[1]4407Imp'!K$105:K$105))</f>
        <v>2.6957000000000002E-2</v>
      </c>
      <c r="M17" s="38">
        <f>1/$A$1*(SUM('[1]4407Imp'!L$47:L$47)+SUM('[1]4407Imp'!L$105:L$105))</f>
        <v>2.7416000000000003E-2</v>
      </c>
      <c r="N17" s="38">
        <f>1/$A$1*(SUM('[1]4407Imp'!M$47:M$47)+SUM('[1]4407Imp'!M$105:M$105))</f>
        <v>2.4487999999999999E-2</v>
      </c>
      <c r="O17" s="38">
        <f>1/$A$1*(SUM('[1]4407Imp'!N$47:N$47)+SUM('[1]4407Imp'!N$105:N$105))</f>
        <v>1.7390000000000003E-2</v>
      </c>
      <c r="P17" s="38">
        <f>1/$A$1*(SUM('[1]4407Imp'!O$47:O$47)+SUM('[1]4407Imp'!O$105:O$105))</f>
        <v>1.6302999999999998E-2</v>
      </c>
      <c r="Q17" s="38">
        <f>1/$A$1*(SUM('[1]4407Imp'!P$47:P$47)+SUM('[1]4407Imp'!P$105:P$105))</f>
        <v>1.6498999999999996E-2</v>
      </c>
      <c r="R17" s="38">
        <f>1/$A$1*(SUM('[1]4407Imp'!Q$47:Q$47)+SUM('[1]4407Imp'!Q$105:Q$105))</f>
        <v>1.3531E-2</v>
      </c>
      <c r="S17" s="38">
        <f>1/$A$1*(SUM('[1]4407Imp'!R$47:R$47)+SUM('[1]4407Imp'!R$105:R$105))</f>
        <v>9.0752989999999985E-3</v>
      </c>
      <c r="T17" s="38">
        <f>1/$A$1*(SUM('[1]4407Imp'!S$47:S$47)+SUM('[1]4407Imp'!S$105:S$105))</f>
        <v>1.2417999999999997E-2</v>
      </c>
      <c r="U17" s="38">
        <f>1/$A$1*(SUM('[1]4407Imp'!T$47:T$47)+SUM('[1]4407Imp'!T$105:T$105))</f>
        <v>1.3186999999999997E-2</v>
      </c>
      <c r="V17" s="38">
        <f>1/$A$1*(SUM('[1]4407Imp'!U$47:U$47)+SUM('[1]4407Imp'!U$105:U$105))</f>
        <v>9.0798707999999988E-3</v>
      </c>
      <c r="W17" s="38">
        <f>1/$A$1*(SUM('[1]4407Imp'!V$47:V$47)+SUM('[1]4407Imp'!V$105:V$105))</f>
        <v>9.4769999999999993E-3</v>
      </c>
      <c r="X17" s="38">
        <f>1/$A$1*(SUM('[1]4407Imp'!W$47:W$47)+SUM('[1]4407Imp'!W$105:W$105))</f>
        <v>4.0648999999999991E-2</v>
      </c>
      <c r="Y17" s="38">
        <f>1/$A$1*(SUM('[1]4407Imp'!X$47:X$47)+SUM('[1]4407Imp'!X$105:X$105))</f>
        <v>3.1898000000000003E-2</v>
      </c>
      <c r="Z17" s="38">
        <f>1/$A$1*(SUM('[1]4407Imp'!Y$47:Y$47)+SUM('[1]4407Imp'!Y$105:Y$105))</f>
        <v>2.9631712799999994E-2</v>
      </c>
      <c r="AA17" s="38">
        <f>1/$A$1*(SUM('[1]4407Imp'!Z$47:Z$47)+SUM('[1]4407Imp'!Z$105:Z$105))</f>
        <v>3.4011999999999994E-2</v>
      </c>
      <c r="AB17" s="40">
        <f>1/$A$1*(SUM('[1]4407Imp'!AA$47:AA$47)+SUM('[1]4407Imp'!AA$105:AA$105))</f>
        <v>0</v>
      </c>
      <c r="AC17" s="39"/>
      <c r="AD17" s="37">
        <f>1/1000*(SUM('[1]4407Imp'!AB$47:AB$47)+SUM('[1]4407Imp'!AB$105:AB$105))</f>
        <v>1.4370220941402497E-2</v>
      </c>
      <c r="AE17" s="38">
        <f>1/1000*(SUM('[1]4407Imp'!AC$47:AC$47)+SUM('[1]4407Imp'!AC$105:AC$105))</f>
        <v>8.068639053254438E-3</v>
      </c>
      <c r="AF17" s="38">
        <f>1/1000*(SUM('[1]4407Imp'!AD$47:AD$47)+SUM('[1]4407Imp'!AD$105:AD$105))</f>
        <v>8.2520000000000007E-3</v>
      </c>
      <c r="AG17" s="38">
        <f>1/1000*(SUM('[1]4407Imp'!AE$47:AE$47)+SUM('[1]4407Imp'!AE$105:AE$105))</f>
        <v>9.784000000000001E-3</v>
      </c>
      <c r="AH17" s="38">
        <f>1/1000*(SUM('[1]4407Imp'!AF$47:AF$47)+SUM('[1]4407Imp'!AF$105:AF$105))</f>
        <v>1.4851000000000003E-2</v>
      </c>
      <c r="AI17" s="38">
        <f>1/1000*(SUM('[1]4407Imp'!AG$47:AG$47)+SUM('[1]4407Imp'!AG$105:AG$105))</f>
        <v>2.1622996462943724E-2</v>
      </c>
      <c r="AJ17" s="38">
        <f>1/1000*(SUM('[1]4407Imp'!AH$47:AH$47)+SUM('[1]4407Imp'!AH$105:AH$105))</f>
        <v>1.9817925511172656E-2</v>
      </c>
      <c r="AK17" s="38">
        <f>1/1000*(SUM('[1]4407Imp'!AI$47:AI$47)+SUM('[1]4407Imp'!AI$105:AI$105))</f>
        <v>1.9510161256935516E-2</v>
      </c>
      <c r="AL17" s="38">
        <f>1/1000*(SUM('[1]4407Imp'!AJ$47:AJ$47)+SUM('[1]4407Imp'!AJ$105:AJ$105))</f>
        <v>1.7284954833471391E-2</v>
      </c>
      <c r="AM17" s="38">
        <f>1/1000*(SUM('[1]4407Imp'!AK$47:AK$47)+SUM('[1]4407Imp'!AK$105:AK$105))</f>
        <v>9.8794974072797977E-3</v>
      </c>
      <c r="AN17" s="38">
        <f>1/1000*(SUM('[1]4407Imp'!AL$47:AL$47)+SUM('[1]4407Imp'!AL$105:AL$105))</f>
        <v>1.1906380730316623E-2</v>
      </c>
      <c r="AO17" s="38">
        <f>1/1000*(SUM('[1]4407Imp'!AM$47:AM$47)+SUM('[1]4407Imp'!AM$105:AM$105))</f>
        <v>1.2271463080126622E-2</v>
      </c>
      <c r="AP17" s="38">
        <f>1/1000*(SUM('[1]4407Imp'!AN$47:AN$47)+SUM('[1]4407Imp'!AN$105:AN$105))</f>
        <v>8.3233246711928131E-3</v>
      </c>
      <c r="AQ17" s="38">
        <f>1/1000*(SUM('[1]4407Imp'!AO$47:AO$47)+SUM('[1]4407Imp'!AO$105:AO$105))</f>
        <v>1.0511E-2</v>
      </c>
      <c r="AR17" s="38">
        <f>1/1000*(SUM('[1]4407Imp'!AP$47:AP$47)+SUM('[1]4407Imp'!AP$105:AP$105))</f>
        <v>1.1743999999999999E-2</v>
      </c>
      <c r="AS17" s="38">
        <f>1/1000*(SUM('[1]4407Imp'!AQ$47:AQ$47)+SUM('[1]4407Imp'!AQ$105:AQ$105))</f>
        <v>1.1131E-2</v>
      </c>
      <c r="AT17" s="38">
        <f>1/1000*(SUM('[1]4407Imp'!AR$47:AR$47)+SUM('[1]4407Imp'!AR$105:AR$105))</f>
        <v>1.0513634999999999E-2</v>
      </c>
      <c r="AU17" s="38">
        <f>1/1000*(SUM('[1]4407Imp'!AS$47:AS$47)+SUM('[1]4407Imp'!AS$105:AS$105))</f>
        <v>9.9939999999999994E-3</v>
      </c>
      <c r="AV17" s="38">
        <f>1/1000*(SUM('[1]4407Imp'!AT$47:AT$47)+SUM('[1]4407Imp'!AT$105:AT$105))</f>
        <v>1.0196E-2</v>
      </c>
      <c r="AW17" s="38">
        <f>1/1000*(SUM('[1]4407Imp'!AU$47:AU$47)+SUM('[1]4407Imp'!AU$105:AU$105))</f>
        <v>8.9823620000000007E-3</v>
      </c>
      <c r="AX17" s="38">
        <f>1/1000*(SUM('[1]4407Imp'!AV$47:AV$47)+SUM('[1]4407Imp'!AV$105:AV$105))</f>
        <v>8.2229119999999989E-3</v>
      </c>
      <c r="AY17" s="38">
        <f>1/1000*(SUM('[1]4407Imp'!AW$47:AW$47)+SUM('[1]4407Imp'!AW$105:AW$105))</f>
        <v>1.9658043E-2</v>
      </c>
      <c r="AZ17" s="38">
        <f>1/1000*(SUM('[1]4407Imp'!AX$47:AX$47)+SUM('[1]4407Imp'!AX$105:AX$105))</f>
        <v>1.7380655469999999E-2</v>
      </c>
      <c r="BA17" s="38">
        <f>1/1000*(SUM('[1]4407Imp'!AY$47:AY$47)+SUM('[1]4407Imp'!AY$105:AY$105))</f>
        <v>1.7237908325999998E-2</v>
      </c>
      <c r="BB17" s="38">
        <f>1/1000*(SUM('[1]4407Imp'!AZ$47:AZ$47)+SUM('[1]4407Imp'!AZ$105:AZ$105))</f>
        <v>1.7094000000000002E-2</v>
      </c>
      <c r="BC17" s="40">
        <f>1/1000*(SUM('[1]4407Imp'!BA$47:BA$47)+SUM('[1]4407Imp'!BA$105:BA$105))</f>
        <v>0</v>
      </c>
      <c r="BD17" s="436"/>
    </row>
    <row r="18" spans="2:56">
      <c r="B18" s="6" t="s">
        <v>27</v>
      </c>
      <c r="C18" s="32">
        <f>1/$A$1*'[1]4407Imp'!B$109</f>
        <v>9.9851800000000004E-2</v>
      </c>
      <c r="D18" s="25">
        <f>1/$A$1*'[1]4407Imp'!C$109</f>
        <v>8.1854999999999997E-2</v>
      </c>
      <c r="E18" s="25">
        <f>1/$A$1*'[1]4407Imp'!D$109</f>
        <v>5.4424999999999994E-2</v>
      </c>
      <c r="F18" s="25">
        <f>1/$A$1*'[1]4407Imp'!E$109</f>
        <v>4.2483E-2</v>
      </c>
      <c r="G18" s="25">
        <f>1/$A$1*'[1]4407Imp'!F$109</f>
        <v>4.4391E-2</v>
      </c>
      <c r="H18" s="25">
        <f>1/$A$1*'[1]4407Imp'!G$109</f>
        <v>3.6104179199999989E-2</v>
      </c>
      <c r="I18" s="25">
        <f>1/$A$1*'[1]4407Imp'!H$109</f>
        <v>1.4816290999999999E-2</v>
      </c>
      <c r="J18" s="202">
        <f>1/$A$1*'[1]4407Imp'!I$109</f>
        <v>1.6132075199999995E-2</v>
      </c>
      <c r="K18" s="202">
        <f>1/$A$1*'[1]4407Imp'!J$109</f>
        <v>7.5119999999999987E-3</v>
      </c>
      <c r="L18" s="202">
        <f>1/$A$1*'[1]4407Imp'!K$109</f>
        <v>4.0769999999999999E-3</v>
      </c>
      <c r="M18" s="25">
        <f>1/$A$1*'[1]4407Imp'!L$109</f>
        <v>5.0529999999999993E-3</v>
      </c>
      <c r="N18" s="25">
        <f>1/$A$1*'[1]4407Imp'!M$109</f>
        <v>6.5739999999999991E-3</v>
      </c>
      <c r="O18" s="25">
        <f>1/$A$1*'[1]4407Imp'!N$109</f>
        <v>4.6480000000000002E-3</v>
      </c>
      <c r="P18" s="25">
        <f>1/$A$1*'[1]4407Imp'!O$109</f>
        <v>4.4970000000000001E-3</v>
      </c>
      <c r="Q18" s="25">
        <f>1/$A$1*'[1]4407Imp'!P$109</f>
        <v>5.3619999999999987E-3</v>
      </c>
      <c r="R18" s="25">
        <f>1/$A$1*'[1]4407Imp'!Q$109</f>
        <v>4.2289999999999993E-3</v>
      </c>
      <c r="S18" s="25">
        <f>1/$A$1*'[1]4407Imp'!R$109</f>
        <v>3.4769999999999992E-3</v>
      </c>
      <c r="T18" s="25">
        <f>1/$A$1*'[1]4407Imp'!S$109</f>
        <v>3.0169999999999993E-3</v>
      </c>
      <c r="U18" s="25">
        <f>1/$A$1*'[1]4407Imp'!T$109</f>
        <v>2.9499999999999995E-3</v>
      </c>
      <c r="V18" s="25">
        <f>1/$A$1*'[1]4407Imp'!U$109</f>
        <v>2.6189999999999994E-3</v>
      </c>
      <c r="W18" s="25">
        <f>1/$A$1*'[1]4407Imp'!V$109</f>
        <v>1.7566987999999997E-3</v>
      </c>
      <c r="X18" s="25">
        <f>1/$A$1*'[1]4407Imp'!W$109</f>
        <v>2.6639999999999993E-3</v>
      </c>
      <c r="Y18" s="25">
        <f>1/$A$1*'[1]4407Imp'!X$109</f>
        <v>4.7209590000000003E-3</v>
      </c>
      <c r="Z18" s="25">
        <f>1/$A$1*'[1]4407Imp'!Y$109</f>
        <v>3.4939793999999996E-3</v>
      </c>
      <c r="AA18" s="25">
        <f>1/$A$1*'[1]4407Imp'!Z$109</f>
        <v>2.7899999999999999E-3</v>
      </c>
      <c r="AB18" s="45">
        <f>1/$A$1*'[1]4407Imp'!AA$109</f>
        <v>0</v>
      </c>
      <c r="AC18" s="136"/>
      <c r="AD18" s="32">
        <f>1/1000*'[1]4407Imp'!AB$109</f>
        <v>3.5094492475184119E-2</v>
      </c>
      <c r="AE18" s="25">
        <f>1/1000*'[1]4407Imp'!AC$109</f>
        <v>2.4653224852071005E-2</v>
      </c>
      <c r="AF18" s="25">
        <f>1/1000*'[1]4407Imp'!AD$109</f>
        <v>1.7009E-2</v>
      </c>
      <c r="AG18" s="25">
        <f>1/1000*'[1]4407Imp'!AE$109</f>
        <v>1.4523999999999999E-2</v>
      </c>
      <c r="AH18" s="25">
        <f>1/1000*'[1]4407Imp'!AF$109</f>
        <v>1.6630000000000002E-2</v>
      </c>
      <c r="AI18" s="25">
        <f>1/1000*'[1]4407Imp'!AG$109</f>
        <v>1.863626341058746E-2</v>
      </c>
      <c r="AJ18" s="25">
        <f>1/1000*'[1]4407Imp'!AH$109</f>
        <v>7.2945648978918068E-3</v>
      </c>
      <c r="AK18" s="202">
        <f>1/1000*'[1]4407Imp'!AI$109</f>
        <v>9.1480840338180949E-3</v>
      </c>
      <c r="AL18" s="202">
        <f>1/1000*'[1]4407Imp'!AJ$109</f>
        <v>5.8117103654394793E-3</v>
      </c>
      <c r="AM18" s="25">
        <f>1/1000*'[1]4407Imp'!AK$109</f>
        <v>3.6486451719004525E-3</v>
      </c>
      <c r="AN18" s="25">
        <f>1/1000*'[1]4407Imp'!AL$109</f>
        <v>5.5981156190523041E-3</v>
      </c>
      <c r="AO18" s="25">
        <f>1/1000*'[1]4407Imp'!AM$109</f>
        <v>7.8521487525306088E-3</v>
      </c>
      <c r="AP18" s="25">
        <f>1/1000*'[1]4407Imp'!AN$109</f>
        <v>4.9420987249327126E-3</v>
      </c>
      <c r="AQ18" s="25">
        <f>1/1000*'[1]4407Imp'!AO$109</f>
        <v>5.4780000000000002E-3</v>
      </c>
      <c r="AR18" s="25">
        <f>1/1000*'[1]4407Imp'!AP$109</f>
        <v>6.4279999999999997E-3</v>
      </c>
      <c r="AS18" s="25">
        <f>1/1000*'[1]4407Imp'!AQ$109</f>
        <v>5.3500000000000006E-3</v>
      </c>
      <c r="AT18" s="25">
        <f>1/1000*'[1]4407Imp'!AR$109</f>
        <v>3.541747E-3</v>
      </c>
      <c r="AU18" s="25">
        <f>1/1000*'[1]4407Imp'!AS$109</f>
        <v>2.5820000000000001E-3</v>
      </c>
      <c r="AV18" s="25">
        <f>1/1000*'[1]4407Imp'!AT$109</f>
        <v>2.9919999999999999E-3</v>
      </c>
      <c r="AW18" s="25">
        <f>1/1000*'[1]4407Imp'!AU$109</f>
        <v>2.555852E-3</v>
      </c>
      <c r="AX18" s="25">
        <f>1/1000*'[1]4407Imp'!AV$109</f>
        <v>1.5498159999999999E-3</v>
      </c>
      <c r="AY18" s="25">
        <f>1/1000*'[1]4407Imp'!AW$109</f>
        <v>2.1890709999999999E-3</v>
      </c>
      <c r="AZ18" s="25">
        <f>1/1000*'[1]4407Imp'!AX$109</f>
        <v>2.7550719000000003E-3</v>
      </c>
      <c r="BA18" s="25">
        <f>1/1000*'[1]4407Imp'!AY$109</f>
        <v>2.4376817360000002E-3</v>
      </c>
      <c r="BB18" s="25">
        <f>1/1000*'[1]4407Imp'!AZ$109</f>
        <v>2.464E-3</v>
      </c>
      <c r="BC18" s="45">
        <f>1/1000*'[1]4407Imp'!BA$109</f>
        <v>0</v>
      </c>
      <c r="BD18" s="436"/>
    </row>
    <row r="19" spans="2:56">
      <c r="B19" s="6" t="s">
        <v>77</v>
      </c>
      <c r="C19" s="32">
        <f>1/$A$1*'[1]4407Imp'!B$138</f>
        <v>0.26758399999999999</v>
      </c>
      <c r="D19" s="25">
        <f>1/$A$1*'[1]4407Imp'!C$138</f>
        <v>0.18899799999999997</v>
      </c>
      <c r="E19" s="25">
        <f>1/$A$1*'[1]4407Imp'!D$138</f>
        <v>0.219106</v>
      </c>
      <c r="F19" s="25">
        <f>1/$A$1*'[1]4407Imp'!E$138</f>
        <v>0.25432500000000002</v>
      </c>
      <c r="G19" s="25">
        <f>1/$A$1*'[1]4407Imp'!F$138</f>
        <v>0.28146599999999994</v>
      </c>
      <c r="H19" s="25">
        <f>1/$A$1*'[1]4407Imp'!G$138</f>
        <v>0.29560240819999994</v>
      </c>
      <c r="I19" s="25">
        <f>1/$A$1*'[1]4407Imp'!H$138</f>
        <v>0.27479141939999996</v>
      </c>
      <c r="J19" s="202">
        <f>1/$A$1*'[1]4407Imp'!I$138</f>
        <v>0.23868245779999997</v>
      </c>
      <c r="K19" s="202">
        <f>1/$A$1*'[1]4407Imp'!J$138</f>
        <v>0.22695499999999996</v>
      </c>
      <c r="L19" s="202">
        <f>1/$A$1*'[1]4407Imp'!K$138</f>
        <v>0.14083799999999999</v>
      </c>
      <c r="M19" s="25">
        <f>1/$A$1*'[1]4407Imp'!L$138</f>
        <v>0.260515</v>
      </c>
      <c r="N19" s="25">
        <f>1/$A$1*'[1]4407Imp'!M$138</f>
        <v>0.21287599999999998</v>
      </c>
      <c r="O19" s="25">
        <f>1/$A$1*'[1]4407Imp'!N$138</f>
        <v>0.158523</v>
      </c>
      <c r="P19" s="25">
        <f>1/$A$1*'[1]4407Imp'!O$138</f>
        <v>0.15523599999999996</v>
      </c>
      <c r="Q19" s="25">
        <f>1/$A$1*'[1]4407Imp'!P$138</f>
        <v>0.181007</v>
      </c>
      <c r="R19" s="25">
        <f>1/$A$1*'[1]4407Imp'!Q$138</f>
        <v>0.141011</v>
      </c>
      <c r="S19" s="25">
        <f>1/$A$1*'[1]4407Imp'!R$138</f>
        <v>0.10861999999999998</v>
      </c>
      <c r="T19" s="25">
        <f>1/$A$1*'[1]4407Imp'!S$138</f>
        <v>0.11143599999999997</v>
      </c>
      <c r="U19" s="25">
        <f>1/$A$1*'[1]4407Imp'!T$138</f>
        <v>9.4522999999999982E-2</v>
      </c>
      <c r="V19" s="25">
        <f>1/$A$1*'[1]4407Imp'!U$138</f>
        <v>9.5925999999999984E-2</v>
      </c>
      <c r="W19" s="25">
        <f>1/$A$1*'[1]4407Imp'!V$138</f>
        <v>8.1257627399999977E-2</v>
      </c>
      <c r="X19" s="25">
        <f>1/$A$1*'[1]4407Imp'!W$138</f>
        <v>8.8694546799999982E-2</v>
      </c>
      <c r="Y19" s="25">
        <f>1/$A$1*'[1]4407Imp'!X$138</f>
        <v>7.8801004199999983E-2</v>
      </c>
      <c r="Z19" s="25">
        <f>1/$A$1*'[1]4407Imp'!Y$138</f>
        <v>7.2190012599999992E-2</v>
      </c>
      <c r="AA19" s="25">
        <f>1/$A$1*'[1]4407Imp'!Z$138</f>
        <v>6.5229999999999996E-2</v>
      </c>
      <c r="AB19" s="45">
        <f>1/$A$1*'[1]4407Imp'!AA$138</f>
        <v>0</v>
      </c>
      <c r="AC19" s="136"/>
      <c r="AD19" s="32">
        <f>1/1000*'[1]4407Imp'!AB$138</f>
        <v>6.0623695164905546E-2</v>
      </c>
      <c r="AE19" s="25">
        <f>1/1000*'[1]4407Imp'!AC$138</f>
        <v>5.2789733727810657E-2</v>
      </c>
      <c r="AF19" s="25">
        <f>1/1000*'[1]4407Imp'!AD$138</f>
        <v>4.7198999999999998E-2</v>
      </c>
      <c r="AG19" s="25">
        <f>1/1000*'[1]4407Imp'!AE$138</f>
        <v>5.9192999999999996E-2</v>
      </c>
      <c r="AH19" s="25">
        <f>1/1000*'[1]4407Imp'!AF$138</f>
        <v>7.1839E-2</v>
      </c>
      <c r="AI19" s="25">
        <f>1/1000*'[1]4407Imp'!AG$138</f>
        <v>8.5579761896506512E-2</v>
      </c>
      <c r="AJ19" s="25">
        <f>1/1000*'[1]4407Imp'!AH$138</f>
        <v>8.8308081905536781E-2</v>
      </c>
      <c r="AK19" s="202">
        <f>1/1000*'[1]4407Imp'!AI$138</f>
        <v>7.687450533126064E-2</v>
      </c>
      <c r="AL19" s="202">
        <f>1/1000*'[1]4407Imp'!AJ$138</f>
        <v>7.59025085937719E-2</v>
      </c>
      <c r="AM19" s="25">
        <f>1/1000*'[1]4407Imp'!AK$138</f>
        <v>3.9497952106689223E-2</v>
      </c>
      <c r="AN19" s="25">
        <f>1/1000*'[1]4407Imp'!AL$138</f>
        <v>7.8370350036930755E-2</v>
      </c>
      <c r="AO19" s="25">
        <f>1/1000*'[1]4407Imp'!AM$138</f>
        <v>7.668803954762389E-2</v>
      </c>
      <c r="AP19" s="25">
        <f>1/1000*'[1]4407Imp'!AN$138</f>
        <v>5.583491771761212E-2</v>
      </c>
      <c r="AQ19" s="25">
        <f>1/1000*'[1]4407Imp'!AO$138</f>
        <v>5.5171999999999999E-2</v>
      </c>
      <c r="AR19" s="25">
        <f>1/1000*'[1]4407Imp'!AP$138</f>
        <v>6.8338999999999997E-2</v>
      </c>
      <c r="AS19" s="25">
        <f>1/1000*'[1]4407Imp'!AQ$138</f>
        <v>5.1103000000000003E-2</v>
      </c>
      <c r="AT19" s="25">
        <f>1/1000*'[1]4407Imp'!AR$138</f>
        <v>3.8553061E-2</v>
      </c>
      <c r="AU19" s="25">
        <f>1/1000*'[1]4407Imp'!AS$138</f>
        <v>4.1550999999999998E-2</v>
      </c>
      <c r="AV19" s="25">
        <f>1/1000*'[1]4407Imp'!AT$138</f>
        <v>4.1454999999999999E-2</v>
      </c>
      <c r="AW19" s="25">
        <f>1/1000*'[1]4407Imp'!AU$138</f>
        <v>4.3514278999999996E-2</v>
      </c>
      <c r="AX19" s="25">
        <f>1/1000*'[1]4407Imp'!AV$138</f>
        <v>3.5421839999999996E-2</v>
      </c>
      <c r="AY19" s="25">
        <f>1/1000*'[1]4407Imp'!AW$138</f>
        <v>4.4703748000000001E-2</v>
      </c>
      <c r="AZ19" s="25">
        <f>1/1000*'[1]4407Imp'!AX$138</f>
        <v>4.673748363E-2</v>
      </c>
      <c r="BA19" s="25">
        <f>1/1000*'[1]4407Imp'!AY$138</f>
        <v>4.0764876961999999E-2</v>
      </c>
      <c r="BB19" s="25">
        <f>1/1000*'[1]4407Imp'!AZ$138</f>
        <v>3.1864999999999997E-2</v>
      </c>
      <c r="BC19" s="45">
        <f>1/1000*'[1]4407Imp'!BA$138</f>
        <v>0</v>
      </c>
      <c r="BD19" s="436"/>
    </row>
    <row r="20" spans="2:56">
      <c r="B20" s="6" t="s">
        <v>36</v>
      </c>
      <c r="C20" s="43">
        <f>1/$A$1*'[1]4407Imp'!B$187</f>
        <v>2.2099999999999997E-3</v>
      </c>
      <c r="D20" s="36">
        <f>1/$A$1*'[1]4407Imp'!C$187</f>
        <v>3.9749999999999994E-3</v>
      </c>
      <c r="E20" s="36">
        <f>1/$A$1*'[1]4407Imp'!D$187</f>
        <v>6.860999999999999E-3</v>
      </c>
      <c r="F20" s="36">
        <f>1/$A$1*'[1]4407Imp'!E$187</f>
        <v>1.3073999999999999E-2</v>
      </c>
      <c r="G20" s="36">
        <f>1/$A$1*'[1]4407Imp'!F$187</f>
        <v>4.8325999999999994E-2</v>
      </c>
      <c r="H20" s="36">
        <f>1/$A$1*'[1]4407Imp'!G$187</f>
        <v>5.1695999999999992E-2</v>
      </c>
      <c r="I20" s="36">
        <f>1/$A$1*'[1]4407Imp'!H$187</f>
        <v>4.9314800000000006E-2</v>
      </c>
      <c r="J20" s="211">
        <f>1/$A$1*'[1]4407Imp'!I$187</f>
        <v>5.1272999999999992E-2</v>
      </c>
      <c r="K20" s="211">
        <f>1/$A$1*'[1]4407Imp'!J$187</f>
        <v>2.9882999999999993E-2</v>
      </c>
      <c r="L20" s="211">
        <f>1/$A$1*'[1]4407Imp'!K$187</f>
        <v>1.5733999999999998E-2</v>
      </c>
      <c r="M20" s="36">
        <f>1/$A$1*'[1]4407Imp'!L$187</f>
        <v>2.2289E-2</v>
      </c>
      <c r="N20" s="36">
        <f>1/$A$1*'[1]4407Imp'!M$187</f>
        <v>2.2611999999999997E-2</v>
      </c>
      <c r="O20" s="36">
        <f>1/$A$1*'[1]4407Imp'!N$187</f>
        <v>1.8001E-2</v>
      </c>
      <c r="P20" s="36">
        <f>1/$A$1*'[1]4407Imp'!O$187</f>
        <v>1.6507999999999998E-2</v>
      </c>
      <c r="Q20" s="36">
        <f>1/$A$1*'[1]4407Imp'!P$187</f>
        <v>1.4737999999999999E-2</v>
      </c>
      <c r="R20" s="36">
        <f>1/$A$1*'[1]4407Imp'!Q$187</f>
        <v>1.3406999999999999E-2</v>
      </c>
      <c r="S20" s="36">
        <f>1/$A$1*'[1]4407Imp'!R$187</f>
        <v>7.5139999999999981E-3</v>
      </c>
      <c r="T20" s="36">
        <f>1/$A$1*'[1]4407Imp'!S$187</f>
        <v>4.5939999999999991E-3</v>
      </c>
      <c r="U20" s="36">
        <f>1/$A$1*'[1]4407Imp'!T$187</f>
        <v>4.5579999999999996E-3</v>
      </c>
      <c r="V20" s="36">
        <f>1/$A$1*'[1]4407Imp'!U$187</f>
        <v>3.0379999999999995E-3</v>
      </c>
      <c r="W20" s="36">
        <f>1/$A$1*'[1]4407Imp'!V$187</f>
        <v>2.2099999999999998E-4</v>
      </c>
      <c r="X20" s="36">
        <f>1/$A$1*'[1]4407Imp'!W$187</f>
        <v>0</v>
      </c>
      <c r="Y20" s="36">
        <f>1/$A$1*'[1]4407Imp'!X$187</f>
        <v>2.6999999999999996E-5</v>
      </c>
      <c r="Z20" s="36">
        <f>1/$A$1*'[1]4407Imp'!Y$187</f>
        <v>0</v>
      </c>
      <c r="AA20" s="36">
        <f>1/$A$1*'[1]4407Imp'!Z$187</f>
        <v>1.8999999999999998E-5</v>
      </c>
      <c r="AB20" s="35">
        <f>1/$A$1*'[1]4407Imp'!AA$187</f>
        <v>0</v>
      </c>
      <c r="AC20" s="39"/>
      <c r="AD20" s="43">
        <f>1/1000*'[1]4407Imp'!AB$187</f>
        <v>4.0365033621517774E-4</v>
      </c>
      <c r="AE20" s="36">
        <f>1/1000*'[1]4407Imp'!AC$187</f>
        <v>5.4349112426035505E-4</v>
      </c>
      <c r="AF20" s="36">
        <f>1/1000*'[1]4407Imp'!AD$187</f>
        <v>8.2400000000000008E-4</v>
      </c>
      <c r="AG20" s="36">
        <f>1/1000*'[1]4407Imp'!AE$187</f>
        <v>1.66E-3</v>
      </c>
      <c r="AH20" s="36">
        <f>1/1000*'[1]4407Imp'!AF$187</f>
        <v>6.5110000000000003E-3</v>
      </c>
      <c r="AI20" s="36">
        <f>1/1000*'[1]4407Imp'!AG$187</f>
        <v>7.5170502189326393E-3</v>
      </c>
      <c r="AJ20" s="36">
        <f>1/1000*'[1]4407Imp'!AH$187</f>
        <v>8.108139430094188E-3</v>
      </c>
      <c r="AK20" s="211">
        <f>1/1000*'[1]4407Imp'!AI$187</f>
        <v>8.9211756779244838E-3</v>
      </c>
      <c r="AL20" s="211">
        <f>1/1000*'[1]4407Imp'!AJ$187</f>
        <v>5.8048279474800677E-3</v>
      </c>
      <c r="AM20" s="36">
        <f>1/1000*'[1]4407Imp'!AK$187</f>
        <v>2.7506796463266313E-3</v>
      </c>
      <c r="AN20" s="36">
        <f>1/1000*'[1]4407Imp'!AL$187</f>
        <v>3.959453123326513E-3</v>
      </c>
      <c r="AO20" s="36">
        <f>1/1000*'[1]4407Imp'!AM$187</f>
        <v>4.358401191734384E-3</v>
      </c>
      <c r="AP20" s="36">
        <f>1/1000*'[1]4407Imp'!AN$187</f>
        <v>3.2939434122070191E-3</v>
      </c>
      <c r="AQ20" s="36">
        <f>1/1000*'[1]4407Imp'!AO$187</f>
        <v>2.9810000000000001E-3</v>
      </c>
      <c r="AR20" s="36">
        <f>1/1000*'[1]4407Imp'!AP$187</f>
        <v>2.758E-3</v>
      </c>
      <c r="AS20" s="36">
        <f>1/1000*'[1]4407Imp'!AQ$187</f>
        <v>2.4680000000000001E-3</v>
      </c>
      <c r="AT20" s="36">
        <f>1/1000*'[1]4407Imp'!AR$187</f>
        <v>1.3602349999999998E-3</v>
      </c>
      <c r="AU20" s="36">
        <f>1/1000*'[1]4407Imp'!AS$187</f>
        <v>8.9999999999999998E-4</v>
      </c>
      <c r="AV20" s="36">
        <f>1/1000*'[1]4407Imp'!AT$187</f>
        <v>8.3500000000000002E-4</v>
      </c>
      <c r="AW20" s="36">
        <f>1/1000*'[1]4407Imp'!AU$187</f>
        <v>5.3032899999999996E-4</v>
      </c>
      <c r="AX20" s="36">
        <f>1/1000*'[1]4407Imp'!AV$187</f>
        <v>3.5542E-5</v>
      </c>
      <c r="AY20" s="36">
        <f>1/1000*'[1]4407Imp'!AW$187</f>
        <v>0</v>
      </c>
      <c r="AZ20" s="36">
        <f>1/1000*'[1]4407Imp'!AX$187</f>
        <v>7.6551200000000003E-6</v>
      </c>
      <c r="BA20" s="36">
        <f>1/1000*'[1]4407Imp'!AY$187</f>
        <v>0</v>
      </c>
      <c r="BB20" s="36">
        <f>1/1000*'[1]4407Imp'!AZ$187</f>
        <v>1.0000000000000001E-5</v>
      </c>
      <c r="BC20" s="35">
        <f>1/1000*'[1]4407Imp'!BA$187</f>
        <v>0</v>
      </c>
      <c r="BD20" s="436"/>
    </row>
    <row r="21" spans="2:56">
      <c r="B21" s="6" t="s">
        <v>182</v>
      </c>
      <c r="C21" s="43">
        <f>1/$A$1*'[1]4407Imp'!B$253</f>
        <v>4.4609999999999997E-3</v>
      </c>
      <c r="D21" s="36">
        <f>1/$A$1*'[1]4407Imp'!C$253</f>
        <v>4.0029999999999996E-3</v>
      </c>
      <c r="E21" s="36">
        <f>1/$A$1*'[1]4407Imp'!D$253</f>
        <v>4.9059999999999998E-3</v>
      </c>
      <c r="F21" s="36">
        <f>1/$A$1*'[1]4407Imp'!E$253</f>
        <v>8.6292000000000018E-3</v>
      </c>
      <c r="G21" s="36">
        <f>1/$A$1*'[1]4407Imp'!F$253</f>
        <v>3.405E-3</v>
      </c>
      <c r="H21" s="36">
        <f>1/$A$1*'[1]4407Imp'!G$253</f>
        <v>5.123299999999999E-3</v>
      </c>
      <c r="I21" s="36">
        <f>1/$A$1*'[1]4407Imp'!H$253</f>
        <v>6.2929999999999991E-3</v>
      </c>
      <c r="J21" s="211">
        <f>1/$A$1*'[1]4407Imp'!I$253</f>
        <v>6.4539999999999979E-3</v>
      </c>
      <c r="K21" s="211">
        <f>1/$A$1*'[1]4407Imp'!J$253</f>
        <v>9.3649999999999983E-3</v>
      </c>
      <c r="L21" s="211">
        <f>1/$A$1*'[1]4407Imp'!K$253</f>
        <v>5.8169999999999993E-3</v>
      </c>
      <c r="M21" s="36">
        <f>1/$A$1*'[1]4407Imp'!L$253</f>
        <v>2.1366E-2</v>
      </c>
      <c r="N21" s="36">
        <f>1/$A$1*'[1]4407Imp'!M$253</f>
        <v>5.7700999999999988E-2</v>
      </c>
      <c r="O21" s="36">
        <f>1/$A$1*'[1]4407Imp'!N$253</f>
        <v>6.2417E-2</v>
      </c>
      <c r="P21" s="36">
        <f>1/$A$1*'[1]4407Imp'!O$253</f>
        <v>7.9454999999999984E-2</v>
      </c>
      <c r="Q21" s="36">
        <f>1/$A$1*'[1]4407Imp'!P$253</f>
        <v>0.10147599999999998</v>
      </c>
      <c r="R21" s="36">
        <f>1/$A$1*'[1]4407Imp'!Q$253</f>
        <v>7.1587999999999985E-2</v>
      </c>
      <c r="S21" s="36">
        <f>1/$A$1*'[1]4407Imp'!R$253</f>
        <v>5.9096821599999988E-2</v>
      </c>
      <c r="T21" s="36">
        <f>1/$A$1*'[1]4407Imp'!S$253</f>
        <v>4.7524999999999998E-2</v>
      </c>
      <c r="U21" s="36">
        <f>1/$A$1*'[1]4407Imp'!T$253</f>
        <v>5.4236999999999994E-2</v>
      </c>
      <c r="V21" s="36">
        <f>1/$A$1*'[1]4407Imp'!U$253</f>
        <v>4.8956280599999992E-2</v>
      </c>
      <c r="W21" s="36">
        <f>1/$A$1*'[1]4407Imp'!V$253</f>
        <v>4.0780999999999998E-2</v>
      </c>
      <c r="X21" s="36">
        <f>1/$A$1*'[1]4407Imp'!W$253</f>
        <v>6.6841999999999999E-2</v>
      </c>
      <c r="Y21" s="36">
        <f>1/$A$1*'[1]4407Imp'!X$253</f>
        <v>6.2103999999999993E-2</v>
      </c>
      <c r="Z21" s="36">
        <f>1/$A$1*'[1]4407Imp'!Y$253</f>
        <v>5.3060604199999993E-2</v>
      </c>
      <c r="AA21" s="36">
        <f>1/$A$1*'[1]4407Imp'!Z$253</f>
        <v>4.7422999999999993E-2</v>
      </c>
      <c r="AB21" s="35">
        <f>1/$A$1*'[1]4407Imp'!AA$253</f>
        <v>0</v>
      </c>
      <c r="AC21" s="39"/>
      <c r="AD21" s="43">
        <f>1/1000*'[1]4407Imp'!AB$253</f>
        <v>2.5969580531540189E-3</v>
      </c>
      <c r="AE21" s="36">
        <f>1/1000*'[1]4407Imp'!AC$253</f>
        <v>1.7693786982248523E-3</v>
      </c>
      <c r="AF21" s="36">
        <f>1/1000*'[1]4407Imp'!AD$253</f>
        <v>2.2490000000000001E-3</v>
      </c>
      <c r="AG21" s="36">
        <f>1/1000*'[1]4407Imp'!AE$253</f>
        <v>1.3910000000000001E-3</v>
      </c>
      <c r="AH21" s="36">
        <f>1/1000*'[1]4407Imp'!AF$253</f>
        <v>1.5040000000000001E-3</v>
      </c>
      <c r="AI21" s="36">
        <f>1/1000*'[1]4407Imp'!AG$253</f>
        <v>3.0747849570395536E-3</v>
      </c>
      <c r="AJ21" s="36">
        <f>1/1000*'[1]4407Imp'!AH$253</f>
        <v>3.5211345897774742E-3</v>
      </c>
      <c r="AK21" s="211">
        <f>1/1000*'[1]4407Imp'!AI$253</f>
        <v>3.5219805420148801E-3</v>
      </c>
      <c r="AL21" s="211">
        <f>1/1000*'[1]4407Imp'!AJ$253</f>
        <v>3.5199920498029105E-3</v>
      </c>
      <c r="AM21" s="36">
        <f>1/1000*'[1]4407Imp'!AK$253</f>
        <v>5.2198653974890553E-3</v>
      </c>
      <c r="AN21" s="36">
        <f>1/1000*'[1]4407Imp'!AL$253</f>
        <v>8.2181604119742919E-3</v>
      </c>
      <c r="AO21" s="36">
        <f>1/1000*'[1]4407Imp'!AM$253</f>
        <v>1.3969140405458377E-2</v>
      </c>
      <c r="AP21" s="36">
        <f>1/1000*'[1]4407Imp'!AN$253</f>
        <v>1.4793155189376975E-2</v>
      </c>
      <c r="AQ21" s="36">
        <f>1/1000*'[1]4407Imp'!AO$253</f>
        <v>1.959E-2</v>
      </c>
      <c r="AR21" s="36">
        <f>1/1000*'[1]4407Imp'!AP$253</f>
        <v>2.1871999999999999E-2</v>
      </c>
      <c r="AS21" s="36">
        <f>1/1000*'[1]4407Imp'!AQ$253</f>
        <v>1.5674E-2</v>
      </c>
      <c r="AT21" s="36">
        <f>1/1000*'[1]4407Imp'!AR$253</f>
        <v>1.2363812E-2</v>
      </c>
      <c r="AU21" s="36">
        <f>1/1000*'[1]4407Imp'!AS$253</f>
        <v>1.0593999999999999E-2</v>
      </c>
      <c r="AV21" s="36">
        <f>1/1000*'[1]4407Imp'!AT$253</f>
        <v>1.1679E-2</v>
      </c>
      <c r="AW21" s="36">
        <f>1/1000*'[1]4407Imp'!AU$253</f>
        <v>1.0767337E-2</v>
      </c>
      <c r="AX21" s="36">
        <f>1/1000*'[1]4407Imp'!AV$253</f>
        <v>8.4927660000000006E-3</v>
      </c>
      <c r="AY21" s="36">
        <f>1/1000*'[1]4407Imp'!AW$253</f>
        <v>1.8984258E-2</v>
      </c>
      <c r="AZ21" s="36">
        <f>1/1000*'[1]4407Imp'!AX$253</f>
        <v>1.569135784E-2</v>
      </c>
      <c r="BA21" s="36">
        <f>1/1000*'[1]4407Imp'!AY$253</f>
        <v>1.1445513270999999E-2</v>
      </c>
      <c r="BB21" s="36">
        <f>1/1000*'[1]4407Imp'!AZ$253</f>
        <v>1.0481000000000002E-2</v>
      </c>
      <c r="BC21" s="35">
        <f>1/1000*'[1]4407Imp'!BA$253</f>
        <v>0</v>
      </c>
      <c r="BD21" s="436"/>
    </row>
    <row r="22" spans="2:56">
      <c r="B22" s="6" t="s">
        <v>22</v>
      </c>
      <c r="C22" s="37">
        <f t="shared" ref="C22:AB22" si="6">C15-SUM(C16:C21)</f>
        <v>7.4210000000000109E-3</v>
      </c>
      <c r="D22" s="38">
        <f t="shared" si="6"/>
        <v>3.0669999999999864E-3</v>
      </c>
      <c r="E22" s="38">
        <f t="shared" si="6"/>
        <v>8.5319999999999285E-3</v>
      </c>
      <c r="F22" s="38">
        <f t="shared" si="6"/>
        <v>5.7110000000000216E-3</v>
      </c>
      <c r="G22" s="38">
        <f t="shared" si="6"/>
        <v>6.3830000000000831E-3</v>
      </c>
      <c r="H22" s="38">
        <f t="shared" si="6"/>
        <v>7.2893015999999089E-3</v>
      </c>
      <c r="I22" s="38">
        <f t="shared" si="6"/>
        <v>8.1955460000000535E-3</v>
      </c>
      <c r="J22" s="212">
        <f t="shared" si="6"/>
        <v>9.3539079999999664E-3</v>
      </c>
      <c r="K22" s="212">
        <f t="shared" si="6"/>
        <v>7.4400000000000022E-3</v>
      </c>
      <c r="L22" s="212">
        <f t="shared" si="6"/>
        <v>5.9080000000000243E-3</v>
      </c>
      <c r="M22" s="38">
        <f t="shared" si="6"/>
        <v>7.0930000000000715E-3</v>
      </c>
      <c r="N22" s="38">
        <f t="shared" si="6"/>
        <v>4.3549999999999423E-3</v>
      </c>
      <c r="O22" s="38">
        <f t="shared" si="6"/>
        <v>7.7029999999999599E-3</v>
      </c>
      <c r="P22" s="38">
        <f t="shared" si="6"/>
        <v>8.7470000000000603E-3</v>
      </c>
      <c r="Q22" s="38">
        <f>Q15-SUM(Q16:Q21)</f>
        <v>8.8380000000000125E-3</v>
      </c>
      <c r="R22" s="38">
        <f t="shared" si="6"/>
        <v>6.751000000000007E-3</v>
      </c>
      <c r="S22" s="38">
        <f t="shared" si="6"/>
        <v>6.6394364000000317E-3</v>
      </c>
      <c r="T22" s="38">
        <f t="shared" si="6"/>
        <v>8.5340000000000138E-3</v>
      </c>
      <c r="U22" s="38">
        <f t="shared" si="6"/>
        <v>1.3768999999999948E-2</v>
      </c>
      <c r="V22" s="38">
        <f t="shared" si="6"/>
        <v>1.0599740199999985E-2</v>
      </c>
      <c r="W22" s="38">
        <f t="shared" si="6"/>
        <v>1.3527582600000004E-2</v>
      </c>
      <c r="X22" s="38">
        <f t="shared" si="6"/>
        <v>1.6774544999999974E-2</v>
      </c>
      <c r="Y22" s="38">
        <f t="shared" si="6"/>
        <v>1.8504393199999997E-2</v>
      </c>
      <c r="Z22" s="38">
        <f t="shared" si="6"/>
        <v>2.1084584399999967E-2</v>
      </c>
      <c r="AA22" s="38">
        <f t="shared" si="6"/>
        <v>2.1885999999999989E-2</v>
      </c>
      <c r="AB22" s="40">
        <f t="shared" si="6"/>
        <v>0</v>
      </c>
      <c r="AC22" s="39"/>
      <c r="AD22" s="37">
        <f t="shared" ref="AD22:BC22" si="7">AD15-SUM(AD16:AD21)</f>
        <v>4.1803394172270358E-3</v>
      </c>
      <c r="AE22" s="38">
        <f t="shared" si="7"/>
        <v>2.6581360946745514E-3</v>
      </c>
      <c r="AF22" s="38">
        <f t="shared" si="7"/>
        <v>4.5189999999999814E-3</v>
      </c>
      <c r="AG22" s="38">
        <f t="shared" si="7"/>
        <v>2.2950000000000054E-3</v>
      </c>
      <c r="AH22" s="38">
        <f t="shared" si="7"/>
        <v>4.0539999999999882E-3</v>
      </c>
      <c r="AI22" s="38">
        <f t="shared" si="7"/>
        <v>4.1893104968488415E-3</v>
      </c>
      <c r="AJ22" s="38">
        <f t="shared" si="7"/>
        <v>4.2350450889777624E-3</v>
      </c>
      <c r="AK22" s="212">
        <f t="shared" si="7"/>
        <v>3.6185398799400831E-3</v>
      </c>
      <c r="AL22" s="212">
        <f t="shared" si="7"/>
        <v>3.8005219431254261E-3</v>
      </c>
      <c r="AM22" s="38">
        <f t="shared" si="7"/>
        <v>2.9707594432878126E-3</v>
      </c>
      <c r="AN22" s="38">
        <f t="shared" si="7"/>
        <v>3.5931127113998235E-3</v>
      </c>
      <c r="AO22" s="38">
        <f t="shared" si="7"/>
        <v>2.6187206710988203E-3</v>
      </c>
      <c r="AP22" s="38">
        <f t="shared" si="7"/>
        <v>5.2104392548479456E-3</v>
      </c>
      <c r="AQ22" s="38">
        <f t="shared" si="7"/>
        <v>5.5960000000000037E-3</v>
      </c>
      <c r="AR22" s="38">
        <f t="shared" si="7"/>
        <v>8.0430000000000085E-3</v>
      </c>
      <c r="AS22" s="38">
        <f t="shared" si="7"/>
        <v>5.960000000000007E-3</v>
      </c>
      <c r="AT22" s="38">
        <f t="shared" si="7"/>
        <v>5.2856589999999842E-3</v>
      </c>
      <c r="AU22" s="38">
        <f t="shared" si="7"/>
        <v>4.1339999999999849E-3</v>
      </c>
      <c r="AV22" s="38">
        <f t="shared" si="7"/>
        <v>5.2380000000000065E-3</v>
      </c>
      <c r="AW22" s="38">
        <f t="shared" si="7"/>
        <v>4.83046899999999E-3</v>
      </c>
      <c r="AX22" s="38">
        <f t="shared" si="7"/>
        <v>6.132099000000002E-3</v>
      </c>
      <c r="AY22" s="38">
        <f t="shared" si="7"/>
        <v>8.4153969999999773E-3</v>
      </c>
      <c r="AZ22" s="38">
        <f t="shared" si="7"/>
        <v>8.7324138099999921E-3</v>
      </c>
      <c r="BA22" s="38">
        <f t="shared" si="7"/>
        <v>9.6518304359999724E-3</v>
      </c>
      <c r="BB22" s="38">
        <f t="shared" si="7"/>
        <v>9.0520000000000045E-3</v>
      </c>
      <c r="BC22" s="40">
        <f t="shared" si="7"/>
        <v>0</v>
      </c>
      <c r="BD22" s="436"/>
    </row>
    <row r="23" spans="2:56" ht="17.149999999999999" customHeight="1">
      <c r="B23" s="103" t="s">
        <v>192</v>
      </c>
      <c r="C23" s="137">
        <f>1/$A$1*'[1]4407Imp'!$B$264</f>
        <v>5.2539999999999996E-2</v>
      </c>
      <c r="D23" s="138">
        <f>1/$A$1*'[1]4407Imp'!$C$264</f>
        <v>3.1805999999999994E-2</v>
      </c>
      <c r="E23" s="138">
        <f>1/$A$1*'[1]4407Imp'!$D$264</f>
        <v>3.9365999999999998E-2</v>
      </c>
      <c r="F23" s="138">
        <f>1/$A$1*'[1]4407Imp'!$E$264</f>
        <v>2.9201000000000001E-2</v>
      </c>
      <c r="G23" s="138">
        <f>1/$A$1*'[1]4407Imp'!$F$264</f>
        <v>5.6627999999999998E-2</v>
      </c>
      <c r="H23" s="138">
        <f>1/$A$1*'[1]4407Imp'!$G$264</f>
        <v>5.2995134400000005E-2</v>
      </c>
      <c r="I23" s="138">
        <f>1/$A$1*'[1]4407Imp'!$H$264</f>
        <v>4.5742737599999993E-2</v>
      </c>
      <c r="J23" s="205">
        <f>1/$A$1*'[1]4407Imp'!$I$264</f>
        <v>2.3890826E-2</v>
      </c>
      <c r="K23" s="205">
        <f>1/$A$1*'[1]4407Imp'!J$264</f>
        <v>5.3170999999999989E-2</v>
      </c>
      <c r="L23" s="205">
        <f>1/$A$1*'[1]4407Imp'!K$264</f>
        <v>2.5090999999999995E-2</v>
      </c>
      <c r="M23" s="138">
        <f>1/$A$1*'[1]4407Imp'!L$264</f>
        <v>3.5856999999999993E-2</v>
      </c>
      <c r="N23" s="138">
        <f>1/$A$1*'[1]4407Imp'!M$264</f>
        <v>4.7370999999999983E-2</v>
      </c>
      <c r="O23" s="138">
        <f>1/$A$1*'[1]4407Imp'!N$264</f>
        <v>4.0729000000000001E-2</v>
      </c>
      <c r="P23" s="138">
        <f>1/$A$1*'[1]4407Imp'!O$264</f>
        <v>8.3495999999999987E-2</v>
      </c>
      <c r="Q23" s="138">
        <f>1/$A$1*'[1]4407Imp'!P$264</f>
        <v>8.0520999999999995E-2</v>
      </c>
      <c r="R23" s="138">
        <f>1/$A$1*'[1]4407Imp'!Q$264</f>
        <v>0.14383299999999999</v>
      </c>
      <c r="S23" s="138">
        <f>1/$A$1*'[1]4407Imp'!R$264</f>
        <v>0.15194021699999999</v>
      </c>
      <c r="T23" s="138">
        <f>1/$A$1*'[1]4407Imp'!S$264</f>
        <v>0.22484300000000002</v>
      </c>
      <c r="U23" s="138">
        <f>1/$A$1*'[1]4407Imp'!T$264</f>
        <v>0.18051699999999998</v>
      </c>
      <c r="V23" s="138">
        <f>1/$A$1*'[1]4407Imp'!U$264</f>
        <v>0.29385585580000001</v>
      </c>
      <c r="W23" s="138">
        <f>1/$A$1*'[1]4407Imp'!V$264</f>
        <v>0.35109942500000002</v>
      </c>
      <c r="X23" s="138">
        <f>1/$A$1*'[1]4407Imp'!W$264</f>
        <v>0.22852906739999998</v>
      </c>
      <c r="Y23" s="138">
        <f>1/$A$1*'[1]4407Imp'!X$264</f>
        <v>0.33806187539999993</v>
      </c>
      <c r="Z23" s="138">
        <f>1/$A$1*'[1]4407Imp'!Y$264</f>
        <v>0.38298011720000003</v>
      </c>
      <c r="AA23" s="138">
        <f>1/$A$1*'[1]4407Imp'!Z$264</f>
        <v>0.29782499999999995</v>
      </c>
      <c r="AB23" s="139">
        <f>1/$A$1*'[1]4407Imp'!AA$264</f>
        <v>0</v>
      </c>
      <c r="AC23" s="136"/>
      <c r="AD23" s="137">
        <f>1/1000*'[1]4407Imp'!$AB$264</f>
        <v>1.3222446365674033E-2</v>
      </c>
      <c r="AE23" s="138">
        <f>1/1000*'[1]4407Imp'!$AC$264</f>
        <v>5.9711242603550296E-3</v>
      </c>
      <c r="AF23" s="138">
        <f>1/1000*'[1]4407Imp'!$AD$264</f>
        <v>8.8380000000000004E-3</v>
      </c>
      <c r="AG23" s="138">
        <f>1/1000*'[1]4407Imp'!$AE$264</f>
        <v>8.176000000000001E-3</v>
      </c>
      <c r="AH23" s="138">
        <f>1/1000*'[1]4407Imp'!$AF$264</f>
        <v>1.4348E-2</v>
      </c>
      <c r="AI23" s="138">
        <f>1/1000*'[1]4407Imp'!$AG$264</f>
        <v>1.2802342462236988E-2</v>
      </c>
      <c r="AJ23" s="138">
        <f>1/1000*'[1]4407Imp'!$AH$264</f>
        <v>1.1037069229078282E-2</v>
      </c>
      <c r="AK23" s="205">
        <f>1/1000*'[1]4407Imp'!$AI$264</f>
        <v>7.4149474179813881E-3</v>
      </c>
      <c r="AL23" s="205">
        <f>1/1000*'[1]4407Imp'!AJ$264</f>
        <v>1.1790374869765308E-2</v>
      </c>
      <c r="AM23" s="138">
        <f>1/1000*'[1]4407Imp'!AK$264</f>
        <v>5.4134302856154093E-3</v>
      </c>
      <c r="AN23" s="138">
        <f>1/1000*'[1]4407Imp'!AL$264</f>
        <v>9.3236554388175189E-3</v>
      </c>
      <c r="AO23" s="138">
        <f>1/1000*'[1]4407Imp'!AM$264</f>
        <v>1.3228659783470979E-2</v>
      </c>
      <c r="AP23" s="138">
        <f>1/1000*'[1]4407Imp'!AN$264</f>
        <v>1.0710321054818049E-2</v>
      </c>
      <c r="AQ23" s="138">
        <f>1/1000*'[1]4407Imp'!AO$264</f>
        <v>2.1972999999999999E-2</v>
      </c>
      <c r="AR23" s="138">
        <f>1/1000*'[1]4407Imp'!AP$264</f>
        <v>2.2157E-2</v>
      </c>
      <c r="AS23" s="138">
        <f>1/1000*'[1]4407Imp'!AQ$264</f>
        <v>3.3012E-2</v>
      </c>
      <c r="AT23" s="138">
        <f>1/1000*'[1]4407Imp'!AR$264</f>
        <v>3.061765E-2</v>
      </c>
      <c r="AU23" s="138">
        <f>1/1000*'[1]4407Imp'!AS$264</f>
        <v>4.7059999999999998E-2</v>
      </c>
      <c r="AV23" s="138">
        <f>1/1000*'[1]4407Imp'!AT$264</f>
        <v>4.4656000000000015E-2</v>
      </c>
      <c r="AW23" s="138">
        <f>1/1000*'[1]4407Imp'!AU$264</f>
        <v>6.2176143000000003E-2</v>
      </c>
      <c r="AX23" s="138">
        <f>1/1000*'[1]4407Imp'!AV$264</f>
        <v>7.1902798999999989E-2</v>
      </c>
      <c r="AY23" s="138">
        <f>1/1000*'[1]4407Imp'!AW$264</f>
        <v>7.6670347999999985E-2</v>
      </c>
      <c r="AZ23" s="138">
        <f>1/1000*'[1]4407Imp'!AX$264</f>
        <v>0.11377524578999998</v>
      </c>
      <c r="BA23" s="138">
        <f>1/1000*'[1]4407Imp'!AY$264</f>
        <v>9.5551230702999965E-2</v>
      </c>
      <c r="BB23" s="138">
        <f>1/1000*'[1]4407Imp'!AZ$264</f>
        <v>7.0597000000000007E-2</v>
      </c>
      <c r="BC23" s="139">
        <f>1/1000*'[1]4407Imp'!BA$264</f>
        <v>0</v>
      </c>
      <c r="BD23" s="436"/>
    </row>
    <row r="24" spans="2:56">
      <c r="B24" s="6" t="s">
        <v>72</v>
      </c>
      <c r="C24" s="32">
        <f>1/$A$1*'[1]4407Imp'!$B$16</f>
        <v>2.8614999999999998E-2</v>
      </c>
      <c r="D24" s="25">
        <f>1/$A$1*'[1]4407Imp'!$C$16</f>
        <v>1.9605999999999998E-2</v>
      </c>
      <c r="E24" s="25">
        <f>1/$A$1*'[1]4407Imp'!$D$16</f>
        <v>1.6018000000000001E-2</v>
      </c>
      <c r="F24" s="25">
        <f>1/$A$1*'[1]4407Imp'!$E$16</f>
        <v>1.0511E-2</v>
      </c>
      <c r="G24" s="25">
        <f>1/$A$1*'[1]4407Imp'!$F$16</f>
        <v>1.9583E-2</v>
      </c>
      <c r="H24" s="25">
        <f>1/$A$1*'[1]4407Imp'!$G$16</f>
        <v>8.6819999999999987E-3</v>
      </c>
      <c r="I24" s="25">
        <f>1/$A$1*'[1]4407Imp'!$H$16</f>
        <v>2.6390000000000003E-3</v>
      </c>
      <c r="J24" s="202">
        <f>1/$A$1*'[1]4407Imp'!$I$16</f>
        <v>5.3929999999999994E-3</v>
      </c>
      <c r="K24" s="202">
        <f>1/$A$1*'[1]4407Imp'!J$16</f>
        <v>1.8239999999999996E-2</v>
      </c>
      <c r="L24" s="202">
        <f>1/$A$1*'[1]4407Imp'!K$16</f>
        <v>6.3579999999999999E-3</v>
      </c>
      <c r="M24" s="25">
        <f>1/$A$1*'[1]4407Imp'!L$16</f>
        <v>2.9199999999999994E-3</v>
      </c>
      <c r="N24" s="25">
        <f>1/$A$1*'[1]4407Imp'!M$16</f>
        <v>2.1039999999999995E-3</v>
      </c>
      <c r="O24" s="25">
        <f>1/$A$1*'[1]4407Imp'!N$16</f>
        <v>4.5399999999999998E-3</v>
      </c>
      <c r="P24" s="25">
        <f>1/$A$1*'[1]4407Imp'!O$16</f>
        <v>5.6879999999999995E-3</v>
      </c>
      <c r="Q24" s="25">
        <f>1/$A$1*'[1]4407Imp'!P$16</f>
        <v>1.173E-3</v>
      </c>
      <c r="R24" s="25">
        <f>1/$A$1*'[1]4407Imp'!Q$16</f>
        <v>2.2269999999999994E-3</v>
      </c>
      <c r="S24" s="25">
        <f>1/$A$1*'[1]4407Imp'!R$16</f>
        <v>6.8189999999999987E-3</v>
      </c>
      <c r="T24" s="25">
        <f>1/$A$1*'[1]4407Imp'!S$16</f>
        <v>6.3449999999999991E-3</v>
      </c>
      <c r="U24" s="25">
        <f>1/$A$1*'[1]4407Imp'!T$16</f>
        <v>5.1259999999999995E-3</v>
      </c>
      <c r="V24" s="25">
        <f>1/$A$1*'[1]4407Imp'!U$16</f>
        <v>1.5343999999999993E-2</v>
      </c>
      <c r="W24" s="25">
        <f>1/$A$1*'[1]4407Imp'!V$16</f>
        <v>4.0010999999999998E-2</v>
      </c>
      <c r="X24" s="25">
        <f>1/$A$1*'[1]4407Imp'!W$16</f>
        <v>1.7760999999999996E-2</v>
      </c>
      <c r="Y24" s="25">
        <f>1/$A$1*'[1]4407Imp'!X$16</f>
        <v>1.8000999999999996E-2</v>
      </c>
      <c r="Z24" s="25">
        <f>1/$A$1*'[1]4407Imp'!Y$16</f>
        <v>2.2832999999999996E-2</v>
      </c>
      <c r="AA24" s="25">
        <f>1/$A$1*'[1]4407Imp'!Z$16</f>
        <v>1.6993999999999995E-2</v>
      </c>
      <c r="AB24" s="45">
        <f>1/$A$1*'[1]4407Imp'!AA$16</f>
        <v>0</v>
      </c>
      <c r="AC24" s="136"/>
      <c r="AD24" s="32">
        <f>1/1000*'[1]4407Imp'!$AB$16</f>
        <v>4.7234069804674992E-3</v>
      </c>
      <c r="AE24" s="25">
        <f>1/1000*'[1]4407Imp'!$AC$16</f>
        <v>2.4894970414201184E-3</v>
      </c>
      <c r="AF24" s="25">
        <f>1/1000*'[1]4407Imp'!$AD$16</f>
        <v>2.7069999999999998E-3</v>
      </c>
      <c r="AG24" s="25">
        <f>1/1000*'[1]4407Imp'!$AE$16</f>
        <v>1.823E-3</v>
      </c>
      <c r="AH24" s="25">
        <f>1/1000*'[1]4407Imp'!$AF$16</f>
        <v>3.6509999999999997E-3</v>
      </c>
      <c r="AI24" s="25">
        <f>1/1000*'[1]4407Imp'!$AG$16</f>
        <v>1.7800485932282636E-3</v>
      </c>
      <c r="AJ24" s="25">
        <f>1/1000*'[1]4407Imp'!$AH$16</f>
        <v>6.5694644825864E-4</v>
      </c>
      <c r="AK24" s="202">
        <f>1/1000*'[1]4407Imp'!$AI$16</f>
        <v>1.5143560478453754E-3</v>
      </c>
      <c r="AL24" s="202">
        <f>1/1000*'[1]4407Imp'!AJ$16</f>
        <v>3.4503115324903523E-3</v>
      </c>
      <c r="AM24" s="25">
        <f>1/1000*'[1]4407Imp'!AK$16</f>
        <v>1.0994001355004665E-3</v>
      </c>
      <c r="AN24" s="25">
        <f>1/1000*'[1]4407Imp'!AL$16</f>
        <v>6.1304262626470974E-4</v>
      </c>
      <c r="AO24" s="25">
        <f>1/1000*'[1]4407Imp'!AM$16</f>
        <v>5.9559510620261363E-4</v>
      </c>
      <c r="AP24" s="25">
        <f>1/1000*'[1]4407Imp'!AN$16</f>
        <v>1.0209114376321065E-3</v>
      </c>
      <c r="AQ24" s="25">
        <f>1/1000*'[1]4407Imp'!AO$16</f>
        <v>1.3319999999999999E-3</v>
      </c>
      <c r="AR24" s="25">
        <f>1/1000*'[1]4407Imp'!AP$16</f>
        <v>3.4900000000000003E-4</v>
      </c>
      <c r="AS24" s="25">
        <f>1/1000*'[1]4407Imp'!AQ$16</f>
        <v>5.2000000000000006E-4</v>
      </c>
      <c r="AT24" s="25">
        <f>1/1000*'[1]4407Imp'!AR$16</f>
        <v>1.3395279999999998E-3</v>
      </c>
      <c r="AU24" s="25">
        <f>1/1000*'[1]4407Imp'!AS$16</f>
        <v>1.3730000000000001E-3</v>
      </c>
      <c r="AV24" s="25">
        <f>1/1000*'[1]4407Imp'!AT$16</f>
        <v>1.423E-3</v>
      </c>
      <c r="AW24" s="25">
        <f>1/1000*'[1]4407Imp'!AU$16</f>
        <v>3.120388E-3</v>
      </c>
      <c r="AX24" s="25">
        <f>1/1000*'[1]4407Imp'!AV$16</f>
        <v>7.6070280000000001E-3</v>
      </c>
      <c r="AY24" s="25">
        <f>1/1000*'[1]4407Imp'!AW$16</f>
        <v>5.8711959999999995E-3</v>
      </c>
      <c r="AZ24" s="25">
        <f>1/1000*'[1]4407Imp'!AX$16</f>
        <v>6.2407049699999993E-3</v>
      </c>
      <c r="BA24" s="25">
        <f>1/1000*'[1]4407Imp'!AY$16</f>
        <v>5.832935882E-3</v>
      </c>
      <c r="BB24" s="25">
        <f>1/1000*'[1]4407Imp'!AZ$16</f>
        <v>4.261E-3</v>
      </c>
      <c r="BC24" s="45">
        <f>1/1000*'[1]4407Imp'!BA$16</f>
        <v>0</v>
      </c>
      <c r="BD24" s="436"/>
    </row>
    <row r="25" spans="2:56">
      <c r="B25" s="6" t="s">
        <v>73</v>
      </c>
      <c r="C25" s="32">
        <f>1/$A$1*'[1]4407Imp'!$B$84</f>
        <v>1.0433E-2</v>
      </c>
      <c r="D25" s="25">
        <f>1/$A$1*'[1]4407Imp'!$C$84</f>
        <v>5.5669999999999999E-3</v>
      </c>
      <c r="E25" s="25">
        <f>1/$A$1*'[1]4407Imp'!$D$84</f>
        <v>1.0376999999999999E-2</v>
      </c>
      <c r="F25" s="25">
        <f>1/$A$1*'[1]4407Imp'!$E$84</f>
        <v>9.6939999999999995E-3</v>
      </c>
      <c r="G25" s="25">
        <f>1/$A$1*'[1]4407Imp'!$F$84</f>
        <v>1.1383999999999998E-2</v>
      </c>
      <c r="H25" s="25">
        <f>1/$A$1*'[1]4407Imp'!$G$84</f>
        <v>1.2618999999999997E-2</v>
      </c>
      <c r="I25" s="25">
        <f>1/$A$1*'[1]4407Imp'!$H$84</f>
        <v>1.2146000000000001E-2</v>
      </c>
      <c r="J25" s="202">
        <f>1/$A$1*'[1]4407Imp'!$I$84</f>
        <v>6.141999999999999E-3</v>
      </c>
      <c r="K25" s="202">
        <f>1/$A$1*'[1]4407Imp'!J$84</f>
        <v>9.1240000000000002E-3</v>
      </c>
      <c r="L25" s="202">
        <f>1/$A$1*'[1]4407Imp'!K$84</f>
        <v>5.6699999999999988E-3</v>
      </c>
      <c r="M25" s="25">
        <f>1/$A$1*'[1]4407Imp'!L$84</f>
        <v>6.0149999999999995E-3</v>
      </c>
      <c r="N25" s="25">
        <f>1/$A$1*'[1]4407Imp'!M$84</f>
        <v>1.4646999999999999E-2</v>
      </c>
      <c r="O25" s="25">
        <f>1/$A$1*'[1]4407Imp'!N$84</f>
        <v>1.244E-2</v>
      </c>
      <c r="P25" s="25">
        <f>1/$A$1*'[1]4407Imp'!O$84</f>
        <v>1.7384E-2</v>
      </c>
      <c r="Q25" s="25">
        <f>1/$A$1*'[1]4407Imp'!P$84</f>
        <v>1.9846999999999997E-2</v>
      </c>
      <c r="R25" s="25">
        <f>1/$A$1*'[1]4407Imp'!Q$84</f>
        <v>2.3240999999999998E-2</v>
      </c>
      <c r="S25" s="25">
        <f>1/$A$1*'[1]4407Imp'!R$84</f>
        <v>1.6458999999999998E-2</v>
      </c>
      <c r="T25" s="25">
        <f>1/$A$1*'[1]4407Imp'!S$84</f>
        <v>3.5224999999999992E-2</v>
      </c>
      <c r="U25" s="25">
        <f>1/$A$1*'[1]4407Imp'!T$84</f>
        <v>2.7460999999999996E-2</v>
      </c>
      <c r="V25" s="25">
        <f>1/$A$1*'[1]4407Imp'!U$84</f>
        <v>2.5679146599999991E-2</v>
      </c>
      <c r="W25" s="25">
        <f>1/$A$1*'[1]4407Imp'!V$84</f>
        <v>1.5794424999999997E-2</v>
      </c>
      <c r="X25" s="25">
        <f>1/$A$1*'[1]4407Imp'!W$84</f>
        <v>1.1867042199999999E-2</v>
      </c>
      <c r="Y25" s="25">
        <f>1/$A$1*'[1]4407Imp'!X$84</f>
        <v>1.8664875399999996E-2</v>
      </c>
      <c r="Z25" s="25">
        <f>1/$A$1*'[1]4407Imp'!Y$84</f>
        <v>2.3861972999999995E-2</v>
      </c>
      <c r="AA25" s="25">
        <f>1/$A$1*'[1]4407Imp'!Z$84</f>
        <v>1.3633999999999997E-2</v>
      </c>
      <c r="AB25" s="45">
        <f>1/$A$1*'[1]4407Imp'!AA$84</f>
        <v>0</v>
      </c>
      <c r="AC25" s="136"/>
      <c r="AD25" s="32">
        <f>1/1000*'[1]4407Imp'!$AB$84</f>
        <v>2.3153378162023698E-3</v>
      </c>
      <c r="AE25" s="25">
        <f>1/1000*'[1]4407Imp'!$AC$84</f>
        <v>1.0463313609467458E-3</v>
      </c>
      <c r="AF25" s="25">
        <f>1/1000*'[1]4407Imp'!$AD$84</f>
        <v>1.823E-3</v>
      </c>
      <c r="AG25" s="25">
        <f>1/1000*'[1]4407Imp'!$AE$84</f>
        <v>1.9210000000000002E-3</v>
      </c>
      <c r="AH25" s="25">
        <f>1/1000*'[1]4407Imp'!$AF$84</f>
        <v>2.356E-3</v>
      </c>
      <c r="AI25" s="25">
        <f>1/1000*'[1]4407Imp'!$AG$84</f>
        <v>2.6361122347322128E-3</v>
      </c>
      <c r="AJ25" s="25">
        <f>1/1000*'[1]4407Imp'!$AH$84</f>
        <v>2.6318129331712884E-3</v>
      </c>
      <c r="AK25" s="202">
        <f>1/1000*'[1]4407Imp'!$AI$84</f>
        <v>1.8875950271332147E-3</v>
      </c>
      <c r="AL25" s="202">
        <f>1/1000*'[1]4407Imp'!AJ$84</f>
        <v>2.279602722731062E-3</v>
      </c>
      <c r="AM25" s="25">
        <f>1/1000*'[1]4407Imp'!AK$84</f>
        <v>1.2042793125697116E-3</v>
      </c>
      <c r="AN25" s="25">
        <f>1/1000*'[1]4407Imp'!AL$84</f>
        <v>1.6996240282371533E-3</v>
      </c>
      <c r="AO25" s="25">
        <f>1/1000*'[1]4407Imp'!AM$84</f>
        <v>4.1490314182200342E-3</v>
      </c>
      <c r="AP25" s="25">
        <f>1/1000*'[1]4407Imp'!AN$84</f>
        <v>3.3370266932545301E-3</v>
      </c>
      <c r="AQ25" s="25">
        <f>1/1000*'[1]4407Imp'!AO$84</f>
        <v>4.8279999999999998E-3</v>
      </c>
      <c r="AR25" s="25">
        <f>1/1000*'[1]4407Imp'!AP$84</f>
        <v>5.7390000000000002E-3</v>
      </c>
      <c r="AS25" s="25">
        <f>1/1000*'[1]4407Imp'!AQ$84</f>
        <v>5.8230000000000009E-3</v>
      </c>
      <c r="AT25" s="25">
        <f>1/1000*'[1]4407Imp'!AR$84</f>
        <v>3.7255909999999999E-3</v>
      </c>
      <c r="AU25" s="25">
        <f>1/1000*'[1]4407Imp'!AS$84</f>
        <v>7.7039999999999999E-3</v>
      </c>
      <c r="AV25" s="25">
        <f>1/1000*'[1]4407Imp'!AT$84</f>
        <v>7.1560000000000009E-3</v>
      </c>
      <c r="AW25" s="25">
        <f>1/1000*'[1]4407Imp'!AU$84</f>
        <v>6.1578679999999995E-3</v>
      </c>
      <c r="AX25" s="25">
        <f>1/1000*'[1]4407Imp'!AV$84</f>
        <v>4.8747180000000001E-3</v>
      </c>
      <c r="AY25" s="25">
        <f>1/1000*'[1]4407Imp'!AW$84</f>
        <v>4.7321349999999993E-3</v>
      </c>
      <c r="AZ25" s="25">
        <f>1/1000*'[1]4407Imp'!AX$84</f>
        <v>7.9846629900000004E-3</v>
      </c>
      <c r="BA25" s="25">
        <f>1/1000*'[1]4407Imp'!AY$84</f>
        <v>7.5928186439999995E-3</v>
      </c>
      <c r="BB25" s="25">
        <f>1/1000*'[1]4407Imp'!AZ$84</f>
        <v>3.4259999999999998E-3</v>
      </c>
      <c r="BC25" s="45">
        <f>1/1000*'[1]4407Imp'!BA$84</f>
        <v>0</v>
      </c>
      <c r="BD25" s="436"/>
    </row>
    <row r="26" spans="2:56">
      <c r="B26" s="357" t="s">
        <v>45</v>
      </c>
      <c r="C26" s="32">
        <f>1/$A$1*'[1]4407Imp'!$B$91</f>
        <v>3.1219999999999998E-3</v>
      </c>
      <c r="D26" s="25">
        <f>1/$A$1*'[1]4407Imp'!$C$91</f>
        <v>2.0669999999999998E-3</v>
      </c>
      <c r="E26" s="25">
        <f>1/$A$1*'[1]4407Imp'!$D$91</f>
        <v>2.7529999999999998E-3</v>
      </c>
      <c r="F26" s="25">
        <f>1/$A$1*'[1]4407Imp'!$E$91</f>
        <v>1.751E-3</v>
      </c>
      <c r="G26" s="25">
        <f>1/$A$1*'[1]4407Imp'!$F$91</f>
        <v>1.8869999999999998E-3</v>
      </c>
      <c r="H26" s="25">
        <f>1/$A$1*'[1]4407Imp'!$G$91</f>
        <v>2.062E-3</v>
      </c>
      <c r="I26" s="25">
        <f>1/$A$1*'[1]4407Imp'!$H$91</f>
        <v>1.1400999999999998E-3</v>
      </c>
      <c r="J26" s="202">
        <f>1/$A$1*'[1]4407Imp'!$I$91</f>
        <v>6.5099999999999999E-4</v>
      </c>
      <c r="K26" s="202">
        <f>1/$A$1*'[1]4407Imp'!J$91</f>
        <v>9.6099999999999994E-4</v>
      </c>
      <c r="L26" s="202">
        <f>1/$A$1*'[1]4407Imp'!K$91</f>
        <v>7.7699999999999991E-4</v>
      </c>
      <c r="M26" s="25">
        <f>1/$A$1*'[1]4407Imp'!L$91</f>
        <v>3.5719999999999992E-3</v>
      </c>
      <c r="N26" s="25">
        <f>1/$A$1*'[1]4407Imp'!M$91</f>
        <v>3.1879999999999994E-3</v>
      </c>
      <c r="O26" s="25">
        <f>1/$A$1*'[1]4407Imp'!N$91</f>
        <v>2.826E-3</v>
      </c>
      <c r="P26" s="25">
        <f>1/$A$1*'[1]4407Imp'!O$91</f>
        <v>2.0523E-2</v>
      </c>
      <c r="Q26" s="25">
        <f>1/$A$1*'[1]4407Imp'!P$91</f>
        <v>1.0692E-2</v>
      </c>
      <c r="R26" s="25">
        <f>1/$A$1*'[1]4407Imp'!Q$91</f>
        <v>1.3826E-2</v>
      </c>
      <c r="S26" s="25">
        <f>1/$A$1*'[1]4407Imp'!R$91</f>
        <v>2.3566216999999997E-2</v>
      </c>
      <c r="T26" s="25">
        <f>1/$A$1*'[1]4407Imp'!S$91</f>
        <v>4.2290999999999995E-2</v>
      </c>
      <c r="U26" s="25">
        <f>1/$A$1*'[1]4407Imp'!T$91</f>
        <v>4.7657999999999999E-2</v>
      </c>
      <c r="V26" s="25">
        <f>1/$A$1*'[1]4407Imp'!U$91</f>
        <v>0.12010100000000001</v>
      </c>
      <c r="W26" s="25">
        <f>1/$A$1*'[1]4407Imp'!V$91</f>
        <v>0.13111499999999998</v>
      </c>
      <c r="X26" s="25">
        <f>1/$A$1*'[1]4407Imp'!W$91</f>
        <v>9.2703999999999995E-2</v>
      </c>
      <c r="Y26" s="25">
        <f>1/$A$1*'[1]4407Imp'!X$91</f>
        <v>0.17736799999999997</v>
      </c>
      <c r="Z26" s="25">
        <f>1/$A$1*'[1]4407Imp'!Y$91</f>
        <v>0.22644900000000001</v>
      </c>
      <c r="AA26" s="25">
        <f>1/$A$1*'[1]4407Imp'!Z$91</f>
        <v>0.14363899999999996</v>
      </c>
      <c r="AB26" s="45">
        <f>1/$A$1*'[1]4407Imp'!AA$91</f>
        <v>0</v>
      </c>
      <c r="AC26" s="136"/>
      <c r="AD26" s="32">
        <f>1/1000*'[1]4407Imp'!$AB$91</f>
        <v>2.259237912263849E-3</v>
      </c>
      <c r="AE26" s="25">
        <f>1/1000*'[1]4407Imp'!$AC$91</f>
        <v>1.118372781065089E-3</v>
      </c>
      <c r="AF26" s="25">
        <f>1/1000*'[1]4407Imp'!$AD$91</f>
        <v>1.3060000000000001E-3</v>
      </c>
      <c r="AG26" s="25">
        <f>1/1000*'[1]4407Imp'!$AE$91</f>
        <v>7.54E-4</v>
      </c>
      <c r="AH26" s="25">
        <f>1/1000*'[1]4407Imp'!$AF$91</f>
        <v>6.2E-4</v>
      </c>
      <c r="AI26" s="25">
        <f>1/1000*'[1]4407Imp'!$AG$91</f>
        <v>5.9567269086985199E-4</v>
      </c>
      <c r="AJ26" s="25">
        <f>1/1000*'[1]4407Imp'!$AH$91</f>
        <v>4.898662448760612E-4</v>
      </c>
      <c r="AK26" s="202">
        <f>1/1000*'[1]4407Imp'!$AI$91</f>
        <v>4.2492805740795614E-4</v>
      </c>
      <c r="AL26" s="202">
        <f>1/1000*'[1]4407Imp'!AJ$91</f>
        <v>4.2448977865784399E-4</v>
      </c>
      <c r="AM26" s="25">
        <f>1/1000*'[1]4407Imp'!AK$91</f>
        <v>5.7557934520887808E-4</v>
      </c>
      <c r="AN26" s="25">
        <f>1/1000*'[1]4407Imp'!AL$91</f>
        <v>1.0465644876065776E-3</v>
      </c>
      <c r="AO26" s="25">
        <f>1/1000*'[1]4407Imp'!AM$91</f>
        <v>9.3536184392326862E-4</v>
      </c>
      <c r="AP26" s="25">
        <f>1/1000*'[1]4407Imp'!AN$91</f>
        <v>8.2534580631518726E-4</v>
      </c>
      <c r="AQ26" s="25">
        <f>1/1000*'[1]4407Imp'!AO$91</f>
        <v>5.3519999999999991E-3</v>
      </c>
      <c r="AR26" s="25">
        <f>1/1000*'[1]4407Imp'!AP$91</f>
        <v>3.0899999999999999E-3</v>
      </c>
      <c r="AS26" s="25">
        <f>1/1000*'[1]4407Imp'!AQ$91</f>
        <v>3.5220000000000004E-3</v>
      </c>
      <c r="AT26" s="25">
        <f>1/1000*'[1]4407Imp'!AR$91</f>
        <v>4.5901109999999992E-3</v>
      </c>
      <c r="AU26" s="25">
        <f>1/1000*'[1]4407Imp'!AS$91</f>
        <v>8.6229999999999987E-3</v>
      </c>
      <c r="AV26" s="25">
        <f>1/1000*'[1]4407Imp'!AT$91</f>
        <v>1.1401E-2</v>
      </c>
      <c r="AW26" s="25">
        <f>1/1000*'[1]4407Imp'!AU$91</f>
        <v>2.4498787000000001E-2</v>
      </c>
      <c r="AX26" s="25">
        <f>1/1000*'[1]4407Imp'!AV$91</f>
        <v>2.5619719999999999E-2</v>
      </c>
      <c r="AY26" s="25">
        <f>1/1000*'[1]4407Imp'!AW$91</f>
        <v>3.1500916999999996E-2</v>
      </c>
      <c r="AZ26" s="25">
        <f>1/1000*'[1]4407Imp'!AX$91</f>
        <v>5.8040878059999981E-2</v>
      </c>
      <c r="BA26" s="25">
        <f>1/1000*'[1]4407Imp'!AY$91</f>
        <v>5.4859699578999985E-2</v>
      </c>
      <c r="BB26" s="25">
        <f>1/1000*'[1]4407Imp'!AZ$91</f>
        <v>3.3065999999999998E-2</v>
      </c>
      <c r="BC26" s="45">
        <f>1/1000*'[1]4407Imp'!BA$91</f>
        <v>0</v>
      </c>
      <c r="BD26" s="436"/>
    </row>
    <row r="27" spans="2:56">
      <c r="B27" s="357" t="s">
        <v>54</v>
      </c>
      <c r="C27" s="32">
        <f>1/$A$1*'[1]4407Imp'!$B$225</f>
        <v>5.9929999999999992E-3</v>
      </c>
      <c r="D27" s="25">
        <f>1/$A$1*'[1]4407Imp'!$C$225</f>
        <v>3.2469999999999995E-3</v>
      </c>
      <c r="E27" s="25">
        <f>1/$A$1*'[1]4407Imp'!$D$225</f>
        <v>5.7399999999999994E-3</v>
      </c>
      <c r="F27" s="25">
        <f>1/$A$1*'[1]4407Imp'!$E$225</f>
        <v>2.4859999999999999E-3</v>
      </c>
      <c r="G27" s="25">
        <f>1/$A$1*'[1]4407Imp'!$F$225</f>
        <v>7.2199999999999999E-3</v>
      </c>
      <c r="H27" s="25">
        <f>1/$A$1*'[1]4407Imp'!$G$225</f>
        <v>6.5239999999999986E-3</v>
      </c>
      <c r="I27" s="25">
        <f>1/$A$1*'[1]4407Imp'!$H$225</f>
        <v>4.9899999999999996E-3</v>
      </c>
      <c r="J27" s="202">
        <f>1/$A$1*'[1]4407Imp'!$I$225</f>
        <v>1.2570000000000001E-3</v>
      </c>
      <c r="K27" s="202">
        <f>1/$A$1*'[1]4407Imp'!J$225</f>
        <v>5.0859999999999994E-3</v>
      </c>
      <c r="L27" s="202">
        <f>1/$A$1*'[1]4407Imp'!K$225</f>
        <v>3.9399999999999991E-3</v>
      </c>
      <c r="M27" s="25">
        <f>1/$A$1*'[1]4407Imp'!L$225</f>
        <v>4.2189999999999997E-3</v>
      </c>
      <c r="N27" s="25">
        <f>1/$A$1*'[1]4407Imp'!M$225</f>
        <v>7.3559999999999988E-3</v>
      </c>
      <c r="O27" s="25">
        <f>1/$A$1*'[1]4407Imp'!N$225</f>
        <v>5.326E-3</v>
      </c>
      <c r="P27" s="25">
        <f>1/$A$1*'[1]4407Imp'!O$225</f>
        <v>1.6317999999999999E-2</v>
      </c>
      <c r="Q27" s="25">
        <f>1/$A$1*'[1]4407Imp'!P$225</f>
        <v>1.3409999999999998E-2</v>
      </c>
      <c r="R27" s="25">
        <f>1/$A$1*'[1]4407Imp'!Q$225</f>
        <v>5.1035000000000004E-2</v>
      </c>
      <c r="S27" s="25">
        <f>1/$A$1*'[1]4407Imp'!R$225</f>
        <v>4.7603999999999994E-2</v>
      </c>
      <c r="T27" s="25">
        <f>1/$A$1*'[1]4407Imp'!S$225</f>
        <v>7.8237999999999988E-2</v>
      </c>
      <c r="U27" s="25">
        <f>1/$A$1*'[1]4407Imp'!T$225</f>
        <v>4.3163999999999987E-2</v>
      </c>
      <c r="V27" s="25">
        <f>1/$A$1*'[1]4407Imp'!U$225</f>
        <v>5.4296999999999991E-2</v>
      </c>
      <c r="W27" s="25">
        <f>1/$A$1*'[1]4407Imp'!V$225</f>
        <v>6.3404999999999989E-2</v>
      </c>
      <c r="X27" s="25">
        <f>1/$A$1*'[1]4407Imp'!W$225</f>
        <v>4.4935000000000003E-2</v>
      </c>
      <c r="Y27" s="25">
        <f>1/$A$1*'[1]4407Imp'!X$225</f>
        <v>6.2420999999999983E-2</v>
      </c>
      <c r="Z27" s="25">
        <f>1/$A$1*'[1]4407Imp'!Y$225</f>
        <v>5.9537999999999994E-2</v>
      </c>
      <c r="AA27" s="25">
        <f>1/$A$1*'[1]4407Imp'!Z$225</f>
        <v>5.2375999999999999E-2</v>
      </c>
      <c r="AB27" s="45">
        <f>1/$A$1*'[1]4407Imp'!AA$225</f>
        <v>0</v>
      </c>
      <c r="AC27" s="136"/>
      <c r="AD27" s="32">
        <f>1/1000*'[1]4407Imp'!$AB$225</f>
        <v>1.3382324687800191E-3</v>
      </c>
      <c r="AE27" s="25">
        <f>1/1000*'[1]4407Imp'!$AC$225</f>
        <v>6.6168639053254443E-4</v>
      </c>
      <c r="AF27" s="25">
        <f>1/1000*'[1]4407Imp'!$AD$225</f>
        <v>1.026E-3</v>
      </c>
      <c r="AG27" s="25">
        <f>1/1000*'[1]4407Imp'!$AE$225</f>
        <v>5.3600000000000002E-4</v>
      </c>
      <c r="AH27" s="25">
        <f>1/1000*'[1]4407Imp'!$AF$225</f>
        <v>1.3540000000000002E-3</v>
      </c>
      <c r="AI27" s="25">
        <f>1/1000*'[1]4407Imp'!$AG$225</f>
        <v>1.2921539227905433E-3</v>
      </c>
      <c r="AJ27" s="25">
        <f>1/1000*'[1]4407Imp'!$AH$225</f>
        <v>1.0838233027518302E-3</v>
      </c>
      <c r="AK27" s="202">
        <f>1/1000*'[1]4407Imp'!$AI$225</f>
        <v>4.0297998595648137E-4</v>
      </c>
      <c r="AL27" s="202">
        <f>1/1000*'[1]4407Imp'!AJ$225</f>
        <v>1.1409907193078255E-3</v>
      </c>
      <c r="AM27" s="25">
        <f>1/1000*'[1]4407Imp'!AK$225</f>
        <v>7.3073393731766609E-4</v>
      </c>
      <c r="AN27" s="25">
        <f>1/1000*'[1]4407Imp'!AL$225</f>
        <v>1.0441526830928538E-3</v>
      </c>
      <c r="AO27" s="25">
        <f>1/1000*'[1]4407Imp'!AM$225</f>
        <v>1.9390511529196899E-3</v>
      </c>
      <c r="AP27" s="25">
        <f>1/1000*'[1]4407Imp'!AN$225</f>
        <v>1.198452430959761E-3</v>
      </c>
      <c r="AQ27" s="25">
        <f>1/1000*'[1]4407Imp'!AO$225</f>
        <v>3.8760000000000001E-3</v>
      </c>
      <c r="AR27" s="25">
        <f>1/1000*'[1]4407Imp'!AP$225</f>
        <v>3.3479999999999998E-3</v>
      </c>
      <c r="AS27" s="25">
        <f>1/1000*'[1]4407Imp'!AQ$225</f>
        <v>1.0162000000000001E-2</v>
      </c>
      <c r="AT27" s="25">
        <f>1/1000*'[1]4407Imp'!AR$225</f>
        <v>8.5177689999999997E-3</v>
      </c>
      <c r="AU27" s="25">
        <f>1/1000*'[1]4407Imp'!AS$225</f>
        <v>1.5342E-2</v>
      </c>
      <c r="AV27" s="25">
        <f>1/1000*'[1]4407Imp'!AT$225</f>
        <v>1.0306000000000001E-2</v>
      </c>
      <c r="AW27" s="25">
        <f>1/1000*'[1]4407Imp'!AU$225</f>
        <v>1.0909055000000001E-2</v>
      </c>
      <c r="AX27" s="25">
        <f>1/1000*'[1]4407Imp'!AV$225</f>
        <v>1.1838718999999999E-2</v>
      </c>
      <c r="AY27" s="25">
        <f>1/1000*'[1]4407Imp'!AW$225</f>
        <v>1.4083472E-2</v>
      </c>
      <c r="AZ27" s="25">
        <f>1/1000*'[1]4407Imp'!AX$225</f>
        <v>1.9339561539999998E-2</v>
      </c>
      <c r="BA27" s="25">
        <f>1/1000*'[1]4407Imp'!AY$225</f>
        <v>1.3071287104E-2</v>
      </c>
      <c r="BB27" s="25">
        <f>1/1000*'[1]4407Imp'!AZ$225</f>
        <v>1.2097E-2</v>
      </c>
      <c r="BC27" s="45">
        <f>1/1000*'[1]4407Imp'!BA$225</f>
        <v>0</v>
      </c>
      <c r="BD27" s="436"/>
    </row>
    <row r="28" spans="2:56">
      <c r="B28" s="10" t="s">
        <v>22</v>
      </c>
      <c r="C28" s="50">
        <f t="shared" ref="C28:AB28" si="8">C23-SUM(C24:C27)</f>
        <v>4.3769999999999989E-3</v>
      </c>
      <c r="D28" s="51">
        <f t="shared" si="8"/>
        <v>1.3189999999999973E-3</v>
      </c>
      <c r="E28" s="51">
        <f t="shared" si="8"/>
        <v>4.4779999999999959E-3</v>
      </c>
      <c r="F28" s="51">
        <f t="shared" si="8"/>
        <v>4.7590000000000028E-3</v>
      </c>
      <c r="G28" s="51">
        <f t="shared" si="8"/>
        <v>1.6554000000000006E-2</v>
      </c>
      <c r="H28" s="51">
        <f t="shared" si="8"/>
        <v>2.3108134400000011E-2</v>
      </c>
      <c r="I28" s="51">
        <f t="shared" si="8"/>
        <v>2.4827637599999994E-2</v>
      </c>
      <c r="J28" s="203">
        <f t="shared" si="8"/>
        <v>1.0447826000000002E-2</v>
      </c>
      <c r="K28" s="203">
        <f t="shared" si="8"/>
        <v>1.9759999999999993E-2</v>
      </c>
      <c r="L28" s="203">
        <f t="shared" si="8"/>
        <v>8.3459999999999993E-3</v>
      </c>
      <c r="M28" s="51">
        <f t="shared" si="8"/>
        <v>1.9130999999999995E-2</v>
      </c>
      <c r="N28" s="51">
        <f t="shared" si="8"/>
        <v>2.0075999999999986E-2</v>
      </c>
      <c r="O28" s="51">
        <f t="shared" si="8"/>
        <v>1.5597000000000003E-2</v>
      </c>
      <c r="P28" s="51">
        <f t="shared" si="8"/>
        <v>2.3582999999999993E-2</v>
      </c>
      <c r="Q28" s="51">
        <f t="shared" si="8"/>
        <v>3.5399E-2</v>
      </c>
      <c r="R28" s="51">
        <f t="shared" si="8"/>
        <v>5.3503999999999996E-2</v>
      </c>
      <c r="S28" s="51">
        <f t="shared" si="8"/>
        <v>5.7492000000000001E-2</v>
      </c>
      <c r="T28" s="51">
        <f t="shared" si="8"/>
        <v>6.2744000000000022E-2</v>
      </c>
      <c r="U28" s="51">
        <f t="shared" si="8"/>
        <v>5.7107999999999992E-2</v>
      </c>
      <c r="V28" s="51">
        <f t="shared" si="8"/>
        <v>7.8434709200000036E-2</v>
      </c>
      <c r="W28" s="51">
        <f t="shared" si="8"/>
        <v>0.10077400000000003</v>
      </c>
      <c r="X28" s="51">
        <f t="shared" si="8"/>
        <v>6.1262025199999987E-2</v>
      </c>
      <c r="Y28" s="51">
        <f t="shared" si="8"/>
        <v>6.1606999999999967E-2</v>
      </c>
      <c r="Z28" s="51">
        <f t="shared" si="8"/>
        <v>5.0298144200000061E-2</v>
      </c>
      <c r="AA28" s="51">
        <f t="shared" si="8"/>
        <v>7.1181999999999995E-2</v>
      </c>
      <c r="AB28" s="52">
        <f t="shared" si="8"/>
        <v>0</v>
      </c>
      <c r="AC28" s="136"/>
      <c r="AD28" s="50">
        <f t="shared" ref="AD28:BC28" si="9">AD23-SUM(AD24:AD27)</f>
        <v>2.5862311879602962E-3</v>
      </c>
      <c r="AE28" s="51">
        <f t="shared" si="9"/>
        <v>6.552366863905321E-4</v>
      </c>
      <c r="AF28" s="51">
        <f t="shared" si="9"/>
        <v>1.9760000000000012E-3</v>
      </c>
      <c r="AG28" s="51">
        <f t="shared" si="9"/>
        <v>3.1420000000000007E-3</v>
      </c>
      <c r="AH28" s="51">
        <f t="shared" si="9"/>
        <v>6.3669999999999994E-3</v>
      </c>
      <c r="AI28" s="51">
        <f t="shared" si="9"/>
        <v>6.4983550206161155E-3</v>
      </c>
      <c r="AJ28" s="51">
        <f t="shared" si="9"/>
        <v>6.1746203000204629E-3</v>
      </c>
      <c r="AK28" s="203">
        <f t="shared" si="9"/>
        <v>3.1850882996383601E-3</v>
      </c>
      <c r="AL28" s="203">
        <f t="shared" si="9"/>
        <v>4.4949801165782236E-3</v>
      </c>
      <c r="AM28" s="51">
        <f t="shared" si="9"/>
        <v>1.803437555018687E-3</v>
      </c>
      <c r="AN28" s="51">
        <f t="shared" si="9"/>
        <v>4.920271613616225E-3</v>
      </c>
      <c r="AO28" s="51">
        <f t="shared" si="9"/>
        <v>5.6096202622053729E-3</v>
      </c>
      <c r="AP28" s="51">
        <f t="shared" si="9"/>
        <v>4.3285846866564642E-3</v>
      </c>
      <c r="AQ28" s="51">
        <f t="shared" si="9"/>
        <v>6.5850000000000006E-3</v>
      </c>
      <c r="AR28" s="51">
        <f t="shared" si="9"/>
        <v>9.6309999999999989E-3</v>
      </c>
      <c r="AS28" s="51">
        <f t="shared" si="9"/>
        <v>1.2984999999999997E-2</v>
      </c>
      <c r="AT28" s="51">
        <f t="shared" si="9"/>
        <v>1.2444651000000001E-2</v>
      </c>
      <c r="AU28" s="51">
        <f t="shared" si="9"/>
        <v>1.4017999999999996E-2</v>
      </c>
      <c r="AV28" s="51">
        <f t="shared" si="9"/>
        <v>1.4370000000000015E-2</v>
      </c>
      <c r="AW28" s="51">
        <f t="shared" si="9"/>
        <v>1.7490045000000003E-2</v>
      </c>
      <c r="AX28" s="51">
        <f t="shared" si="9"/>
        <v>2.1962613999999991E-2</v>
      </c>
      <c r="AY28" s="51">
        <f t="shared" si="9"/>
        <v>2.0482627999999989E-2</v>
      </c>
      <c r="AZ28" s="51">
        <f t="shared" si="9"/>
        <v>2.2169438230000005E-2</v>
      </c>
      <c r="BA28" s="51">
        <f t="shared" si="9"/>
        <v>1.4194489493999984E-2</v>
      </c>
      <c r="BB28" s="51">
        <f t="shared" si="9"/>
        <v>1.7747000000000013E-2</v>
      </c>
      <c r="BC28" s="52">
        <f t="shared" si="9"/>
        <v>0</v>
      </c>
      <c r="BD28" s="436"/>
    </row>
    <row r="29" spans="2:56" ht="17.149999999999999" customHeight="1">
      <c r="B29" s="57" t="s">
        <v>33</v>
      </c>
      <c r="C29" s="152">
        <f>1/$A$1*'[1]4407Imp'!$B$194</f>
        <v>0</v>
      </c>
      <c r="D29" s="153">
        <f>1/$A$1*'[1]4407Imp'!$C$194</f>
        <v>0</v>
      </c>
      <c r="E29" s="153">
        <f>1/$A$1*'[1]4407Imp'!$D$194</f>
        <v>0</v>
      </c>
      <c r="F29" s="153">
        <f>1/$A$1*'[1]4407Imp'!$E$194</f>
        <v>0</v>
      </c>
      <c r="G29" s="153">
        <f>1/$A$1*'[1]4407Imp'!$F$194</f>
        <v>1.9699999999999999E-4</v>
      </c>
      <c r="H29" s="153">
        <f>1/$A$1*'[1]4407Imp'!$G$194</f>
        <v>3.5899999999999994E-4</v>
      </c>
      <c r="I29" s="153">
        <f>1/$A$1*'[1]4407Imp'!$H$194</f>
        <v>0</v>
      </c>
      <c r="J29" s="228">
        <f>1/$A$1*'[1]4407Imp'!$I$194</f>
        <v>0</v>
      </c>
      <c r="K29" s="288">
        <f>1/$A$1*'[1]4407Imp'!J$194</f>
        <v>3.3799999999999998E-4</v>
      </c>
      <c r="L29" s="288">
        <f>1/$A$1*'[1]4407Imp'!K$194</f>
        <v>2.4799999999999996E-4</v>
      </c>
      <c r="M29" s="432">
        <f>1/$A$1*'[1]4407Imp'!L$194</f>
        <v>5.4799999999999998E-4</v>
      </c>
      <c r="N29" s="432">
        <f>1/$A$1*'[1]4407Imp'!M$194</f>
        <v>2.7029999999999997E-3</v>
      </c>
      <c r="O29" s="432">
        <f>1/$A$1*'[1]4407Imp'!N$194</f>
        <v>1.3399999999999998E-3</v>
      </c>
      <c r="P29" s="432">
        <f>1/$A$1*'[1]4407Imp'!O$194</f>
        <v>1.2829999999999999E-3</v>
      </c>
      <c r="Q29" s="432">
        <f>1/$A$1*'[1]4407Imp'!P$194</f>
        <v>3.5299999999999993E-3</v>
      </c>
      <c r="R29" s="432">
        <f>1/$A$1*'[1]4407Imp'!Q$194</f>
        <v>6.2009999999999982E-3</v>
      </c>
      <c r="S29" s="432">
        <f>1/$A$1*'[1]4407Imp'!R$194</f>
        <v>1.1133000000000001E-2</v>
      </c>
      <c r="T29" s="432">
        <f>1/$A$1*'[1]4407Imp'!S$194</f>
        <v>5.1109999999999984E-3</v>
      </c>
      <c r="U29" s="432">
        <f>1/$A$1*'[1]4407Imp'!T$194</f>
        <v>6.5269999999999989E-3</v>
      </c>
      <c r="V29" s="432">
        <f>1/$A$1*'[1]4407Imp'!U$194</f>
        <v>9.9809999999999986E-3</v>
      </c>
      <c r="W29" s="432">
        <f>1/$A$1*'[1]4407Imp'!V$194</f>
        <v>8.3079999999999994E-3</v>
      </c>
      <c r="X29" s="432">
        <f>1/$A$1*'[1]4407Imp'!W$194</f>
        <v>2.1396999999999996E-2</v>
      </c>
      <c r="Y29" s="432">
        <f>1/$A$1*'[1]4407Imp'!X$194</f>
        <v>1.017E-2</v>
      </c>
      <c r="Z29" s="432">
        <f>1/$A$1*'[1]4407Imp'!Y$194</f>
        <v>1.9569999999999995E-3</v>
      </c>
      <c r="AA29" s="432">
        <f>1/$A$1*'[1]4407Imp'!Z$194</f>
        <v>4.5199999999999993E-4</v>
      </c>
      <c r="AB29" s="230">
        <f>1/$A$1*'[1]4407Imp'!AA$194</f>
        <v>0</v>
      </c>
      <c r="AC29" s="136"/>
      <c r="AD29" s="140">
        <f>1/1000*'[1]4407Imp'!$AB$194</f>
        <v>0</v>
      </c>
      <c r="AE29" s="154">
        <f>1/1000*'[1]4407Imp'!$AC$194</f>
        <v>0</v>
      </c>
      <c r="AF29" s="154">
        <f>1/1000*'[1]4407Imp'!$AD$194</f>
        <v>0</v>
      </c>
      <c r="AG29" s="154">
        <f>1/1000*'[1]4407Imp'!$AE$194</f>
        <v>0</v>
      </c>
      <c r="AH29" s="154">
        <f>1/1000*'[1]4407Imp'!$AF$194</f>
        <v>8.7000000000000001E-5</v>
      </c>
      <c r="AI29" s="154">
        <f>1/1000*'[1]4407Imp'!$AG$194</f>
        <v>1.5239513397129981E-4</v>
      </c>
      <c r="AJ29" s="141">
        <f>1/1000*'[1]4407Imp'!$AH$194</f>
        <v>0</v>
      </c>
      <c r="AK29" s="206">
        <f>1/1000*'[1]4407Imp'!$AI$194</f>
        <v>0</v>
      </c>
      <c r="AL29" s="206">
        <f>1/1000*'[1]4407Imp'!AJ$194</f>
        <v>9.134268996821507E-5</v>
      </c>
      <c r="AM29" s="141">
        <f>1/1000*'[1]4407Imp'!AK$194</f>
        <v>4.7763157695604211E-5</v>
      </c>
      <c r="AN29" s="141">
        <f>1/1000*'[1]4407Imp'!AL$194</f>
        <v>1.6197171365850909E-4</v>
      </c>
      <c r="AO29" s="141">
        <f>1/1000*'[1]4407Imp'!AM$194</f>
        <v>6.1443702539152678E-4</v>
      </c>
      <c r="AP29" s="141">
        <f>1/1000*'[1]4407Imp'!AN$194</f>
        <v>4.2836414523455207E-4</v>
      </c>
      <c r="AQ29" s="141">
        <f>1/1000*'[1]4407Imp'!AO$194</f>
        <v>4.0399999999999995E-4</v>
      </c>
      <c r="AR29" s="141">
        <f>1/1000*'[1]4407Imp'!AP$194</f>
        <v>1.1480000000000001E-3</v>
      </c>
      <c r="AS29" s="141">
        <f>1/1000*'[1]4407Imp'!AQ$194</f>
        <v>1.397E-3</v>
      </c>
      <c r="AT29" s="141">
        <f>1/1000*'[1]4407Imp'!AR$194</f>
        <v>1.980065E-3</v>
      </c>
      <c r="AU29" s="141">
        <f>1/1000*'[1]4407Imp'!AS$194</f>
        <v>1.1069999999999999E-3</v>
      </c>
      <c r="AV29" s="141">
        <f>1/1000*'[1]4407Imp'!AT$194</f>
        <v>1.8760000000000001E-3</v>
      </c>
      <c r="AW29" s="141">
        <f>1/1000*'[1]4407Imp'!AU$194</f>
        <v>2.3364639999999999E-3</v>
      </c>
      <c r="AX29" s="141">
        <f>1/1000*'[1]4407Imp'!AV$194</f>
        <v>1.8676249999999999E-3</v>
      </c>
      <c r="AY29" s="141">
        <f>1/1000*'[1]4407Imp'!AW$194</f>
        <v>8.5340720000000002E-3</v>
      </c>
      <c r="AZ29" s="141">
        <f>1/1000*'[1]4407Imp'!AX$194</f>
        <v>3.7128355399999994E-3</v>
      </c>
      <c r="BA29" s="141">
        <f>1/1000*'[1]4407Imp'!AY$194</f>
        <v>5.7485801499999997E-4</v>
      </c>
      <c r="BB29" s="141">
        <f>1/1000*'[1]4407Imp'!AZ$194</f>
        <v>1.7400000000000003E-4</v>
      </c>
      <c r="BC29" s="142">
        <f>1/1000*'[1]4407Imp'!BA$194</f>
        <v>0</v>
      </c>
      <c r="BD29" s="436"/>
    </row>
    <row r="30" spans="2:56" ht="17.149999999999999" customHeight="1">
      <c r="B30" s="359" t="s">
        <v>144</v>
      </c>
      <c r="C30" s="456">
        <f t="shared" ref="C30:AB30" si="10">C5-SUM(C6,C7,C11,C15,C23,C29)</f>
        <v>0.13166400000000023</v>
      </c>
      <c r="D30" s="457">
        <f t="shared" si="10"/>
        <v>0.15429999999999999</v>
      </c>
      <c r="E30" s="457">
        <f t="shared" si="10"/>
        <v>0.16811500000000001</v>
      </c>
      <c r="F30" s="457">
        <f t="shared" si="10"/>
        <v>0.12494700000000014</v>
      </c>
      <c r="G30" s="457">
        <f t="shared" si="10"/>
        <v>0.16951600000000044</v>
      </c>
      <c r="H30" s="457">
        <f t="shared" si="10"/>
        <v>0.18727615720000024</v>
      </c>
      <c r="I30" s="457">
        <f t="shared" si="10"/>
        <v>0.22696105480000006</v>
      </c>
      <c r="J30" s="458">
        <f t="shared" si="10"/>
        <v>0.15905563642197829</v>
      </c>
      <c r="K30" s="458">
        <f t="shared" si="10"/>
        <v>0.19155699999999987</v>
      </c>
      <c r="L30" s="458">
        <f t="shared" si="10"/>
        <v>0.16868599999999967</v>
      </c>
      <c r="M30" s="457">
        <f t="shared" si="10"/>
        <v>0.1894949999999993</v>
      </c>
      <c r="N30" s="457">
        <f t="shared" si="10"/>
        <v>0.1929186000000005</v>
      </c>
      <c r="O30" s="457">
        <f t="shared" si="10"/>
        <v>0.15730619699999959</v>
      </c>
      <c r="P30" s="457">
        <f t="shared" si="10"/>
        <v>0.19622900000000032</v>
      </c>
      <c r="Q30" s="457">
        <f t="shared" si="10"/>
        <v>0.18536899999999989</v>
      </c>
      <c r="R30" s="457">
        <f t="shared" si="10"/>
        <v>0.17086900000000016</v>
      </c>
      <c r="S30" s="457">
        <f t="shared" si="10"/>
        <v>0.18582534999999989</v>
      </c>
      <c r="T30" s="457">
        <f t="shared" si="10"/>
        <v>0.19496899999999995</v>
      </c>
      <c r="U30" s="457">
        <f t="shared" si="10"/>
        <v>0.2616270000000005</v>
      </c>
      <c r="V30" s="457">
        <f t="shared" si="10"/>
        <v>0.21974211900000018</v>
      </c>
      <c r="W30" s="457">
        <f t="shared" si="10"/>
        <v>0.24746000000000001</v>
      </c>
      <c r="X30" s="457">
        <f t="shared" si="10"/>
        <v>0.27573899999999996</v>
      </c>
      <c r="Y30" s="457">
        <f t="shared" si="10"/>
        <v>0.15166299999999966</v>
      </c>
      <c r="Z30" s="457">
        <f t="shared" si="10"/>
        <v>0.15127300000000032</v>
      </c>
      <c r="AA30" s="457">
        <f t="shared" si="10"/>
        <v>0.19033</v>
      </c>
      <c r="AB30" s="459">
        <f t="shared" si="10"/>
        <v>0</v>
      </c>
      <c r="AC30" s="460"/>
      <c r="AD30" s="456">
        <f t="shared" ref="AD30:BC30" si="11">AD5-SUM(AD6,AD7,AD11,AD15,AD23,AD29)</f>
        <v>2.0384438040345731E-2</v>
      </c>
      <c r="AE30" s="457">
        <f t="shared" si="11"/>
        <v>2.0109142011834336E-2</v>
      </c>
      <c r="AF30" s="457">
        <f t="shared" si="11"/>
        <v>1.9551000000000013E-2</v>
      </c>
      <c r="AG30" s="457">
        <f t="shared" si="11"/>
        <v>1.9068000000000029E-2</v>
      </c>
      <c r="AH30" s="457">
        <f t="shared" si="11"/>
        <v>2.9366999999999976E-2</v>
      </c>
      <c r="AI30" s="457">
        <f t="shared" si="11"/>
        <v>3.4780160098682011E-2</v>
      </c>
      <c r="AJ30" s="457">
        <f t="shared" si="11"/>
        <v>4.4481115437384616E-2</v>
      </c>
      <c r="AK30" s="458">
        <f t="shared" si="11"/>
        <v>3.7762098328983751E-2</v>
      </c>
      <c r="AL30" s="458">
        <f t="shared" si="11"/>
        <v>4.3874780167007049E-2</v>
      </c>
      <c r="AM30" s="457">
        <f t="shared" si="11"/>
        <v>3.192712839400666E-2</v>
      </c>
      <c r="AN30" s="457">
        <f t="shared" si="11"/>
        <v>4.7424867132578707E-2</v>
      </c>
      <c r="AO30" s="457">
        <f t="shared" si="11"/>
        <v>5.1853437757471532E-2</v>
      </c>
      <c r="AP30" s="457">
        <f t="shared" si="11"/>
        <v>4.3038878890512888E-2</v>
      </c>
      <c r="AQ30" s="457">
        <f t="shared" si="11"/>
        <v>5.5105000000000071E-2</v>
      </c>
      <c r="AR30" s="457">
        <f t="shared" si="11"/>
        <v>5.3503000000000134E-2</v>
      </c>
      <c r="AS30" s="457">
        <f t="shared" si="11"/>
        <v>4.9324999999999952E-2</v>
      </c>
      <c r="AT30" s="457">
        <f t="shared" si="11"/>
        <v>4.8272179000000054E-2</v>
      </c>
      <c r="AU30" s="457">
        <f t="shared" si="11"/>
        <v>4.9384999999999957E-2</v>
      </c>
      <c r="AV30" s="457">
        <f t="shared" si="11"/>
        <v>6.6025999999999863E-2</v>
      </c>
      <c r="AW30" s="457">
        <f t="shared" si="11"/>
        <v>5.2782138999999895E-2</v>
      </c>
      <c r="AX30" s="457">
        <f t="shared" si="11"/>
        <v>5.6154052999999982E-2</v>
      </c>
      <c r="AY30" s="457">
        <f t="shared" si="11"/>
        <v>9.6578706999999819E-2</v>
      </c>
      <c r="AZ30" s="457">
        <f t="shared" si="11"/>
        <v>5.5963183309999942E-2</v>
      </c>
      <c r="BA30" s="457">
        <f t="shared" si="11"/>
        <v>4.3192511763000041E-2</v>
      </c>
      <c r="BB30" s="457">
        <f t="shared" si="11"/>
        <v>4.91899999999999E-2</v>
      </c>
      <c r="BC30" s="459">
        <f t="shared" si="11"/>
        <v>0</v>
      </c>
      <c r="BD30" s="441"/>
    </row>
    <row r="31" spans="2:56">
      <c r="B31" s="6" t="s">
        <v>29</v>
      </c>
      <c r="C31" s="32">
        <f>1/$A$1*'[1]4407Imp'!B15</f>
        <v>2.1050000000000001E-3</v>
      </c>
      <c r="D31" s="25">
        <f>1/$A$1*'[1]4407Imp'!C$15</f>
        <v>4.6820000000000004E-3</v>
      </c>
      <c r="E31" s="25">
        <f>1/$A$1*'[1]4407Imp'!D$15</f>
        <v>1.5928999999999999E-2</v>
      </c>
      <c r="F31" s="25">
        <f>1/$A$1*'[1]4407Imp'!E$15</f>
        <v>1.3663999999999999E-2</v>
      </c>
      <c r="G31" s="25">
        <f>1/$A$1*'[1]4407Imp'!F$15</f>
        <v>3.1407999999999991E-2</v>
      </c>
      <c r="H31" s="25">
        <f>1/$A$1*'[1]4407Imp'!G$15</f>
        <v>6.0706292199999991E-2</v>
      </c>
      <c r="I31" s="25">
        <f>1/$A$1*'[1]4407Imp'!H$15</f>
        <v>0.10099899999999999</v>
      </c>
      <c r="J31" s="202">
        <f>1/$A$1*'[1]4407Imp'!I$15</f>
        <v>8.0295999999999979E-2</v>
      </c>
      <c r="K31" s="202">
        <f>1/$A$1*'[1]4407Imp'!J$15</f>
        <v>7.8171999999999964E-2</v>
      </c>
      <c r="L31" s="202">
        <f>1/$A$1*'[1]4407Imp'!K$15</f>
        <v>8.6628999999999998E-2</v>
      </c>
      <c r="M31" s="25">
        <f>1/$A$1*'[1]4407Imp'!L$15</f>
        <v>8.5434999999999983E-2</v>
      </c>
      <c r="N31" s="25">
        <f>1/$A$1*'[1]4407Imp'!M$15</f>
        <v>6.5351999999999993E-2</v>
      </c>
      <c r="O31" s="25">
        <f>1/$A$1*'[1]4407Imp'!N$15</f>
        <v>4.9057000000000003E-2</v>
      </c>
      <c r="P31" s="25">
        <f>1/$A$1*'[1]4407Imp'!O$15</f>
        <v>6.5289999999999987E-2</v>
      </c>
      <c r="Q31" s="25">
        <f>1/$A$1*'[1]4407Imp'!P$15</f>
        <v>7.9528999999999975E-2</v>
      </c>
      <c r="R31" s="25">
        <f>1/$A$1*'[1]4407Imp'!Q$15</f>
        <v>7.4051999999999993E-2</v>
      </c>
      <c r="S31" s="25">
        <f>1/$A$1*'[1]4407Imp'!R$15</f>
        <v>8.7416999999999981E-2</v>
      </c>
      <c r="T31" s="25">
        <f>1/$A$1*'[1]4407Imp'!S$15</f>
        <v>9.0376999999999971E-2</v>
      </c>
      <c r="U31" s="25">
        <f>1/$A$1*'[1]4407Imp'!T$15</f>
        <v>6.6669000000000006E-2</v>
      </c>
      <c r="V31" s="25">
        <f>1/$A$1*'[1]4407Imp'!U$15</f>
        <v>7.0741999999999985E-2</v>
      </c>
      <c r="W31" s="25">
        <f>1/$A$1*'[1]4407Imp'!V$15</f>
        <v>9.6378999999999992E-2</v>
      </c>
      <c r="X31" s="25">
        <f>1/$A$1*'[1]4407Imp'!W$15</f>
        <v>4.0780999999999984E-2</v>
      </c>
      <c r="Y31" s="25">
        <f>1/$A$1*'[1]4407Imp'!X$15</f>
        <v>2.9477999999999994E-2</v>
      </c>
      <c r="Z31" s="25">
        <f>1/$A$1*'[1]4407Imp'!Y$15</f>
        <v>5.3176999999999981E-2</v>
      </c>
      <c r="AA31" s="25">
        <f>1/$A$1*'[1]4407Imp'!Z$15</f>
        <v>8.5268999999999984E-2</v>
      </c>
      <c r="AB31" s="45">
        <f>1/$A$1*'[1]4407Imp'!AA$15</f>
        <v>0</v>
      </c>
      <c r="AC31" s="136"/>
      <c r="AD31" s="32">
        <f>1/1000*'[1]4407Imp'!AB$15</f>
        <v>9.1296829971181559E-4</v>
      </c>
      <c r="AE31" s="25">
        <f>1/1000*'[1]4407Imp'!AC$15</f>
        <v>1.2117751479289941E-3</v>
      </c>
      <c r="AF31" s="25">
        <f>1/1000*'[1]4407Imp'!AD$15</f>
        <v>5.8E-4</v>
      </c>
      <c r="AG31" s="25">
        <f>1/1000*'[1]4407Imp'!AE$15</f>
        <v>2.5019999999999999E-3</v>
      </c>
      <c r="AH31" s="25">
        <f>1/1000*'[1]4407Imp'!AF$15</f>
        <v>5.2620000000000002E-3</v>
      </c>
      <c r="AI31" s="25">
        <f>1/1000*'[1]4407Imp'!AG$15</f>
        <v>1.1132872126692266E-2</v>
      </c>
      <c r="AJ31" s="25">
        <f>1/1000*'[1]4407Imp'!AH$15</f>
        <v>1.8222409478834252E-2</v>
      </c>
      <c r="AK31" s="202">
        <f>1/1000*'[1]4407Imp'!AI$15</f>
        <v>1.5544440024839982E-2</v>
      </c>
      <c r="AL31" s="202">
        <f>1/1000*'[1]4407Imp'!AJ$15</f>
        <v>1.5756931181635046E-2</v>
      </c>
      <c r="AM31" s="25">
        <f>1/1000*'[1]4407Imp'!AK$15</f>
        <v>1.4043548820777681E-2</v>
      </c>
      <c r="AN31" s="25">
        <f>1/1000*'[1]4407Imp'!AL$15</f>
        <v>1.8516311811415928E-2</v>
      </c>
      <c r="AO31" s="25">
        <f>1/1000*'[1]4407Imp'!AM$15</f>
        <v>1.5558935839694041E-2</v>
      </c>
      <c r="AP31" s="25">
        <f>1/1000*'[1]4407Imp'!AN$15</f>
        <v>1.1694067244513568E-2</v>
      </c>
      <c r="AQ31" s="25">
        <f>1/1000*'[1]4407Imp'!AO$15</f>
        <v>1.6551E-2</v>
      </c>
      <c r="AR31" s="25">
        <f>1/1000*'[1]4407Imp'!AP$15</f>
        <v>2.0708000000000001E-2</v>
      </c>
      <c r="AS31" s="25">
        <f>1/1000*'[1]4407Imp'!AQ$15</f>
        <v>1.8098E-2</v>
      </c>
      <c r="AT31" s="25">
        <f>1/1000*'[1]4407Imp'!AR$15</f>
        <v>1.8058664000000002E-2</v>
      </c>
      <c r="AU31" s="25">
        <f>1/1000*'[1]4407Imp'!AS$15</f>
        <v>1.9871E-2</v>
      </c>
      <c r="AV31" s="25">
        <f>1/1000*'[1]4407Imp'!AT$15</f>
        <v>1.6167000000000001E-2</v>
      </c>
      <c r="AW31" s="25">
        <f>1/1000*'[1]4407Imp'!AU$15</f>
        <v>1.5324767999999999E-2</v>
      </c>
      <c r="AX31" s="25">
        <f>1/1000*'[1]4407Imp'!AV$15</f>
        <v>1.9517478999999997E-2</v>
      </c>
      <c r="AY31" s="25">
        <f>1/1000*'[1]4407Imp'!AW$15</f>
        <v>1.3260084E-2</v>
      </c>
      <c r="AZ31" s="25">
        <f>1/1000*'[1]4407Imp'!AX$15</f>
        <v>1.0151130139999997E-2</v>
      </c>
      <c r="BA31" s="25">
        <f>1/1000*'[1]4407Imp'!AY$15</f>
        <v>1.2587108296000002E-2</v>
      </c>
      <c r="BB31" s="25">
        <f>1/1000*'[1]4407Imp'!AZ$15</f>
        <v>1.8078E-2</v>
      </c>
      <c r="BC31" s="45">
        <f>1/1000*'[1]4407Imp'!BA$15</f>
        <v>0</v>
      </c>
      <c r="BD31" s="436"/>
    </row>
    <row r="32" spans="2:56">
      <c r="B32" s="6" t="s">
        <v>30</v>
      </c>
      <c r="C32" s="32">
        <f>1/$A$1*'[1]4407Imp'!B$163</f>
        <v>0.12320299999999998</v>
      </c>
      <c r="D32" s="25">
        <f>1/$A$1*'[1]4407Imp'!C$163</f>
        <v>0.14683099999999999</v>
      </c>
      <c r="E32" s="25">
        <f>1/$A$1*'[1]4407Imp'!D$163</f>
        <v>0.151478</v>
      </c>
      <c r="F32" s="25">
        <f>1/$A$1*'[1]4407Imp'!E$163</f>
        <v>0.10910599999999999</v>
      </c>
      <c r="G32" s="25">
        <f>1/$A$1*'[1]4407Imp'!F$163</f>
        <v>0.13276099999999999</v>
      </c>
      <c r="H32" s="25">
        <f>1/$A$1*'[1]4407Imp'!G$163</f>
        <v>0.11879399999999998</v>
      </c>
      <c r="I32" s="25">
        <f>1/$A$1*'[1]4407Imp'!H$163</f>
        <v>0.11289899999999999</v>
      </c>
      <c r="J32" s="202">
        <f>1/$A$1*'[1]4407Imp'!I$163</f>
        <v>6.2339266599999998E-2</v>
      </c>
      <c r="K32" s="202">
        <f>1/$A$1*'[1]4407Imp'!J$163</f>
        <v>9.9483999999999989E-2</v>
      </c>
      <c r="L32" s="202">
        <f>1/$A$1*'[1]4407Imp'!K$163</f>
        <v>7.493000000000001E-2</v>
      </c>
      <c r="M32" s="25">
        <f>1/$A$1*'[1]4407Imp'!L$163</f>
        <v>9.4674999999999995E-2</v>
      </c>
      <c r="N32" s="25">
        <f>1/$A$1*'[1]4407Imp'!M$163</f>
        <v>0.114936</v>
      </c>
      <c r="O32" s="25">
        <f>1/$A$1*'[1]4407Imp'!N$163</f>
        <v>0.10197400000000001</v>
      </c>
      <c r="P32" s="25">
        <f>1/$A$1*'[1]4407Imp'!O$163</f>
        <v>0.12070199999999998</v>
      </c>
      <c r="Q32" s="25">
        <f>1/$A$1*'[1]4407Imp'!P$163</f>
        <v>9.3836000000000003E-2</v>
      </c>
      <c r="R32" s="25">
        <f>1/$A$1*'[1]4407Imp'!Q$163</f>
        <v>8.737099999999999E-2</v>
      </c>
      <c r="S32" s="25">
        <f>1/$A$1*'[1]4407Imp'!R$163</f>
        <v>8.6582999999999993E-2</v>
      </c>
      <c r="T32" s="25">
        <f>1/$A$1*'[1]4407Imp'!S$163</f>
        <v>7.9309999999999978E-2</v>
      </c>
      <c r="U32" s="25">
        <f>1/$A$1*'[1]4407Imp'!T$163</f>
        <v>0.10000899999999997</v>
      </c>
      <c r="V32" s="25">
        <f>1/$A$1*'[1]4407Imp'!U$163</f>
        <v>7.2614999999999985E-2</v>
      </c>
      <c r="W32" s="25">
        <f>1/$A$1*'[1]4407Imp'!V$163</f>
        <v>7.3394999999999988E-2</v>
      </c>
      <c r="X32" s="25">
        <f>1/$A$1*'[1]4407Imp'!W$163</f>
        <v>9.9626000000000006E-2</v>
      </c>
      <c r="Y32" s="25">
        <f>1/$A$1*'[1]4407Imp'!X$163</f>
        <v>9.0363000000000013E-2</v>
      </c>
      <c r="Z32" s="25">
        <f>1/$A$1*'[1]4407Imp'!Y$163</f>
        <v>8.2231999999999972E-2</v>
      </c>
      <c r="AA32" s="25">
        <f>1/$A$1*'[1]4407Imp'!Z$163</f>
        <v>9.6976999999999994E-2</v>
      </c>
      <c r="AB32" s="45">
        <f>1/$A$1*'[1]4407Imp'!AA$163</f>
        <v>0</v>
      </c>
      <c r="AC32" s="136"/>
      <c r="AD32" s="32">
        <f>1/1000*'[1]4407Imp'!AB$163</f>
        <v>1.789340377841819E-2</v>
      </c>
      <c r="AE32" s="25">
        <f>1/1000*'[1]4407Imp'!AC$163</f>
        <v>1.816304733727811E-2</v>
      </c>
      <c r="AF32" s="25">
        <f>1/1000*'[1]4407Imp'!AD$163</f>
        <v>1.8795000000000003E-2</v>
      </c>
      <c r="AG32" s="25">
        <f>1/1000*'[1]4407Imp'!AE$163</f>
        <v>1.5776000000000002E-2</v>
      </c>
      <c r="AH32" s="25">
        <f>1/1000*'[1]4407Imp'!AF$163</f>
        <v>2.2527000000000002E-2</v>
      </c>
      <c r="AI32" s="25">
        <f>1/1000*'[1]4407Imp'!AG$163</f>
        <v>2.1367490370625977E-2</v>
      </c>
      <c r="AJ32" s="25">
        <f>1/1000*'[1]4407Imp'!AH$163</f>
        <v>2.1839888016615593E-2</v>
      </c>
      <c r="AK32" s="202">
        <f>1/1000*'[1]4407Imp'!AI$163</f>
        <v>1.5674575954736036E-2</v>
      </c>
      <c r="AL32" s="202">
        <f>1/1000*'[1]4407Imp'!AJ$163</f>
        <v>2.269523310622764E-2</v>
      </c>
      <c r="AM32" s="25">
        <f>1/1000*'[1]4407Imp'!AK$163</f>
        <v>1.5805276850254832E-2</v>
      </c>
      <c r="AN32" s="25">
        <f>1/1000*'[1]4407Imp'!AL$163</f>
        <v>2.5858003422541014E-2</v>
      </c>
      <c r="AO32" s="25">
        <f>1/1000*'[1]4407Imp'!AM$163</f>
        <v>3.2437928375199071E-2</v>
      </c>
      <c r="AP32" s="25">
        <f>1/1000*'[1]4407Imp'!AN$163</f>
        <v>2.9238499118492061E-2</v>
      </c>
      <c r="AQ32" s="25">
        <f>1/1000*'[1]4407Imp'!AO$163</f>
        <v>3.576E-2</v>
      </c>
      <c r="AR32" s="25">
        <f>1/1000*'[1]4407Imp'!AP$163</f>
        <v>2.8827000000000002E-2</v>
      </c>
      <c r="AS32" s="25">
        <f>1/1000*'[1]4407Imp'!AQ$163</f>
        <v>2.8498000000000002E-2</v>
      </c>
      <c r="AT32" s="25">
        <f>1/1000*'[1]4407Imp'!AR$163</f>
        <v>2.5071313999999997E-2</v>
      </c>
      <c r="AU32" s="25">
        <f>1/1000*'[1]4407Imp'!AS$163</f>
        <v>2.2391999999999999E-2</v>
      </c>
      <c r="AV32" s="25">
        <f>1/1000*'[1]4407Imp'!AT$163</f>
        <v>2.879E-2</v>
      </c>
      <c r="AW32" s="25">
        <f>1/1000*'[1]4407Imp'!AU$163</f>
        <v>2.0561235999999997E-2</v>
      </c>
      <c r="AX32" s="25">
        <f>1/1000*'[1]4407Imp'!AV$163</f>
        <v>2.0331656E-2</v>
      </c>
      <c r="AY32" s="25">
        <f>1/1000*'[1]4407Imp'!AW$163</f>
        <v>3.7597668000000001E-2</v>
      </c>
      <c r="AZ32" s="25">
        <f>1/1000*'[1]4407Imp'!AX$163</f>
        <v>3.5603274640000002E-2</v>
      </c>
      <c r="BA32" s="25">
        <f>1/1000*'[1]4407Imp'!AY$163</f>
        <v>2.4751507046999997E-2</v>
      </c>
      <c r="BB32" s="25">
        <f>1/1000*'[1]4407Imp'!AZ$163</f>
        <v>2.8254000000000001E-2</v>
      </c>
      <c r="BC32" s="45">
        <f>1/1000*'[1]4407Imp'!BA$163</f>
        <v>0</v>
      </c>
      <c r="BD32" s="436"/>
    </row>
    <row r="33" spans="2:56">
      <c r="B33" s="357" t="s">
        <v>185</v>
      </c>
      <c r="C33" s="32">
        <f>1/$A$1*'[1]4407Imp'!B$244</f>
        <v>0</v>
      </c>
      <c r="D33" s="25">
        <f>1/$A$1*'[1]4407Imp'!C$244</f>
        <v>0</v>
      </c>
      <c r="E33" s="25">
        <f>1/$A$1*'[1]4407Imp'!D$244</f>
        <v>0</v>
      </c>
      <c r="F33" s="25">
        <f>1/$A$1*'[1]4407Imp'!E$244</f>
        <v>0</v>
      </c>
      <c r="G33" s="25">
        <f>1/$A$1*'[1]4407Imp'!F$244</f>
        <v>0</v>
      </c>
      <c r="H33" s="25">
        <f>1/$A$1*'[1]4407Imp'!G$244</f>
        <v>0</v>
      </c>
      <c r="I33" s="25">
        <f>1/$A$1*'[1]4407Imp'!H$244</f>
        <v>6.4900000000000005E-4</v>
      </c>
      <c r="J33" s="202">
        <f>1/$A$1*'[1]4407Imp'!I$244</f>
        <v>3.4699999999999998E-4</v>
      </c>
      <c r="K33" s="202">
        <f>1/$A$1*'[1]4407Imp'!J$244</f>
        <v>0</v>
      </c>
      <c r="L33" s="202">
        <f>1/$A$1*'[1]4407Imp'!K$244</f>
        <v>0</v>
      </c>
      <c r="M33" s="25">
        <f>1/$A$1*'[1]4407Imp'!L$244</f>
        <v>0</v>
      </c>
      <c r="N33" s="25">
        <f>1/$A$1*'[1]4407Imp'!M$244</f>
        <v>3.0999999999999995E-5</v>
      </c>
      <c r="O33" s="25">
        <f>1/$A$1*'[1]4407Imp'!N$244</f>
        <v>4.9399999999999997E-4</v>
      </c>
      <c r="P33" s="25">
        <f>1/$A$1*'[1]4407Imp'!O$244</f>
        <v>1.3999999999999999E-4</v>
      </c>
      <c r="Q33" s="25">
        <f>1/$A$1*'[1]4407Imp'!P$244</f>
        <v>2.5599999999999993E-4</v>
      </c>
      <c r="R33" s="25">
        <f>1/$A$1*'[1]4407Imp'!Q$244</f>
        <v>5.4499999999999991E-4</v>
      </c>
      <c r="S33" s="25">
        <f>1/$A$1*'[1]4407Imp'!R$244</f>
        <v>9.8899999999999986E-4</v>
      </c>
      <c r="T33" s="25">
        <f>1/$A$1*'[1]4407Imp'!S$244</f>
        <v>1.4465999999999996E-2</v>
      </c>
      <c r="U33" s="25">
        <f>1/$A$1*'[1]4407Imp'!T$244</f>
        <v>8.6087999999999984E-2</v>
      </c>
      <c r="V33" s="25">
        <f>1/$A$1*'[1]4407Imp'!U$244</f>
        <v>6.6177999999999987E-2</v>
      </c>
      <c r="W33" s="25">
        <f>1/$A$1*'[1]4407Imp'!V$244</f>
        <v>6.9297999999999985E-2</v>
      </c>
      <c r="X33" s="25">
        <f>1/$A$1*'[1]4407Imp'!W$244</f>
        <v>0.12827899999999998</v>
      </c>
      <c r="Y33" s="25">
        <f>1/$A$1*'[1]4407Imp'!X$244</f>
        <v>2.6828999999999995E-2</v>
      </c>
      <c r="Z33" s="25">
        <f>1/$A$1*'[1]4407Imp'!Y$244</f>
        <v>6.9199999999999991E-3</v>
      </c>
      <c r="AA33" s="25">
        <f>1/$A$1*'[1]4407Imp'!Z$244</f>
        <v>2.6680000000000002E-3</v>
      </c>
      <c r="AB33" s="45">
        <f>1/$A$1*'[1]4407Imp'!AA$244</f>
        <v>0</v>
      </c>
      <c r="AC33" s="136"/>
      <c r="AD33" s="32">
        <f>1/1000*'[1]4407Imp'!AB$244</f>
        <v>0</v>
      </c>
      <c r="AE33" s="25">
        <f>1/1000*'[1]4407Imp'!AC$244</f>
        <v>0</v>
      </c>
      <c r="AF33" s="25">
        <f>1/1000*'[1]4407Imp'!AD$244</f>
        <v>0</v>
      </c>
      <c r="AG33" s="25">
        <f>1/1000*'[1]4407Imp'!AE$244</f>
        <v>0</v>
      </c>
      <c r="AH33" s="25">
        <f>1/1000*'[1]4407Imp'!AF$244</f>
        <v>0</v>
      </c>
      <c r="AI33" s="25">
        <f>1/1000*'[1]4407Imp'!AG$244</f>
        <v>0</v>
      </c>
      <c r="AJ33" s="25">
        <f>1/1000*'[1]4407Imp'!AH$244</f>
        <v>1.3898244700876516E-4</v>
      </c>
      <c r="AK33" s="202">
        <f>1/1000*'[1]4407Imp'!AI$244</f>
        <v>1.1290623718934804E-4</v>
      </c>
      <c r="AL33" s="202">
        <f>1/1000*'[1]4407Imp'!AJ$244</f>
        <v>0</v>
      </c>
      <c r="AM33" s="25">
        <f>1/1000*'[1]4407Imp'!AK$244</f>
        <v>0</v>
      </c>
      <c r="AN33" s="25">
        <f>1/1000*'[1]4407Imp'!AL$244</f>
        <v>0</v>
      </c>
      <c r="AO33" s="25">
        <f>1/1000*'[1]4407Imp'!AM$244</f>
        <v>1.5951011010108827E-5</v>
      </c>
      <c r="AP33" s="25">
        <f>1/1000*'[1]4407Imp'!AN$244</f>
        <v>1.2948656446696926E-4</v>
      </c>
      <c r="AQ33" s="25">
        <f>1/1000*'[1]4407Imp'!AO$244</f>
        <v>4.7000000000000004E-5</v>
      </c>
      <c r="AR33" s="25">
        <f>1/1000*'[1]4407Imp'!AP$244</f>
        <v>1.2300000000000001E-4</v>
      </c>
      <c r="AS33" s="25">
        <f>1/1000*'[1]4407Imp'!AQ$244</f>
        <v>2.0400000000000003E-4</v>
      </c>
      <c r="AT33" s="25">
        <f>1/1000*'[1]4407Imp'!AR$244</f>
        <v>4.3595399999999995E-4</v>
      </c>
      <c r="AU33" s="25">
        <f>1/1000*'[1]4407Imp'!AS$244</f>
        <v>2.8579999999999999E-3</v>
      </c>
      <c r="AV33" s="25">
        <f>1/1000*'[1]4407Imp'!AT$244</f>
        <v>1.8214999999999999E-2</v>
      </c>
      <c r="AW33" s="25">
        <f>1/1000*'[1]4407Imp'!AU$244</f>
        <v>1.3580831999999999E-2</v>
      </c>
      <c r="AX33" s="25">
        <f>1/1000*'[1]4407Imp'!AV$244</f>
        <v>1.3889397E-2</v>
      </c>
      <c r="AY33" s="25">
        <f>1/1000*'[1]4407Imp'!AW$244</f>
        <v>4.3067682999999995E-2</v>
      </c>
      <c r="AZ33" s="25">
        <f>1/1000*'[1]4407Imp'!AX$244</f>
        <v>8.4487717499999986E-3</v>
      </c>
      <c r="BA33" s="25">
        <f>1/1000*'[1]4407Imp'!AY$244</f>
        <v>1.7417790190000001E-3</v>
      </c>
      <c r="BB33" s="25">
        <f>1/1000*'[1]4407Imp'!AZ$244</f>
        <v>6.730000000000001E-4</v>
      </c>
      <c r="BC33" s="45">
        <f>1/1000*'[1]4407Imp'!BA$244</f>
        <v>0</v>
      </c>
      <c r="BD33" s="436"/>
    </row>
    <row r="34" spans="2:56" ht="13" thickBot="1">
      <c r="B34" s="7" t="s">
        <v>22</v>
      </c>
      <c r="C34" s="170">
        <f t="shared" ref="C34:AB34" si="12">C30-SUM(C31:C33)</f>
        <v>6.3560000000002503E-3</v>
      </c>
      <c r="D34" s="171">
        <f t="shared" si="12"/>
        <v>2.7870000000000117E-3</v>
      </c>
      <c r="E34" s="171">
        <f t="shared" si="12"/>
        <v>7.0800000000001417E-4</v>
      </c>
      <c r="F34" s="171">
        <f t="shared" si="12"/>
        <v>2.177000000000151E-3</v>
      </c>
      <c r="G34" s="171">
        <f t="shared" si="12"/>
        <v>5.3470000000004625E-3</v>
      </c>
      <c r="H34" s="171">
        <f t="shared" si="12"/>
        <v>7.7758650000002705E-3</v>
      </c>
      <c r="I34" s="171">
        <f t="shared" si="12"/>
        <v>1.2414054800000074E-2</v>
      </c>
      <c r="J34" s="240">
        <f t="shared" si="12"/>
        <v>1.6073369821978323E-2</v>
      </c>
      <c r="K34" s="240">
        <f t="shared" si="12"/>
        <v>1.3900999999999913E-2</v>
      </c>
      <c r="L34" s="240">
        <f t="shared" si="12"/>
        <v>7.1269999999996614E-3</v>
      </c>
      <c r="M34" s="171">
        <f t="shared" si="12"/>
        <v>9.3849999999993106E-3</v>
      </c>
      <c r="N34" s="171">
        <f t="shared" si="12"/>
        <v>1.2599600000000488E-2</v>
      </c>
      <c r="O34" s="171">
        <f t="shared" si="12"/>
        <v>5.7811969999995716E-3</v>
      </c>
      <c r="P34" s="171">
        <f t="shared" si="12"/>
        <v>1.0097000000000356E-2</v>
      </c>
      <c r="Q34" s="171">
        <f t="shared" si="12"/>
        <v>1.1747999999999897E-2</v>
      </c>
      <c r="R34" s="171">
        <f t="shared" si="12"/>
        <v>8.9010000000001865E-3</v>
      </c>
      <c r="S34" s="171">
        <f t="shared" si="12"/>
        <v>1.0836349999999911E-2</v>
      </c>
      <c r="T34" s="171">
        <f t="shared" si="12"/>
        <v>1.0815999999999992E-2</v>
      </c>
      <c r="U34" s="171">
        <f t="shared" si="12"/>
        <v>8.8610000000005074E-3</v>
      </c>
      <c r="V34" s="171">
        <f t="shared" si="12"/>
        <v>1.0207119000000237E-2</v>
      </c>
      <c r="W34" s="171">
        <f t="shared" si="12"/>
        <v>8.3880000000000621E-3</v>
      </c>
      <c r="X34" s="171">
        <f t="shared" si="12"/>
        <v>7.052999999999976E-3</v>
      </c>
      <c r="Y34" s="171">
        <f t="shared" si="12"/>
        <v>4.9929999999996644E-3</v>
      </c>
      <c r="Z34" s="171">
        <f t="shared" si="12"/>
        <v>8.9440000000003683E-3</v>
      </c>
      <c r="AA34" s="171">
        <f t="shared" si="12"/>
        <v>5.4160000000000319E-3</v>
      </c>
      <c r="AB34" s="172">
        <f t="shared" si="12"/>
        <v>0</v>
      </c>
      <c r="AC34" s="179"/>
      <c r="AD34" s="170">
        <f t="shared" ref="AD34:BC34" si="13">AD30-SUM(AD31:AD33)</f>
        <v>1.5780659622157273E-3</v>
      </c>
      <c r="AE34" s="171">
        <f t="shared" si="13"/>
        <v>7.3431952662723204E-4</v>
      </c>
      <c r="AF34" s="171">
        <f t="shared" si="13"/>
        <v>1.7600000000000948E-4</v>
      </c>
      <c r="AG34" s="171">
        <f t="shared" si="13"/>
        <v>7.9000000000002679E-4</v>
      </c>
      <c r="AH34" s="171">
        <f t="shared" si="13"/>
        <v>1.5779999999999753E-3</v>
      </c>
      <c r="AI34" s="171">
        <f t="shared" si="13"/>
        <v>2.2797976013637644E-3</v>
      </c>
      <c r="AJ34" s="171">
        <f t="shared" si="13"/>
        <v>4.2798354949260056E-3</v>
      </c>
      <c r="AK34" s="240">
        <f t="shared" si="13"/>
        <v>6.4301761122183831E-3</v>
      </c>
      <c r="AL34" s="240">
        <f t="shared" si="13"/>
        <v>5.4226158791443602E-3</v>
      </c>
      <c r="AM34" s="171">
        <f t="shared" si="13"/>
        <v>2.0783027229741464E-3</v>
      </c>
      <c r="AN34" s="171">
        <f t="shared" si="13"/>
        <v>3.0505518986217658E-3</v>
      </c>
      <c r="AO34" s="171">
        <f t="shared" si="13"/>
        <v>3.8406225315683121E-3</v>
      </c>
      <c r="AP34" s="171">
        <f t="shared" si="13"/>
        <v>1.9768259630402879E-3</v>
      </c>
      <c r="AQ34" s="171">
        <f t="shared" si="13"/>
        <v>2.7470000000000758E-3</v>
      </c>
      <c r="AR34" s="171">
        <f t="shared" si="13"/>
        <v>3.845000000000133E-3</v>
      </c>
      <c r="AS34" s="171">
        <f t="shared" si="13"/>
        <v>2.5249999999999509E-3</v>
      </c>
      <c r="AT34" s="171">
        <f t="shared" si="13"/>
        <v>4.7062470000000522E-3</v>
      </c>
      <c r="AU34" s="171">
        <f t="shared" si="13"/>
        <v>4.2639999999999623E-3</v>
      </c>
      <c r="AV34" s="171">
        <f t="shared" si="13"/>
        <v>2.8539999999998705E-3</v>
      </c>
      <c r="AW34" s="171">
        <f t="shared" si="13"/>
        <v>3.3153029999998945E-3</v>
      </c>
      <c r="AX34" s="171">
        <f t="shared" si="13"/>
        <v>2.4155209999999899E-3</v>
      </c>
      <c r="AY34" s="171">
        <f t="shared" si="13"/>
        <v>2.6532719999998178E-3</v>
      </c>
      <c r="AZ34" s="171">
        <f t="shared" si="13"/>
        <v>1.7600067799999411E-3</v>
      </c>
      <c r="BA34" s="171">
        <f t="shared" si="13"/>
        <v>4.1121174010000441E-3</v>
      </c>
      <c r="BB34" s="171">
        <f t="shared" si="13"/>
        <v>2.1849999999999023E-3</v>
      </c>
      <c r="BC34" s="172">
        <f t="shared" si="13"/>
        <v>0</v>
      </c>
      <c r="BD34" s="436"/>
    </row>
    <row r="35" spans="2:56" ht="5.15" customHeight="1" thickTop="1"/>
  </sheetData>
  <mergeCells count="5">
    <mergeCell ref="B2:B4"/>
    <mergeCell ref="C2:AB2"/>
    <mergeCell ref="C3:AB3"/>
    <mergeCell ref="AD2:BC2"/>
    <mergeCell ref="AD3:BC3"/>
  </mergeCells>
  <phoneticPr fontId="2" type="noConversion"/>
  <pageMargins left="0.75" right="0.75" top="1" bottom="1" header="0.5" footer="0.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D2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f>[2]RWE!$A$8</f>
        <v>1.9</v>
      </c>
    </row>
    <row r="2" spans="1:56" ht="20" customHeight="1" thickTop="1">
      <c r="B2" s="516" t="s">
        <v>50</v>
      </c>
      <c r="C2" s="496" t="s">
        <v>26</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3</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113</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89">
        <f>1+AK4</f>
        <v>2008</v>
      </c>
      <c r="AM4" s="417">
        <f>1+AL4</f>
        <v>2009</v>
      </c>
      <c r="AN4" s="426">
        <f>1+AM4</f>
        <v>2010</v>
      </c>
      <c r="AO4" s="426">
        <f t="shared" ref="AO4:AZ4" si="1">1+AN4</f>
        <v>2011</v>
      </c>
      <c r="AP4" s="426">
        <f t="shared" si="1"/>
        <v>2012</v>
      </c>
      <c r="AQ4" s="435">
        <f t="shared" si="1"/>
        <v>2013</v>
      </c>
      <c r="AR4" s="435">
        <f t="shared" si="1"/>
        <v>2014</v>
      </c>
      <c r="AS4" s="435">
        <f t="shared" si="1"/>
        <v>2015</v>
      </c>
      <c r="AT4" s="435">
        <f t="shared" si="1"/>
        <v>2016</v>
      </c>
      <c r="AU4" s="435">
        <f t="shared" si="1"/>
        <v>2017</v>
      </c>
      <c r="AV4" s="435">
        <f t="shared" si="1"/>
        <v>2018</v>
      </c>
      <c r="AW4" s="435">
        <f t="shared" si="1"/>
        <v>2019</v>
      </c>
      <c r="AX4" s="435">
        <f t="shared" si="1"/>
        <v>2020</v>
      </c>
      <c r="AY4" s="435">
        <f t="shared" si="1"/>
        <v>2021</v>
      </c>
      <c r="AZ4" s="435">
        <f t="shared" si="1"/>
        <v>2022</v>
      </c>
      <c r="BA4" s="435">
        <f>1+AZ4</f>
        <v>2023</v>
      </c>
      <c r="BB4" s="242">
        <f>1+BA4</f>
        <v>2024</v>
      </c>
      <c r="BC4" s="346">
        <f>1+BB4</f>
        <v>2025</v>
      </c>
      <c r="BD4" s="436"/>
    </row>
    <row r="5" spans="1:56" ht="20" customHeight="1" thickTop="1" thickBot="1">
      <c r="B5" s="94" t="s">
        <v>14</v>
      </c>
      <c r="C5" s="175">
        <f>1/$A$1*'[1]4408Imp'!$B$263</f>
        <v>0.17208480000000001</v>
      </c>
      <c r="D5" s="176">
        <f>1/$A$1*'[1]4408Imp'!$C$263</f>
        <v>0.15740399999999999</v>
      </c>
      <c r="E5" s="176">
        <f>1/$A$1*'[1]4408Imp'!$D$263</f>
        <v>0.16634600000000002</v>
      </c>
      <c r="F5" s="176">
        <f>1/$A$1*'[1]4408Imp'!$E$263</f>
        <v>0.15934019879999997</v>
      </c>
      <c r="G5" s="176">
        <f>1/$A$1*'[1]4408Imp'!$F$263</f>
        <v>0.18406765079365076</v>
      </c>
      <c r="H5" s="176">
        <f>1/$A$1*'[1]4408Imp'!$G$263</f>
        <v>0.15177030899999999</v>
      </c>
      <c r="I5" s="176">
        <f>1/$A$1*'[1]4408Imp'!$H$263</f>
        <v>0.15841317639999997</v>
      </c>
      <c r="J5" s="231">
        <f>1/$A$1*'[1]4408Imp'!$I$263</f>
        <v>0.15403750879999997</v>
      </c>
      <c r="K5" s="225">
        <f>1/$A$1*'[1]4408Imp'!J$263</f>
        <v>0.17492199999999997</v>
      </c>
      <c r="L5" s="225">
        <f>1/$A$1*'[1]4408Imp'!K$263</f>
        <v>0.13750099999999996</v>
      </c>
      <c r="M5" s="225">
        <f>1/$A$1*'[1]4408Imp'!L$263</f>
        <v>0.20500999999999997</v>
      </c>
      <c r="N5" s="177">
        <f>1/$A$1*'[1]4408Imp'!M$263</f>
        <v>0.21514206700000002</v>
      </c>
      <c r="O5" s="225">
        <f>1/$A$1*'[1]4408Imp'!N$263</f>
        <v>0.22270137940000001</v>
      </c>
      <c r="P5" s="177">
        <f>1/$A$1*'[1]4408Imp'!O$263</f>
        <v>0.2525349999999999</v>
      </c>
      <c r="Q5" s="177">
        <f>1/$A$1*'[1]4408Imp'!P$263</f>
        <v>0.2311129999999999</v>
      </c>
      <c r="R5" s="177">
        <f>1/$A$1*'[1]4408Imp'!Q$263</f>
        <v>0.25364499999999995</v>
      </c>
      <c r="S5" s="177">
        <f>1/$A$1*'[1]4408Imp'!R$263</f>
        <v>0.18012815379999997</v>
      </c>
      <c r="T5" s="177">
        <f>1/$A$1*'[1]4408Imp'!S$263</f>
        <v>0.22660399999999997</v>
      </c>
      <c r="U5" s="177">
        <f>1/$A$1*'[1]4408Imp'!T$263</f>
        <v>0.25430799999999992</v>
      </c>
      <c r="V5" s="177">
        <f>1/$A$1*'[1]4408Imp'!U$263</f>
        <v>0.17136704060000002</v>
      </c>
      <c r="W5" s="177">
        <f>1/$A$1*'[1]4408Imp'!V$263</f>
        <v>0.17395412859999992</v>
      </c>
      <c r="X5" s="177">
        <f>1/$A$1*'[1]4408Imp'!W$263</f>
        <v>0.17038583379999997</v>
      </c>
      <c r="Y5" s="177">
        <f>1/$A$1*'[1]4408Imp'!X$263</f>
        <v>0.20885828247999996</v>
      </c>
      <c r="Z5" s="177">
        <f>1/$A$1*'[1]4408Imp'!Y$263</f>
        <v>0.13486577859999999</v>
      </c>
      <c r="AA5" s="177">
        <f>1/$A$1*'[1]4408Imp'!Z$263</f>
        <v>0.16313400000000003</v>
      </c>
      <c r="AB5" s="178">
        <f>1/$A$1*'[1]4408Imp'!AA$263</f>
        <v>0</v>
      </c>
      <c r="AC5" s="136"/>
      <c r="AD5" s="95">
        <f>'[1]4408Imp'!$AB$263</f>
        <v>58.067627281460133</v>
      </c>
      <c r="AE5" s="96">
        <f>'[1]4408Imp'!$AC$263</f>
        <v>48.135266272189355</v>
      </c>
      <c r="AF5" s="96">
        <f>'[1]4408Imp'!$AD$263</f>
        <v>55.215999999999994</v>
      </c>
      <c r="AG5" s="96">
        <f>'[1]4408Imp'!$AE$263</f>
        <v>55.8</v>
      </c>
      <c r="AH5" s="96">
        <f>'[1]4408Imp'!$AF$263</f>
        <v>74.160000000000011</v>
      </c>
      <c r="AI5" s="96">
        <f>'[1]4408Imp'!$AG$263</f>
        <v>64.128451090821585</v>
      </c>
      <c r="AJ5" s="307">
        <f>'[1]4408Imp'!$AH$263</f>
        <v>70.265787037855901</v>
      </c>
      <c r="AK5" s="285">
        <f>'[1]4408Imp'!$AI$263</f>
        <v>71.370440422604403</v>
      </c>
      <c r="AL5" s="285">
        <f>'[1]4408Imp'!AJ$263</f>
        <v>69.424852929282878</v>
      </c>
      <c r="AM5" s="307">
        <f>'[1]4408Imp'!AK$263</f>
        <v>48.534753649961864</v>
      </c>
      <c r="AN5" s="217">
        <f>'[1]4408Imp'!AL$263</f>
        <v>81.563960024340176</v>
      </c>
      <c r="AO5" s="217">
        <f>'[1]4408Imp'!AM$263</f>
        <v>93.729365080039912</v>
      </c>
      <c r="AP5" s="217">
        <f>'[1]4408Imp'!AN$263</f>
        <v>92.016047473852922</v>
      </c>
      <c r="AQ5" s="217">
        <f>'[1]4408Imp'!AO$263</f>
        <v>106.72500000000001</v>
      </c>
      <c r="AR5" s="217">
        <f>'[1]4408Imp'!AP$263</f>
        <v>101.65700000000002</v>
      </c>
      <c r="AS5" s="217">
        <f>'[1]4408Imp'!AQ$263</f>
        <v>102.64599999999999</v>
      </c>
      <c r="AT5" s="217">
        <f>'[1]4408Imp'!AR$263</f>
        <v>84.714759999999998</v>
      </c>
      <c r="AU5" s="217">
        <f>'[1]4408Imp'!AS$263</f>
        <v>88.040999999999997</v>
      </c>
      <c r="AV5" s="217">
        <f>'[1]4408Imp'!AT$263</f>
        <v>114.096</v>
      </c>
      <c r="AW5" s="217">
        <f>'[1]4408Imp'!AU$263</f>
        <v>87.828970999999996</v>
      </c>
      <c r="AX5" s="217">
        <f>'[1]4408Imp'!AV$263</f>
        <v>82.875869999999992</v>
      </c>
      <c r="AY5" s="217">
        <f>'[1]4408Imp'!AW$263</f>
        <v>94.264190999999983</v>
      </c>
      <c r="AZ5" s="217">
        <f>'[1]4408Imp'!AX$263</f>
        <v>91.144418139999985</v>
      </c>
      <c r="BA5" s="217">
        <f>'[1]4408Imp'!AY$263</f>
        <v>71.014175969999982</v>
      </c>
      <c r="BB5" s="307">
        <f>'[1]4408Imp'!AZ$263</f>
        <v>68.765999999999991</v>
      </c>
      <c r="BC5" s="222">
        <f>'[1]4408Imp'!BA$263</f>
        <v>0</v>
      </c>
      <c r="BD5" s="436"/>
    </row>
    <row r="6" spans="1:56" ht="17.149999999999999" customHeight="1" thickTop="1">
      <c r="B6" s="91" t="s">
        <v>76</v>
      </c>
      <c r="C6" s="155">
        <f>1/$A$1*'[1]4408Imp'!$B$266</f>
        <v>0</v>
      </c>
      <c r="D6" s="156">
        <f>1/$A$1*'[1]4408Imp'!$C$266</f>
        <v>6.0099999999999997E-4</v>
      </c>
      <c r="E6" s="156">
        <f>1/$A$1*'[1]4408Imp'!$D$266</f>
        <v>3.3399999999999999E-4</v>
      </c>
      <c r="F6" s="156">
        <f>1/$A$1*'[1]4408Imp'!$E$266</f>
        <v>2.1199999999999998E-4</v>
      </c>
      <c r="G6" s="156">
        <f>1/$A$1*'[1]4408Imp'!$F$266</f>
        <v>1.0259999999999998E-3</v>
      </c>
      <c r="H6" s="156">
        <f>1/$A$1*'[1]4408Imp'!$G$266</f>
        <v>1.8119599999999998E-4</v>
      </c>
      <c r="I6" s="156">
        <f>1/$A$1*'[1]4408Imp'!$H$266</f>
        <v>9.1855199999999981E-5</v>
      </c>
      <c r="J6" s="232">
        <f>1/$A$1*'[1]4408Imp'!$I$266</f>
        <v>3.2213583999999998E-3</v>
      </c>
      <c r="K6" s="237">
        <f>1/$A$1*'[1]4408Imp'!J$266</f>
        <v>2.2649999999999992E-3</v>
      </c>
      <c r="L6" s="237">
        <f>1/$A$1*'[1]4408Imp'!K$266</f>
        <v>7.049999999999999E-4</v>
      </c>
      <c r="M6" s="182">
        <f>1/$A$1*'[1]4408Imp'!L$266</f>
        <v>1.6809999999999996E-3</v>
      </c>
      <c r="N6" s="182">
        <f>1/$A$1*'[1]4408Imp'!M$266</f>
        <v>2.0599999999999994E-4</v>
      </c>
      <c r="O6" s="182">
        <f>1/$A$1*'[1]4408Imp'!N$266</f>
        <v>0</v>
      </c>
      <c r="P6" s="182">
        <f>1/$A$1*'[1]4408Imp'!O$266</f>
        <v>6.4999999999999994E-5</v>
      </c>
      <c r="Q6" s="182">
        <f>1/$A$1*'[1]4408Imp'!P$266</f>
        <v>8.599999999999999E-5</v>
      </c>
      <c r="R6" s="182">
        <f>1/$A$1*'[1]4408Imp'!Q$266</f>
        <v>7.1999999999999988E-5</v>
      </c>
      <c r="S6" s="182">
        <f>1/$A$1*'[1]4408Imp'!R$266</f>
        <v>1.8254739999999997E-4</v>
      </c>
      <c r="T6" s="182">
        <f>1/$A$1*'[1]4408Imp'!S$266</f>
        <v>3.3599999999999998E-4</v>
      </c>
      <c r="U6" s="182">
        <f>1/$A$1*'[1]4408Imp'!T$266</f>
        <v>1.5499999999999993E-3</v>
      </c>
      <c r="V6" s="182">
        <f>1/$A$1*'[1]4408Imp'!U$266</f>
        <v>5.6436421999999983E-3</v>
      </c>
      <c r="W6" s="182">
        <f>1/$A$1*'[1]4408Imp'!V$266</f>
        <v>1.11946142E-2</v>
      </c>
      <c r="X6" s="182">
        <f>1/$A$1*'[1]4408Imp'!W$266</f>
        <v>1.1959165399999996E-2</v>
      </c>
      <c r="Y6" s="182">
        <f>1/$A$1*'[1]4408Imp'!X$266</f>
        <v>2.2000999999999993E-2</v>
      </c>
      <c r="Z6" s="182">
        <f>1/$A$1*'[1]4408Imp'!Y$266</f>
        <v>1.4787568599999999E-2</v>
      </c>
      <c r="AA6" s="182">
        <f>1/$A$1*'[1]4408Imp'!Z$266</f>
        <v>1.9783999999999993E-2</v>
      </c>
      <c r="AB6" s="183">
        <f>1/$A$1*'[1]4408Imp'!AA$266</f>
        <v>0</v>
      </c>
      <c r="AC6" s="39"/>
      <c r="AD6" s="308">
        <f>'[1]4408Imp'!$AB$266</f>
        <v>0</v>
      </c>
      <c r="AE6" s="308">
        <f>'[1]4408Imp'!$AC$266</f>
        <v>0.15002958579881659</v>
      </c>
      <c r="AF6" s="308">
        <f>'[1]4408Imp'!$AD$266</f>
        <v>7.3999999999999996E-2</v>
      </c>
      <c r="AG6" s="308">
        <f>'[1]4408Imp'!$AE$266</f>
        <v>6.2E-2</v>
      </c>
      <c r="AH6" s="308">
        <f>'[1]4408Imp'!$AF$266</f>
        <v>0.66100000000000003</v>
      </c>
      <c r="AI6" s="308">
        <f>'[1]4408Imp'!$AG$266</f>
        <v>0.281299388777975</v>
      </c>
      <c r="AJ6" s="309">
        <f>'[1]4408Imp'!$AH$266</f>
        <v>0.12754659868156748</v>
      </c>
      <c r="AK6" s="310">
        <f>'[1]4408Imp'!$AI$266</f>
        <v>1.8251297807831088</v>
      </c>
      <c r="AL6" s="310">
        <f>'[1]4408Imp'!AJ$266</f>
        <v>1.2499676230337931</v>
      </c>
      <c r="AM6" s="309">
        <f>'[1]4408Imp'!AK$266</f>
        <v>0.40728837132576057</v>
      </c>
      <c r="AN6" s="309">
        <f>'[1]4408Imp'!AL$266</f>
        <v>1.0357431015647376</v>
      </c>
      <c r="AO6" s="309">
        <f>'[1]4408Imp'!AM$266</f>
        <v>0.16444165934728397</v>
      </c>
      <c r="AP6" s="309">
        <f>'[1]4408Imp'!AN$266</f>
        <v>0</v>
      </c>
      <c r="AQ6" s="309">
        <f>'[1]4408Imp'!AO$266</f>
        <v>6.3E-2</v>
      </c>
      <c r="AR6" s="309">
        <f>'[1]4408Imp'!AP$266</f>
        <v>0.18099999999999999</v>
      </c>
      <c r="AS6" s="309">
        <f>'[1]4408Imp'!AQ$266</f>
        <v>0.113</v>
      </c>
      <c r="AT6" s="309">
        <f>'[1]4408Imp'!AR$266</f>
        <v>0.23835799999999996</v>
      </c>
      <c r="AU6" s="309">
        <f>'[1]4408Imp'!AS$266</f>
        <v>0.35199999999999998</v>
      </c>
      <c r="AV6" s="309">
        <f>'[1]4408Imp'!AT$266</f>
        <v>1.339</v>
      </c>
      <c r="AW6" s="309">
        <f>'[1]4408Imp'!AU$266</f>
        <v>4.8399219999999996</v>
      </c>
      <c r="AX6" s="309">
        <f>'[1]4408Imp'!AV$266</f>
        <v>8.6006149999999995</v>
      </c>
      <c r="AY6" s="309">
        <f>'[1]4408Imp'!AW$266</f>
        <v>8.8727339999999995</v>
      </c>
      <c r="AZ6" s="309">
        <f>'[1]4408Imp'!AX$266</f>
        <v>11.91519963</v>
      </c>
      <c r="BA6" s="309">
        <f>'[1]4408Imp'!AY$266</f>
        <v>10.553422481</v>
      </c>
      <c r="BB6" s="309">
        <f>'[1]4408Imp'!AZ$266</f>
        <v>9.7580000000000009</v>
      </c>
      <c r="BC6" s="311">
        <f>'[1]4408Imp'!BA$266</f>
        <v>0</v>
      </c>
      <c r="BD6" s="436"/>
    </row>
    <row r="7" spans="1:56" ht="17.149999999999999" customHeight="1">
      <c r="B7" s="103" t="s">
        <v>42</v>
      </c>
      <c r="C7" s="133">
        <f>1/$A$1*'[1]4408Imp'!$B$268</f>
        <v>4.2189999999999997E-3</v>
      </c>
      <c r="D7" s="151">
        <f>1/$A$1*'[1]4408Imp'!$C$268</f>
        <v>3.6879999999999999E-3</v>
      </c>
      <c r="E7" s="151">
        <f>1/$A$1*'[1]4408Imp'!$D$268</f>
        <v>6.5859999999999998E-3</v>
      </c>
      <c r="F7" s="151">
        <f>1/$A$1*'[1]4408Imp'!$E$268</f>
        <v>6.8529999999999988E-3</v>
      </c>
      <c r="G7" s="151">
        <f>1/$A$1*'[1]4408Imp'!$F$268</f>
        <v>1.2322666666666668E-2</v>
      </c>
      <c r="H7" s="151">
        <f>1/$A$1*'[1]4408Imp'!$G$268</f>
        <v>9.109174599999997E-3</v>
      </c>
      <c r="I7" s="151">
        <f>1/$A$1*'[1]4408Imp'!$H$268</f>
        <v>7.7634269999999981E-3</v>
      </c>
      <c r="J7" s="227">
        <f>1/$A$1*'[1]4408Imp'!$I$268</f>
        <v>6.2749999999999993E-3</v>
      </c>
      <c r="K7" s="201">
        <f>1/$A$1*'[1]4408Imp'!J$268</f>
        <v>3.8359999999999996E-3</v>
      </c>
      <c r="L7" s="201">
        <f>1/$A$1*'[1]4408Imp'!K$268</f>
        <v>2.5419999999999991E-3</v>
      </c>
      <c r="M7" s="134">
        <f>1/$A$1*'[1]4408Imp'!L$268</f>
        <v>4.346E-3</v>
      </c>
      <c r="N7" s="134">
        <f>1/$A$1*'[1]4408Imp'!M$268</f>
        <v>5.3049999999999998E-3</v>
      </c>
      <c r="O7" s="134">
        <f>1/$A$1*'[1]4408Imp'!N$268</f>
        <v>7.5419999999999984E-3</v>
      </c>
      <c r="P7" s="134">
        <f>1/$A$1*'[1]4408Imp'!O$268</f>
        <v>4.9689999999999995E-3</v>
      </c>
      <c r="Q7" s="134">
        <f>1/$A$1*'[1]4408Imp'!P$268</f>
        <v>9.5299999999999985E-3</v>
      </c>
      <c r="R7" s="134">
        <f>1/$A$1*'[1]4408Imp'!Q$268</f>
        <v>3.5939999999999991E-3</v>
      </c>
      <c r="S7" s="134">
        <f>1/$A$1*'[1]4408Imp'!R$268</f>
        <v>9.5403699999999981E-4</v>
      </c>
      <c r="T7" s="134">
        <f>1/$A$1*'[1]4408Imp'!S$268</f>
        <v>1.1289999999999998E-3</v>
      </c>
      <c r="U7" s="134">
        <f>1/$A$1*'[1]4408Imp'!T$268</f>
        <v>8.659999999999998E-4</v>
      </c>
      <c r="V7" s="134">
        <f>1/$A$1*'[1]4408Imp'!U$268</f>
        <v>3.1955559999999995E-4</v>
      </c>
      <c r="W7" s="134">
        <f>1/$A$1*'[1]4408Imp'!V$268</f>
        <v>1.8366880000000001E-4</v>
      </c>
      <c r="X7" s="134">
        <f>1/$A$1*'[1]4408Imp'!W$268</f>
        <v>2.4782939999999995E-4</v>
      </c>
      <c r="Y7" s="134">
        <f>1/$A$1*'[1]4408Imp'!X$268</f>
        <v>1.11E-4</v>
      </c>
      <c r="Z7" s="134">
        <f>1/$A$1*'[1]4408Imp'!Y$268</f>
        <v>1.2111539999999998E-4</v>
      </c>
      <c r="AA7" s="134">
        <f>1/$A$1*'[1]4408Imp'!Z$268</f>
        <v>7.0999999999999991E-5</v>
      </c>
      <c r="AB7" s="135">
        <f>1/$A$1*'[1]4408Imp'!AA$268</f>
        <v>0</v>
      </c>
      <c r="AC7" s="39"/>
      <c r="AD7" s="88">
        <f>'[1]4408Imp'!$AB$268</f>
        <v>7.489401216778738</v>
      </c>
      <c r="AE7" s="88">
        <f>'[1]4408Imp'!$AC$268</f>
        <v>7.1136982248520715</v>
      </c>
      <c r="AF7" s="88">
        <f>'[1]4408Imp'!$AD$268</f>
        <v>11.074999999999999</v>
      </c>
      <c r="AG7" s="88">
        <f>'[1]4408Imp'!$AE$268</f>
        <v>13.154999999999999</v>
      </c>
      <c r="AH7" s="88">
        <f>'[1]4408Imp'!$AF$268</f>
        <v>17.375</v>
      </c>
      <c r="AI7" s="88">
        <f>'[1]4408Imp'!$AG$268</f>
        <v>13.253771820911872</v>
      </c>
      <c r="AJ7" s="315">
        <f>'[1]4408Imp'!$AH$268</f>
        <v>10.045224577388218</v>
      </c>
      <c r="AK7" s="316">
        <f>'[1]4408Imp'!$AI$268</f>
        <v>5.530792241158875</v>
      </c>
      <c r="AL7" s="316">
        <f>'[1]4408Imp'!AJ$268</f>
        <v>4.206616318942455</v>
      </c>
      <c r="AM7" s="315">
        <f>'[1]4408Imp'!AK$268</f>
        <v>1.620950813734279</v>
      </c>
      <c r="AN7" s="315">
        <f>'[1]4408Imp'!AL$268</f>
        <v>3.3720517871550779</v>
      </c>
      <c r="AO7" s="315">
        <f>'[1]4408Imp'!AM$268</f>
        <v>3.0581047035926341</v>
      </c>
      <c r="AP7" s="315">
        <f>'[1]4408Imp'!AN$268</f>
        <v>4.0686646724247781</v>
      </c>
      <c r="AQ7" s="315">
        <f>'[1]4408Imp'!AO$268</f>
        <v>2.3159999999999998</v>
      </c>
      <c r="AR7" s="315">
        <f>'[1]4408Imp'!AP$268</f>
        <v>3.952</v>
      </c>
      <c r="AS7" s="315">
        <f>'[1]4408Imp'!AQ$268</f>
        <v>2.0369999999999999</v>
      </c>
      <c r="AT7" s="315">
        <f>'[1]4408Imp'!AR$268</f>
        <v>1.0971659999999999</v>
      </c>
      <c r="AU7" s="315">
        <f>'[1]4408Imp'!AS$268</f>
        <v>1.39</v>
      </c>
      <c r="AV7" s="315">
        <f>'[1]4408Imp'!AT$268</f>
        <v>2.4590000000000001</v>
      </c>
      <c r="AW7" s="315">
        <f>'[1]4408Imp'!AU$268</f>
        <v>1.021984</v>
      </c>
      <c r="AX7" s="315">
        <f>'[1]4408Imp'!AV$268</f>
        <v>0.61081799999999997</v>
      </c>
      <c r="AY7" s="315">
        <f>'[1]4408Imp'!AW$268</f>
        <v>0.60821999999999998</v>
      </c>
      <c r="AZ7" s="315">
        <f>'[1]4408Imp'!AX$268</f>
        <v>0.23250754999999998</v>
      </c>
      <c r="BA7" s="315">
        <f>'[1]4408Imp'!AY$268</f>
        <v>0.39789714299999995</v>
      </c>
      <c r="BB7" s="315">
        <f>'[1]4408Imp'!AZ$268</f>
        <v>0.20900000000000002</v>
      </c>
      <c r="BC7" s="423">
        <f>'[1]4408Imp'!BA$268</f>
        <v>0</v>
      </c>
      <c r="BD7" s="436"/>
    </row>
    <row r="8" spans="1:56">
      <c r="B8" s="6" t="s">
        <v>28</v>
      </c>
      <c r="C8" s="32">
        <f>1/$A$1*'[1]4408Imp'!B$247</f>
        <v>4.2189999999999997E-3</v>
      </c>
      <c r="D8" s="25">
        <f>1/$A$1*'[1]4408Imp'!C$247</f>
        <v>3.6879999999999999E-3</v>
      </c>
      <c r="E8" s="25">
        <f>1/$A$1*'[1]4408Imp'!D$247</f>
        <v>5.7840000000000001E-3</v>
      </c>
      <c r="F8" s="25">
        <f>1/$A$1*'[1]4408Imp'!E$247</f>
        <v>6.4839999999999984E-3</v>
      </c>
      <c r="G8" s="25">
        <f>1/$A$1*'[1]4408Imp'!F$247</f>
        <v>1.1395666666666667E-2</v>
      </c>
      <c r="H8" s="25">
        <f>1/$A$1*'[1]4408Imp'!G$247</f>
        <v>8.7346745999999989E-3</v>
      </c>
      <c r="I8" s="25">
        <f>1/$A$1*'[1]4408Imp'!H$247</f>
        <v>7.4294269999999989E-3</v>
      </c>
      <c r="J8" s="202">
        <f>1/$A$1*'[1]4408Imp'!I$247</f>
        <v>6.1489999999999991E-3</v>
      </c>
      <c r="K8" s="202">
        <f>1/$A$1*'[1]4408Imp'!J$247</f>
        <v>3.5979999999999996E-3</v>
      </c>
      <c r="L8" s="202">
        <f>1/$A$1*'[1]4408Imp'!K$247</f>
        <v>2.4869999999999992E-3</v>
      </c>
      <c r="M8" s="25">
        <f>1/$A$1*'[1]4408Imp'!L$247</f>
        <v>4.189E-3</v>
      </c>
      <c r="N8" s="25">
        <f>1/$A$1*'[1]4408Imp'!M$247</f>
        <v>5.1089999999999998E-3</v>
      </c>
      <c r="O8" s="25">
        <f>1/$A$1*'[1]4408Imp'!N$247</f>
        <v>5.8369999999999993E-3</v>
      </c>
      <c r="P8" s="25">
        <f>1/$A$1*'[1]4408Imp'!O$247</f>
        <v>1.2359999999999997E-3</v>
      </c>
      <c r="Q8" s="25">
        <f>1/$A$1*'[1]4408Imp'!P$247</f>
        <v>1.354E-3</v>
      </c>
      <c r="R8" s="25">
        <f>1/$A$1*'[1]4408Imp'!Q$247</f>
        <v>1.021E-3</v>
      </c>
      <c r="S8" s="25">
        <f>1/$A$1*'[1]4408Imp'!R$247</f>
        <v>4.4972059999999996E-4</v>
      </c>
      <c r="T8" s="25">
        <f>1/$A$1*'[1]4408Imp'!S$247</f>
        <v>4.3299999999999995E-4</v>
      </c>
      <c r="U8" s="25">
        <f>1/$A$1*'[1]4408Imp'!T$247</f>
        <v>8.659999999999998E-4</v>
      </c>
      <c r="V8" s="25">
        <f>1/$A$1*'[1]4408Imp'!U$247</f>
        <v>3.1955559999999995E-4</v>
      </c>
      <c r="W8" s="25">
        <f>1/$A$1*'[1]4408Imp'!V$247</f>
        <v>1.8366880000000001E-4</v>
      </c>
      <c r="X8" s="25">
        <f>1/$A$1*'[1]4408Imp'!W$247</f>
        <v>2.4782939999999995E-4</v>
      </c>
      <c r="Y8" s="25">
        <f>1/$A$1*'[1]4408Imp'!X$247</f>
        <v>1.11E-4</v>
      </c>
      <c r="Z8" s="25">
        <f>1/$A$1*'[1]4408Imp'!Y$247</f>
        <v>1.2111539999999998E-4</v>
      </c>
      <c r="AA8" s="25">
        <f>1/$A$1*'[1]4408Imp'!Z$247</f>
        <v>7.0999999999999991E-5</v>
      </c>
      <c r="AB8" s="45">
        <f>1/$A$1*'[1]4408Imp'!AA$247</f>
        <v>0</v>
      </c>
      <c r="AC8" s="39"/>
      <c r="AD8" s="317">
        <f>'[1]4408Imp'!AB$247</f>
        <v>7.489401216778738</v>
      </c>
      <c r="AE8" s="318">
        <f>'[1]4408Imp'!AC$247</f>
        <v>7.1136982248520715</v>
      </c>
      <c r="AF8" s="318">
        <f>'[1]4408Imp'!AD$247</f>
        <v>10.51</v>
      </c>
      <c r="AG8" s="318">
        <f>'[1]4408Imp'!AE$247</f>
        <v>12.497999999999999</v>
      </c>
      <c r="AH8" s="318">
        <f>'[1]4408Imp'!AF$247</f>
        <v>17.033000000000001</v>
      </c>
      <c r="AI8" s="318">
        <f>'[1]4408Imp'!AG$247</f>
        <v>12.583426136671028</v>
      </c>
      <c r="AJ8" s="318">
        <f>'[1]4408Imp'!AH$247</f>
        <v>9.5677471681999542</v>
      </c>
      <c r="AK8" s="319">
        <f>'[1]4408Imp'!AI$247</f>
        <v>5.4001083705053645</v>
      </c>
      <c r="AL8" s="319">
        <f>'[1]4408Imp'!AJ$247</f>
        <v>3.8408649645280608</v>
      </c>
      <c r="AM8" s="318">
        <f>'[1]4408Imp'!AK$247</f>
        <v>1.5463095292746085</v>
      </c>
      <c r="AN8" s="318">
        <f>'[1]4408Imp'!AL$247</f>
        <v>3.1375672667352652</v>
      </c>
      <c r="AO8" s="318">
        <f>'[1]4408Imp'!AM$247</f>
        <v>2.8252335471188279</v>
      </c>
      <c r="AP8" s="318">
        <f>'[1]4408Imp'!AN$247</f>
        <v>3.4564356927669011</v>
      </c>
      <c r="AQ8" s="318">
        <f>'[1]4408Imp'!AO$247</f>
        <v>1.228</v>
      </c>
      <c r="AR8" s="318">
        <f>'[1]4408Imp'!AP$247</f>
        <v>1.5940000000000001</v>
      </c>
      <c r="AS8" s="318">
        <f>'[1]4408Imp'!AQ$247</f>
        <v>1.2829999999999999</v>
      </c>
      <c r="AT8" s="318">
        <f>'[1]4408Imp'!AR$247</f>
        <v>0.87883199999999995</v>
      </c>
      <c r="AU8" s="318">
        <f>'[1]4408Imp'!AS$247</f>
        <v>1.2209999999999999</v>
      </c>
      <c r="AV8" s="318">
        <f>'[1]4408Imp'!AT$247</f>
        <v>2.4590000000000001</v>
      </c>
      <c r="AW8" s="318">
        <f>'[1]4408Imp'!AU$247</f>
        <v>1.021984</v>
      </c>
      <c r="AX8" s="318">
        <f>'[1]4408Imp'!AV$247</f>
        <v>0.61081799999999997</v>
      </c>
      <c r="AY8" s="318">
        <f>'[1]4408Imp'!AW$247</f>
        <v>0.60821999999999998</v>
      </c>
      <c r="AZ8" s="318">
        <f>'[1]4408Imp'!AX$247</f>
        <v>0.23250754999999998</v>
      </c>
      <c r="BA8" s="318">
        <f>'[1]4408Imp'!AY$247</f>
        <v>0.39789714299999995</v>
      </c>
      <c r="BB8" s="318">
        <f>'[1]4408Imp'!AZ$247</f>
        <v>0.20900000000000002</v>
      </c>
      <c r="BC8" s="320">
        <f>'[1]4408Imp'!BA$247</f>
        <v>0</v>
      </c>
      <c r="BD8" s="436"/>
    </row>
    <row r="9" spans="1:56">
      <c r="B9" s="34" t="s">
        <v>22</v>
      </c>
      <c r="C9" s="50">
        <f t="shared" ref="C9:M9" si="2">C7-SUM(C8:C8)</f>
        <v>0</v>
      </c>
      <c r="D9" s="51">
        <f t="shared" si="2"/>
        <v>0</v>
      </c>
      <c r="E9" s="51">
        <f t="shared" si="2"/>
        <v>8.0199999999999976E-4</v>
      </c>
      <c r="F9" s="51">
        <f t="shared" si="2"/>
        <v>3.690000000000004E-4</v>
      </c>
      <c r="G9" s="51">
        <f t="shared" si="2"/>
        <v>9.2700000000000074E-4</v>
      </c>
      <c r="H9" s="51">
        <f t="shared" si="2"/>
        <v>3.744999999999981E-4</v>
      </c>
      <c r="I9" s="51">
        <f t="shared" si="2"/>
        <v>3.3399999999999923E-4</v>
      </c>
      <c r="J9" s="203">
        <f t="shared" si="2"/>
        <v>1.2600000000000024E-4</v>
      </c>
      <c r="K9" s="203">
        <f t="shared" si="2"/>
        <v>2.3799999999999993E-4</v>
      </c>
      <c r="L9" s="203">
        <f t="shared" si="2"/>
        <v>5.4999999999999927E-5</v>
      </c>
      <c r="M9" s="51">
        <f t="shared" si="2"/>
        <v>1.5700000000000002E-4</v>
      </c>
      <c r="N9" s="51">
        <f>N7-SUM(N8:N8)</f>
        <v>1.9599999999999999E-4</v>
      </c>
      <c r="O9" s="51">
        <f t="shared" ref="O9:Z9" si="3">O7-SUM(O8:O8)</f>
        <v>1.7049999999999991E-3</v>
      </c>
      <c r="P9" s="51">
        <f t="shared" si="3"/>
        <v>3.7329999999999998E-3</v>
      </c>
      <c r="Q9" s="51">
        <f t="shared" si="3"/>
        <v>8.1759999999999992E-3</v>
      </c>
      <c r="R9" s="51">
        <f t="shared" si="3"/>
        <v>2.5729999999999989E-3</v>
      </c>
      <c r="S9" s="51">
        <f t="shared" si="3"/>
        <v>5.043163999999998E-4</v>
      </c>
      <c r="T9" s="51">
        <f t="shared" si="3"/>
        <v>6.9599999999999979E-4</v>
      </c>
      <c r="U9" s="51">
        <f t="shared" si="3"/>
        <v>0</v>
      </c>
      <c r="V9" s="51">
        <f t="shared" si="3"/>
        <v>0</v>
      </c>
      <c r="W9" s="51">
        <f t="shared" si="3"/>
        <v>0</v>
      </c>
      <c r="X9" s="51">
        <f t="shared" si="3"/>
        <v>0</v>
      </c>
      <c r="Y9" s="51">
        <f t="shared" si="3"/>
        <v>0</v>
      </c>
      <c r="Z9" s="51">
        <f t="shared" si="3"/>
        <v>0</v>
      </c>
      <c r="AA9" s="51">
        <f>AA7-SUM(AA8:AA8)</f>
        <v>0</v>
      </c>
      <c r="AB9" s="52">
        <f>AB7-SUM(AB8:AB8)</f>
        <v>0</v>
      </c>
      <c r="AC9" s="136"/>
      <c r="AD9" s="334">
        <f t="shared" ref="AD9:AN9" si="4">AD7-SUM(AD8:AD8)</f>
        <v>0</v>
      </c>
      <c r="AE9" s="335">
        <f t="shared" si="4"/>
        <v>0</v>
      </c>
      <c r="AF9" s="335">
        <f t="shared" si="4"/>
        <v>0.5649999999999995</v>
      </c>
      <c r="AG9" s="335">
        <f t="shared" si="4"/>
        <v>0.65700000000000003</v>
      </c>
      <c r="AH9" s="335">
        <f t="shared" si="4"/>
        <v>0.34199999999999875</v>
      </c>
      <c r="AI9" s="335">
        <f t="shared" si="4"/>
        <v>0.67034568424084462</v>
      </c>
      <c r="AJ9" s="335">
        <f t="shared" si="4"/>
        <v>0.47747740918826409</v>
      </c>
      <c r="AK9" s="336">
        <f t="shared" si="4"/>
        <v>0.1306838706535105</v>
      </c>
      <c r="AL9" s="336">
        <f t="shared" si="4"/>
        <v>0.36575135441439421</v>
      </c>
      <c r="AM9" s="335">
        <f t="shared" si="4"/>
        <v>7.4641284459670443E-2</v>
      </c>
      <c r="AN9" s="335">
        <f t="shared" si="4"/>
        <v>0.23448452041981271</v>
      </c>
      <c r="AO9" s="335">
        <f t="shared" ref="AO9:BC9" si="5">AO7-SUM(AO8:AO8)</f>
        <v>0.23287115647380618</v>
      </c>
      <c r="AP9" s="335">
        <f t="shared" si="5"/>
        <v>0.61222897965787704</v>
      </c>
      <c r="AQ9" s="335">
        <f t="shared" si="5"/>
        <v>1.0879999999999999</v>
      </c>
      <c r="AR9" s="335">
        <f t="shared" si="5"/>
        <v>2.3579999999999997</v>
      </c>
      <c r="AS9" s="335">
        <f t="shared" si="5"/>
        <v>0.754</v>
      </c>
      <c r="AT9" s="335">
        <f t="shared" si="5"/>
        <v>0.21833399999999992</v>
      </c>
      <c r="AU9" s="335">
        <f t="shared" si="5"/>
        <v>0.16900000000000004</v>
      </c>
      <c r="AV9" s="335">
        <f t="shared" si="5"/>
        <v>0</v>
      </c>
      <c r="AW9" s="335">
        <f t="shared" si="5"/>
        <v>0</v>
      </c>
      <c r="AX9" s="335">
        <f t="shared" si="5"/>
        <v>0</v>
      </c>
      <c r="AY9" s="335">
        <f t="shared" si="5"/>
        <v>0</v>
      </c>
      <c r="AZ9" s="335">
        <f t="shared" si="5"/>
        <v>0</v>
      </c>
      <c r="BA9" s="335">
        <f t="shared" si="5"/>
        <v>0</v>
      </c>
      <c r="BB9" s="335">
        <f t="shared" si="5"/>
        <v>0</v>
      </c>
      <c r="BC9" s="433">
        <f t="shared" si="5"/>
        <v>0</v>
      </c>
      <c r="BD9" s="436"/>
    </row>
    <row r="10" spans="1:56" ht="17.149999999999999" customHeight="1">
      <c r="B10" s="103" t="s">
        <v>56</v>
      </c>
      <c r="C10" s="133">
        <f>1/$A$1*'[1]4408Imp'!$B$269</f>
        <v>1.008E-2</v>
      </c>
      <c r="D10" s="151">
        <f>1/$A$1*'[1]4408Imp'!$C$269</f>
        <v>7.8089999999999991E-3</v>
      </c>
      <c r="E10" s="151">
        <f>1/$A$1*'[1]4408Imp'!$D$269</f>
        <v>7.9289999999999985E-3</v>
      </c>
      <c r="F10" s="151">
        <f>1/$A$1*'[1]4408Imp'!$E$269</f>
        <v>5.9379999999999988E-3</v>
      </c>
      <c r="G10" s="151">
        <f>1/$A$1*'[1]4408Imp'!$F$269</f>
        <v>2.6884285714285708E-3</v>
      </c>
      <c r="H10" s="151">
        <f>1/$A$1*'[1]4408Imp'!$G$269</f>
        <v>3.8392219999999993E-4</v>
      </c>
      <c r="I10" s="151">
        <f>1/$A$1*'[1]4408Imp'!$H$269</f>
        <v>7.8100000000000001E-4</v>
      </c>
      <c r="J10" s="227">
        <f>1/$A$1*'[1]4408Imp'!$I$269</f>
        <v>6.9399999999999985E-4</v>
      </c>
      <c r="K10" s="201">
        <f>1/$A$1*'[1]4408Imp'!J$269</f>
        <v>1.6999999999999996E-4</v>
      </c>
      <c r="L10" s="201">
        <f>1/$A$1*'[1]4408Imp'!K$269</f>
        <v>8.1999999999999987E-5</v>
      </c>
      <c r="M10" s="134">
        <f>1/$A$1*'[1]4408Imp'!L$269</f>
        <v>1.8059999999999999E-3</v>
      </c>
      <c r="N10" s="134">
        <f>1/$A$1*'[1]4408Imp'!M$269</f>
        <v>1.8399999999999998E-3</v>
      </c>
      <c r="O10" s="134">
        <f>1/$A$1*'[1]4408Imp'!N$269</f>
        <v>5.213999999999999E-3</v>
      </c>
      <c r="P10" s="134">
        <f>1/$A$1*'[1]4408Imp'!O$269</f>
        <v>4.7809999999999988E-3</v>
      </c>
      <c r="Q10" s="134">
        <f>1/$A$1*'[1]4408Imp'!P$269</f>
        <v>1.3397999999999997E-2</v>
      </c>
      <c r="R10" s="134">
        <f>1/$A$1*'[1]4408Imp'!Q$269</f>
        <v>1.6491999999999996E-2</v>
      </c>
      <c r="S10" s="134">
        <f>1/$A$1*'[1]4408Imp'!R$269</f>
        <v>1.0629159799999998E-2</v>
      </c>
      <c r="T10" s="134">
        <f>1/$A$1*'[1]4408Imp'!S$269</f>
        <v>2.2741999999999998E-2</v>
      </c>
      <c r="U10" s="134">
        <f>1/$A$1*'[1]4408Imp'!T$269</f>
        <v>2.5665E-2</v>
      </c>
      <c r="V10" s="134">
        <f>1/$A$1*'[1]4408Imp'!U$269</f>
        <v>1.7198785799999998E-2</v>
      </c>
      <c r="W10" s="134">
        <f>1/$A$1*'[1]4408Imp'!V$269</f>
        <v>3.3171247199999997E-2</v>
      </c>
      <c r="X10" s="134">
        <f>1/$A$1*'[1]4408Imp'!W$269</f>
        <v>1.7699929799999996E-2</v>
      </c>
      <c r="Y10" s="134">
        <f>1/$A$1*'[1]4408Imp'!X$269</f>
        <v>3.7513999999999999E-2</v>
      </c>
      <c r="Z10" s="134">
        <f>1/$A$1*'[1]4408Imp'!Y$269</f>
        <v>1.9531567999999996E-2</v>
      </c>
      <c r="AA10" s="134">
        <f>1/$A$1*'[1]4408Imp'!Z$269</f>
        <v>1.9619999999999999E-2</v>
      </c>
      <c r="AB10" s="135">
        <f>1/$A$1*'[1]4408Imp'!AA$269</f>
        <v>0</v>
      </c>
      <c r="AC10" s="136"/>
      <c r="AD10" s="88">
        <f>'[1]4408Imp'!$AB$269</f>
        <v>2.1249759846301632</v>
      </c>
      <c r="AE10" s="88">
        <f>'[1]4408Imp'!$AC$269</f>
        <v>1.446656804733728</v>
      </c>
      <c r="AF10" s="88">
        <f>'[1]4408Imp'!$AD$269</f>
        <v>1.6049999999999998</v>
      </c>
      <c r="AG10" s="88">
        <f>'[1]4408Imp'!$AE$269</f>
        <v>1.181</v>
      </c>
      <c r="AH10" s="88">
        <f>'[1]4408Imp'!$AF$269</f>
        <v>1.7589999999999999</v>
      </c>
      <c r="AI10" s="88">
        <f>'[1]4408Imp'!$AG$269</f>
        <v>0.75444614302492408</v>
      </c>
      <c r="AJ10" s="315">
        <f>'[1]4408Imp'!$AH$269</f>
        <v>1.2154585246256484</v>
      </c>
      <c r="AK10" s="316">
        <f>'[1]4408Imp'!$AI$269</f>
        <v>1.3939612869707807</v>
      </c>
      <c r="AL10" s="316">
        <f>'[1]4408Imp'!AJ$269</f>
        <v>0.26153188245760473</v>
      </c>
      <c r="AM10" s="315">
        <f>'[1]4408Imp'!AK$269</f>
        <v>5.9234790627564919E-2</v>
      </c>
      <c r="AN10" s="315">
        <f>'[1]4408Imp'!AL$269</f>
        <v>0.59289136486714844</v>
      </c>
      <c r="AO10" s="315">
        <f>'[1]4408Imp'!AM$269</f>
        <v>0.57926997766348309</v>
      </c>
      <c r="AP10" s="315">
        <f>'[1]4408Imp'!AN$269</f>
        <v>1.5000692156243989</v>
      </c>
      <c r="AQ10" s="315">
        <f>'[1]4408Imp'!AO$269</f>
        <v>1.452</v>
      </c>
      <c r="AR10" s="315">
        <f>'[1]4408Imp'!AP$269</f>
        <v>3.8839999999999999</v>
      </c>
      <c r="AS10" s="315">
        <f>'[1]4408Imp'!AQ$269</f>
        <v>4.7069999999999999</v>
      </c>
      <c r="AT10" s="315">
        <f>'[1]4408Imp'!AR$269</f>
        <v>4.402107</v>
      </c>
      <c r="AU10" s="315">
        <f>'[1]4408Imp'!AS$269</f>
        <v>6.0960000000000001</v>
      </c>
      <c r="AV10" s="315">
        <f>'[1]4408Imp'!AT$269</f>
        <v>6.9530000000000012</v>
      </c>
      <c r="AW10" s="315">
        <f>'[1]4408Imp'!AU$269</f>
        <v>6.750850999999999</v>
      </c>
      <c r="AX10" s="315">
        <f>'[1]4408Imp'!AV$269</f>
        <v>11.032432</v>
      </c>
      <c r="AY10" s="315">
        <f>'[1]4408Imp'!AW$269</f>
        <v>6.7320739999999999</v>
      </c>
      <c r="AZ10" s="315">
        <f>'[1]4408Imp'!AX$269</f>
        <v>12.47110266</v>
      </c>
      <c r="BA10" s="315">
        <f>'[1]4408Imp'!AY$269</f>
        <v>7.4781295100000005</v>
      </c>
      <c r="BB10" s="315">
        <f>'[1]4408Imp'!AZ$269</f>
        <v>5.0750000000000002</v>
      </c>
      <c r="BC10" s="423">
        <f>'[1]4408Imp'!BA$269</f>
        <v>0</v>
      </c>
      <c r="BD10" s="436"/>
    </row>
    <row r="11" spans="1:56">
      <c r="B11" s="33" t="s">
        <v>34</v>
      </c>
      <c r="C11" s="32">
        <f>1/$A$1*'[1]4408Imp'!B31</f>
        <v>4.6809999999999994E-3</v>
      </c>
      <c r="D11" s="25">
        <f>1/$A$1*'[1]4408Imp'!C31</f>
        <v>7.8089999999999991E-3</v>
      </c>
      <c r="E11" s="25">
        <f>1/$A$1*'[1]4408Imp'!D31</f>
        <v>7.9049999999999988E-3</v>
      </c>
      <c r="F11" s="25">
        <f>1/$A$1*'[1]4408Imp'!E31</f>
        <v>5.9379999999999988E-3</v>
      </c>
      <c r="G11" s="25">
        <f>1/$A$1*'[1]4408Imp'!F31</f>
        <v>2.6884285714285708E-3</v>
      </c>
      <c r="H11" s="25">
        <f>1/$A$1*'[1]4408Imp'!G31</f>
        <v>2.6099999999999995E-4</v>
      </c>
      <c r="I11" s="25">
        <f>1/$A$1*'[1]4408Imp'!H31</f>
        <v>4.1799999999999991E-4</v>
      </c>
      <c r="J11" s="202">
        <f>1/$A$1*'[1]4408Imp'!I31</f>
        <v>4.2699999999999992E-4</v>
      </c>
      <c r="K11" s="202">
        <f>1/$A$1*'[1]4408Imp'!J31</f>
        <v>3.7999999999999995E-5</v>
      </c>
      <c r="L11" s="202">
        <f>1/$A$1*'[1]4408Imp'!K31</f>
        <v>1.9999999999999995E-6</v>
      </c>
      <c r="M11" s="25">
        <f>1/$A$1*'[1]4408Imp'!L31</f>
        <v>1.7419999999999998E-3</v>
      </c>
      <c r="N11" s="25">
        <f>1/$A$1*'[1]4408Imp'!M31</f>
        <v>5.4999999999999992E-4</v>
      </c>
      <c r="O11" s="25">
        <f>1/$A$1*'[1]4408Imp'!N31</f>
        <v>9.4599999999999979E-4</v>
      </c>
      <c r="P11" s="25">
        <f>1/$A$1*'[1]4408Imp'!O31</f>
        <v>7.539999999999999E-4</v>
      </c>
      <c r="Q11" s="25">
        <f>1/$A$1*'[1]4408Imp'!P31</f>
        <v>9.0329999999999976E-3</v>
      </c>
      <c r="R11" s="25">
        <f>1/$A$1*'[1]4408Imp'!Q31</f>
        <v>6.3059999999999991E-3</v>
      </c>
      <c r="S11" s="25">
        <f>1/$A$1*'[1]4408Imp'!R31</f>
        <v>1.4544249999999994E-3</v>
      </c>
      <c r="T11" s="25">
        <f>1/$A$1*'[1]4408Imp'!S31</f>
        <v>1.7739999999999998E-3</v>
      </c>
      <c r="U11" s="25">
        <f>1/$A$1*'[1]4408Imp'!T31</f>
        <v>1.0563999999999999E-2</v>
      </c>
      <c r="V11" s="25">
        <f>1/$A$1*'[1]4408Imp'!U31</f>
        <v>4.7274051999999988E-3</v>
      </c>
      <c r="W11" s="25">
        <f>1/$A$1*'[1]4408Imp'!V31</f>
        <v>2.0728157799999997E-2</v>
      </c>
      <c r="X11" s="25">
        <f>1/$A$1*'[1]4408Imp'!W31</f>
        <v>8.6672963999999981E-3</v>
      </c>
      <c r="Y11" s="25">
        <f>1/$A$1*'[1]4408Imp'!X31</f>
        <v>2.0008999999999999E-2</v>
      </c>
      <c r="Z11" s="25">
        <f>1/$A$1*'[1]4408Imp'!Y31</f>
        <v>1.2689767999999999E-2</v>
      </c>
      <c r="AA11" s="25">
        <f>1/$A$1*'[1]4408Imp'!Z31</f>
        <v>9.670999999999999E-3</v>
      </c>
      <c r="AB11" s="45">
        <f>1/$A$1*'[1]4408Imp'!AA31</f>
        <v>0</v>
      </c>
      <c r="AC11" s="136"/>
      <c r="AD11" s="317">
        <f>'[1]4408Imp'!AB31</f>
        <v>0.95885366634646174</v>
      </c>
      <c r="AE11" s="318">
        <f>'[1]4408Imp'!AC31</f>
        <v>1.446656804733728</v>
      </c>
      <c r="AF11" s="318">
        <f>'[1]4408Imp'!AD31</f>
        <v>1.575</v>
      </c>
      <c r="AG11" s="318">
        <f>'[1]4408Imp'!AE31</f>
        <v>1.181</v>
      </c>
      <c r="AH11" s="318">
        <f>'[1]4408Imp'!AF31</f>
        <v>1.7589999999999999</v>
      </c>
      <c r="AI11" s="318">
        <f>'[1]4408Imp'!AG31</f>
        <v>0.53338296889954939</v>
      </c>
      <c r="AJ11" s="318">
        <f>'[1]4408Imp'!AH31</f>
        <v>0.51261497541941137</v>
      </c>
      <c r="AK11" s="319">
        <f>'[1]4408Imp'!AI31</f>
        <v>1.0558209573133857</v>
      </c>
      <c r="AL11" s="319">
        <f>'[1]4408Imp'!AJ31</f>
        <v>7.342303030431177E-2</v>
      </c>
      <c r="AM11" s="318">
        <f>'[1]4408Imp'!AK31</f>
        <v>3.3748999258934535E-2</v>
      </c>
      <c r="AN11" s="318">
        <f>'[1]4408Imp'!AL31</f>
        <v>0.51498373221988358</v>
      </c>
      <c r="AO11" s="318">
        <f>'[1]4408Imp'!AM31</f>
        <v>0.1527419838942404</v>
      </c>
      <c r="AP11" s="318">
        <f>'[1]4408Imp'!AN31</f>
        <v>0.30858315506949457</v>
      </c>
      <c r="AQ11" s="318">
        <f>'[1]4408Imp'!AO31</f>
        <v>0.24099999999999999</v>
      </c>
      <c r="AR11" s="318">
        <f>'[1]4408Imp'!AP31</f>
        <v>2.5779999999999998</v>
      </c>
      <c r="AS11" s="318">
        <f>'[1]4408Imp'!AQ31</f>
        <v>1.7630000000000001</v>
      </c>
      <c r="AT11" s="318">
        <f>'[1]4408Imp'!AR31</f>
        <v>0.49987399999999999</v>
      </c>
      <c r="AU11" s="318">
        <f>'[1]4408Imp'!AS31</f>
        <v>0.51200000000000001</v>
      </c>
      <c r="AV11" s="318">
        <f>'[1]4408Imp'!AT31</f>
        <v>2.8660000000000001</v>
      </c>
      <c r="AW11" s="318">
        <f>'[1]4408Imp'!AU31</f>
        <v>1.3708229999999999</v>
      </c>
      <c r="AX11" s="318">
        <f>'[1]4408Imp'!AV31</f>
        <v>6.0008849999999994</v>
      </c>
      <c r="AY11" s="318">
        <f>'[1]4408Imp'!AW31</f>
        <v>2.5351129999999999</v>
      </c>
      <c r="AZ11" s="318">
        <f>'[1]4408Imp'!AX31</f>
        <v>6.5274029000000002</v>
      </c>
      <c r="BA11" s="318">
        <f>'[1]4408Imp'!AY31</f>
        <v>4.1734261740000003</v>
      </c>
      <c r="BB11" s="318">
        <f>'[1]4408Imp'!AZ31</f>
        <v>2.3649999999999998</v>
      </c>
      <c r="BC11" s="320">
        <f>'[1]4408Imp'!BA31</f>
        <v>0</v>
      </c>
      <c r="BD11" s="436"/>
    </row>
    <row r="12" spans="1:56">
      <c r="B12" s="34" t="s">
        <v>22</v>
      </c>
      <c r="C12" s="50">
        <f t="shared" ref="C12:M12" si="6">C10-SUM(C11:C11)</f>
        <v>5.399000000000001E-3</v>
      </c>
      <c r="D12" s="51">
        <f t="shared" si="6"/>
        <v>0</v>
      </c>
      <c r="E12" s="51">
        <f t="shared" si="6"/>
        <v>2.3999999999999716E-5</v>
      </c>
      <c r="F12" s="51">
        <f t="shared" si="6"/>
        <v>0</v>
      </c>
      <c r="G12" s="51">
        <f t="shared" si="6"/>
        <v>0</v>
      </c>
      <c r="H12" s="51">
        <f t="shared" si="6"/>
        <v>1.2292219999999999E-4</v>
      </c>
      <c r="I12" s="51">
        <f t="shared" si="6"/>
        <v>3.630000000000001E-4</v>
      </c>
      <c r="J12" s="203">
        <f t="shared" si="6"/>
        <v>2.6699999999999993E-4</v>
      </c>
      <c r="K12" s="203">
        <f t="shared" si="6"/>
        <v>1.3199999999999996E-4</v>
      </c>
      <c r="L12" s="203">
        <f t="shared" si="6"/>
        <v>7.9999999999999993E-5</v>
      </c>
      <c r="M12" s="51">
        <f t="shared" si="6"/>
        <v>6.4000000000000038E-5</v>
      </c>
      <c r="N12" s="51">
        <f>N10-SUM(N11:N11)</f>
        <v>1.2899999999999999E-3</v>
      </c>
      <c r="O12" s="51">
        <f t="shared" ref="O12:Z12" si="7">O10-SUM(O11:O11)</f>
        <v>4.2679999999999992E-3</v>
      </c>
      <c r="P12" s="51">
        <f t="shared" si="7"/>
        <v>4.0269999999999993E-3</v>
      </c>
      <c r="Q12" s="51">
        <f t="shared" si="7"/>
        <v>4.3649999999999991E-3</v>
      </c>
      <c r="R12" s="51">
        <f t="shared" si="7"/>
        <v>1.0185999999999997E-2</v>
      </c>
      <c r="S12" s="51">
        <f t="shared" si="7"/>
        <v>9.1747347999999989E-3</v>
      </c>
      <c r="T12" s="51">
        <f t="shared" si="7"/>
        <v>2.0967999999999997E-2</v>
      </c>
      <c r="U12" s="51">
        <f t="shared" si="7"/>
        <v>1.5101000000000002E-2</v>
      </c>
      <c r="V12" s="51">
        <f t="shared" si="7"/>
        <v>1.2471380599999998E-2</v>
      </c>
      <c r="W12" s="51">
        <f t="shared" si="7"/>
        <v>1.2443089399999999E-2</v>
      </c>
      <c r="X12" s="51">
        <f t="shared" si="7"/>
        <v>9.0326333999999984E-3</v>
      </c>
      <c r="Y12" s="51">
        <f t="shared" si="7"/>
        <v>1.7505E-2</v>
      </c>
      <c r="Z12" s="51">
        <f t="shared" si="7"/>
        <v>6.8417999999999968E-3</v>
      </c>
      <c r="AA12" s="51">
        <f>AA10-SUM(AA11:AA11)</f>
        <v>9.9489999999999995E-3</v>
      </c>
      <c r="AB12" s="52">
        <f>AB10-SUM(AB11:AB11)</f>
        <v>0</v>
      </c>
      <c r="AC12" s="136"/>
      <c r="AD12" s="334">
        <f t="shared" ref="AD12:AN12" si="8">AD10-SUM(AD11:AD11)</f>
        <v>1.1661223182837015</v>
      </c>
      <c r="AE12" s="335">
        <f t="shared" si="8"/>
        <v>0</v>
      </c>
      <c r="AF12" s="335">
        <f t="shared" si="8"/>
        <v>2.9999999999999805E-2</v>
      </c>
      <c r="AG12" s="335">
        <f t="shared" si="8"/>
        <v>0</v>
      </c>
      <c r="AH12" s="335">
        <f t="shared" si="8"/>
        <v>0</v>
      </c>
      <c r="AI12" s="335">
        <f t="shared" si="8"/>
        <v>0.22106317412537468</v>
      </c>
      <c r="AJ12" s="335">
        <f t="shared" si="8"/>
        <v>0.70284354920623704</v>
      </c>
      <c r="AK12" s="336">
        <f t="shared" si="8"/>
        <v>0.33814032965739504</v>
      </c>
      <c r="AL12" s="336">
        <f t="shared" si="8"/>
        <v>0.18810885215329295</v>
      </c>
      <c r="AM12" s="335">
        <f t="shared" si="8"/>
        <v>2.5485791368630384E-2</v>
      </c>
      <c r="AN12" s="335">
        <f t="shared" si="8"/>
        <v>7.7907632647264857E-2</v>
      </c>
      <c r="AO12" s="335">
        <f t="shared" ref="AO12:BC12" si="9">AO10-SUM(AO11:AO11)</f>
        <v>0.42652799376924266</v>
      </c>
      <c r="AP12" s="335">
        <f t="shared" si="9"/>
        <v>1.1914860605549042</v>
      </c>
      <c r="AQ12" s="335">
        <f t="shared" si="9"/>
        <v>1.2109999999999999</v>
      </c>
      <c r="AR12" s="335">
        <f t="shared" si="9"/>
        <v>1.306</v>
      </c>
      <c r="AS12" s="335">
        <f t="shared" si="9"/>
        <v>2.944</v>
      </c>
      <c r="AT12" s="335">
        <f t="shared" si="9"/>
        <v>3.9022329999999998</v>
      </c>
      <c r="AU12" s="335">
        <f t="shared" si="9"/>
        <v>5.5839999999999996</v>
      </c>
      <c r="AV12" s="335">
        <f t="shared" si="9"/>
        <v>4.0870000000000015</v>
      </c>
      <c r="AW12" s="335">
        <f t="shared" si="9"/>
        <v>5.3800279999999994</v>
      </c>
      <c r="AX12" s="335">
        <f t="shared" si="9"/>
        <v>5.0315470000000007</v>
      </c>
      <c r="AY12" s="335">
        <f t="shared" si="9"/>
        <v>4.1969609999999999</v>
      </c>
      <c r="AZ12" s="335">
        <f t="shared" si="9"/>
        <v>5.9436997599999994</v>
      </c>
      <c r="BA12" s="335">
        <f t="shared" si="9"/>
        <v>3.3047033360000002</v>
      </c>
      <c r="BB12" s="335">
        <f t="shared" si="9"/>
        <v>2.7100000000000004</v>
      </c>
      <c r="BC12" s="433">
        <f t="shared" si="9"/>
        <v>0</v>
      </c>
      <c r="BD12" s="436"/>
    </row>
    <row r="13" spans="1:56" ht="17.149999999999999" customHeight="1">
      <c r="B13" s="103" t="s">
        <v>46</v>
      </c>
      <c r="C13" s="133">
        <f>1/$A$1*'[1]4408Imp'!$B$267</f>
        <v>0.13381679999999999</v>
      </c>
      <c r="D13" s="151">
        <f>1/$A$1*'[1]4408Imp'!$C$267</f>
        <v>0.11323999999999998</v>
      </c>
      <c r="E13" s="151">
        <f>1/$A$1*'[1]4408Imp'!$D$267</f>
        <v>0.111927</v>
      </c>
      <c r="F13" s="151">
        <f>1/$A$1*'[1]4408Imp'!$E$267</f>
        <v>0.11026699999999996</v>
      </c>
      <c r="G13" s="151">
        <f>1/$A$1*'[1]4408Imp'!$F$267</f>
        <v>0.1297422222222222</v>
      </c>
      <c r="H13" s="151">
        <f>1/$A$1*'[1]4408Imp'!$G$267</f>
        <v>0.11105357399999999</v>
      </c>
      <c r="I13" s="151">
        <f>1/$A$1*'[1]4408Imp'!$H$267</f>
        <v>0.12552118499999998</v>
      </c>
      <c r="J13" s="227">
        <f>1/$A$1*'[1]4408Imp'!$I$267</f>
        <v>0.13377776799999999</v>
      </c>
      <c r="K13" s="201">
        <f>1/$A$1*'[1]4408Imp'!J$267</f>
        <v>0.15773200000000001</v>
      </c>
      <c r="L13" s="201">
        <f>1/$A$1*'[1]4408Imp'!K$267</f>
        <v>0.12737199999999996</v>
      </c>
      <c r="M13" s="134">
        <f>1/$A$1*'[1]4408Imp'!L$267</f>
        <v>0.18838099999999997</v>
      </c>
      <c r="N13" s="134">
        <f>1/$A$1*'[1]4408Imp'!M$267</f>
        <v>0.19164599999999998</v>
      </c>
      <c r="O13" s="134">
        <f>1/$A$1*'[1]4408Imp'!N$267</f>
        <v>0.18761399999999998</v>
      </c>
      <c r="P13" s="134">
        <f>1/$A$1*'[1]4408Imp'!O$267</f>
        <v>0.20837999999999995</v>
      </c>
      <c r="Q13" s="134">
        <f>1/$A$1*'[1]4408Imp'!P$267</f>
        <v>0.17561999999999994</v>
      </c>
      <c r="R13" s="134">
        <f>1/$A$1*'[1]4408Imp'!Q$267</f>
        <v>0.18894999999999998</v>
      </c>
      <c r="S13" s="134">
        <f>1/$A$1*'[1]4408Imp'!R$267</f>
        <v>0.14139358659999998</v>
      </c>
      <c r="T13" s="134">
        <f>1/$A$1*'[1]4408Imp'!S$267</f>
        <v>0.16231099999999998</v>
      </c>
      <c r="U13" s="134">
        <f>1/$A$1*'[1]4408Imp'!T$267</f>
        <v>0.18503099999999997</v>
      </c>
      <c r="V13" s="134">
        <f>1/$A$1*'[1]4408Imp'!U$267</f>
        <v>0.13032700799999997</v>
      </c>
      <c r="W13" s="134">
        <f>1/$A$1*'[1]4408Imp'!V$267</f>
        <v>9.8821584399999954E-2</v>
      </c>
      <c r="X13" s="134">
        <f>1/$A$1*'[1]4408Imp'!W$267</f>
        <v>0.11898403019999998</v>
      </c>
      <c r="Y13" s="134">
        <f>1/$A$1*'[1]4408Imp'!X$267</f>
        <v>0.12930739977999997</v>
      </c>
      <c r="Z13" s="134">
        <f>1/$A$1*'[1]4408Imp'!Y$267</f>
        <v>9.3930719400000001E-2</v>
      </c>
      <c r="AA13" s="134">
        <f>1/$A$1*'[1]4408Imp'!Z$267</f>
        <v>0.11638699999999996</v>
      </c>
      <c r="AB13" s="135">
        <f>1/$A$1*'[1]4408Imp'!AA$267</f>
        <v>0</v>
      </c>
      <c r="AC13" s="136"/>
      <c r="AD13" s="88">
        <f>'[1]4408Imp'!$AB$267</f>
        <v>41.303650336215178</v>
      </c>
      <c r="AE13" s="88">
        <f>'[1]4408Imp'!$AC$267</f>
        <v>33.215532544378704</v>
      </c>
      <c r="AF13" s="88">
        <f>'[1]4408Imp'!$AD$267</f>
        <v>31.329000000000004</v>
      </c>
      <c r="AG13" s="88">
        <f>'[1]4408Imp'!$AE$267</f>
        <v>30.951000000000001</v>
      </c>
      <c r="AH13" s="88">
        <f>'[1]4408Imp'!$AF$267</f>
        <v>38.63600000000001</v>
      </c>
      <c r="AI13" s="88">
        <f>'[1]4408Imp'!$AG$267</f>
        <v>36.845272844103896</v>
      </c>
      <c r="AJ13" s="315">
        <f>'[1]4408Imp'!$AH$267</f>
        <v>48.620492891969221</v>
      </c>
      <c r="AK13" s="316">
        <f>'[1]4408Imp'!$AI$267</f>
        <v>55.942011632579351</v>
      </c>
      <c r="AL13" s="316">
        <f>'[1]4408Imp'!AJ$267</f>
        <v>58.5718189828928</v>
      </c>
      <c r="AM13" s="315">
        <f>'[1]4408Imp'!AK$267</f>
        <v>43.18016466888399</v>
      </c>
      <c r="AN13" s="315">
        <f>'[1]4408Imp'!AL$267</f>
        <v>71.92216852960054</v>
      </c>
      <c r="AO13" s="315">
        <f>'[1]4408Imp'!AM$267</f>
        <v>82.964235214492646</v>
      </c>
      <c r="AP13" s="315">
        <f>'[1]4408Imp'!AN$267</f>
        <v>78.600711844694729</v>
      </c>
      <c r="AQ13" s="315">
        <f>'[1]4408Imp'!AO$267</f>
        <v>89.85799999999999</v>
      </c>
      <c r="AR13" s="315">
        <f>'[1]4408Imp'!AP$267</f>
        <v>79.560000000000016</v>
      </c>
      <c r="AS13" s="315">
        <f>'[1]4408Imp'!AQ$267</f>
        <v>78.686999999999998</v>
      </c>
      <c r="AT13" s="315">
        <f>'[1]4408Imp'!AR$267</f>
        <v>66.167925999999994</v>
      </c>
      <c r="AU13" s="315">
        <f>'[1]4408Imp'!AS$267</f>
        <v>66.891999999999996</v>
      </c>
      <c r="AV13" s="315">
        <f>'[1]4408Imp'!AT$267</f>
        <v>87.517999999999986</v>
      </c>
      <c r="AW13" s="315">
        <f>'[1]4408Imp'!AU$267</f>
        <v>65.632943999999995</v>
      </c>
      <c r="AX13" s="315">
        <f>'[1]4408Imp'!AV$267</f>
        <v>49.516495000000006</v>
      </c>
      <c r="AY13" s="315">
        <f>'[1]4408Imp'!AW$267</f>
        <v>67.116011</v>
      </c>
      <c r="AZ13" s="315">
        <f>'[1]4408Imp'!AX$267</f>
        <v>58.42020939999999</v>
      </c>
      <c r="BA13" s="315">
        <f>'[1]4408Imp'!AY$267</f>
        <v>47.988719513999996</v>
      </c>
      <c r="BB13" s="315">
        <f>'[1]4408Imp'!AZ$267</f>
        <v>48.934000000000005</v>
      </c>
      <c r="BC13" s="423">
        <f>'[1]4408Imp'!BA$267</f>
        <v>0</v>
      </c>
      <c r="BD13" s="436"/>
    </row>
    <row r="14" spans="1:56">
      <c r="B14" s="6" t="s">
        <v>49</v>
      </c>
      <c r="C14" s="37">
        <f>1/$A$1*(SUM('[1]4408Imp'!$B$47:$B$47)+SUM('[1]4408Imp'!$B$105:$B$105))</f>
        <v>5.176E-3</v>
      </c>
      <c r="D14" s="38">
        <f>1/$A$1*(SUM('[1]4408Imp'!$C$47:$C$47)+SUM('[1]4408Imp'!$C$105:$C$105))</f>
        <v>4.0379999999999999E-3</v>
      </c>
      <c r="E14" s="38">
        <f>1/$A$1*(SUM('[1]4408Imp'!$D$47:$D$47)+SUM('[1]4408Imp'!$D$105:$D$105))</f>
        <v>4.2349999999999992E-3</v>
      </c>
      <c r="F14" s="38">
        <f>1/$A$1*(SUM('[1]4408Imp'!$E$47:$E$47)+SUM('[1]4408Imp'!$E$105:$E$105))</f>
        <v>9.5319999999999988E-3</v>
      </c>
      <c r="G14" s="38">
        <f>1/$A$1*(SUM('[1]4408Imp'!$F$47:$F$47)+SUM('[1]4408Imp'!$F$105:$F$105))</f>
        <v>1.5081666666666663E-2</v>
      </c>
      <c r="H14" s="38">
        <f>1/$A$1*(SUM('[1]4408Imp'!$G$47:$G$47)+SUM('[1]4408Imp'!$G$105:$G$105))</f>
        <v>1.16374832E-2</v>
      </c>
      <c r="I14" s="38">
        <f>1/$A$1*(SUM('[1]4408Imp'!$H$47:$H$47)+SUM('[1]4408Imp'!$H$105:$H$105))</f>
        <v>2.1211999999999998E-2</v>
      </c>
      <c r="J14" s="212">
        <f>1/$A$1*(SUM('[1]4408Imp'!$I$47:$I$47)+SUM('[1]4408Imp'!$I$105:$I$105))</f>
        <v>1.1419999999999996E-2</v>
      </c>
      <c r="K14" s="212">
        <f>1/$A$1*(SUM('[1]4408Imp'!$J$47:$J$47)+SUM('[1]4408Imp'!$J$105:$J$105))</f>
        <v>1.1856999999999998E-2</v>
      </c>
      <c r="L14" s="212">
        <f>1/$A$1*(SUM('[1]4408Imp'!K$47:K$47)+SUM('[1]4408Imp'!K$105:K$105))</f>
        <v>5.7519999999999993E-3</v>
      </c>
      <c r="M14" s="38">
        <f>1/$A$1*(SUM('[1]4408Imp'!L$47:L$47)+SUM('[1]4408Imp'!L$105:L$105))</f>
        <v>1.0179999999999998E-2</v>
      </c>
      <c r="N14" s="38">
        <f>1/$A$1*(SUM('[1]4408Imp'!M$47:M$47)+SUM('[1]4408Imp'!M$105:M$105))</f>
        <v>2.6342999999999998E-2</v>
      </c>
      <c r="O14" s="38">
        <f>1/$A$1*(SUM('[1]4408Imp'!N$47:N$47)+SUM('[1]4408Imp'!N$105:N$105))</f>
        <v>3.2454999999999998E-2</v>
      </c>
      <c r="P14" s="38">
        <f>1/$A$1*(SUM('[1]4408Imp'!O$47:O$47)+SUM('[1]4408Imp'!O$105:O$105))</f>
        <v>3.5808999999999994E-2</v>
      </c>
      <c r="Q14" s="38">
        <f>1/$A$1*(SUM('[1]4408Imp'!P$47:P$47)+SUM('[1]4408Imp'!P$105:P$105))</f>
        <v>2.8726999999999996E-2</v>
      </c>
      <c r="R14" s="38">
        <f>1/$A$1*(SUM('[1]4408Imp'!Q$47:Q$47)+SUM('[1]4408Imp'!Q$105:Q$105))</f>
        <v>2.9633999999999997E-2</v>
      </c>
      <c r="S14" s="38">
        <f>1/$A$1*(SUM('[1]4408Imp'!R$47:R$47)+SUM('[1]4408Imp'!R$105:R$105))</f>
        <v>2.3718420599999995E-2</v>
      </c>
      <c r="T14" s="38">
        <f>1/$A$1*(SUM('[1]4408Imp'!S$47:S$47)+SUM('[1]4408Imp'!S$105:S$105))</f>
        <v>5.3255999999999991E-2</v>
      </c>
      <c r="U14" s="38">
        <f>1/$A$1*(SUM('[1]4408Imp'!T$47:T$47)+SUM('[1]4408Imp'!T$105:T$105))</f>
        <v>9.8765999999999979E-2</v>
      </c>
      <c r="V14" s="38">
        <f>1/$A$1*(SUM('[1]4408Imp'!U$47:U$47)+SUM('[1]4408Imp'!U$105:U$105))</f>
        <v>6.5065081199999986E-2</v>
      </c>
      <c r="W14" s="38">
        <f>1/$A$1*(SUM('[1]4408Imp'!V$47:V$47)+SUM('[1]4408Imp'!V$105:V$105))</f>
        <v>6.7454161599999993E-2</v>
      </c>
      <c r="X14" s="38">
        <f>1/$A$1*(SUM('[1]4408Imp'!W$47:W$47)+SUM('[1]4408Imp'!W$105:W$105))</f>
        <v>8.2531930599999997E-2</v>
      </c>
      <c r="Y14" s="38">
        <f>1/$A$1*(SUM('[1]4408Imp'!X$47:X$47)+SUM('[1]4408Imp'!X$105:X$105))</f>
        <v>9.5787999999999984E-2</v>
      </c>
      <c r="Z14" s="38">
        <f>1/$A$1*(SUM('[1]4408Imp'!Y$47:Y$47)+SUM('[1]4408Imp'!Y$105:Y$105))</f>
        <v>6.9107847199999975E-2</v>
      </c>
      <c r="AA14" s="38">
        <f>1/$A$1*(SUM('[1]4408Imp'!Z$47:Z$47)+SUM('[1]4408Imp'!Z$105:Z$105))</f>
        <v>9.0868999999999978E-2</v>
      </c>
      <c r="AB14" s="40">
        <f>1/$A$1*(SUM('[1]4408Imp'!AA$47:AA$47)+SUM('[1]4408Imp'!AA$105:AA$105))</f>
        <v>0</v>
      </c>
      <c r="AC14" s="39"/>
      <c r="AD14" s="321">
        <f>(SUM('[1]4408Imp'!AB$47:AB$47)+SUM('[1]4408Imp'!AB$105:AB$105))</f>
        <v>2.938488632724944</v>
      </c>
      <c r="AE14" s="322">
        <f>(SUM('[1]4408Imp'!AC$47:AC$47)+SUM('[1]4408Imp'!AC$105:AC$105))</f>
        <v>4.9942603550295868</v>
      </c>
      <c r="AF14" s="322">
        <f>(SUM('[1]4408Imp'!AD$47:AD$47)+SUM('[1]4408Imp'!AD$105:AD$105))</f>
        <v>3.1070000000000002</v>
      </c>
      <c r="AG14" s="322">
        <f>(SUM('[1]4408Imp'!AE$47:AE$47)+SUM('[1]4408Imp'!AE$105:AE$105))</f>
        <v>5.1959999999999997</v>
      </c>
      <c r="AH14" s="322">
        <f>(SUM('[1]4408Imp'!AF$47:AF$47)+SUM('[1]4408Imp'!AF$105:AF$105))</f>
        <v>8.3149999999999995</v>
      </c>
      <c r="AI14" s="322">
        <f>(SUM('[1]4408Imp'!AG$47:AG$47)+SUM('[1]4408Imp'!AG$105:AG$105))</f>
        <v>7.9354367780408603</v>
      </c>
      <c r="AJ14" s="322">
        <f>(SUM('[1]4408Imp'!AH$47:AH$47)+SUM('[1]4408Imp'!AH$105:AH$105))</f>
        <v>12.700370330130321</v>
      </c>
      <c r="AK14" s="322">
        <f>(SUM('[1]4408Imp'!AI$47:AI$47)+SUM('[1]4408Imp'!AI$105:AI$105))</f>
        <v>11.086789757160776</v>
      </c>
      <c r="AL14" s="322">
        <f>(SUM('[1]4408Imp'!AJ$47:AJ$47)+SUM('[1]4408Imp'!AJ$105:AJ$105))</f>
        <v>9.709061903173577</v>
      </c>
      <c r="AM14" s="322">
        <f>(SUM('[1]4408Imp'!AK$47:AK$47)+SUM('[1]4408Imp'!AK$105:AK$105))</f>
        <v>4.866696497620671</v>
      </c>
      <c r="AN14" s="322">
        <f>(SUM('[1]4408Imp'!AL$47:AL$47)+SUM('[1]4408Imp'!AL$105:AL$105))</f>
        <v>7.2556600053789584</v>
      </c>
      <c r="AO14" s="322">
        <f>(SUM('[1]4408Imp'!AM$47:AM$47)+SUM('[1]4408Imp'!AM$105:AM$105))</f>
        <v>14.963102658700233</v>
      </c>
      <c r="AP14" s="322">
        <f>(SUM('[1]4408Imp'!AN$47:AN$47)+SUM('[1]4408Imp'!AN$105:AN$105))</f>
        <v>16.79290930355555</v>
      </c>
      <c r="AQ14" s="322">
        <f>(SUM('[1]4408Imp'!AO$47:AO$47)+SUM('[1]4408Imp'!AO$105:AO$105))</f>
        <v>22.196999999999999</v>
      </c>
      <c r="AR14" s="322">
        <f>(SUM('[1]4408Imp'!AP$47:AP$47)+SUM('[1]4408Imp'!AP$105:AP$105))</f>
        <v>18.472000000000001</v>
      </c>
      <c r="AS14" s="322">
        <f>(SUM('[1]4408Imp'!AQ$47:AQ$47)+SUM('[1]4408Imp'!AQ$105:AQ$105))</f>
        <v>18.007000000000001</v>
      </c>
      <c r="AT14" s="322">
        <f>(SUM('[1]4408Imp'!AR$47:AR$47)+SUM('[1]4408Imp'!AR$105:AR$105))</f>
        <v>19.547142999999998</v>
      </c>
      <c r="AU14" s="322">
        <f>(SUM('[1]4408Imp'!AS$47:AS$47)+SUM('[1]4408Imp'!AS$105:AS$105))</f>
        <v>30.262999999999998</v>
      </c>
      <c r="AV14" s="322">
        <f>(SUM('[1]4408Imp'!AT$47:AT$47)+SUM('[1]4408Imp'!AT$105:AT$105))</f>
        <v>52.92</v>
      </c>
      <c r="AW14" s="322">
        <f>(SUM('[1]4408Imp'!AU$47:AU$47)+SUM('[1]4408Imp'!AU$105:AU$105))</f>
        <v>38.293056999999997</v>
      </c>
      <c r="AX14" s="322">
        <f>(SUM('[1]4408Imp'!AV$47:AV$47)+SUM('[1]4408Imp'!AV$105:AV$105))</f>
        <v>35.930284999999998</v>
      </c>
      <c r="AY14" s="322">
        <f>(SUM('[1]4408Imp'!AW$47:AW$47)+SUM('[1]4408Imp'!AW$105:AW$105))</f>
        <v>50.401142</v>
      </c>
      <c r="AZ14" s="322">
        <f>(SUM('[1]4408Imp'!AX$47:AX$47)+SUM('[1]4408Imp'!AX$105:AX$105))</f>
        <v>44.660930829999998</v>
      </c>
      <c r="BA14" s="322">
        <f>(SUM('[1]4408Imp'!AY$47:AY$47)+SUM('[1]4408Imp'!AY$105:AY$105))</f>
        <v>36.372151555999999</v>
      </c>
      <c r="BB14" s="322">
        <f>(SUM('[1]4408Imp'!AZ$47:AZ$47)+SUM('[1]4408Imp'!AZ$105:AZ$105))</f>
        <v>39.325000000000003</v>
      </c>
      <c r="BC14" s="324">
        <f>(SUM('[1]4408Imp'!BA$47:BA$47)+SUM('[1]4408Imp'!BA$105:BA$105))</f>
        <v>0</v>
      </c>
      <c r="BD14" s="436"/>
    </row>
    <row r="15" spans="1:56">
      <c r="B15" s="6" t="s">
        <v>27</v>
      </c>
      <c r="C15" s="32">
        <f>1/$A$1*'[1]4408Imp'!B109</f>
        <v>3.3067999999999995E-3</v>
      </c>
      <c r="D15" s="25">
        <f>1/$A$1*'[1]4408Imp'!C109</f>
        <v>5.3679999999999986E-3</v>
      </c>
      <c r="E15" s="25">
        <f>1/$A$1*'[1]4408Imp'!D109</f>
        <v>5.9829999999999996E-3</v>
      </c>
      <c r="F15" s="25">
        <f>1/$A$1*'[1]4408Imp'!E109</f>
        <v>1.5991999999999996E-2</v>
      </c>
      <c r="G15" s="25">
        <f>1/$A$1*'[1]4408Imp'!F109</f>
        <v>1.6465E-2</v>
      </c>
      <c r="H15" s="25">
        <f>1/$A$1*'[1]4408Imp'!G109</f>
        <v>5.0799999999999994E-3</v>
      </c>
      <c r="I15" s="25">
        <f>1/$A$1*'[1]4408Imp'!H109</f>
        <v>1.3339999999999997E-3</v>
      </c>
      <c r="J15" s="202">
        <f>1/$A$1*'[1]4408Imp'!I109</f>
        <v>7.1199999999999996E-4</v>
      </c>
      <c r="K15" s="202">
        <f>1/$A$1*'[1]4408Imp'!J109</f>
        <v>5.5999999999999995E-4</v>
      </c>
      <c r="L15" s="202">
        <f>1/$A$1*'[1]4408Imp'!K109</f>
        <v>2.6199999999999997E-4</v>
      </c>
      <c r="M15" s="25">
        <f>1/$A$1*'[1]4408Imp'!L109</f>
        <v>3.39E-4</v>
      </c>
      <c r="N15" s="25">
        <f>1/$A$1*'[1]4408Imp'!M109</f>
        <v>1.5039999999999995E-3</v>
      </c>
      <c r="O15" s="25">
        <f>1/$A$1*'[1]4408Imp'!N109</f>
        <v>4.9899999999999988E-4</v>
      </c>
      <c r="P15" s="25">
        <f>1/$A$1*'[1]4408Imp'!O109</f>
        <v>5.2099999999999998E-4</v>
      </c>
      <c r="Q15" s="25">
        <f>1/$A$1*'[1]4408Imp'!P109</f>
        <v>4.4299999999999993E-4</v>
      </c>
      <c r="R15" s="25">
        <f>1/$A$1*'[1]4408Imp'!Q109</f>
        <v>7.5999999999999993E-4</v>
      </c>
      <c r="S15" s="25">
        <f>1/$A$1*'[1]4408Imp'!R109</f>
        <v>3.6687419999999996E-4</v>
      </c>
      <c r="T15" s="25">
        <f>1/$A$1*'[1]4408Imp'!S109</f>
        <v>1.8999999999999998E-4</v>
      </c>
      <c r="U15" s="25">
        <f>1/$A$1*'[1]4408Imp'!T109</f>
        <v>4.1859999999999996E-3</v>
      </c>
      <c r="V15" s="25">
        <f>1/$A$1*'[1]4408Imp'!U109</f>
        <v>1.0460029999999998E-3</v>
      </c>
      <c r="W15" s="25">
        <f>1/$A$1*'[1]4408Imp'!V109</f>
        <v>2.8227499999999991E-4</v>
      </c>
      <c r="X15" s="25">
        <f>1/$A$1*'[1]4408Imp'!W109</f>
        <v>3.8327379999999995E-4</v>
      </c>
      <c r="Y15" s="25">
        <f>1/$A$1*'[1]4408Imp'!X109</f>
        <v>1.3339999999999997E-3</v>
      </c>
      <c r="Z15" s="25">
        <f>1/$A$1*'[1]4408Imp'!Y109</f>
        <v>2.6979749999999992E-3</v>
      </c>
      <c r="AA15" s="25">
        <f>1/$A$1*'[1]4408Imp'!Z109</f>
        <v>1.4039999999999996E-3</v>
      </c>
      <c r="AB15" s="45">
        <f>1/$A$1*'[1]4408Imp'!AA109</f>
        <v>0</v>
      </c>
      <c r="AC15" s="136"/>
      <c r="AD15" s="317">
        <f>'[1]4408Imp'!AB109</f>
        <v>0.96211975664425231</v>
      </c>
      <c r="AE15" s="318">
        <f>'[1]4408Imp'!AC109</f>
        <v>2.6715384615384621</v>
      </c>
      <c r="AF15" s="318">
        <f>'[1]4408Imp'!AD109</f>
        <v>2.1949999999999998</v>
      </c>
      <c r="AG15" s="318">
        <f>'[1]4408Imp'!AE109</f>
        <v>5.0990000000000002</v>
      </c>
      <c r="AH15" s="318">
        <f>'[1]4408Imp'!AF109</f>
        <v>4.7990000000000004</v>
      </c>
      <c r="AI15" s="318">
        <f>'[1]4408Imp'!AG109</f>
        <v>1.3154270057245026</v>
      </c>
      <c r="AJ15" s="318">
        <f>'[1]4408Imp'!AH109</f>
        <v>0.48565465557276527</v>
      </c>
      <c r="AK15" s="319">
        <f>'[1]4408Imp'!AI109</f>
        <v>0.40154925175645462</v>
      </c>
      <c r="AL15" s="319">
        <f>'[1]4408Imp'!AJ109</f>
        <v>0.40067090360016011</v>
      </c>
      <c r="AM15" s="318">
        <f>'[1]4408Imp'!AK109</f>
        <v>0.20682234254376652</v>
      </c>
      <c r="AN15" s="318">
        <f>'[1]4408Imp'!AL109</f>
        <v>0.24143432553172753</v>
      </c>
      <c r="AO15" s="318">
        <f>'[1]4408Imp'!AM109</f>
        <v>1.0050157256902257</v>
      </c>
      <c r="AP15" s="318">
        <f>'[1]4408Imp'!AN109</f>
        <v>0.31439973618422917</v>
      </c>
      <c r="AQ15" s="318">
        <f>'[1]4408Imp'!AO109</f>
        <v>0.44999999999999996</v>
      </c>
      <c r="AR15" s="318">
        <f>'[1]4408Imp'!AP109</f>
        <v>0.23200000000000001</v>
      </c>
      <c r="AS15" s="318">
        <f>'[1]4408Imp'!AQ109</f>
        <v>0.47400000000000003</v>
      </c>
      <c r="AT15" s="318">
        <f>'[1]4408Imp'!AR109</f>
        <v>0.33183299999999999</v>
      </c>
      <c r="AU15" s="318">
        <f>'[1]4408Imp'!AS109</f>
        <v>0.16799999999999998</v>
      </c>
      <c r="AV15" s="318">
        <f>'[1]4408Imp'!AT109</f>
        <v>3.16</v>
      </c>
      <c r="AW15" s="318">
        <f>'[1]4408Imp'!AU109</f>
        <v>0.77664199999999994</v>
      </c>
      <c r="AX15" s="318">
        <f>'[1]4408Imp'!AV109</f>
        <v>0.41844699999999996</v>
      </c>
      <c r="AY15" s="318">
        <f>'[1]4408Imp'!AW109</f>
        <v>0.395096</v>
      </c>
      <c r="AZ15" s="318">
        <f>'[1]4408Imp'!AX109</f>
        <v>0.82702188999999993</v>
      </c>
      <c r="BA15" s="318">
        <f>'[1]4408Imp'!AY109</f>
        <v>2.0787846759999997</v>
      </c>
      <c r="BB15" s="318">
        <f>'[1]4408Imp'!AZ109</f>
        <v>0.51300000000000001</v>
      </c>
      <c r="BC15" s="320">
        <f>'[1]4408Imp'!BA109</f>
        <v>0</v>
      </c>
      <c r="BD15" s="436"/>
    </row>
    <row r="16" spans="1:56">
      <c r="B16" s="6" t="s">
        <v>77</v>
      </c>
      <c r="C16" s="32">
        <f>1/$A$1*'[1]4408Imp'!B138</f>
        <v>0.11529299999999999</v>
      </c>
      <c r="D16" s="25">
        <f>1/$A$1*'[1]4408Imp'!C138</f>
        <v>7.7150999999999997E-2</v>
      </c>
      <c r="E16" s="25">
        <f>1/$A$1*'[1]4408Imp'!D138</f>
        <v>9.4524999999999998E-2</v>
      </c>
      <c r="F16" s="25">
        <f>1/$A$1*'[1]4408Imp'!E138</f>
        <v>8.4325999999999984E-2</v>
      </c>
      <c r="G16" s="25">
        <f>1/$A$1*'[1]4408Imp'!F138</f>
        <v>9.6798999999999996E-2</v>
      </c>
      <c r="H16" s="25">
        <f>1/$A$1*'[1]4408Imp'!G138</f>
        <v>9.3479999999999994E-2</v>
      </c>
      <c r="I16" s="25">
        <f>1/$A$1*'[1]4408Imp'!H138</f>
        <v>0.10239299999999998</v>
      </c>
      <c r="J16" s="202">
        <f>1/$A$1*'[1]4408Imp'!I138</f>
        <v>0.11728</v>
      </c>
      <c r="K16" s="202">
        <f>1/$A$1*'[1]4408Imp'!J138</f>
        <v>0.14291100000000001</v>
      </c>
      <c r="L16" s="202">
        <f>1/$A$1*'[1]4408Imp'!K138</f>
        <v>0.11509099999999997</v>
      </c>
      <c r="M16" s="25">
        <f>1/$A$1*'[1]4408Imp'!L138</f>
        <v>0.16100199999999995</v>
      </c>
      <c r="N16" s="25">
        <f>1/$A$1*'[1]4408Imp'!M138</f>
        <v>0.14910199999999998</v>
      </c>
      <c r="O16" s="25">
        <f>1/$A$1*'[1]4408Imp'!N138</f>
        <v>0.13914699999999999</v>
      </c>
      <c r="P16" s="25">
        <f>1/$A$1*'[1]4408Imp'!O138</f>
        <v>0.13806599999999997</v>
      </c>
      <c r="Q16" s="25">
        <f>1/$A$1*'[1]4408Imp'!P138</f>
        <v>0.11428899999999997</v>
      </c>
      <c r="R16" s="25">
        <f>1/$A$1*'[1]4408Imp'!Q138</f>
        <v>0.11035799999999998</v>
      </c>
      <c r="S16" s="25">
        <f>1/$A$1*'[1]4408Imp'!R138</f>
        <v>7.8934363199999982E-2</v>
      </c>
      <c r="T16" s="25">
        <f>1/$A$1*'[1]4408Imp'!S138</f>
        <v>7.1229999999999988E-2</v>
      </c>
      <c r="U16" s="25">
        <f>1/$A$1*'[1]4408Imp'!T138</f>
        <v>4.8119999999999996E-2</v>
      </c>
      <c r="V16" s="25">
        <f>1/$A$1*'[1]4408Imp'!U138</f>
        <v>4.5331481999999985E-2</v>
      </c>
      <c r="W16" s="25">
        <f>1/$A$1*'[1]4408Imp'!V138</f>
        <v>1.6752803199999996E-2</v>
      </c>
      <c r="X16" s="25">
        <f>1/$A$1*'[1]4408Imp'!W138</f>
        <v>1.8631528999999997E-2</v>
      </c>
      <c r="Y16" s="25">
        <f>1/$A$1*'[1]4408Imp'!X138</f>
        <v>1.1106999999999999E-2</v>
      </c>
      <c r="Z16" s="25">
        <f>1/$A$1*'[1]4408Imp'!Y138</f>
        <v>1.1178294399999998E-2</v>
      </c>
      <c r="AA16" s="25">
        <f>1/$A$1*'[1]4408Imp'!Z138</f>
        <v>1.7040999999999997E-2</v>
      </c>
      <c r="AB16" s="45">
        <f>1/$A$1*'[1]4408Imp'!AA138</f>
        <v>0</v>
      </c>
      <c r="AC16" s="136"/>
      <c r="AD16" s="317">
        <f>'[1]4408Imp'!AB138</f>
        <v>34.69449247518412</v>
      </c>
      <c r="AE16" s="318">
        <f>'[1]4408Imp'!AC138</f>
        <v>18.452514792899411</v>
      </c>
      <c r="AF16" s="318">
        <f>'[1]4408Imp'!AD138</f>
        <v>23.868000000000002</v>
      </c>
      <c r="AG16" s="318">
        <f>'[1]4408Imp'!AE138</f>
        <v>20.274999999999999</v>
      </c>
      <c r="AH16" s="318">
        <f>'[1]4408Imp'!AF138</f>
        <v>24.757000000000001</v>
      </c>
      <c r="AI16" s="318">
        <f>'[1]4408Imp'!AG138</f>
        <v>26.953745890962658</v>
      </c>
      <c r="AJ16" s="318">
        <f>'[1]4408Imp'!AH138</f>
        <v>35.045679804669177</v>
      </c>
      <c r="AK16" s="319">
        <f>'[1]4408Imp'!AI138</f>
        <v>42.898951606684072</v>
      </c>
      <c r="AL16" s="319">
        <f>'[1]4408Imp'!AJ138</f>
        <v>47.594330621421022</v>
      </c>
      <c r="AM16" s="318">
        <f>'[1]4408Imp'!AK138</f>
        <v>34.596659101308049</v>
      </c>
      <c r="AN16" s="318">
        <f>'[1]4408Imp'!AL138</f>
        <v>56.81487892979348</v>
      </c>
      <c r="AO16" s="318">
        <f>'[1]4408Imp'!AM138</f>
        <v>60.30641926161104</v>
      </c>
      <c r="AP16" s="318">
        <f>'[1]4408Imp'!AN138</f>
        <v>54.038642490453078</v>
      </c>
      <c r="AQ16" s="318">
        <f>'[1]4408Imp'!AO138</f>
        <v>55.741</v>
      </c>
      <c r="AR16" s="318">
        <f>'[1]4408Imp'!AP138</f>
        <v>50.618000000000002</v>
      </c>
      <c r="AS16" s="318">
        <f>'[1]4408Imp'!AQ138</f>
        <v>45.512</v>
      </c>
      <c r="AT16" s="318">
        <f>'[1]4408Imp'!AR138</f>
        <v>33.857461999999998</v>
      </c>
      <c r="AU16" s="318">
        <f>'[1]4408Imp'!AS138</f>
        <v>26.402999999999999</v>
      </c>
      <c r="AV16" s="318">
        <f>'[1]4408Imp'!AT138</f>
        <v>21.718</v>
      </c>
      <c r="AW16" s="318">
        <f>'[1]4408Imp'!AU138</f>
        <v>18.480242999999998</v>
      </c>
      <c r="AX16" s="318">
        <f>'[1]4408Imp'!AV138</f>
        <v>7.3331979999999994</v>
      </c>
      <c r="AY16" s="318">
        <f>'[1]4408Imp'!AW138</f>
        <v>8.6571420000000003</v>
      </c>
      <c r="AZ16" s="318">
        <f>'[1]4408Imp'!AX138</f>
        <v>6.2446670099999997</v>
      </c>
      <c r="BA16" s="318">
        <f>'[1]4408Imp'!AY138</f>
        <v>5.0812132930000002</v>
      </c>
      <c r="BB16" s="318">
        <f>'[1]4408Imp'!AZ138</f>
        <v>6.753000000000001</v>
      </c>
      <c r="BC16" s="320">
        <f>'[1]4408Imp'!BA138</f>
        <v>0</v>
      </c>
      <c r="BD16" s="436"/>
    </row>
    <row r="17" spans="2:56">
      <c r="B17" s="6" t="s">
        <v>182</v>
      </c>
      <c r="C17" s="32">
        <f>1/$A$1*'[1]4408Imp'!B$253</f>
        <v>0</v>
      </c>
      <c r="D17" s="25">
        <f>1/$A$1*'[1]4408Imp'!C$253</f>
        <v>0</v>
      </c>
      <c r="E17" s="25">
        <f>1/$A$1*'[1]4408Imp'!D$253</f>
        <v>2.5799999999999998E-4</v>
      </c>
      <c r="F17" s="25">
        <f>1/$A$1*'[1]4408Imp'!E$253</f>
        <v>0</v>
      </c>
      <c r="G17" s="25">
        <f>1/$A$1*'[1]4408Imp'!F$253</f>
        <v>3.1199999999999999E-4</v>
      </c>
      <c r="H17" s="25">
        <f>1/$A$1*'[1]4408Imp'!G$253</f>
        <v>3.5092559999999997E-4</v>
      </c>
      <c r="I17" s="25">
        <f>1/$A$1*'[1]4408Imp'!H$253</f>
        <v>1.2899999999999999E-4</v>
      </c>
      <c r="J17" s="202">
        <f>1/$A$1*'[1]4408Imp'!I$253</f>
        <v>1.3089999999999998E-3</v>
      </c>
      <c r="K17" s="202">
        <f>1/$A$1*'[1]4408Imp'!J$253</f>
        <v>1.9379999999999996E-3</v>
      </c>
      <c r="L17" s="202">
        <f>1/$A$1*'[1]4408Imp'!K$253</f>
        <v>3.3019999999999989E-3</v>
      </c>
      <c r="M17" s="25">
        <f>1/$A$1*'[1]4408Imp'!L$253</f>
        <v>9.382999999999999E-3</v>
      </c>
      <c r="N17" s="25">
        <f>1/$A$1*'[1]4408Imp'!M$253</f>
        <v>1.0523999999999999E-2</v>
      </c>
      <c r="O17" s="25">
        <f>1/$A$1*'[1]4408Imp'!N$253</f>
        <v>9.8709999999999978E-3</v>
      </c>
      <c r="P17" s="25">
        <f>1/$A$1*'[1]4408Imp'!O$253</f>
        <v>2.8992999999999994E-2</v>
      </c>
      <c r="Q17" s="25">
        <f>1/$A$1*'[1]4408Imp'!P$253</f>
        <v>3.0257999999999993E-2</v>
      </c>
      <c r="R17" s="25">
        <f>1/$A$1*'[1]4408Imp'!Q$253</f>
        <v>4.3280999999999986E-2</v>
      </c>
      <c r="S17" s="25">
        <f>1/$A$1*'[1]4408Imp'!R$253</f>
        <v>3.8091485599999995E-2</v>
      </c>
      <c r="T17" s="25">
        <f>1/$A$1*'[1]4408Imp'!S$253</f>
        <v>3.7611999999999993E-2</v>
      </c>
      <c r="U17" s="25">
        <f>1/$A$1*'[1]4408Imp'!T$253</f>
        <v>3.3928E-2</v>
      </c>
      <c r="V17" s="25">
        <f>1/$A$1*'[1]4408Imp'!U$253</f>
        <v>1.8706074799999996E-2</v>
      </c>
      <c r="W17" s="25">
        <f>1/$A$1*'[1]4408Imp'!V$253</f>
        <v>1.3875488199999996E-2</v>
      </c>
      <c r="X17" s="25">
        <f>1/$A$1*'[1]4408Imp'!W$253</f>
        <v>1.7092572E-2</v>
      </c>
      <c r="Y17" s="25">
        <f>1/$A$1*'[1]4408Imp'!X$253</f>
        <v>2.0289999999999996E-2</v>
      </c>
      <c r="Z17" s="25">
        <f>1/$A$1*'[1]4408Imp'!Y$253</f>
        <v>1.0138931599999996E-2</v>
      </c>
      <c r="AA17" s="25">
        <f>1/$A$1*'[1]4408Imp'!Z$253</f>
        <v>6.8069999999999997E-3</v>
      </c>
      <c r="AB17" s="45">
        <f>1/$A$1*'[1]4408Imp'!AA$253</f>
        <v>0</v>
      </c>
      <c r="AC17" s="136"/>
      <c r="AD17" s="317">
        <f>'[1]4408Imp'!AB$253</f>
        <v>0</v>
      </c>
      <c r="AE17" s="318">
        <f>'[1]4408Imp'!AC$253</f>
        <v>0</v>
      </c>
      <c r="AF17" s="318">
        <f>'[1]4408Imp'!AD$253</f>
        <v>0.11700000000000001</v>
      </c>
      <c r="AG17" s="318">
        <f>'[1]4408Imp'!AE$253</f>
        <v>0</v>
      </c>
      <c r="AH17" s="318">
        <f>'[1]4408Imp'!AF$253</f>
        <v>7.4999999999999997E-2</v>
      </c>
      <c r="AI17" s="318">
        <f>'[1]4408Imp'!AG$253</f>
        <v>0.23210855439483394</v>
      </c>
      <c r="AJ17" s="318">
        <f>'[1]4408Imp'!AH$253</f>
        <v>0.11983047521348519</v>
      </c>
      <c r="AK17" s="319">
        <f>'[1]4408Imp'!AI$253</f>
        <v>0.28660345730323855</v>
      </c>
      <c r="AL17" s="319">
        <f>'[1]4408Imp'!AJ$253</f>
        <v>0.49826168729189541</v>
      </c>
      <c r="AM17" s="318">
        <f>'[1]4408Imp'!AK$253</f>
        <v>2.0344441580179602</v>
      </c>
      <c r="AN17" s="318">
        <f>'[1]4408Imp'!AL$253</f>
        <v>5.0013209389853124</v>
      </c>
      <c r="AO17" s="318">
        <f>'[1]4408Imp'!AM$253</f>
        <v>4.9278420815899313</v>
      </c>
      <c r="AP17" s="318">
        <f>'[1]4408Imp'!AN$253</f>
        <v>4.7899207306518656</v>
      </c>
      <c r="AQ17" s="318">
        <f>'[1]4408Imp'!AO$253</f>
        <v>9.2359999999999989</v>
      </c>
      <c r="AR17" s="318">
        <f>'[1]4408Imp'!AP$253</f>
        <v>9.4</v>
      </c>
      <c r="AS17" s="318">
        <f>'[1]4408Imp'!AQ$253</f>
        <v>12.728</v>
      </c>
      <c r="AT17" s="318">
        <f>'[1]4408Imp'!AR$253</f>
        <v>12.126137</v>
      </c>
      <c r="AU17" s="318">
        <f>'[1]4408Imp'!AS$253</f>
        <v>9.9499999999999993</v>
      </c>
      <c r="AV17" s="318">
        <f>'[1]4408Imp'!AT$253</f>
        <v>9.5050000000000008</v>
      </c>
      <c r="AW17" s="318">
        <f>'[1]4408Imp'!AU$253</f>
        <v>7.2160029999999997</v>
      </c>
      <c r="AX17" s="318">
        <f>'[1]4408Imp'!AV$253</f>
        <v>5.3085059999999995</v>
      </c>
      <c r="AY17" s="318">
        <f>'[1]4408Imp'!AW$253</f>
        <v>6.0604749999999994</v>
      </c>
      <c r="AZ17" s="318">
        <f>'[1]4408Imp'!AX$253</f>
        <v>6.2406379799999989</v>
      </c>
      <c r="BA17" s="318">
        <f>'[1]4408Imp'!AY$253</f>
        <v>3.9242108289999997</v>
      </c>
      <c r="BB17" s="318">
        <f>'[1]4408Imp'!AZ$253</f>
        <v>1.9990000000000001</v>
      </c>
      <c r="BC17" s="320">
        <f>'[1]4408Imp'!BA$253</f>
        <v>0</v>
      </c>
      <c r="BD17" s="436"/>
    </row>
    <row r="18" spans="2:56">
      <c r="B18" s="6" t="s">
        <v>22</v>
      </c>
      <c r="C18" s="54">
        <f t="shared" ref="C18:N18" si="10">C13-SUM(C14:C17)</f>
        <v>1.0040999999999994E-2</v>
      </c>
      <c r="D18" s="55">
        <f t="shared" si="10"/>
        <v>2.6682999999999985E-2</v>
      </c>
      <c r="E18" s="55">
        <f t="shared" si="10"/>
        <v>6.9260000000000016E-3</v>
      </c>
      <c r="F18" s="55">
        <f t="shared" si="10"/>
        <v>4.1699999999998683E-4</v>
      </c>
      <c r="G18" s="55">
        <f t="shared" si="10"/>
        <v>1.0845555555555331E-3</v>
      </c>
      <c r="H18" s="55">
        <f t="shared" si="10"/>
        <v>5.0516519999999066E-4</v>
      </c>
      <c r="I18" s="55">
        <f t="shared" si="10"/>
        <v>4.5318499999999484E-4</v>
      </c>
      <c r="J18" s="204">
        <f t="shared" si="10"/>
        <v>3.0567679999999875E-3</v>
      </c>
      <c r="K18" s="204">
        <f t="shared" si="10"/>
        <v>4.659999999999942E-4</v>
      </c>
      <c r="L18" s="204">
        <f t="shared" si="10"/>
        <v>2.9649999999999815E-3</v>
      </c>
      <c r="M18" s="55">
        <f t="shared" si="10"/>
        <v>7.4770000000000114E-3</v>
      </c>
      <c r="N18" s="55">
        <f t="shared" si="10"/>
        <v>4.17300000000001E-3</v>
      </c>
      <c r="O18" s="55">
        <f t="shared" ref="O18:AB18" si="11">O13-SUM(O14:O17)</f>
        <v>5.6419999999999804E-3</v>
      </c>
      <c r="P18" s="55">
        <f t="shared" si="11"/>
        <v>4.9909999999999954E-3</v>
      </c>
      <c r="Q18" s="55">
        <f t="shared" si="11"/>
        <v>1.902999999999988E-3</v>
      </c>
      <c r="R18" s="55">
        <f t="shared" si="11"/>
        <v>4.9170000000000047E-3</v>
      </c>
      <c r="S18" s="55">
        <f t="shared" si="11"/>
        <v>2.8244300000002109E-4</v>
      </c>
      <c r="T18" s="55">
        <f t="shared" si="11"/>
        <v>2.2999999999995246E-5</v>
      </c>
      <c r="U18" s="55">
        <f t="shared" si="11"/>
        <v>3.0999999999975492E-5</v>
      </c>
      <c r="V18" s="55">
        <f t="shared" si="11"/>
        <v>1.7836699999998484E-4</v>
      </c>
      <c r="W18" s="55">
        <f t="shared" si="11"/>
        <v>4.5685639999996919E-4</v>
      </c>
      <c r="X18" s="55">
        <f t="shared" si="11"/>
        <v>3.4472479999998751E-4</v>
      </c>
      <c r="Y18" s="55">
        <f t="shared" si="11"/>
        <v>7.8839977999997646E-4</v>
      </c>
      <c r="Z18" s="55">
        <f t="shared" si="11"/>
        <v>8.0767120000002635E-4</v>
      </c>
      <c r="AA18" s="55">
        <f t="shared" si="11"/>
        <v>2.6599999999998847E-4</v>
      </c>
      <c r="AB18" s="56">
        <f t="shared" si="11"/>
        <v>0</v>
      </c>
      <c r="AC18" s="136"/>
      <c r="AD18" s="321">
        <f t="shared" ref="AD18:AN18" si="12">AD13-SUM(AD14:AD17)</f>
        <v>2.7085494716618612</v>
      </c>
      <c r="AE18" s="322">
        <f t="shared" si="12"/>
        <v>7.0972189349112433</v>
      </c>
      <c r="AF18" s="322">
        <f t="shared" si="12"/>
        <v>2.0420000000000016</v>
      </c>
      <c r="AG18" s="322">
        <f t="shared" si="12"/>
        <v>0.38100000000000023</v>
      </c>
      <c r="AH18" s="322">
        <f t="shared" si="12"/>
        <v>0.69000000000000483</v>
      </c>
      <c r="AI18" s="322">
        <f t="shared" si="12"/>
        <v>0.40855461498104262</v>
      </c>
      <c r="AJ18" s="322">
        <f t="shared" si="12"/>
        <v>0.2689576263834752</v>
      </c>
      <c r="AK18" s="323">
        <f t="shared" si="12"/>
        <v>1.2681175596748133</v>
      </c>
      <c r="AL18" s="323">
        <f t="shared" si="12"/>
        <v>0.36949386740614898</v>
      </c>
      <c r="AM18" s="322">
        <f t="shared" si="12"/>
        <v>1.4755425693935393</v>
      </c>
      <c r="AN18" s="322">
        <f t="shared" si="12"/>
        <v>2.6088743299110604</v>
      </c>
      <c r="AO18" s="322">
        <f t="shared" ref="AO18:BC18" si="13">AO13-SUM(AO14:AO17)</f>
        <v>1.7618554869012115</v>
      </c>
      <c r="AP18" s="322">
        <f t="shared" si="13"/>
        <v>2.6648395838499965</v>
      </c>
      <c r="AQ18" s="322">
        <f t="shared" si="13"/>
        <v>2.2339999999999804</v>
      </c>
      <c r="AR18" s="322">
        <f t="shared" si="13"/>
        <v>0.83800000000000807</v>
      </c>
      <c r="AS18" s="322">
        <f t="shared" si="13"/>
        <v>1.965999999999994</v>
      </c>
      <c r="AT18" s="322">
        <f t="shared" si="13"/>
        <v>0.3053510000000017</v>
      </c>
      <c r="AU18" s="322">
        <f t="shared" si="13"/>
        <v>0.10800000000000409</v>
      </c>
      <c r="AV18" s="322">
        <f t="shared" si="13"/>
        <v>0.2149999999999892</v>
      </c>
      <c r="AW18" s="322">
        <f t="shared" si="13"/>
        <v>0.86699899999999275</v>
      </c>
      <c r="AX18" s="322">
        <f t="shared" si="13"/>
        <v>0.52605900000001071</v>
      </c>
      <c r="AY18" s="322">
        <f t="shared" si="13"/>
        <v>1.6021559999999937</v>
      </c>
      <c r="AZ18" s="322">
        <f t="shared" si="13"/>
        <v>0.44695168999999169</v>
      </c>
      <c r="BA18" s="322">
        <f t="shared" si="13"/>
        <v>0.53235915999999861</v>
      </c>
      <c r="BB18" s="322">
        <f t="shared" si="13"/>
        <v>0.34400000000000119</v>
      </c>
      <c r="BC18" s="324">
        <f t="shared" si="13"/>
        <v>0</v>
      </c>
      <c r="BD18" s="436"/>
    </row>
    <row r="19" spans="2:56" ht="17.149999999999999" customHeight="1">
      <c r="B19" s="93" t="s">
        <v>191</v>
      </c>
      <c r="C19" s="140">
        <f>1/$A$1*'[1]4408Imp'!$B$264</f>
        <v>8.8399999999999991E-4</v>
      </c>
      <c r="D19" s="141">
        <f>1/$A$1*'[1]4408Imp'!$C$264</f>
        <v>0</v>
      </c>
      <c r="E19" s="141">
        <f>1/$A$1*'[1]4408Imp'!$D$264</f>
        <v>1.3959999999999997E-3</v>
      </c>
      <c r="F19" s="141">
        <f>1/$A$1*'[1]4408Imp'!$E$264</f>
        <v>5.7819879999999988E-4</v>
      </c>
      <c r="G19" s="141">
        <f>1/$A$1*'[1]4408Imp'!$F$264</f>
        <v>7.1890000000000009E-3</v>
      </c>
      <c r="H19" s="141">
        <f>1/$A$1*'[1]4408Imp'!$G$264</f>
        <v>1.9654421999999996E-3</v>
      </c>
      <c r="I19" s="141">
        <f>1/$A$1*'[1]4408Imp'!$H$264</f>
        <v>1.8407091999999997E-3</v>
      </c>
      <c r="J19" s="206">
        <f>1/$A$1*'[1]4408Imp'!$I$264</f>
        <v>1.1893823999999998E-3</v>
      </c>
      <c r="K19" s="206">
        <f>1/$A$1*'[1]4408Imp'!J$264</f>
        <v>6.0499999999999996E-4</v>
      </c>
      <c r="L19" s="206">
        <f>1/$A$1*'[1]4408Imp'!K$264</f>
        <v>4.4699999999999991E-4</v>
      </c>
      <c r="M19" s="141">
        <f>1/$A$1*'[1]4408Imp'!L$264</f>
        <v>5.8399999999999988E-4</v>
      </c>
      <c r="N19" s="141">
        <f>1/$A$1*'[1]4408Imp'!M$264</f>
        <v>2.6606699999999999E-4</v>
      </c>
      <c r="O19" s="141">
        <f>1/$A$1*'[1]4408Imp'!N$264</f>
        <v>1.8730939999999998E-4</v>
      </c>
      <c r="P19" s="141">
        <f>1/$A$1*'[1]4408Imp'!O$264</f>
        <v>2.8899999999999998E-4</v>
      </c>
      <c r="Q19" s="141">
        <f>1/$A$1*'[1]4408Imp'!P$264</f>
        <v>4.0899999999999997E-4</v>
      </c>
      <c r="R19" s="141">
        <f>1/$A$1*'[1]4408Imp'!Q$264</f>
        <v>5.5999999999999995E-4</v>
      </c>
      <c r="S19" s="141">
        <f>1/$A$1*'[1]4408Imp'!R$264</f>
        <v>4.8587419999999992E-4</v>
      </c>
      <c r="T19" s="141">
        <f>1/$A$1*'[1]4408Imp'!S$264</f>
        <v>5.0199999999999995E-4</v>
      </c>
      <c r="U19" s="141">
        <f>1/$A$1*'[1]4408Imp'!T$264</f>
        <v>9.5399999999999977E-4</v>
      </c>
      <c r="V19" s="141">
        <f>1/$A$1*'[1]4408Imp'!U$264</f>
        <v>3.940762E-4</v>
      </c>
      <c r="W19" s="141">
        <f>1/$A$1*'[1]4408Imp'!V$264</f>
        <v>3.4347880000000004E-4</v>
      </c>
      <c r="X19" s="141">
        <f>1/$A$1*'[1]4408Imp'!W$264</f>
        <v>2.3313919999999995E-4</v>
      </c>
      <c r="Y19" s="141">
        <f>1/$A$1*'[1]4408Imp'!X$264</f>
        <v>6.0275753999999989E-4</v>
      </c>
      <c r="Z19" s="141">
        <f>1/$A$1*'[1]4408Imp'!Y$264</f>
        <v>9.503619999999999E-5</v>
      </c>
      <c r="AA19" s="141">
        <f>1/$A$1*'[1]4408Imp'!Z$264</f>
        <v>9.5999999999999989E-5</v>
      </c>
      <c r="AB19" s="142">
        <f>1/$A$1*'[1]4408Imp'!AA$264</f>
        <v>0</v>
      </c>
      <c r="AC19" s="136"/>
      <c r="AD19" s="325">
        <f>'[1]4408Imp'!$AB$264</f>
        <v>2.140794108229267</v>
      </c>
      <c r="AE19" s="313">
        <f>'[1]4408Imp'!$AC$264</f>
        <v>0</v>
      </c>
      <c r="AF19" s="313">
        <f>'[1]4408Imp'!$AD$264</f>
        <v>2.0089999999999999</v>
      </c>
      <c r="AG19" s="313">
        <f>'[1]4408Imp'!$AE$264</f>
        <v>1.9570000000000001</v>
      </c>
      <c r="AH19" s="313">
        <f>'[1]4408Imp'!$AF$264</f>
        <v>5.6449999999999996</v>
      </c>
      <c r="AI19" s="313">
        <f>'[1]4408Imp'!$AG$264</f>
        <v>4.910060451615113</v>
      </c>
      <c r="AJ19" s="313">
        <f>'[1]4408Imp'!$AH$264</f>
        <v>3.7468081450730599</v>
      </c>
      <c r="AK19" s="314">
        <f>'[1]4408Imp'!$AI$264</f>
        <v>3.5291342130150141</v>
      </c>
      <c r="AL19" s="314">
        <f>'[1]4408Imp'!AJ$264</f>
        <v>1.7125485720568547</v>
      </c>
      <c r="AM19" s="313">
        <f>'[1]4408Imp'!AK$264</f>
        <v>1.2060954022159323</v>
      </c>
      <c r="AN19" s="313">
        <f>'[1]4408Imp'!AL$264</f>
        <v>2.0619341878843316</v>
      </c>
      <c r="AO19" s="313">
        <f>'[1]4408Imp'!AM$264</f>
        <v>1.6077870863131656</v>
      </c>
      <c r="AP19" s="313">
        <f>'[1]4408Imp'!AN$264</f>
        <v>0.8266646822656214</v>
      </c>
      <c r="AQ19" s="313">
        <f>'[1]4408Imp'!AO$264</f>
        <v>2.1219999999999999</v>
      </c>
      <c r="AR19" s="313">
        <f>'[1]4408Imp'!AP$264</f>
        <v>3.0750000000000002</v>
      </c>
      <c r="AS19" s="313">
        <f>'[1]4408Imp'!AQ$264</f>
        <v>2.9419999999999997</v>
      </c>
      <c r="AT19" s="313">
        <f>'[1]4408Imp'!AR$264</f>
        <v>3.346292</v>
      </c>
      <c r="AU19" s="313">
        <f>'[1]4408Imp'!AS$264</f>
        <v>2.3979999999999997</v>
      </c>
      <c r="AV19" s="313">
        <f>'[1]4408Imp'!AT$264</f>
        <v>3.048</v>
      </c>
      <c r="AW19" s="313">
        <f>'[1]4408Imp'!AU$264</f>
        <v>1.946359</v>
      </c>
      <c r="AX19" s="313">
        <f>'[1]4408Imp'!AV$264</f>
        <v>1.9948229999999998</v>
      </c>
      <c r="AY19" s="313">
        <f>'[1]4408Imp'!AW$264</f>
        <v>1.4045319999999997</v>
      </c>
      <c r="AZ19" s="313">
        <f>'[1]4408Imp'!AX$264</f>
        <v>0.8639543999999999</v>
      </c>
      <c r="BA19" s="313">
        <f>'[1]4408Imp'!AY$264</f>
        <v>1.605679963</v>
      </c>
      <c r="BB19" s="313">
        <f>'[1]4408Imp'!AZ$264</f>
        <v>1.8169999999999999</v>
      </c>
      <c r="BC19" s="422">
        <f>'[1]4408Imp'!BA$264</f>
        <v>0</v>
      </c>
      <c r="BD19" s="436"/>
    </row>
    <row r="20" spans="2:56" ht="17.149999999999999" customHeight="1">
      <c r="B20" s="57" t="s">
        <v>33</v>
      </c>
      <c r="C20" s="152">
        <f>1/$A$1*'[1]4408Imp'!$B$194</f>
        <v>0</v>
      </c>
      <c r="D20" s="153">
        <f>1/$A$1*'[1]4408Imp'!$C$194</f>
        <v>0</v>
      </c>
      <c r="E20" s="153">
        <f>1/$A$1*'[1]4408Imp'!$D$194</f>
        <v>0</v>
      </c>
      <c r="F20" s="153">
        <f>1/$A$1*'[1]4408Imp'!$E$194</f>
        <v>0</v>
      </c>
      <c r="G20" s="153">
        <f>1/$A$1*'[1]4408Imp'!$F$194</f>
        <v>0</v>
      </c>
      <c r="H20" s="153">
        <f>1/$A$1*'[1]4408Imp'!$G$194</f>
        <v>0</v>
      </c>
      <c r="I20" s="153">
        <f>1/$A$1*'[1]4408Imp'!$H$194</f>
        <v>0</v>
      </c>
      <c r="J20" s="228">
        <f>1/$A$1*'[1]4408Imp'!$I$194</f>
        <v>0</v>
      </c>
      <c r="K20" s="288">
        <f>1/$A$1*'[1]4408Imp'!J$194</f>
        <v>0</v>
      </c>
      <c r="L20" s="288">
        <f>1/$A$1*'[1]4408Imp'!K$194</f>
        <v>0</v>
      </c>
      <c r="M20" s="432">
        <f>1/$A$1*'[1]4408Imp'!L$194</f>
        <v>0</v>
      </c>
      <c r="N20" s="432">
        <f>1/$A$1*'[1]4408Imp'!M$194</f>
        <v>0</v>
      </c>
      <c r="O20" s="432">
        <f>1/$A$1*'[1]4408Imp'!N$194</f>
        <v>0</v>
      </c>
      <c r="P20" s="432">
        <f>1/$A$1*'[1]4408Imp'!O$194</f>
        <v>3.1999999999999992E-5</v>
      </c>
      <c r="Q20" s="432">
        <f>1/$A$1*'[1]4408Imp'!P$194</f>
        <v>3.9889999999999995E-3</v>
      </c>
      <c r="R20" s="432">
        <f>1/$A$1*'[1]4408Imp'!Q$194</f>
        <v>6.1739999999999989E-3</v>
      </c>
      <c r="S20" s="432">
        <f>1/$A$1*'[1]4408Imp'!R$194</f>
        <v>4.8781572000000002E-3</v>
      </c>
      <c r="T20" s="432">
        <f>1/$A$1*'[1]4408Imp'!S$194</f>
        <v>4.3E-3</v>
      </c>
      <c r="U20" s="432">
        <f>1/$A$1*'[1]4408Imp'!T$194</f>
        <v>2.6609999999999997E-3</v>
      </c>
      <c r="V20" s="432">
        <f>1/$A$1*'[1]4408Imp'!U$194</f>
        <v>8.7255839999999998E-4</v>
      </c>
      <c r="W20" s="432">
        <f>1/$A$1*'[1]4408Imp'!V$194</f>
        <v>8.3523719999999992E-4</v>
      </c>
      <c r="X20" s="432">
        <f>1/$A$1*'[1]4408Imp'!W$194</f>
        <v>2.9749999999999997E-4</v>
      </c>
      <c r="Y20" s="432">
        <f>1/$A$1*'[1]4408Imp'!X$194</f>
        <v>2.6599999999999996E-4</v>
      </c>
      <c r="Z20" s="432">
        <f>1/$A$1*'[1]4408Imp'!Y$194</f>
        <v>6.7218479999999999E-4</v>
      </c>
      <c r="AA20" s="432">
        <f>1/$A$1*'[1]4408Imp'!Z$194</f>
        <v>5.1000000000000004E-4</v>
      </c>
      <c r="AB20" s="230">
        <f>1/$A$1*'[1]4408Imp'!AA$194</f>
        <v>0</v>
      </c>
      <c r="AC20" s="136"/>
      <c r="AD20" s="325">
        <f>'[1]4408Imp'!$AB$194</f>
        <v>0</v>
      </c>
      <c r="AE20" s="312">
        <f>'[1]4408Imp'!$AC$194</f>
        <v>0</v>
      </c>
      <c r="AF20" s="312">
        <f>'[1]4408Imp'!$AD$194</f>
        <v>0</v>
      </c>
      <c r="AG20" s="312">
        <f>'[1]4408Imp'!$AE$194</f>
        <v>0</v>
      </c>
      <c r="AH20" s="312">
        <f>'[1]4408Imp'!$AF$194</f>
        <v>0</v>
      </c>
      <c r="AI20" s="312">
        <f>'[1]4408Imp'!$AG$194</f>
        <v>0</v>
      </c>
      <c r="AJ20" s="313">
        <f>'[1]4408Imp'!$AH$194</f>
        <v>0</v>
      </c>
      <c r="AK20" s="314">
        <f>'[1]4408Imp'!$AI$194</f>
        <v>0</v>
      </c>
      <c r="AL20" s="314">
        <f>'[1]4408Imp'!AJ$194</f>
        <v>0</v>
      </c>
      <c r="AM20" s="313">
        <f>'[1]4408Imp'!AK$194</f>
        <v>0</v>
      </c>
      <c r="AN20" s="313">
        <f>'[1]4408Imp'!AL$194</f>
        <v>0</v>
      </c>
      <c r="AO20" s="313">
        <f>'[1]4408Imp'!AM$194</f>
        <v>0</v>
      </c>
      <c r="AP20" s="313">
        <f>'[1]4408Imp'!AN$194</f>
        <v>0</v>
      </c>
      <c r="AQ20" s="313">
        <f>'[1]4408Imp'!AO$194</f>
        <v>1.9E-2</v>
      </c>
      <c r="AR20" s="313">
        <f>'[1]4408Imp'!AP$194</f>
        <v>1.0509999999999999</v>
      </c>
      <c r="AS20" s="313">
        <f>'[1]4408Imp'!AQ$194</f>
        <v>1.58</v>
      </c>
      <c r="AT20" s="313">
        <f>'[1]4408Imp'!AR$194</f>
        <v>1.2811349999999999</v>
      </c>
      <c r="AU20" s="313">
        <f>'[1]4408Imp'!AS$194</f>
        <v>1.0509999999999999</v>
      </c>
      <c r="AV20" s="313">
        <f>'[1]4408Imp'!AT$194</f>
        <v>0.77200000000000002</v>
      </c>
      <c r="AW20" s="313">
        <f>'[1]4408Imp'!AU$194</f>
        <v>0.21689499999999998</v>
      </c>
      <c r="AX20" s="313">
        <f>'[1]4408Imp'!AV$194</f>
        <v>0.27447499999999997</v>
      </c>
      <c r="AY20" s="313">
        <f>'[1]4408Imp'!AW$194</f>
        <v>0.15672800000000001</v>
      </c>
      <c r="AZ20" s="313">
        <f>'[1]4408Imp'!AX$194</f>
        <v>0.12513438999999998</v>
      </c>
      <c r="BA20" s="313">
        <f>'[1]4408Imp'!AY$194</f>
        <v>0.30914386900000002</v>
      </c>
      <c r="BB20" s="313">
        <f>'[1]4408Imp'!AZ$194</f>
        <v>0.192</v>
      </c>
      <c r="BC20" s="422">
        <f>'[1]4408Imp'!BA$194</f>
        <v>0</v>
      </c>
      <c r="BD20" s="436"/>
    </row>
    <row r="21" spans="2:56" ht="17.149999999999999" customHeight="1">
      <c r="B21" s="359" t="s">
        <v>144</v>
      </c>
      <c r="C21" s="456">
        <f t="shared" ref="C21:AB21" si="14">C5-SUM(C6,C7,C10,C13,C19,C20)</f>
        <v>2.3085000000000022E-2</v>
      </c>
      <c r="D21" s="457">
        <f t="shared" si="14"/>
        <v>3.2066000000000011E-2</v>
      </c>
      <c r="E21" s="457">
        <f t="shared" si="14"/>
        <v>3.8174000000000013E-2</v>
      </c>
      <c r="F21" s="457">
        <f t="shared" si="14"/>
        <v>3.549200000000001E-2</v>
      </c>
      <c r="G21" s="457">
        <f t="shared" si="14"/>
        <v>3.1099333333333312E-2</v>
      </c>
      <c r="H21" s="457">
        <f t="shared" si="14"/>
        <v>2.9077000000000006E-2</v>
      </c>
      <c r="I21" s="457">
        <f t="shared" si="14"/>
        <v>2.2414999999999963E-2</v>
      </c>
      <c r="J21" s="458">
        <f t="shared" si="14"/>
        <v>8.879999999999999E-3</v>
      </c>
      <c r="K21" s="458">
        <f t="shared" si="14"/>
        <v>1.0313999999999962E-2</v>
      </c>
      <c r="L21" s="458">
        <f t="shared" si="14"/>
        <v>6.3529999999999975E-3</v>
      </c>
      <c r="M21" s="457">
        <f t="shared" si="14"/>
        <v>8.2119999999999971E-3</v>
      </c>
      <c r="N21" s="457">
        <f t="shared" si="14"/>
        <v>1.5879000000000032E-2</v>
      </c>
      <c r="O21" s="457">
        <f t="shared" si="14"/>
        <v>2.2144070000000043E-2</v>
      </c>
      <c r="P21" s="457">
        <f t="shared" si="14"/>
        <v>3.4018999999999938E-2</v>
      </c>
      <c r="Q21" s="457">
        <f t="shared" si="14"/>
        <v>2.8080999999999995E-2</v>
      </c>
      <c r="R21" s="457">
        <f t="shared" si="14"/>
        <v>3.7802999999999976E-2</v>
      </c>
      <c r="S21" s="457">
        <f t="shared" si="14"/>
        <v>2.1604791599999951E-2</v>
      </c>
      <c r="T21" s="457">
        <f t="shared" si="14"/>
        <v>3.5283999999999982E-2</v>
      </c>
      <c r="U21" s="457">
        <f t="shared" si="14"/>
        <v>3.7580999999999948E-2</v>
      </c>
      <c r="V21" s="457">
        <f t="shared" si="14"/>
        <v>1.6611414400000052E-2</v>
      </c>
      <c r="W21" s="457">
        <f t="shared" si="14"/>
        <v>2.9404297999999968E-2</v>
      </c>
      <c r="X21" s="457">
        <f t="shared" si="14"/>
        <v>2.0964239799999979E-2</v>
      </c>
      <c r="Y21" s="457">
        <f t="shared" si="14"/>
        <v>1.905612516000002E-2</v>
      </c>
      <c r="Z21" s="457">
        <f t="shared" si="14"/>
        <v>5.7275861999999955E-3</v>
      </c>
      <c r="AA21" s="457">
        <f t="shared" si="14"/>
        <v>6.6660000000000608E-3</v>
      </c>
      <c r="AB21" s="459">
        <f t="shared" si="14"/>
        <v>0</v>
      </c>
      <c r="AC21" s="460"/>
      <c r="AD21" s="463">
        <f t="shared" ref="AD21:BC21" si="15">AD5-SUM(AD6,AD7,AD10,AD13,AD19,AD20)</f>
        <v>5.0088056356067909</v>
      </c>
      <c r="AE21" s="464">
        <f t="shared" si="15"/>
        <v>6.2093491124260396</v>
      </c>
      <c r="AF21" s="464">
        <f t="shared" si="15"/>
        <v>9.1239999999999881</v>
      </c>
      <c r="AG21" s="464">
        <f t="shared" si="15"/>
        <v>8.4939999999999927</v>
      </c>
      <c r="AH21" s="464">
        <f t="shared" si="15"/>
        <v>10.084000000000003</v>
      </c>
      <c r="AI21" s="464">
        <f t="shared" si="15"/>
        <v>8.0836004423878052</v>
      </c>
      <c r="AJ21" s="464">
        <f t="shared" si="15"/>
        <v>6.5102563001181863</v>
      </c>
      <c r="AK21" s="465">
        <f t="shared" si="15"/>
        <v>3.1494112680972819</v>
      </c>
      <c r="AL21" s="465">
        <f t="shared" si="15"/>
        <v>3.4223695498993578</v>
      </c>
      <c r="AM21" s="464">
        <f t="shared" si="15"/>
        <v>2.0610196031743442</v>
      </c>
      <c r="AN21" s="464">
        <f t="shared" si="15"/>
        <v>2.5791710532683396</v>
      </c>
      <c r="AO21" s="464">
        <f t="shared" si="15"/>
        <v>5.3555264386307044</v>
      </c>
      <c r="AP21" s="464">
        <f t="shared" si="15"/>
        <v>7.0199370588433965</v>
      </c>
      <c r="AQ21" s="464">
        <f t="shared" si="15"/>
        <v>10.89500000000001</v>
      </c>
      <c r="AR21" s="464">
        <f t="shared" si="15"/>
        <v>9.9540000000000077</v>
      </c>
      <c r="AS21" s="464">
        <f t="shared" si="15"/>
        <v>12.579999999999998</v>
      </c>
      <c r="AT21" s="464">
        <f t="shared" si="15"/>
        <v>8.1817759999999993</v>
      </c>
      <c r="AU21" s="464">
        <f t="shared" si="15"/>
        <v>9.862000000000009</v>
      </c>
      <c r="AV21" s="464">
        <f t="shared" si="15"/>
        <v>12.007000000000005</v>
      </c>
      <c r="AW21" s="464">
        <f t="shared" si="15"/>
        <v>7.4200160000000039</v>
      </c>
      <c r="AX21" s="464">
        <f t="shared" si="15"/>
        <v>10.846211999999994</v>
      </c>
      <c r="AY21" s="464">
        <f t="shared" si="15"/>
        <v>9.3738919999999837</v>
      </c>
      <c r="AZ21" s="464">
        <f t="shared" si="15"/>
        <v>7.1163101100000006</v>
      </c>
      <c r="BA21" s="464">
        <f t="shared" si="15"/>
        <v>2.6811834899999809</v>
      </c>
      <c r="BB21" s="464">
        <f t="shared" si="15"/>
        <v>2.7809999999999917</v>
      </c>
      <c r="BC21" s="466">
        <f t="shared" si="15"/>
        <v>0</v>
      </c>
      <c r="BD21" s="436"/>
    </row>
    <row r="22" spans="2:56">
      <c r="B22" s="6" t="s">
        <v>30</v>
      </c>
      <c r="C22" s="32">
        <f>1/$A$1*'[1]4408Imp'!B$163</f>
        <v>9.2499999999999993E-4</v>
      </c>
      <c r="D22" s="25">
        <f>1/$A$1*'[1]4408Imp'!C$163</f>
        <v>0</v>
      </c>
      <c r="E22" s="25">
        <f>1/$A$1*'[1]4408Imp'!D$163</f>
        <v>0</v>
      </c>
      <c r="F22" s="25">
        <f>1/$A$1*'[1]4408Imp'!E$163</f>
        <v>0</v>
      </c>
      <c r="G22" s="25">
        <f>1/$A$1*'[1]4408Imp'!F$163</f>
        <v>0</v>
      </c>
      <c r="H22" s="25">
        <f>1/$A$1*'[1]4408Imp'!G$163</f>
        <v>2.4999999999999998E-5</v>
      </c>
      <c r="I22" s="25">
        <f>1/$A$1*'[1]4408Imp'!H$163</f>
        <v>2.1699999999999996E-4</v>
      </c>
      <c r="J22" s="202">
        <f>1/$A$1*'[1]4408Imp'!I$163</f>
        <v>1.2769999999999997E-3</v>
      </c>
      <c r="K22" s="202">
        <f>1/$A$1*'[1]4408Imp'!J$163</f>
        <v>1.276E-3</v>
      </c>
      <c r="L22" s="202">
        <f>1/$A$1*'[1]4408Imp'!K$163</f>
        <v>3.5959999999999998E-3</v>
      </c>
      <c r="M22" s="25">
        <f>1/$A$1*'[1]4408Imp'!L$163</f>
        <v>6.6759999999999988E-3</v>
      </c>
      <c r="N22" s="25">
        <f>1/$A$1*'[1]4408Imp'!M$163</f>
        <v>1.1656999999999999E-2</v>
      </c>
      <c r="O22" s="25">
        <f>1/$A$1*'[1]4408Imp'!N$163</f>
        <v>1.5243999999999997E-2</v>
      </c>
      <c r="P22" s="25">
        <f>1/$A$1*'[1]4408Imp'!O$163</f>
        <v>2.7614999999999997E-2</v>
      </c>
      <c r="Q22" s="25">
        <f>1/$A$1*'[1]4408Imp'!P$163</f>
        <v>1.8172999999999998E-2</v>
      </c>
      <c r="R22" s="25">
        <f>1/$A$1*'[1]4408Imp'!Q$163</f>
        <v>2.5547999999999994E-2</v>
      </c>
      <c r="S22" s="25">
        <f>1/$A$1*'[1]4408Imp'!R$163</f>
        <v>1.6164185799999998E-2</v>
      </c>
      <c r="T22" s="25">
        <f>1/$A$1*'[1]4408Imp'!S$163</f>
        <v>2.7557999999999996E-2</v>
      </c>
      <c r="U22" s="25">
        <f>1/$A$1*'[1]4408Imp'!T$163</f>
        <v>2.6212999999999997E-2</v>
      </c>
      <c r="V22" s="25">
        <f>1/$A$1*'[1]4408Imp'!U$163</f>
        <v>8.8263139999999983E-3</v>
      </c>
      <c r="W22" s="25">
        <f>1/$A$1*'[1]4408Imp'!V$163</f>
        <v>8.6665165999999984E-3</v>
      </c>
      <c r="X22" s="25">
        <f>1/$A$1*'[1]4408Imp'!W$163</f>
        <v>1.3801297999999998E-2</v>
      </c>
      <c r="Y22" s="25">
        <f>1/$A$1*'[1]4408Imp'!X$163</f>
        <v>1.1906999999999999E-2</v>
      </c>
      <c r="Z22" s="25">
        <f>1/$A$1*'[1]4408Imp'!Y$163</f>
        <v>5.5388479999999999E-3</v>
      </c>
      <c r="AA22" s="25">
        <f>1/$A$1*'[1]4408Imp'!Z$163</f>
        <v>6.3999999999999994E-3</v>
      </c>
      <c r="AB22" s="45">
        <f>1/$A$1*'[1]4408Imp'!AA$163</f>
        <v>0</v>
      </c>
      <c r="AC22" s="136"/>
      <c r="AD22" s="317">
        <f>'[1]4408Imp'!AB$163</f>
        <v>0.27957092539225104</v>
      </c>
      <c r="AE22" s="318">
        <f>'[1]4408Imp'!AC$163</f>
        <v>0</v>
      </c>
      <c r="AF22" s="318">
        <f>'[1]4408Imp'!AD$163</f>
        <v>0</v>
      </c>
      <c r="AG22" s="318">
        <f>'[1]4408Imp'!AE$163</f>
        <v>0</v>
      </c>
      <c r="AH22" s="318">
        <f>'[1]4408Imp'!AF$163</f>
        <v>0</v>
      </c>
      <c r="AI22" s="318">
        <f>'[1]4408Imp'!AG$163</f>
        <v>5.2271095359694509E-3</v>
      </c>
      <c r="AJ22" s="318">
        <f>'[1]4408Imp'!AH$163</f>
        <v>5.1891698861047462E-2</v>
      </c>
      <c r="AK22" s="319">
        <f>'[1]4408Imp'!AI$163</f>
        <v>0.31975387312939119</v>
      </c>
      <c r="AL22" s="319">
        <f>'[1]4408Imp'!AJ$163</f>
        <v>0.32369565757486218</v>
      </c>
      <c r="AM22" s="318">
        <f>'[1]4408Imp'!AK$163</f>
        <v>0.75897413131639768</v>
      </c>
      <c r="AN22" s="318">
        <f>'[1]4408Imp'!AL$163</f>
        <v>1.7608077006379381</v>
      </c>
      <c r="AO22" s="318">
        <f>'[1]4408Imp'!AM$163</f>
        <v>3.3592012930862234</v>
      </c>
      <c r="AP22" s="318">
        <f>'[1]4408Imp'!AN$163</f>
        <v>4.2482685230082398</v>
      </c>
      <c r="AQ22" s="318">
        <f>'[1]4408Imp'!AO$163</f>
        <v>7.8579999999999997</v>
      </c>
      <c r="AR22" s="318">
        <f>'[1]4408Imp'!AP$163</f>
        <v>5.5460000000000003</v>
      </c>
      <c r="AS22" s="318">
        <f>'[1]4408Imp'!AQ$163</f>
        <v>7.66</v>
      </c>
      <c r="AT22" s="318">
        <f>'[1]4408Imp'!AR$163</f>
        <v>5.4001799999999998</v>
      </c>
      <c r="AU22" s="318">
        <f>'[1]4408Imp'!AS$163</f>
        <v>7.5139999999999993</v>
      </c>
      <c r="AV22" s="318">
        <f>'[1]4408Imp'!AT$163</f>
        <v>7.8470000000000004</v>
      </c>
      <c r="AW22" s="318">
        <f>'[1]4408Imp'!AU$163</f>
        <v>3.4069639999999999</v>
      </c>
      <c r="AX22" s="318">
        <f>'[1]4408Imp'!AV$163</f>
        <v>3.3675829999999998</v>
      </c>
      <c r="AY22" s="318">
        <f>'[1]4408Imp'!AW$163</f>
        <v>5.3852950000000002</v>
      </c>
      <c r="AZ22" s="318">
        <f>'[1]4408Imp'!AX$163</f>
        <v>4.1131515299999997</v>
      </c>
      <c r="BA22" s="318">
        <f>'[1]4408Imp'!AY$163</f>
        <v>2.3747359229999998</v>
      </c>
      <c r="BB22" s="318">
        <f>'[1]4408Imp'!AZ$163</f>
        <v>1.89</v>
      </c>
      <c r="BC22" s="320">
        <f>'[1]4408Imp'!BA$163</f>
        <v>0</v>
      </c>
      <c r="BD22" s="436"/>
    </row>
    <row r="23" spans="2:56">
      <c r="B23" s="6" t="s">
        <v>20</v>
      </c>
      <c r="C23" s="32">
        <f>1/$A$1*'[1]4408Imp'!B$184</f>
        <v>2.2159999999999999E-2</v>
      </c>
      <c r="D23" s="25">
        <f>1/$A$1*'[1]4408Imp'!C$184</f>
        <v>3.2065999999999997E-2</v>
      </c>
      <c r="E23" s="25">
        <f>1/$A$1*'[1]4408Imp'!D$184</f>
        <v>3.8047999999999998E-2</v>
      </c>
      <c r="F23" s="25">
        <f>1/$A$1*'[1]4408Imp'!E$184</f>
        <v>3.5491999999999996E-2</v>
      </c>
      <c r="G23" s="25">
        <f>1/$A$1*'[1]4408Imp'!F$184</f>
        <v>3.068033333333333E-2</v>
      </c>
      <c r="H23" s="25">
        <f>1/$A$1*'[1]4408Imp'!G$184</f>
        <v>2.8958999999999992E-2</v>
      </c>
      <c r="I23" s="25">
        <f>1/$A$1*'[1]4408Imp'!H$184</f>
        <v>2.2056999999999997E-2</v>
      </c>
      <c r="J23" s="202">
        <f>1/$A$1*'[1]4408Imp'!I$184</f>
        <v>7.1979999999999987E-3</v>
      </c>
      <c r="K23" s="202">
        <f>1/$A$1*'[1]4408Imp'!J$184</f>
        <v>8.6939999999999986E-3</v>
      </c>
      <c r="L23" s="202">
        <f>1/$A$1*'[1]4408Imp'!K$184</f>
        <v>2.3649999999999999E-3</v>
      </c>
      <c r="M23" s="25">
        <f>1/$A$1*'[1]4408Imp'!L$184</f>
        <v>1.3649999999999999E-3</v>
      </c>
      <c r="N23" s="25">
        <f>1/$A$1*'[1]4408Imp'!M$184</f>
        <v>4.1789999999999987E-3</v>
      </c>
      <c r="O23" s="25">
        <f>1/$A$1*'[1]4408Imp'!N$184</f>
        <v>6.8829999999999994E-3</v>
      </c>
      <c r="P23" s="25">
        <f>1/$A$1*'[1]4408Imp'!O$184</f>
        <v>6.2539999999999991E-3</v>
      </c>
      <c r="Q23" s="25">
        <f>1/$A$1*'[1]4408Imp'!P$184</f>
        <v>7.9899999999999988E-3</v>
      </c>
      <c r="R23" s="25">
        <f>1/$A$1*'[1]4408Imp'!Q$184</f>
        <v>8.1859999999999988E-3</v>
      </c>
      <c r="S23" s="25">
        <f>1/$A$1*'[1]4408Imp'!R$184</f>
        <v>3.0469193999999992E-3</v>
      </c>
      <c r="T23" s="25">
        <f>1/$A$1*'[1]4408Imp'!S$184</f>
        <v>1.9339999999999995E-3</v>
      </c>
      <c r="U23" s="25">
        <f>1/$A$1*'[1]4408Imp'!T$184</f>
        <v>3.3199999999999994E-4</v>
      </c>
      <c r="V23" s="25">
        <f>1/$A$1*'[1]4408Imp'!U$184</f>
        <v>1.7604159999999997E-3</v>
      </c>
      <c r="W23" s="25">
        <f>1/$A$1*'[1]4408Imp'!V$184</f>
        <v>1.73993512E-2</v>
      </c>
      <c r="X23" s="25">
        <f>1/$A$1*'[1]4408Imp'!W$184</f>
        <v>4.5748359999999997E-3</v>
      </c>
      <c r="Y23" s="25">
        <f>1/$A$1*'[1]4408Imp'!X$184</f>
        <v>3.736999999999999E-3</v>
      </c>
      <c r="Z23" s="25">
        <f>1/$A$1*'[1]4408Imp'!Y$184</f>
        <v>0</v>
      </c>
      <c r="AA23" s="25">
        <f>1/$A$1*'[1]4408Imp'!Z$184</f>
        <v>0</v>
      </c>
      <c r="AB23" s="45">
        <f>1/$A$1*'[1]4408Imp'!AA$184</f>
        <v>0</v>
      </c>
      <c r="AC23" s="136"/>
      <c r="AD23" s="317">
        <f>'[1]4408Imp'!AB$184</f>
        <v>4.7292347102145369</v>
      </c>
      <c r="AE23" s="318">
        <f>'[1]4408Imp'!AC$184</f>
        <v>6.209349112426036</v>
      </c>
      <c r="AF23" s="318">
        <f>'[1]4408Imp'!AD$184</f>
        <v>9</v>
      </c>
      <c r="AG23" s="318">
        <f>'[1]4408Imp'!AE$184</f>
        <v>8.4939999999999998</v>
      </c>
      <c r="AH23" s="318">
        <f>'[1]4408Imp'!AF$184</f>
        <v>9.4139999999999997</v>
      </c>
      <c r="AI23" s="318">
        <f>'[1]4408Imp'!AG$184</f>
        <v>8.021404061659215</v>
      </c>
      <c r="AJ23" s="318">
        <f>'[1]4408Imp'!AH$184</f>
        <v>6.2756984432995697</v>
      </c>
      <c r="AK23" s="319">
        <f>'[1]4408Imp'!AI$184</f>
        <v>2.4248813809730621</v>
      </c>
      <c r="AL23" s="319">
        <f>'[1]4408Imp'!AJ$184</f>
        <v>2.6446563204859772</v>
      </c>
      <c r="AM23" s="318">
        <f>'[1]4408Imp'!AK$184</f>
        <v>0.66311486615671555</v>
      </c>
      <c r="AN23" s="318">
        <f>'[1]4408Imp'!AL$184</f>
        <v>0.47271368468988079</v>
      </c>
      <c r="AO23" s="318">
        <f>'[1]4408Imp'!AM$184</f>
        <v>1.8595001619758849</v>
      </c>
      <c r="AP23" s="318">
        <f>'[1]4408Imp'!AN$184</f>
        <v>2.712319118065623</v>
      </c>
      <c r="AQ23" s="318">
        <f>'[1]4408Imp'!AO$184</f>
        <v>2.8449999999999998</v>
      </c>
      <c r="AR23" s="318">
        <f>'[1]4408Imp'!AP$184</f>
        <v>3.504</v>
      </c>
      <c r="AS23" s="318">
        <f>'[1]4408Imp'!AQ$184</f>
        <v>3.4609999999999999</v>
      </c>
      <c r="AT23" s="318">
        <f>'[1]4408Imp'!AR$184</f>
        <v>1.6191759999999999</v>
      </c>
      <c r="AU23" s="318">
        <f>'[1]4408Imp'!AS$184</f>
        <v>0.505</v>
      </c>
      <c r="AV23" s="318">
        <f>'[1]4408Imp'!AT$184</f>
        <v>9.5000000000000001E-2</v>
      </c>
      <c r="AW23" s="318">
        <f>'[1]4408Imp'!AU$184</f>
        <v>0.55731999999999993</v>
      </c>
      <c r="AX23" s="318">
        <f>'[1]4408Imp'!AV$184</f>
        <v>4.2441040000000001</v>
      </c>
      <c r="AY23" s="318">
        <f>'[1]4408Imp'!AW$184</f>
        <v>1.1953510000000001</v>
      </c>
      <c r="AZ23" s="318">
        <f>'[1]4408Imp'!AX$184</f>
        <v>1.3162447799999999</v>
      </c>
      <c r="BA23" s="318">
        <f>'[1]4408Imp'!AY$184</f>
        <v>0</v>
      </c>
      <c r="BB23" s="318">
        <f>'[1]4408Imp'!AZ$184</f>
        <v>0</v>
      </c>
      <c r="BC23" s="320">
        <f>'[1]4408Imp'!BA$184</f>
        <v>0</v>
      </c>
      <c r="BD23" s="436"/>
    </row>
    <row r="24" spans="2:56" ht="13" thickBot="1">
      <c r="B24" s="7" t="s">
        <v>22</v>
      </c>
      <c r="C24" s="170">
        <f t="shared" ref="C24:AB24" si="16">C21-SUM(C22:C23)</f>
        <v>0</v>
      </c>
      <c r="D24" s="171">
        <f t="shared" si="16"/>
        <v>0</v>
      </c>
      <c r="E24" s="171">
        <f t="shared" si="16"/>
        <v>1.2600000000001499E-4</v>
      </c>
      <c r="F24" s="171">
        <f t="shared" si="16"/>
        <v>0</v>
      </c>
      <c r="G24" s="171">
        <f t="shared" si="16"/>
        <v>4.1899999999998189E-4</v>
      </c>
      <c r="H24" s="171">
        <f t="shared" si="16"/>
        <v>9.3000000000013211E-5</v>
      </c>
      <c r="I24" s="171">
        <f t="shared" si="16"/>
        <v>1.4099999999996754E-4</v>
      </c>
      <c r="J24" s="240">
        <f t="shared" si="16"/>
        <v>4.0500000000000085E-4</v>
      </c>
      <c r="K24" s="240">
        <f t="shared" si="16"/>
        <v>3.4399999999996413E-4</v>
      </c>
      <c r="L24" s="240">
        <f t="shared" si="16"/>
        <v>3.9199999999999825E-4</v>
      </c>
      <c r="M24" s="171">
        <f t="shared" si="16"/>
        <v>1.7099999999999754E-4</v>
      </c>
      <c r="N24" s="171">
        <f t="shared" si="16"/>
        <v>4.3000000000036065E-5</v>
      </c>
      <c r="O24" s="171">
        <f t="shared" si="16"/>
        <v>1.7070000000046076E-5</v>
      </c>
      <c r="P24" s="171">
        <f t="shared" si="16"/>
        <v>1.4999999999994185E-4</v>
      </c>
      <c r="Q24" s="171">
        <f t="shared" si="16"/>
        <v>1.9179999999999961E-3</v>
      </c>
      <c r="R24" s="171">
        <f t="shared" si="16"/>
        <v>4.0689999999999824E-3</v>
      </c>
      <c r="S24" s="171">
        <f t="shared" si="16"/>
        <v>2.3936863999999523E-3</v>
      </c>
      <c r="T24" s="171">
        <f t="shared" si="16"/>
        <v>5.7919999999999881E-3</v>
      </c>
      <c r="U24" s="171">
        <f t="shared" si="16"/>
        <v>1.1035999999999952E-2</v>
      </c>
      <c r="V24" s="171">
        <f t="shared" si="16"/>
        <v>6.0246844000000545E-3</v>
      </c>
      <c r="W24" s="171">
        <f t="shared" si="16"/>
        <v>3.3384301999999713E-3</v>
      </c>
      <c r="X24" s="171">
        <f t="shared" si="16"/>
        <v>2.5881057999999797E-3</v>
      </c>
      <c r="Y24" s="171">
        <f t="shared" si="16"/>
        <v>3.4121251600000221E-3</v>
      </c>
      <c r="Z24" s="171">
        <f t="shared" si="16"/>
        <v>1.8873819999999566E-4</v>
      </c>
      <c r="AA24" s="171">
        <f t="shared" si="16"/>
        <v>2.6600000000006133E-4</v>
      </c>
      <c r="AB24" s="172">
        <f t="shared" si="16"/>
        <v>0</v>
      </c>
      <c r="AC24" s="179"/>
      <c r="AD24" s="467">
        <f t="shared" ref="AD24:BC24" si="17">AD21-SUM(AD22:AD23)</f>
        <v>0</v>
      </c>
      <c r="AE24" s="468">
        <f t="shared" si="17"/>
        <v>0</v>
      </c>
      <c r="AF24" s="468">
        <f t="shared" si="17"/>
        <v>0.12399999999998812</v>
      </c>
      <c r="AG24" s="468">
        <f t="shared" si="17"/>
        <v>0</v>
      </c>
      <c r="AH24" s="468">
        <f t="shared" si="17"/>
        <v>0.67000000000000348</v>
      </c>
      <c r="AI24" s="468">
        <f t="shared" si="17"/>
        <v>5.6969271192620852E-2</v>
      </c>
      <c r="AJ24" s="468">
        <f t="shared" si="17"/>
        <v>0.18266615795756902</v>
      </c>
      <c r="AK24" s="469">
        <f t="shared" si="17"/>
        <v>0.40477601399482843</v>
      </c>
      <c r="AL24" s="469">
        <f t="shared" si="17"/>
        <v>0.45401757183851821</v>
      </c>
      <c r="AM24" s="468">
        <f t="shared" si="17"/>
        <v>0.63893060570123095</v>
      </c>
      <c r="AN24" s="468">
        <f t="shared" si="17"/>
        <v>0.34564966794052054</v>
      </c>
      <c r="AO24" s="468">
        <f t="shared" si="17"/>
        <v>0.13682498356859618</v>
      </c>
      <c r="AP24" s="468">
        <f t="shared" si="17"/>
        <v>5.934941776953373E-2</v>
      </c>
      <c r="AQ24" s="468">
        <f t="shared" si="17"/>
        <v>0.19200000000001083</v>
      </c>
      <c r="AR24" s="468">
        <f t="shared" si="17"/>
        <v>0.90400000000000702</v>
      </c>
      <c r="AS24" s="468">
        <f t="shared" si="17"/>
        <v>1.4589999999999979</v>
      </c>
      <c r="AT24" s="468">
        <f t="shared" si="17"/>
        <v>1.1624199999999991</v>
      </c>
      <c r="AU24" s="468">
        <f t="shared" si="17"/>
        <v>1.8430000000000089</v>
      </c>
      <c r="AV24" s="468">
        <f t="shared" si="17"/>
        <v>4.0650000000000048</v>
      </c>
      <c r="AW24" s="468">
        <f t="shared" si="17"/>
        <v>3.4557320000000042</v>
      </c>
      <c r="AX24" s="468">
        <f t="shared" si="17"/>
        <v>3.2345249999999943</v>
      </c>
      <c r="AY24" s="468">
        <f t="shared" si="17"/>
        <v>2.7932459999999839</v>
      </c>
      <c r="AZ24" s="468">
        <f t="shared" si="17"/>
        <v>1.686913800000001</v>
      </c>
      <c r="BA24" s="468">
        <f t="shared" si="17"/>
        <v>0.3064475669999811</v>
      </c>
      <c r="BB24" s="468">
        <f t="shared" si="17"/>
        <v>0.8909999999999918</v>
      </c>
      <c r="BC24" s="470">
        <f t="shared" si="17"/>
        <v>0</v>
      </c>
      <c r="BD24" s="436"/>
    </row>
    <row r="25" spans="2:56" ht="5.15" customHeight="1" thickTop="1"/>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D1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f>[2]RWE!$A$12</f>
        <v>2.2999999999999998</v>
      </c>
    </row>
    <row r="2" spans="1:56" ht="20" customHeight="1" thickTop="1">
      <c r="B2" s="516" t="s">
        <v>50</v>
      </c>
      <c r="C2" s="496" t="s">
        <v>26</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3</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129</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89">
        <f>1+AK4</f>
        <v>2008</v>
      </c>
      <c r="AM4" s="417">
        <f>1+AL4</f>
        <v>2009</v>
      </c>
      <c r="AN4" s="426">
        <f>1+AM4</f>
        <v>2010</v>
      </c>
      <c r="AO4" s="426">
        <f t="shared" ref="AO4:AZ4" si="1">1+AN4</f>
        <v>2011</v>
      </c>
      <c r="AP4" s="426">
        <f t="shared" si="1"/>
        <v>2012</v>
      </c>
      <c r="AQ4" s="435">
        <f t="shared" si="1"/>
        <v>2013</v>
      </c>
      <c r="AR4" s="435">
        <f t="shared" si="1"/>
        <v>2014</v>
      </c>
      <c r="AS4" s="435">
        <f t="shared" si="1"/>
        <v>2015</v>
      </c>
      <c r="AT4" s="435">
        <f t="shared" si="1"/>
        <v>2016</v>
      </c>
      <c r="AU4" s="435">
        <f t="shared" si="1"/>
        <v>2017</v>
      </c>
      <c r="AV4" s="435">
        <f t="shared" si="1"/>
        <v>2018</v>
      </c>
      <c r="AW4" s="435">
        <f t="shared" si="1"/>
        <v>2019</v>
      </c>
      <c r="AX4" s="435">
        <f t="shared" si="1"/>
        <v>2020</v>
      </c>
      <c r="AY4" s="435">
        <f t="shared" si="1"/>
        <v>2021</v>
      </c>
      <c r="AZ4" s="435">
        <f t="shared" si="1"/>
        <v>2022</v>
      </c>
      <c r="BA4" s="435">
        <f>1+AZ4</f>
        <v>2023</v>
      </c>
      <c r="BB4" s="242">
        <f>1+BA4</f>
        <v>2024</v>
      </c>
      <c r="BC4" s="346">
        <f>1+BB4</f>
        <v>2025</v>
      </c>
      <c r="BD4" s="436"/>
    </row>
    <row r="5" spans="1:56" ht="20" customHeight="1" thickTop="1" thickBot="1">
      <c r="B5" s="94" t="s">
        <v>14</v>
      </c>
      <c r="C5" s="108">
        <f>1/$A$1*'[1]4412Imp'!$B$263</f>
        <v>0.69579160000000007</v>
      </c>
      <c r="D5" s="109">
        <f>1/$A$1*'[1]4412Imp'!$C$263</f>
        <v>0.51697899999999997</v>
      </c>
      <c r="E5" s="109">
        <f>1/$A$1*'[1]4412Imp'!$D$263</f>
        <v>0.62308199999999991</v>
      </c>
      <c r="F5" s="109">
        <f>1/$A$1*'[1]4412Imp'!$E$263</f>
        <v>0.6963339999999999</v>
      </c>
      <c r="G5" s="109">
        <f>1/$A$1*'[1]4412Imp'!$F$263</f>
        <v>0.87346519047619053</v>
      </c>
      <c r="H5" s="109">
        <f>1/$A$1*'[1]4412Imp'!$G$263</f>
        <v>0.90276647900000029</v>
      </c>
      <c r="I5" s="109">
        <f>1/$A$1*'[1]4412Imp'!$H$263</f>
        <v>0.98913409779999995</v>
      </c>
      <c r="J5" s="194">
        <f>1/$A$1*'[1]4412Imp'!$I$263</f>
        <v>0.86978707560000001</v>
      </c>
      <c r="K5" s="262">
        <f>1/$A$1*'[1]4412Imp'!J$263</f>
        <v>0.6949130673969498</v>
      </c>
      <c r="L5" s="262">
        <f>1/$A$1*'[1]4412Imp'!K$263</f>
        <v>0.53518029874674689</v>
      </c>
      <c r="M5" s="262">
        <f>1/$A$1*'[1]4412Imp'!L$263</f>
        <v>0.74261900000000014</v>
      </c>
      <c r="N5" s="189">
        <f>1/$A$1*'[1]4412Imp'!M$263</f>
        <v>0.68882800000000011</v>
      </c>
      <c r="O5" s="262">
        <f>1/$A$1*'[1]4412Imp'!N$263</f>
        <v>0.64877395059999998</v>
      </c>
      <c r="P5" s="189">
        <f>1/$A$1*'[1]4412Imp'!O$263</f>
        <v>0.69355900000000004</v>
      </c>
      <c r="Q5" s="189">
        <f>1/$A$1*'[1]4412Imp'!P$263</f>
        <v>0.71616599999999997</v>
      </c>
      <c r="R5" s="189">
        <f>1/$A$1*'[1]4412Imp'!Q$263</f>
        <v>0.64812399999999992</v>
      </c>
      <c r="S5" s="189">
        <f>1/$A$1*'[1]4412Imp'!R$263</f>
        <v>0.57509868639999984</v>
      </c>
      <c r="T5" s="189">
        <f>1/$A$1*'[1]4412Imp'!S$263</f>
        <v>0.58706999999999998</v>
      </c>
      <c r="U5" s="189">
        <f>1/$A$1*'[1]4412Imp'!T$263</f>
        <v>0.55608800000000014</v>
      </c>
      <c r="V5" s="189">
        <f>1/$A$1*'[1]4412Imp'!U$263</f>
        <v>0.54694532359999992</v>
      </c>
      <c r="W5" s="189">
        <f>1/$A$1*'[1]4412Imp'!V$263</f>
        <v>0.59756134799999994</v>
      </c>
      <c r="X5" s="189">
        <f>1/$A$1*'[1]4412Imp'!W$263</f>
        <v>0.57673625940000006</v>
      </c>
      <c r="Y5" s="189">
        <f>1/$A$1*'[1]4412Imp'!X$263</f>
        <v>0.56695173039999991</v>
      </c>
      <c r="Z5" s="189">
        <f>1/$A$1*'[1]4412Imp'!Y$263</f>
        <v>0.54894150140000009</v>
      </c>
      <c r="AA5" s="189">
        <f>1/$A$1*'[1]4412Imp'!Z$263</f>
        <v>0.58241500000000002</v>
      </c>
      <c r="AB5" s="190">
        <f>1/$A$1*'[1]4412Imp'!AA$263</f>
        <v>0</v>
      </c>
      <c r="AC5" s="39"/>
      <c r="AD5" s="175">
        <f>1/1000*'[1]4412Imp'!$AB$263</f>
        <v>0.18642263848863272</v>
      </c>
      <c r="AE5" s="176">
        <f>1/1000*'[1]4412Imp'!$AC$263</f>
        <v>0.12623736686390533</v>
      </c>
      <c r="AF5" s="176">
        <f>1/1000*'[1]4412Imp'!$AD$263</f>
        <v>0.152531</v>
      </c>
      <c r="AG5" s="176">
        <f>1/1000*'[1]4412Imp'!$AE$263</f>
        <v>0.17918399999999998</v>
      </c>
      <c r="AH5" s="176">
        <f>1/1000*'[1]4412Imp'!$AF$263</f>
        <v>0.25173300000000004</v>
      </c>
      <c r="AI5" s="176">
        <f>1/1000*'[1]4412Imp'!$AG$263</f>
        <v>0.26115140173033918</v>
      </c>
      <c r="AJ5" s="177">
        <f>1/1000*'[1]4412Imp'!$AH$263</f>
        <v>0.29792201716640609</v>
      </c>
      <c r="AK5" s="225">
        <f>1/1000*'[1]4412Imp'!$AI$263</f>
        <v>0.30493009696522005</v>
      </c>
      <c r="AL5" s="225">
        <f>1/1000*'[1]4412Imp'!AJ$263</f>
        <v>0.26529960983773471</v>
      </c>
      <c r="AM5" s="177">
        <f>1/1000*'[1]4412Imp'!AK$263</f>
        <v>0.18137296377254289</v>
      </c>
      <c r="AN5" s="231">
        <f>1/1000*'[1]4412Imp'!AL$263</f>
        <v>0.27498823848621179</v>
      </c>
      <c r="AO5" s="231">
        <f>1/1000*'[1]4412Imp'!AM$263</f>
        <v>0.27584001714138506</v>
      </c>
      <c r="AP5" s="231">
        <f>1/1000*'[1]4412Imp'!AN$263</f>
        <v>0.27636115564712838</v>
      </c>
      <c r="AQ5" s="231">
        <f>1/1000*'[1]4412Imp'!AO$263</f>
        <v>0.29869799999999996</v>
      </c>
      <c r="AR5" s="231">
        <f>1/1000*'[1]4412Imp'!AP$263</f>
        <v>0.31207000000000001</v>
      </c>
      <c r="AS5" s="231">
        <f>1/1000*'[1]4412Imp'!AQ$263</f>
        <v>0.28066399999999997</v>
      </c>
      <c r="AT5" s="231">
        <f>1/1000*'[1]4412Imp'!AR$263</f>
        <v>0.25137028600000005</v>
      </c>
      <c r="AU5" s="231">
        <f>1/1000*'[1]4412Imp'!AS$263</f>
        <v>0.24175399999999997</v>
      </c>
      <c r="AV5" s="231">
        <f>1/1000*'[1]4412Imp'!AT$263</f>
        <v>0.24780500000000003</v>
      </c>
      <c r="AW5" s="231">
        <f>1/1000*'[1]4412Imp'!AU$263</f>
        <v>0.25080991199999997</v>
      </c>
      <c r="AX5" s="231">
        <f>1/1000*'[1]4412Imp'!AV$263</f>
        <v>0.25222449699999994</v>
      </c>
      <c r="AY5" s="231">
        <f>1/1000*'[1]4412Imp'!AW$263</f>
        <v>0.26677179499999998</v>
      </c>
      <c r="AZ5" s="231">
        <f>1/1000*'[1]4412Imp'!AX$263</f>
        <v>0.27104019113</v>
      </c>
      <c r="BA5" s="231">
        <f>1/1000*'[1]4412Imp'!AY$263</f>
        <v>0.23692685285800003</v>
      </c>
      <c r="BB5" s="177">
        <f>1/1000*'[1]4412Imp'!AZ$263</f>
        <v>0.232852</v>
      </c>
      <c r="BC5" s="178">
        <f>1/1000*'[1]4412Imp'!BA$263</f>
        <v>0</v>
      </c>
      <c r="BD5" s="436"/>
    </row>
    <row r="6" spans="1:56" ht="17.149999999999999" customHeight="1" thickTop="1">
      <c r="B6" s="91" t="s">
        <v>76</v>
      </c>
      <c r="C6" s="146">
        <f>1/$A$1*'[1]4412Imp'!$B$266</f>
        <v>0</v>
      </c>
      <c r="D6" s="147">
        <f>1/$A$1*'[1]4412Imp'!$C$266</f>
        <v>2.9300000000000002E-4</v>
      </c>
      <c r="E6" s="147">
        <f>1/$A$1*'[1]4412Imp'!$D$266</f>
        <v>5.3200000000000003E-4</v>
      </c>
      <c r="F6" s="147">
        <f>1/$A$1*'[1]4412Imp'!$E$266</f>
        <v>3.9500000000000006E-4</v>
      </c>
      <c r="G6" s="147">
        <f>1/$A$1*'[1]4412Imp'!$F$266</f>
        <v>7.090000000000001E-4</v>
      </c>
      <c r="H6" s="147">
        <f>1/$A$1*'[1]4412Imp'!$G$266</f>
        <v>2.0392959999999998E-4</v>
      </c>
      <c r="I6" s="147">
        <f>1/$A$1*'[1]4412Imp'!$H$266</f>
        <v>2.5775400000000007E-4</v>
      </c>
      <c r="J6" s="226">
        <f>1/$A$1*'[1]4412Imp'!$I$266</f>
        <v>1.13E-4</v>
      </c>
      <c r="K6" s="287">
        <f>1/$A$1*'[1]4412Imp'!J$266</f>
        <v>1.15E-4</v>
      </c>
      <c r="L6" s="287">
        <f>1/$A$1*'[1]4412Imp'!K$266</f>
        <v>7.5999999999999991E-5</v>
      </c>
      <c r="M6" s="376">
        <f>1/$A$1*'[1]4412Imp'!L$266</f>
        <v>7.4300000000000006E-4</v>
      </c>
      <c r="N6" s="376">
        <f>1/$A$1*'[1]4412Imp'!M$266</f>
        <v>4.8200000000000001E-4</v>
      </c>
      <c r="O6" s="376">
        <f>1/$A$1*'[1]4412Imp'!N$266</f>
        <v>2.3900000000000001E-4</v>
      </c>
      <c r="P6" s="376">
        <f>1/$A$1*'[1]4412Imp'!O$266</f>
        <v>0</v>
      </c>
      <c r="Q6" s="376">
        <f>1/$A$1*'[1]4412Imp'!P$266</f>
        <v>1.2400000000000001E-4</v>
      </c>
      <c r="R6" s="376">
        <f>1/$A$1*'[1]4412Imp'!Q$266</f>
        <v>9.7999999999999983E-5</v>
      </c>
      <c r="S6" s="376">
        <f>1/$A$1*'[1]4412Imp'!R$266</f>
        <v>5.9364200000000003E-5</v>
      </c>
      <c r="T6" s="376">
        <f>1/$A$1*'[1]4412Imp'!S$266</f>
        <v>7.5000000000000007E-5</v>
      </c>
      <c r="U6" s="376">
        <f>1/$A$1*'[1]4412Imp'!T$266</f>
        <v>3.1999999999999999E-5</v>
      </c>
      <c r="V6" s="376">
        <f>1/$A$1*'[1]4412Imp'!U$266</f>
        <v>3.3163199999999994E-5</v>
      </c>
      <c r="W6" s="376">
        <f>1/$A$1*'[1]4412Imp'!V$266</f>
        <v>1.5822799999999997E-5</v>
      </c>
      <c r="X6" s="376">
        <f>1/$A$1*'[1]4412Imp'!W$266</f>
        <v>3.4623399999999991E-5</v>
      </c>
      <c r="Y6" s="376">
        <f>1/$A$1*'[1]4412Imp'!X$266</f>
        <v>0</v>
      </c>
      <c r="Z6" s="376">
        <f>1/$A$1*'[1]4412Imp'!Y$266</f>
        <v>0</v>
      </c>
      <c r="AA6" s="376">
        <f>1/$A$1*'[1]4412Imp'!Z$266</f>
        <v>0</v>
      </c>
      <c r="AB6" s="229">
        <f>1/$A$1*'[1]4412Imp'!AA$266</f>
        <v>0</v>
      </c>
      <c r="AC6" s="102"/>
      <c r="AD6" s="148">
        <f>1/1000*'[1]4412Imp'!$AB$266</f>
        <v>0</v>
      </c>
      <c r="AE6" s="148">
        <f>1/1000*'[1]4412Imp'!$AC$266</f>
        <v>1.9857988165680477E-4</v>
      </c>
      <c r="AF6" s="148">
        <f>1/1000*'[1]4412Imp'!$AD$266</f>
        <v>2.24E-4</v>
      </c>
      <c r="AG6" s="148">
        <f>1/1000*'[1]4412Imp'!$AE$266</f>
        <v>2.5800000000000004E-4</v>
      </c>
      <c r="AH6" s="148">
        <f>1/1000*'[1]4412Imp'!$AF$266</f>
        <v>5.1800000000000001E-4</v>
      </c>
      <c r="AI6" s="148">
        <f>1/1000*'[1]4412Imp'!$AG$266</f>
        <v>3.5709247704953203E-4</v>
      </c>
      <c r="AJ6" s="149">
        <f>1/1000*'[1]4412Imp'!$AH$266</f>
        <v>4.6883903988734291E-4</v>
      </c>
      <c r="AK6" s="233">
        <f>1/1000*'[1]4412Imp'!$AI$266</f>
        <v>9.7898748665662793E-5</v>
      </c>
      <c r="AL6" s="233">
        <f>1/1000*'[1]4412Imp'!AJ$266</f>
        <v>1.0628102572343358E-4</v>
      </c>
      <c r="AM6" s="149">
        <f>1/1000*'[1]4412Imp'!AK$266</f>
        <v>2.8391534802583488E-5</v>
      </c>
      <c r="AN6" s="149">
        <f>1/1000*'[1]4412Imp'!AL$266</f>
        <v>3.1255082441666458E-4</v>
      </c>
      <c r="AO6" s="149">
        <f>1/1000*'[1]4412Imp'!AM$266</f>
        <v>2.2185169470989314E-4</v>
      </c>
      <c r="AP6" s="149">
        <f>1/1000*'[1]4412Imp'!AN$266</f>
        <v>1.2576665794010415E-4</v>
      </c>
      <c r="AQ6" s="149">
        <f>1/1000*'[1]4412Imp'!AO$266</f>
        <v>0</v>
      </c>
      <c r="AR6" s="149">
        <f>1/1000*'[1]4412Imp'!AP$266</f>
        <v>6.7000000000000002E-5</v>
      </c>
      <c r="AS6" s="149">
        <f>1/1000*'[1]4412Imp'!AQ$266</f>
        <v>6.900000000000001E-5</v>
      </c>
      <c r="AT6" s="149">
        <f>1/1000*'[1]4412Imp'!AR$266</f>
        <v>4.6504000000000001E-5</v>
      </c>
      <c r="AU6" s="149">
        <f>1/1000*'[1]4412Imp'!AS$266</f>
        <v>5.6999999999999996E-5</v>
      </c>
      <c r="AV6" s="149">
        <f>1/1000*'[1]4412Imp'!AT$266</f>
        <v>2.5000000000000001E-5</v>
      </c>
      <c r="AW6" s="149">
        <f>1/1000*'[1]4412Imp'!AU$266</f>
        <v>2.4530999999999999E-5</v>
      </c>
      <c r="AX6" s="149">
        <f>1/1000*'[1]4412Imp'!AV$266</f>
        <v>1.3264E-5</v>
      </c>
      <c r="AY6" s="149">
        <f>1/1000*'[1]4412Imp'!AW$266</f>
        <v>5.5859000000000002E-5</v>
      </c>
      <c r="AZ6" s="149">
        <f>1/1000*'[1]4412Imp'!AX$266</f>
        <v>0</v>
      </c>
      <c r="BA6" s="149">
        <f>1/1000*'[1]4412Imp'!AY$266</f>
        <v>0</v>
      </c>
      <c r="BB6" s="149">
        <f>1/1000*'[1]4412Imp'!AZ$266</f>
        <v>0</v>
      </c>
      <c r="BC6" s="150">
        <f>1/1000*'[1]4412Imp'!BA$266</f>
        <v>0</v>
      </c>
      <c r="BD6" s="436"/>
    </row>
    <row r="7" spans="1:56" ht="17.149999999999999" customHeight="1">
      <c r="B7" s="93" t="s">
        <v>75</v>
      </c>
      <c r="C7" s="122">
        <f>1/$A$1*'[1]4412Imp'!$B$268</f>
        <v>0</v>
      </c>
      <c r="D7" s="123">
        <f>1/$A$1*'[1]4412Imp'!$C$268</f>
        <v>0</v>
      </c>
      <c r="E7" s="123">
        <f>1/$A$1*'[1]4412Imp'!$D$268</f>
        <v>5.0500000000000002E-4</v>
      </c>
      <c r="F7" s="123">
        <f>1/$A$1*'[1]4412Imp'!$E$268</f>
        <v>2.41E-4</v>
      </c>
      <c r="G7" s="123">
        <f>1/$A$1*'[1]4412Imp'!$F$268</f>
        <v>1.02E-4</v>
      </c>
      <c r="H7" s="123">
        <f>1/$A$1*'[1]4412Imp'!$G$268</f>
        <v>1.5206740000000001E-4</v>
      </c>
      <c r="I7" s="123">
        <f>1/$A$1*'[1]4412Imp'!$H$268</f>
        <v>1.0223860000000001E-4</v>
      </c>
      <c r="J7" s="235">
        <f>1/$A$1*'[1]4412Imp'!$I$268</f>
        <v>6.8100000000000007E-4</v>
      </c>
      <c r="K7" s="215">
        <f>1/$A$1*'[1]4412Imp'!J$268</f>
        <v>4.5000000000000003E-5</v>
      </c>
      <c r="L7" s="215">
        <f>1/$A$1*'[1]4412Imp'!K$268</f>
        <v>0</v>
      </c>
      <c r="M7" s="124">
        <f>1/$A$1*'[1]4412Imp'!L$268</f>
        <v>9.8999999999999994E-5</v>
      </c>
      <c r="N7" s="124">
        <f>1/$A$1*'[1]4412Imp'!M$268</f>
        <v>6.959999999999999E-4</v>
      </c>
      <c r="O7" s="124">
        <f>1/$A$1*'[1]4412Imp'!N$268</f>
        <v>9.300504E-4</v>
      </c>
      <c r="P7" s="124">
        <f>1/$A$1*'[1]4412Imp'!O$268</f>
        <v>8.4800000000000001E-4</v>
      </c>
      <c r="Q7" s="124">
        <f>1/$A$1*'[1]4412Imp'!P$268</f>
        <v>1.1740000000000001E-3</v>
      </c>
      <c r="R7" s="124">
        <f>1/$A$1*'[1]4412Imp'!Q$268</f>
        <v>2.1699999999999999E-4</v>
      </c>
      <c r="S7" s="124">
        <f>1/$A$1*'[1]4412Imp'!R$268</f>
        <v>5.3068600000000002E-5</v>
      </c>
      <c r="T7" s="124">
        <f>1/$A$1*'[1]4412Imp'!S$268</f>
        <v>4.75E-4</v>
      </c>
      <c r="U7" s="124">
        <f>1/$A$1*'[1]4412Imp'!T$268</f>
        <v>1.2709999999999998E-3</v>
      </c>
      <c r="V7" s="124">
        <f>1/$A$1*'[1]4412Imp'!U$268</f>
        <v>8.380893999999999E-4</v>
      </c>
      <c r="W7" s="124">
        <f>1/$A$1*'[1]4412Imp'!V$268</f>
        <v>2.02E-4</v>
      </c>
      <c r="X7" s="124">
        <f>1/$A$1*'[1]4412Imp'!W$268</f>
        <v>4.6901599999999998E-5</v>
      </c>
      <c r="Y7" s="124">
        <f>1/$A$1*'[1]4412Imp'!X$268</f>
        <v>2.1235480000000005E-4</v>
      </c>
      <c r="Z7" s="124">
        <f>1/$A$1*'[1]4412Imp'!Y$268</f>
        <v>1.0869320000000001E-4</v>
      </c>
      <c r="AA7" s="124">
        <f>1/$A$1*'[1]4412Imp'!Z$268</f>
        <v>1.1E-4</v>
      </c>
      <c r="AB7" s="125">
        <f>1/$A$1*'[1]4412Imp'!AA$268</f>
        <v>0</v>
      </c>
      <c r="AC7" s="102"/>
      <c r="AD7" s="123">
        <f>1/1000*'[1]4412Imp'!$AB$268</f>
        <v>0</v>
      </c>
      <c r="AE7" s="123">
        <f>1/1000*'[1]4412Imp'!$AC$268</f>
        <v>0</v>
      </c>
      <c r="AF7" s="123">
        <f>1/1000*'[1]4412Imp'!$AD$268</f>
        <v>4.46E-4</v>
      </c>
      <c r="AG7" s="123">
        <f>1/1000*'[1]4412Imp'!$AE$268</f>
        <v>1.3000000000000002E-4</v>
      </c>
      <c r="AH7" s="123">
        <f>1/1000*'[1]4412Imp'!$AF$268</f>
        <v>5.3999999999999998E-5</v>
      </c>
      <c r="AI7" s="123">
        <f>1/1000*'[1]4412Imp'!$AG$268</f>
        <v>1.7053444861100334E-4</v>
      </c>
      <c r="AJ7" s="124">
        <f>1/1000*'[1]4412Imp'!$AH$268</f>
        <v>6.9199178990650385E-5</v>
      </c>
      <c r="AK7" s="215">
        <f>1/1000*'[1]4412Imp'!$AI$268</f>
        <v>2.171367457189592E-4</v>
      </c>
      <c r="AL7" s="215">
        <f>1/1000*'[1]4412Imp'!AJ$268</f>
        <v>2.9052050003779518E-5</v>
      </c>
      <c r="AM7" s="124">
        <f>1/1000*'[1]4412Imp'!AK$268</f>
        <v>0</v>
      </c>
      <c r="AN7" s="124">
        <f>1/1000*'[1]4412Imp'!AL$268</f>
        <v>6.1564483639793818E-5</v>
      </c>
      <c r="AO7" s="124">
        <f>1/1000*'[1]4412Imp'!AM$268</f>
        <v>3.7813078978761179E-4</v>
      </c>
      <c r="AP7" s="124">
        <f>1/1000*'[1]4412Imp'!AN$268</f>
        <v>4.520362776782394E-4</v>
      </c>
      <c r="AQ7" s="124">
        <f>1/1000*'[1]4412Imp'!AO$268</f>
        <v>3.9099999999999996E-4</v>
      </c>
      <c r="AR7" s="124">
        <f>1/1000*'[1]4412Imp'!AP$268</f>
        <v>4.0700000000000003E-4</v>
      </c>
      <c r="AS7" s="124">
        <f>1/1000*'[1]4412Imp'!AQ$268</f>
        <v>7.400000000000001E-5</v>
      </c>
      <c r="AT7" s="124">
        <f>1/1000*'[1]4412Imp'!AR$268</f>
        <v>9.598799999999999E-5</v>
      </c>
      <c r="AU7" s="124">
        <f>1/1000*'[1]4412Imp'!AS$268</f>
        <v>2.5500000000000002E-4</v>
      </c>
      <c r="AV7" s="124">
        <f>1/1000*'[1]4412Imp'!AT$268</f>
        <v>5.9599999999999996E-4</v>
      </c>
      <c r="AW7" s="124">
        <f>1/1000*'[1]4412Imp'!AU$268</f>
        <v>4.3893600000000001E-4</v>
      </c>
      <c r="AX7" s="124">
        <f>1/1000*'[1]4412Imp'!AV$268</f>
        <v>4.2643999999999999E-4</v>
      </c>
      <c r="AY7" s="124">
        <f>1/1000*'[1]4412Imp'!AW$268</f>
        <v>1.4756099999999999E-4</v>
      </c>
      <c r="AZ7" s="124">
        <f>1/1000*'[1]4412Imp'!AX$268</f>
        <v>7.3788002000000003E-4</v>
      </c>
      <c r="BA7" s="124">
        <f>1/1000*'[1]4412Imp'!AY$268</f>
        <v>4.0450950400000005E-4</v>
      </c>
      <c r="BB7" s="124">
        <f>1/1000*'[1]4412Imp'!AZ$268</f>
        <v>2.8800000000000006E-4</v>
      </c>
      <c r="BC7" s="125">
        <f>1/1000*'[1]4412Imp'!BA$268</f>
        <v>0</v>
      </c>
      <c r="BD7" s="436"/>
    </row>
    <row r="8" spans="1:56" ht="17.149999999999999" customHeight="1">
      <c r="B8" s="93" t="s">
        <v>74</v>
      </c>
      <c r="C8" s="122">
        <f>1/$A$1*'[1]4412Imp'!$B$269</f>
        <v>1.085E-3</v>
      </c>
      <c r="D8" s="123">
        <f>1/$A$1*'[1]4412Imp'!$C$269</f>
        <v>1.1370000000000002E-3</v>
      </c>
      <c r="E8" s="123">
        <f>1/$A$1*'[1]4412Imp'!$D$269</f>
        <v>3.251E-3</v>
      </c>
      <c r="F8" s="123">
        <f>1/$A$1*'[1]4412Imp'!$E$269</f>
        <v>3.8500000000000003E-4</v>
      </c>
      <c r="G8" s="123">
        <f>1/$A$1*'[1]4412Imp'!$F$269</f>
        <v>2.0000000000000002E-5</v>
      </c>
      <c r="H8" s="123">
        <f>1/$A$1*'[1]4412Imp'!$G$269</f>
        <v>0</v>
      </c>
      <c r="I8" s="123">
        <f>1/$A$1*'[1]4412Imp'!$H$269</f>
        <v>1.3500000000000003E-4</v>
      </c>
      <c r="J8" s="235">
        <f>1/$A$1*'[1]4412Imp'!$I$269</f>
        <v>2.9199999999999994E-4</v>
      </c>
      <c r="K8" s="215">
        <f>1/$A$1*'[1]4412Imp'!J$269</f>
        <v>0</v>
      </c>
      <c r="L8" s="215">
        <f>1/$A$1*'[1]4412Imp'!K$269</f>
        <v>4.6E-5</v>
      </c>
      <c r="M8" s="124">
        <f>1/$A$1*'[1]4412Imp'!L$269</f>
        <v>0</v>
      </c>
      <c r="N8" s="124">
        <f>1/$A$1*'[1]4412Imp'!M$269</f>
        <v>2.4239999999999999E-3</v>
      </c>
      <c r="O8" s="124">
        <f>1/$A$1*'[1]4412Imp'!N$269</f>
        <v>3.2370000000000007E-3</v>
      </c>
      <c r="P8" s="124">
        <f>1/$A$1*'[1]4412Imp'!O$269</f>
        <v>2.0009999999999997E-3</v>
      </c>
      <c r="Q8" s="124">
        <f>1/$A$1*'[1]4412Imp'!P$269</f>
        <v>3.2559999999999998E-3</v>
      </c>
      <c r="R8" s="124">
        <f>1/$A$1*'[1]4412Imp'!Q$269</f>
        <v>2.48E-3</v>
      </c>
      <c r="S8" s="124">
        <f>1/$A$1*'[1]4412Imp'!R$269</f>
        <v>4.7504158000000003E-3</v>
      </c>
      <c r="T8" s="124">
        <f>1/$A$1*'[1]4412Imp'!S$269</f>
        <v>7.2630000000000004E-3</v>
      </c>
      <c r="U8" s="124">
        <f>1/$A$1*'[1]4412Imp'!T$269</f>
        <v>2.9359999999999998E-3</v>
      </c>
      <c r="V8" s="124">
        <f>1/$A$1*'[1]4412Imp'!U$269</f>
        <v>8.2990000000000008E-3</v>
      </c>
      <c r="W8" s="124">
        <f>1/$A$1*'[1]4412Imp'!V$269</f>
        <v>5.3301403999999998E-3</v>
      </c>
      <c r="X8" s="124">
        <f>1/$A$1*'[1]4412Imp'!W$269</f>
        <v>1.147E-3</v>
      </c>
      <c r="Y8" s="124">
        <f>1/$A$1*'[1]4412Imp'!X$269</f>
        <v>9.5699999999999995E-4</v>
      </c>
      <c r="Z8" s="124">
        <f>1/$A$1*'[1]4412Imp'!Y$269</f>
        <v>1.1380000000000001E-3</v>
      </c>
      <c r="AA8" s="124">
        <f>1/$A$1*'[1]4412Imp'!Z$269</f>
        <v>4.4999999999999999E-4</v>
      </c>
      <c r="AB8" s="125">
        <f>1/$A$1*'[1]4412Imp'!AA$269</f>
        <v>0</v>
      </c>
      <c r="AC8" s="102"/>
      <c r="AD8" s="123">
        <f>1/1000*'[1]4412Imp'!$AB$269</f>
        <v>2.6509766250400256E-4</v>
      </c>
      <c r="AE8" s="123">
        <f>1/1000*'[1]4412Imp'!$AC$269</f>
        <v>2.9822485207100597E-4</v>
      </c>
      <c r="AF8" s="123">
        <f>1/1000*'[1]4412Imp'!$AD$269</f>
        <v>7.7000000000000007E-4</v>
      </c>
      <c r="AG8" s="123">
        <f>1/1000*'[1]4412Imp'!$AE$269</f>
        <v>8.7999999999999998E-5</v>
      </c>
      <c r="AH8" s="123">
        <f>1/1000*'[1]4412Imp'!$AF$269</f>
        <v>1.2999999999999999E-5</v>
      </c>
      <c r="AI8" s="123">
        <f>1/1000*'[1]4412Imp'!$AG$269</f>
        <v>0</v>
      </c>
      <c r="AJ8" s="124">
        <f>1/1000*'[1]4412Imp'!$AH$269</f>
        <v>5.0785003861641234E-5</v>
      </c>
      <c r="AK8" s="215">
        <f>1/1000*'[1]4412Imp'!$AI$269</f>
        <v>8.1308320175990458E-5</v>
      </c>
      <c r="AL8" s="215">
        <f>1/1000*'[1]4412Imp'!AJ$269</f>
        <v>0</v>
      </c>
      <c r="AM8" s="124">
        <f>1/1000*'[1]4412Imp'!AK$269</f>
        <v>1.3317990738951746E-5</v>
      </c>
      <c r="AN8" s="124">
        <f>1/1000*'[1]4412Imp'!AL$269</f>
        <v>0</v>
      </c>
      <c r="AO8" s="124">
        <f>1/1000*'[1]4412Imp'!AM$269</f>
        <v>1.0618135687326174E-3</v>
      </c>
      <c r="AP8" s="124">
        <f>1/1000*'[1]4412Imp'!AN$269</f>
        <v>1.4012211540059734E-3</v>
      </c>
      <c r="AQ8" s="124">
        <f>1/1000*'[1]4412Imp'!AO$269</f>
        <v>9.0499999999999999E-4</v>
      </c>
      <c r="AR8" s="124">
        <f>1/1000*'[1]4412Imp'!AP$269</f>
        <v>1.4370000000000001E-3</v>
      </c>
      <c r="AS8" s="124">
        <f>1/1000*'[1]4412Imp'!AQ$269</f>
        <v>9.5600000000000014E-4</v>
      </c>
      <c r="AT8" s="124">
        <f>1/1000*'[1]4412Imp'!AR$269</f>
        <v>1.4844440000000001E-3</v>
      </c>
      <c r="AU8" s="124">
        <f>1/1000*'[1]4412Imp'!AS$269</f>
        <v>1.459E-3</v>
      </c>
      <c r="AV8" s="124">
        <f>1/1000*'[1]4412Imp'!AT$269</f>
        <v>7.7200000000000001E-4</v>
      </c>
      <c r="AW8" s="124">
        <f>1/1000*'[1]4412Imp'!AU$269</f>
        <v>1.9630630000000001E-3</v>
      </c>
      <c r="AX8" s="124">
        <f>1/1000*'[1]4412Imp'!AV$269</f>
        <v>1.28677E-3</v>
      </c>
      <c r="AY8" s="124">
        <f>1/1000*'[1]4412Imp'!AW$269</f>
        <v>3.2262099999999999E-4</v>
      </c>
      <c r="AZ8" s="124">
        <f>1/1000*'[1]4412Imp'!AX$269</f>
        <v>6.201656800000001E-4</v>
      </c>
      <c r="BA8" s="124">
        <f>1/1000*'[1]4412Imp'!AY$269</f>
        <v>2.4886225800000003E-4</v>
      </c>
      <c r="BB8" s="124">
        <f>1/1000*'[1]4412Imp'!AZ$269</f>
        <v>2.1599999999999996E-4</v>
      </c>
      <c r="BC8" s="125">
        <f>1/1000*'[1]4412Imp'!BA$269</f>
        <v>0</v>
      </c>
      <c r="BD8" s="436"/>
    </row>
    <row r="9" spans="1:56" ht="17.149999999999999" customHeight="1">
      <c r="B9" s="103" t="s">
        <v>46</v>
      </c>
      <c r="C9" s="98">
        <f>1/$A$1*'[1]4412Imp'!$B$267</f>
        <v>0.69405760000000005</v>
      </c>
      <c r="D9" s="99">
        <f>1/$A$1*'[1]4412Imp'!$C$267</f>
        <v>0.51554900000000004</v>
      </c>
      <c r="E9" s="99">
        <f>1/$A$1*'[1]4412Imp'!$D$267</f>
        <v>0.61337399999999997</v>
      </c>
      <c r="F9" s="99">
        <f>1/$A$1*'[1]4412Imp'!$E$267</f>
        <v>0.69160899999999992</v>
      </c>
      <c r="G9" s="99">
        <f>1/$A$1*'[1]4412Imp'!$F$267</f>
        <v>0.86425619047619051</v>
      </c>
      <c r="H9" s="99">
        <f>1/$A$1*'[1]4412Imp'!$G$267</f>
        <v>0.89724185080000018</v>
      </c>
      <c r="I9" s="99">
        <f>1/$A$1*'[1]4412Imp'!$H$267</f>
        <v>0.98006745120000016</v>
      </c>
      <c r="J9" s="195">
        <f>1/$A$1*'[1]4412Imp'!$I$267</f>
        <v>0.85646851349999986</v>
      </c>
      <c r="K9" s="210">
        <f>1/$A$1*'[1]4412Imp'!J$267</f>
        <v>0.6874920673969499</v>
      </c>
      <c r="L9" s="210">
        <f>1/$A$1*'[1]4412Imp'!K$267</f>
        <v>0.52845029874674698</v>
      </c>
      <c r="M9" s="100">
        <f>1/$A$1*'[1]4412Imp'!L$267</f>
        <v>0.73277700000000012</v>
      </c>
      <c r="N9" s="100">
        <f>1/$A$1*'[1]4412Imp'!M$267</f>
        <v>0.67503000000000013</v>
      </c>
      <c r="O9" s="100">
        <f>1/$A$1*'[1]4412Imp'!N$267</f>
        <v>0.63507590019999993</v>
      </c>
      <c r="P9" s="100">
        <f>1/$A$1*'[1]4412Imp'!O$267</f>
        <v>0.68065200000000003</v>
      </c>
      <c r="Q9" s="100">
        <f>1/$A$1*'[1]4412Imp'!P$267</f>
        <v>0.69680299999999995</v>
      </c>
      <c r="R9" s="100">
        <f>1/$A$1*'[1]4412Imp'!Q$267</f>
        <v>0.63389999999999991</v>
      </c>
      <c r="S9" s="100">
        <f>1/$A$1*'[1]4412Imp'!R$267</f>
        <v>0.55531445099999999</v>
      </c>
      <c r="T9" s="100">
        <f>1/$A$1*'[1]4412Imp'!S$267</f>
        <v>0.56529300000000005</v>
      </c>
      <c r="U9" s="100">
        <f>1/$A$1*'[1]4412Imp'!T$267</f>
        <v>0.53388099999999994</v>
      </c>
      <c r="V9" s="100">
        <f>1/$A$1*'[1]4412Imp'!U$267</f>
        <v>0.52496618840000009</v>
      </c>
      <c r="W9" s="100">
        <f>1/$A$1*'[1]4412Imp'!V$267</f>
        <v>0.57550841679999987</v>
      </c>
      <c r="X9" s="100">
        <f>1/$A$1*'[1]4412Imp'!W$267</f>
        <v>0.56284983879999995</v>
      </c>
      <c r="Y9" s="100">
        <f>1/$A$1*'[1]4412Imp'!X$267</f>
        <v>0.55330530859999993</v>
      </c>
      <c r="Z9" s="100">
        <f>1/$A$1*'[1]4412Imp'!Y$267</f>
        <v>0.53712803200000003</v>
      </c>
      <c r="AA9" s="100">
        <f>1/$A$1*'[1]4412Imp'!Z$267</f>
        <v>0.57375299999999985</v>
      </c>
      <c r="AB9" s="101">
        <f>1/$A$1*'[1]4412Imp'!AA$267</f>
        <v>0</v>
      </c>
      <c r="AC9" s="58"/>
      <c r="AD9" s="151">
        <f>1/1000*'[1]4412Imp'!$AB$267</f>
        <v>0.18598972142170989</v>
      </c>
      <c r="AE9" s="151">
        <f>1/1000*'[1]4412Imp'!$AC$267</f>
        <v>0.12574056213017754</v>
      </c>
      <c r="AF9" s="151">
        <f>1/1000*'[1]4412Imp'!$AD$267</f>
        <v>0.14849699999999999</v>
      </c>
      <c r="AG9" s="151">
        <f>1/1000*'[1]4412Imp'!$AE$267</f>
        <v>0.177236</v>
      </c>
      <c r="AH9" s="151">
        <f>1/1000*'[1]4412Imp'!$AF$267</f>
        <v>0.24735200000000004</v>
      </c>
      <c r="AI9" s="151">
        <f>1/1000*'[1]4412Imp'!$AG$267</f>
        <v>0.25760262994787714</v>
      </c>
      <c r="AJ9" s="134">
        <f>1/1000*'[1]4412Imp'!$AH$267</f>
        <v>0.29293506504991507</v>
      </c>
      <c r="AK9" s="201">
        <f>1/1000*'[1]4412Imp'!$AI$267</f>
        <v>0.29805621060407428</v>
      </c>
      <c r="AL9" s="201">
        <f>1/1000*'[1]4412Imp'!AJ$267</f>
        <v>0.26013288035534848</v>
      </c>
      <c r="AM9" s="134">
        <f>1/1000*'[1]4412Imp'!AK$267</f>
        <v>0.17824632330128778</v>
      </c>
      <c r="AN9" s="134">
        <f>1/1000*'[1]4412Imp'!AL$267</f>
        <v>0.2695814805147615</v>
      </c>
      <c r="AO9" s="134">
        <f>1/1000*'[1]4412Imp'!AM$267</f>
        <v>0.26794719161024438</v>
      </c>
      <c r="AP9" s="134">
        <f>1/1000*'[1]4412Imp'!AN$267</f>
        <v>0.26838844907475867</v>
      </c>
      <c r="AQ9" s="134">
        <f>1/1000*'[1]4412Imp'!AO$267</f>
        <v>0.29106799999999994</v>
      </c>
      <c r="AR9" s="134">
        <f>1/1000*'[1]4412Imp'!AP$267</f>
        <v>0.30027400000000004</v>
      </c>
      <c r="AS9" s="134">
        <f>1/1000*'[1]4412Imp'!AQ$267</f>
        <v>0.27318199999999998</v>
      </c>
      <c r="AT9" s="134">
        <f>1/1000*'[1]4412Imp'!AR$267</f>
        <v>0.24169167899999999</v>
      </c>
      <c r="AU9" s="134">
        <f>1/1000*'[1]4412Imp'!AS$267</f>
        <v>0.23192599999999999</v>
      </c>
      <c r="AV9" s="134">
        <f>1/1000*'[1]4412Imp'!AT$267</f>
        <v>0.23564099999999996</v>
      </c>
      <c r="AW9" s="134">
        <f>1/1000*'[1]4412Imp'!AU$267</f>
        <v>0.23955957800000002</v>
      </c>
      <c r="AX9" s="134">
        <f>1/1000*'[1]4412Imp'!AV$267</f>
        <v>0.24386976599999999</v>
      </c>
      <c r="AY9" s="134">
        <f>1/1000*'[1]4412Imp'!AW$267</f>
        <v>0.258072839</v>
      </c>
      <c r="AZ9" s="134">
        <f>1/1000*'[1]4412Imp'!AX$267</f>
        <v>0.26035551922</v>
      </c>
      <c r="BA9" s="134">
        <f>1/1000*'[1]4412Imp'!AY$267</f>
        <v>0.229739442485</v>
      </c>
      <c r="BB9" s="134">
        <f>1/1000*'[1]4412Imp'!AZ$267</f>
        <v>0.22697199999999998</v>
      </c>
      <c r="BC9" s="135">
        <f>1/1000*'[1]4412Imp'!BA$267</f>
        <v>0</v>
      </c>
      <c r="BD9" s="436"/>
    </row>
    <row r="10" spans="1:56">
      <c r="B10" s="6" t="s">
        <v>49</v>
      </c>
      <c r="C10" s="37">
        <f>1/$A$1*(SUM('[1]4412Imp'!$B$47:$B$47)+SUM('[1]4412Imp'!$B$105:$B$105))</f>
        <v>8.7215000000000015E-2</v>
      </c>
      <c r="D10" s="38">
        <f>1/$A$1*(SUM('[1]4412Imp'!$C$47:$C$47)+SUM('[1]4412Imp'!$C$105:$C$105))</f>
        <v>7.8916999999999987E-2</v>
      </c>
      <c r="E10" s="38">
        <f>1/$A$1*(SUM('[1]4412Imp'!$D$47:$D$47)+SUM('[1]4412Imp'!$D$105:$D$105))</f>
        <v>0.13659900000000003</v>
      </c>
      <c r="F10" s="38">
        <f>1/$A$1*(SUM('[1]4412Imp'!$E$47:$E$47)+SUM('[1]4412Imp'!$E$105:$E$105))</f>
        <v>0.13839500000000002</v>
      </c>
      <c r="G10" s="38">
        <f>1/$A$1*(SUM('[1]4412Imp'!$F$47:$F$47)+SUM('[1]4412Imp'!$F$105:$F$105))</f>
        <v>0.2688146666666667</v>
      </c>
      <c r="H10" s="38">
        <f>1/$A$1*(SUM('[1]4412Imp'!$G$47:$G$47)+SUM('[1]4412Imp'!$G$105:$G$105))</f>
        <v>0.28413764160000005</v>
      </c>
      <c r="I10" s="38">
        <f>1/$A$1*(SUM('[1]4412Imp'!$H$47:$H$47)+SUM('[1]4412Imp'!$H$105:$H$105))</f>
        <v>0.45395900000000006</v>
      </c>
      <c r="J10" s="212">
        <f>1/$A$1*(SUM('[1]4412Imp'!$I$47:$I$47)+SUM('[1]4412Imp'!$I$105:$I$105))</f>
        <v>0.39897700000000003</v>
      </c>
      <c r="K10" s="212">
        <f>1/$A$1*(SUM('[1]4412Imp'!$J$47:$J$47)+SUM('[1]4412Imp'!$J$105:$J$105))</f>
        <v>0.192995</v>
      </c>
      <c r="L10" s="212">
        <f>1/$A$1*(SUM('[1]4412Imp'!K$47:K$47)+SUM('[1]4412Imp'!K$105:K$105))</f>
        <v>0.16430307143285941</v>
      </c>
      <c r="M10" s="38">
        <f>1/$A$1*(SUM('[1]4412Imp'!L$47:L$47)+SUM('[1]4412Imp'!L$105:L$105))</f>
        <v>0.25121700000000008</v>
      </c>
      <c r="N10" s="38">
        <f>1/$A$1*(SUM('[1]4412Imp'!M$47:M$47)+SUM('[1]4412Imp'!M$105:M$105))</f>
        <v>0.30930400000000002</v>
      </c>
      <c r="O10" s="38">
        <f>1/$A$1*(SUM('[1]4412Imp'!N$47:N$47)+SUM('[1]4412Imp'!N$105:N$105))</f>
        <v>0.27413900000000002</v>
      </c>
      <c r="P10" s="38">
        <f>1/$A$1*(SUM('[1]4412Imp'!O$47:O$47)+SUM('[1]4412Imp'!O$105:O$105))</f>
        <v>0.30996600000000002</v>
      </c>
      <c r="Q10" s="38">
        <f>1/$A$1*(SUM('[1]4412Imp'!P$47:P$47)+SUM('[1]4412Imp'!P$105:P$105))</f>
        <v>0.34217899999999996</v>
      </c>
      <c r="R10" s="38">
        <f>1/$A$1*(SUM('[1]4412Imp'!Q$47:Q$47)+SUM('[1]4412Imp'!Q$105:Q$105))</f>
        <v>0.30256899999999998</v>
      </c>
      <c r="S10" s="38">
        <f>1/$A$1*(SUM('[1]4412Imp'!R$47:R$47)+SUM('[1]4412Imp'!R$105:R$105))</f>
        <v>0.23114119800000002</v>
      </c>
      <c r="T10" s="38">
        <f>1/$A$1*(SUM('[1]4412Imp'!S$47:S$47)+SUM('[1]4412Imp'!S$105:S$105))</f>
        <v>0.25774399999999997</v>
      </c>
      <c r="U10" s="38">
        <f>1/$A$1*(SUM('[1]4412Imp'!T$47:T$47)+SUM('[1]4412Imp'!T$105:T$105))</f>
        <v>0.29971200000000003</v>
      </c>
      <c r="V10" s="38">
        <f>1/$A$1*(SUM('[1]4412Imp'!U$47:U$47)+SUM('[1]4412Imp'!U$105:U$105))</f>
        <v>0.2390613868</v>
      </c>
      <c r="W10" s="38">
        <f>1/$A$1*(SUM('[1]4412Imp'!V$47:V$47)+SUM('[1]4412Imp'!V$105:V$105))</f>
        <v>0.26136385700000003</v>
      </c>
      <c r="X10" s="38">
        <f>1/$A$1*(SUM('[1]4412Imp'!W$47:W$47)+SUM('[1]4412Imp'!W$105:W$105))</f>
        <v>0.33260452959999998</v>
      </c>
      <c r="Y10" s="38">
        <f>1/$A$1*(SUM('[1]4412Imp'!X$47:X$47)+SUM('[1]4412Imp'!X$105:X$105))</f>
        <v>0.33625180739999999</v>
      </c>
      <c r="Z10" s="38">
        <f>1/$A$1*(SUM('[1]4412Imp'!Y$47:Y$47)+SUM('[1]4412Imp'!Y$105:Y$105))</f>
        <v>0.2844808016</v>
      </c>
      <c r="AA10" s="38">
        <f>1/$A$1*(SUM('[1]4412Imp'!Z$47:Z$47)+SUM('[1]4412Imp'!Z$105:Z$105))</f>
        <v>0.34049699999999999</v>
      </c>
      <c r="AB10" s="40">
        <f>1/$A$1*(SUM('[1]4412Imp'!AA$47:AA$47)+SUM('[1]4412Imp'!AA$105:AA$105))</f>
        <v>0</v>
      </c>
      <c r="AC10" s="39"/>
      <c r="AD10" s="37">
        <f>1/1000*(SUM('[1]4412Imp'!AB$47:AB$47)+SUM('[1]4412Imp'!AB$105:AB$105))</f>
        <v>2.0106115914185083E-2</v>
      </c>
      <c r="AE10" s="38">
        <f>1/1000*(SUM('[1]4412Imp'!AC$47:AC$47)+SUM('[1]4412Imp'!AC$105:AC$105))</f>
        <v>1.7868639053254441E-2</v>
      </c>
      <c r="AF10" s="38">
        <f>1/1000*(SUM('[1]4412Imp'!AD$47:AD$47)+SUM('[1]4412Imp'!AD$105:AD$105))</f>
        <v>3.0811000000000002E-2</v>
      </c>
      <c r="AG10" s="38">
        <f>1/1000*(SUM('[1]4412Imp'!AE$47:AE$47)+SUM('[1]4412Imp'!AE$105:AE$105))</f>
        <v>3.0804999999999999E-2</v>
      </c>
      <c r="AH10" s="38">
        <f>1/1000*(SUM('[1]4412Imp'!AF$47:AF$47)+SUM('[1]4412Imp'!AF$105:AF$105))</f>
        <v>6.8524000000000002E-2</v>
      </c>
      <c r="AI10" s="38">
        <f>1/1000*(SUM('[1]4412Imp'!AG$47:AG$47)+SUM('[1]4412Imp'!AG$105:AG$105))</f>
        <v>7.0646750023417235E-2</v>
      </c>
      <c r="AJ10" s="38">
        <f>1/1000*(SUM('[1]4412Imp'!AH$47:AH$47)+SUM('[1]4412Imp'!AH$105:AH$105))</f>
        <v>0.11179424021682464</v>
      </c>
      <c r="AK10" s="38">
        <f>1/1000*(SUM('[1]4412Imp'!AI$47:AI$47)+SUM('[1]4412Imp'!AI$105:AI$105))</f>
        <v>0.11484098556277576</v>
      </c>
      <c r="AL10" s="38">
        <f>1/1000*(SUM('[1]4412Imp'!AJ$47:AJ$47)+SUM('[1]4412Imp'!AJ$105:AJ$105))</f>
        <v>5.9847730467174516E-2</v>
      </c>
      <c r="AM10" s="38">
        <f>1/1000*(SUM('[1]4412Imp'!AK$47:AK$47)+SUM('[1]4412Imp'!AK$105:AK$105))</f>
        <v>4.6077675163107561E-2</v>
      </c>
      <c r="AN10" s="38">
        <f>1/1000*(SUM('[1]4412Imp'!AL$47:AL$47)+SUM('[1]4412Imp'!AL$105:AL$105))</f>
        <v>7.4225854385715759E-2</v>
      </c>
      <c r="AO10" s="38">
        <f>1/1000*(SUM('[1]4412Imp'!AM$47:AM$47)+SUM('[1]4412Imp'!AM$105:AM$105))</f>
        <v>9.9844792241482683E-2</v>
      </c>
      <c r="AP10" s="38">
        <f>1/1000*(SUM('[1]4412Imp'!AN$47:AN$47)+SUM('[1]4412Imp'!AN$105:AN$105))</f>
        <v>9.2327166928827101E-2</v>
      </c>
      <c r="AQ10" s="38">
        <f>1/1000*(SUM('[1]4412Imp'!AO$47:AO$47)+SUM('[1]4412Imp'!AO$105:AO$105))</f>
        <v>0.107878</v>
      </c>
      <c r="AR10" s="38">
        <f>1/1000*(SUM('[1]4412Imp'!AP$47:AP$47)+SUM('[1]4412Imp'!AP$105:AP$105))</f>
        <v>0.12302800000000001</v>
      </c>
      <c r="AS10" s="38">
        <f>1/1000*(SUM('[1]4412Imp'!AQ$47:AQ$47)+SUM('[1]4412Imp'!AQ$105:AQ$105))</f>
        <v>0.10793900000000001</v>
      </c>
      <c r="AT10" s="38">
        <f>1/1000*(SUM('[1]4412Imp'!AR$47:AR$47)+SUM('[1]4412Imp'!AR$105:AR$105))</f>
        <v>8.5789386999999995E-2</v>
      </c>
      <c r="AU10" s="38">
        <f>1/1000*(SUM('[1]4412Imp'!AS$47:AS$47)+SUM('[1]4412Imp'!AS$105:AS$105))</f>
        <v>8.9878E-2</v>
      </c>
      <c r="AV10" s="38">
        <f>1/1000*(SUM('[1]4412Imp'!AT$47:AT$47)+SUM('[1]4412Imp'!AT$105:AT$105))</f>
        <v>0.11214199999999999</v>
      </c>
      <c r="AW10" s="38">
        <f>1/1000*(SUM('[1]4412Imp'!AU$47:AU$47)+SUM('[1]4412Imp'!AU$105:AU$105))</f>
        <v>9.343575400000001E-2</v>
      </c>
      <c r="AX10" s="38">
        <f>1/1000*(SUM('[1]4412Imp'!AV$47:AV$47)+SUM('[1]4412Imp'!AV$105:AV$105))</f>
        <v>9.5786468E-2</v>
      </c>
      <c r="AY10" s="38">
        <f>1/1000*(SUM('[1]4412Imp'!AW$47:AW$47)+SUM('[1]4412Imp'!AW$105:AW$105))</f>
        <v>0.141300014</v>
      </c>
      <c r="AZ10" s="38">
        <f>1/1000*(SUM('[1]4412Imp'!AX$47:AX$47)+SUM('[1]4412Imp'!AX$105:AX$105))</f>
        <v>0.13621053422000001</v>
      </c>
      <c r="BA10" s="38">
        <f>1/1000*(SUM('[1]4412Imp'!AY$47:AY$47)+SUM('[1]4412Imp'!AY$105:AY$105))</f>
        <v>0.10323902979999999</v>
      </c>
      <c r="BB10" s="38">
        <f>1/1000*(SUM('[1]4412Imp'!AZ$47:AZ$47)+SUM('[1]4412Imp'!AZ$105:AZ$105))</f>
        <v>0.11527</v>
      </c>
      <c r="BC10" s="40">
        <f>1/1000*(SUM('[1]4412Imp'!BA$47:BA$47)+SUM('[1]4412Imp'!BA$105:BA$105))</f>
        <v>0</v>
      </c>
      <c r="BD10" s="436"/>
    </row>
    <row r="11" spans="1:56">
      <c r="B11" s="6" t="s">
        <v>27</v>
      </c>
      <c r="C11" s="43">
        <f>1/$A$1*'[1]4412Imp'!B109</f>
        <v>0.44342100000000001</v>
      </c>
      <c r="D11" s="36">
        <f>1/$A$1*'[1]4412Imp'!C109</f>
        <v>0.29142299999999999</v>
      </c>
      <c r="E11" s="36">
        <f>1/$A$1*'[1]4412Imp'!D109</f>
        <v>0.28012400000000004</v>
      </c>
      <c r="F11" s="36">
        <f>1/$A$1*'[1]4412Imp'!E109</f>
        <v>0.31787400000000005</v>
      </c>
      <c r="G11" s="36">
        <f>1/$A$1*'[1]4412Imp'!F109</f>
        <v>0.28474966666666668</v>
      </c>
      <c r="H11" s="36">
        <f>1/$A$1*'[1]4412Imp'!G109</f>
        <v>0.24332733100000004</v>
      </c>
      <c r="I11" s="36">
        <f>1/$A$1*'[1]4412Imp'!H109</f>
        <v>0.15477126720000001</v>
      </c>
      <c r="J11" s="211">
        <f>1/$A$1*'[1]4412Imp'!I109</f>
        <v>0.126281</v>
      </c>
      <c r="K11" s="211">
        <f>1/$A$1*'[1]4412Imp'!J109</f>
        <v>0.10087999999999998</v>
      </c>
      <c r="L11" s="211">
        <f>1/$A$1*'[1]4412Imp'!K109</f>
        <v>7.1788000000000005E-2</v>
      </c>
      <c r="M11" s="36">
        <f>1/$A$1*'[1]4412Imp'!L109</f>
        <v>7.0887000000000006E-2</v>
      </c>
      <c r="N11" s="36">
        <f>1/$A$1*'[1]4412Imp'!M109</f>
        <v>5.9500999999999998E-2</v>
      </c>
      <c r="O11" s="36">
        <f>1/$A$1*'[1]4412Imp'!N109</f>
        <v>7.0448999999999998E-2</v>
      </c>
      <c r="P11" s="36">
        <f>1/$A$1*'[1]4412Imp'!O109</f>
        <v>7.1292999999999995E-2</v>
      </c>
      <c r="Q11" s="36">
        <f>1/$A$1*'[1]4412Imp'!P109</f>
        <v>9.4161999999999996E-2</v>
      </c>
      <c r="R11" s="36">
        <f>1/$A$1*'[1]4412Imp'!Q109</f>
        <v>9.9176E-2</v>
      </c>
      <c r="S11" s="36">
        <f>1/$A$1*'[1]4412Imp'!R109</f>
        <v>0.14768089879999999</v>
      </c>
      <c r="T11" s="36">
        <f>1/$A$1*'[1]4412Imp'!S109</f>
        <v>0.12526000000000001</v>
      </c>
      <c r="U11" s="36">
        <f>1/$A$1*'[1]4412Imp'!T109</f>
        <v>0.10752199999999998</v>
      </c>
      <c r="V11" s="36">
        <f>1/$A$1*'[1]4412Imp'!U109</f>
        <v>0.15028823040000003</v>
      </c>
      <c r="W11" s="36">
        <f>1/$A$1*'[1]4412Imp'!V109</f>
        <v>0.1809599066</v>
      </c>
      <c r="X11" s="36">
        <f>1/$A$1*'[1]4412Imp'!W109</f>
        <v>0.12101197539999999</v>
      </c>
      <c r="Y11" s="36">
        <f>1/$A$1*'[1]4412Imp'!X109</f>
        <v>0.114213</v>
      </c>
      <c r="Z11" s="36">
        <f>1/$A$1*'[1]4412Imp'!Y109</f>
        <v>0.14539632899999999</v>
      </c>
      <c r="AA11" s="36">
        <f>1/$A$1*'[1]4412Imp'!Z109</f>
        <v>0.13211599999999998</v>
      </c>
      <c r="AB11" s="35">
        <f>1/$A$1*'[1]4412Imp'!AA109</f>
        <v>0</v>
      </c>
      <c r="AC11" s="58"/>
      <c r="AD11" s="32">
        <f>1/1000*'[1]4412Imp'!AB109</f>
        <v>0.12045440281780338</v>
      </c>
      <c r="AE11" s="25">
        <f>1/1000*'[1]4412Imp'!AC109</f>
        <v>7.0673846153846157E-2</v>
      </c>
      <c r="AF11" s="25">
        <f>1/1000*'[1]4412Imp'!AD109</f>
        <v>6.8585999999999994E-2</v>
      </c>
      <c r="AG11" s="25">
        <f>1/1000*'[1]4412Imp'!AE109</f>
        <v>8.3448999999999995E-2</v>
      </c>
      <c r="AH11" s="25">
        <f>1/1000*'[1]4412Imp'!AF109</f>
        <v>8.5483000000000003E-2</v>
      </c>
      <c r="AI11" s="25">
        <f>1/1000*'[1]4412Imp'!AG109</f>
        <v>7.3822156839024183E-2</v>
      </c>
      <c r="AJ11" s="25">
        <f>1/1000*'[1]4412Imp'!AH109</f>
        <v>5.2465397252128551E-2</v>
      </c>
      <c r="AK11" s="202">
        <f>1/1000*'[1]4412Imp'!AI109</f>
        <v>5.1155353381200371E-2</v>
      </c>
      <c r="AL11" s="202">
        <f>1/1000*'[1]4412Imp'!AJ109</f>
        <v>4.2340444989023555E-2</v>
      </c>
      <c r="AM11" s="25">
        <f>1/1000*'[1]4412Imp'!AK109</f>
        <v>2.7327911633113575E-2</v>
      </c>
      <c r="AN11" s="25">
        <f>1/1000*'[1]4412Imp'!AL109</f>
        <v>3.0805915585255306E-2</v>
      </c>
      <c r="AO11" s="25">
        <f>1/1000*'[1]4412Imp'!AM109</f>
        <v>2.8902007565676763E-2</v>
      </c>
      <c r="AP11" s="25">
        <f>1/1000*'[1]4412Imp'!AN109</f>
        <v>3.6724168474498962E-2</v>
      </c>
      <c r="AQ11" s="25">
        <f>1/1000*'[1]4412Imp'!AO109</f>
        <v>3.8158000000000004E-2</v>
      </c>
      <c r="AR11" s="25">
        <f>1/1000*'[1]4412Imp'!AP109</f>
        <v>5.0392000000000006E-2</v>
      </c>
      <c r="AS11" s="25">
        <f>1/1000*'[1]4412Imp'!AQ109</f>
        <v>5.3130000000000004E-2</v>
      </c>
      <c r="AT11" s="25">
        <f>1/1000*'[1]4412Imp'!AR109</f>
        <v>7.5831351000000005E-2</v>
      </c>
      <c r="AU11" s="25">
        <f>1/1000*'[1]4412Imp'!AS109</f>
        <v>6.1912000000000002E-2</v>
      </c>
      <c r="AV11" s="25">
        <f>1/1000*'[1]4412Imp'!AT109</f>
        <v>5.9271999999999998E-2</v>
      </c>
      <c r="AW11" s="25">
        <f>1/1000*'[1]4412Imp'!AU109</f>
        <v>8.3331949999999988E-2</v>
      </c>
      <c r="AX11" s="25">
        <f>1/1000*'[1]4412Imp'!AV109</f>
        <v>9.1735177999999987E-2</v>
      </c>
      <c r="AY11" s="25">
        <f>1/1000*'[1]4412Imp'!AW109</f>
        <v>6.6033205999999997E-2</v>
      </c>
      <c r="AZ11" s="25">
        <f>1/1000*'[1]4412Imp'!AX109</f>
        <v>6.9870327300000007E-2</v>
      </c>
      <c r="BA11" s="25">
        <f>1/1000*'[1]4412Imp'!AY109</f>
        <v>7.6125626362999979E-2</v>
      </c>
      <c r="BB11" s="25">
        <f>1/1000*'[1]4412Imp'!AZ109</f>
        <v>6.6120999999999999E-2</v>
      </c>
      <c r="BC11" s="45">
        <f>1/1000*'[1]4412Imp'!BA109</f>
        <v>0</v>
      </c>
      <c r="BD11" s="436"/>
    </row>
    <row r="12" spans="1:56">
      <c r="B12" s="6" t="s">
        <v>77</v>
      </c>
      <c r="C12" s="43">
        <f>1/$A$1*'[1]4412Imp'!B138</f>
        <v>0.158967</v>
      </c>
      <c r="D12" s="36">
        <f>1/$A$1*'[1]4412Imp'!C138</f>
        <v>0.14095299999999997</v>
      </c>
      <c r="E12" s="36">
        <f>1/$A$1*'[1]4412Imp'!D138</f>
        <v>0.18840300000000001</v>
      </c>
      <c r="F12" s="36">
        <f>1/$A$1*'[1]4412Imp'!E138</f>
        <v>0.232492</v>
      </c>
      <c r="G12" s="36">
        <f>1/$A$1*'[1]4412Imp'!F138</f>
        <v>0.308591</v>
      </c>
      <c r="H12" s="36">
        <f>1/$A$1*'[1]4412Imp'!G138</f>
        <v>0.36665800000000015</v>
      </c>
      <c r="I12" s="36">
        <f>1/$A$1*'[1]4412Imp'!H138</f>
        <v>0.367946</v>
      </c>
      <c r="J12" s="211">
        <f>1/$A$1*'[1]4412Imp'!I138</f>
        <v>0.32753200000000005</v>
      </c>
      <c r="K12" s="211">
        <f>1/$A$1*'[1]4412Imp'!J138</f>
        <v>0.39246999999999987</v>
      </c>
      <c r="L12" s="211">
        <f>1/$A$1*'[1]4412Imp'!K138</f>
        <v>0.29195121808209845</v>
      </c>
      <c r="M12" s="36">
        <f>1/$A$1*'[1]4412Imp'!L138</f>
        <v>0.40999999999999992</v>
      </c>
      <c r="N12" s="36">
        <f>1/$A$1*'[1]4412Imp'!M138</f>
        <v>0.30586900000000006</v>
      </c>
      <c r="O12" s="36">
        <f>1/$A$1*'[1]4412Imp'!N138</f>
        <v>0.29023699999999997</v>
      </c>
      <c r="P12" s="36">
        <f>1/$A$1*'[1]4412Imp'!O138</f>
        <v>0.29830699999999999</v>
      </c>
      <c r="Q12" s="36">
        <f>1/$A$1*'[1]4412Imp'!P138</f>
        <v>0.25572299999999998</v>
      </c>
      <c r="R12" s="36">
        <f>1/$A$1*'[1]4412Imp'!Q138</f>
        <v>0.21998899999999996</v>
      </c>
      <c r="S12" s="36">
        <f>1/$A$1*'[1]4412Imp'!R138</f>
        <v>0.16308306599999997</v>
      </c>
      <c r="T12" s="36">
        <f>1/$A$1*'[1]4412Imp'!S138</f>
        <v>0.168881</v>
      </c>
      <c r="U12" s="36">
        <f>1/$A$1*'[1]4412Imp'!T138</f>
        <v>0.10748099999999998</v>
      </c>
      <c r="V12" s="36">
        <f>1/$A$1*'[1]4412Imp'!U138</f>
        <v>0.113432461</v>
      </c>
      <c r="W12" s="36">
        <f>1/$A$1*'[1]4412Imp'!V138</f>
        <v>0.10543661100000001</v>
      </c>
      <c r="X12" s="36">
        <f>1/$A$1*'[1]4412Imp'!W138</f>
        <v>7.5953128800000005E-2</v>
      </c>
      <c r="Y12" s="36">
        <f>1/$A$1*'[1]4412Imp'!X138</f>
        <v>6.2283000000000012E-2</v>
      </c>
      <c r="Z12" s="36">
        <f>1/$A$1*'[1]4412Imp'!Y138</f>
        <v>7.184256600000001E-2</v>
      </c>
      <c r="AA12" s="36">
        <f>1/$A$1*'[1]4412Imp'!Z138</f>
        <v>6.4528000000000002E-2</v>
      </c>
      <c r="AB12" s="35">
        <f>1/$A$1*'[1]4412Imp'!AA138</f>
        <v>0</v>
      </c>
      <c r="AC12" s="58"/>
      <c r="AD12" s="32">
        <f>1/1000*'[1]4412Imp'!AB138</f>
        <v>4.4552929875120079E-2</v>
      </c>
      <c r="AE12" s="25">
        <f>1/1000*'[1]4412Imp'!AC138</f>
        <v>3.5931508875739655E-2</v>
      </c>
      <c r="AF12" s="25">
        <f>1/1000*'[1]4412Imp'!AD138</f>
        <v>4.6408000000000005E-2</v>
      </c>
      <c r="AG12" s="25">
        <f>1/1000*'[1]4412Imp'!AE138</f>
        <v>6.1899000000000003E-2</v>
      </c>
      <c r="AH12" s="25">
        <f>1/1000*'[1]4412Imp'!AF138</f>
        <v>9.1842000000000021E-2</v>
      </c>
      <c r="AI12" s="25">
        <f>1/1000*'[1]4412Imp'!AG138</f>
        <v>0.11097452236836626</v>
      </c>
      <c r="AJ12" s="25">
        <f>1/1000*'[1]4412Imp'!AH138</f>
        <v>0.12670338931660324</v>
      </c>
      <c r="AK12" s="202">
        <f>1/1000*'[1]4412Imp'!AI138</f>
        <v>0.13048971697845171</v>
      </c>
      <c r="AL12" s="202">
        <f>1/1000*'[1]4412Imp'!AJ138</f>
        <v>0.15702322208167246</v>
      </c>
      <c r="AM12" s="25">
        <f>1/1000*'[1]4412Imp'!AK138</f>
        <v>0.10449425686872851</v>
      </c>
      <c r="AN12" s="25">
        <f>1/1000*'[1]4412Imp'!AL138</f>
        <v>0.16390582220716607</v>
      </c>
      <c r="AO12" s="25">
        <f>1/1000*'[1]4412Imp'!AM138</f>
        <v>0.13847334540145789</v>
      </c>
      <c r="AP12" s="25">
        <f>1/1000*'[1]4412Imp'!AN138</f>
        <v>0.1385265460392287</v>
      </c>
      <c r="AQ12" s="25">
        <f>1/1000*'[1]4412Imp'!AO138</f>
        <v>0.14409099999999997</v>
      </c>
      <c r="AR12" s="25">
        <f>1/1000*'[1]4412Imp'!AP138</f>
        <v>0.12432800000000001</v>
      </c>
      <c r="AS12" s="25">
        <f>1/1000*'[1]4412Imp'!AQ138</f>
        <v>0.10699800000000001</v>
      </c>
      <c r="AT12" s="25">
        <f>1/1000*'[1]4412Imp'!AR138</f>
        <v>7.4676566E-2</v>
      </c>
      <c r="AU12" s="25">
        <f>1/1000*'[1]4412Imp'!AS138</f>
        <v>7.5236999999999998E-2</v>
      </c>
      <c r="AV12" s="25">
        <f>1/1000*'[1]4412Imp'!AT138</f>
        <v>5.6825000000000007E-2</v>
      </c>
      <c r="AW12" s="25">
        <f>1/1000*'[1]4412Imp'!AU138</f>
        <v>5.4116861000000002E-2</v>
      </c>
      <c r="AX12" s="25">
        <f>1/1000*'[1]4412Imp'!AV138</f>
        <v>4.6442881999999998E-2</v>
      </c>
      <c r="AY12" s="25">
        <f>1/1000*'[1]4412Imp'!AW138</f>
        <v>3.7560749999999997E-2</v>
      </c>
      <c r="AZ12" s="25">
        <f>1/1000*'[1]4412Imp'!AX138</f>
        <v>3.8343640859999993E-2</v>
      </c>
      <c r="BA12" s="25">
        <f>1/1000*'[1]4412Imp'!AY138</f>
        <v>3.6302176096999997E-2</v>
      </c>
      <c r="BB12" s="25">
        <f>1/1000*'[1]4412Imp'!AZ138</f>
        <v>3.1302000000000003E-2</v>
      </c>
      <c r="BC12" s="45">
        <f>1/1000*'[1]4412Imp'!BA138</f>
        <v>0</v>
      </c>
      <c r="BD12" s="436"/>
    </row>
    <row r="13" spans="1:56">
      <c r="B13" s="357" t="s">
        <v>195</v>
      </c>
      <c r="C13" s="43">
        <f>1/$A$1*'[1]4412Imp'!B253</f>
        <v>0</v>
      </c>
      <c r="D13" s="36">
        <f>1/$A$1*'[1]4412Imp'!C253</f>
        <v>5.4699999999999996E-4</v>
      </c>
      <c r="E13" s="36">
        <f>1/$A$1*'[1]4412Imp'!D253</f>
        <v>2.0009999999999997E-3</v>
      </c>
      <c r="F13" s="36">
        <f>1/$A$1*'[1]4412Imp'!E253</f>
        <v>8.34E-4</v>
      </c>
      <c r="G13" s="36">
        <f>1/$A$1*'[1]4412Imp'!F253</f>
        <v>7.308571428571429E-4</v>
      </c>
      <c r="H13" s="36">
        <f>1/$A$1*'[1]4412Imp'!G253</f>
        <v>4.129999999999999E-4</v>
      </c>
      <c r="I13" s="36">
        <f>1/$A$1*'[1]4412Imp'!H253</f>
        <v>9.721218E-4</v>
      </c>
      <c r="J13" s="211">
        <f>1/$A$1*'[1]4412Imp'!I253</f>
        <v>2.2004005000000005E-3</v>
      </c>
      <c r="K13" s="211">
        <f>1/$A$1*'[1]4412Imp'!J253</f>
        <v>4.3906739695006333E-4</v>
      </c>
      <c r="L13" s="211">
        <f>1/$A$1*'[1]4412Imp'!K253</f>
        <v>5.0009231789034948E-5</v>
      </c>
      <c r="M13" s="36">
        <f>1/$A$1*'[1]4412Imp'!L253</f>
        <v>2.8600000000000001E-4</v>
      </c>
      <c r="N13" s="36">
        <f>1/$A$1*'[1]4412Imp'!M253</f>
        <v>6.5000000000000008E-5</v>
      </c>
      <c r="O13" s="36">
        <f>1/$A$1*'[1]4412Imp'!N253</f>
        <v>4.2000000000000004E-5</v>
      </c>
      <c r="P13" s="36">
        <f>1/$A$1*'[1]4412Imp'!O253</f>
        <v>4.6099999999999998E-4</v>
      </c>
      <c r="Q13" s="36">
        <f>1/$A$1*'[1]4412Imp'!P253</f>
        <v>2.6130000000000003E-3</v>
      </c>
      <c r="R13" s="36">
        <f>1/$A$1*'[1]4412Imp'!Q253</f>
        <v>5.7010000000000003E-3</v>
      </c>
      <c r="S13" s="36">
        <f>1/$A$1*'[1]4412Imp'!R253</f>
        <v>1.04081E-2</v>
      </c>
      <c r="T13" s="36">
        <f>1/$A$1*'[1]4412Imp'!S253</f>
        <v>1.0498E-2</v>
      </c>
      <c r="U13" s="36">
        <f>1/$A$1*'[1]4412Imp'!T253</f>
        <v>1.5254999999999998E-2</v>
      </c>
      <c r="V13" s="36">
        <f>1/$A$1*'[1]4412Imp'!U253</f>
        <v>1.9129855799999998E-2</v>
      </c>
      <c r="W13" s="36">
        <f>1/$A$1*'[1]4412Imp'!V253</f>
        <v>2.62928334E-2</v>
      </c>
      <c r="X13" s="36">
        <f>1/$A$1*'[1]4412Imp'!W253</f>
        <v>3.12616712E-2</v>
      </c>
      <c r="Y13" s="36">
        <f>1/$A$1*'[1]4412Imp'!X253</f>
        <v>4.0127999999999997E-2</v>
      </c>
      <c r="Z13" s="36">
        <f>1/$A$1*'[1]4412Imp'!Y253</f>
        <v>3.4409216199999995E-2</v>
      </c>
      <c r="AA13" s="36">
        <f>1/$A$1*'[1]4412Imp'!Z253</f>
        <v>3.5953000000000006E-2</v>
      </c>
      <c r="AB13" s="35">
        <f>1/$A$1*'[1]4412Imp'!AA253</f>
        <v>0</v>
      </c>
      <c r="AC13" s="58"/>
      <c r="AD13" s="32">
        <f>1/1000*'[1]4412Imp'!AB253</f>
        <v>0</v>
      </c>
      <c r="AE13" s="25">
        <f>1/1000*'[1]4412Imp'!AC253</f>
        <v>2.8852071005917163E-4</v>
      </c>
      <c r="AF13" s="25">
        <f>1/1000*'[1]4412Imp'!AD253</f>
        <v>6.6900000000000011E-4</v>
      </c>
      <c r="AG13" s="25">
        <f>1/1000*'[1]4412Imp'!AE253</f>
        <v>3.28E-4</v>
      </c>
      <c r="AH13" s="25">
        <f>1/1000*'[1]4412Imp'!AF253</f>
        <v>2.5500000000000002E-4</v>
      </c>
      <c r="AI13" s="25">
        <f>1/1000*'[1]4412Imp'!AG253</f>
        <v>2.1375144352446507E-4</v>
      </c>
      <c r="AJ13" s="25">
        <f>1/1000*'[1]4412Imp'!AH253</f>
        <v>3.0126697206058357E-4</v>
      </c>
      <c r="AK13" s="202">
        <f>1/1000*'[1]4412Imp'!AI253</f>
        <v>6.9503240968109856E-4</v>
      </c>
      <c r="AL13" s="202">
        <f>1/1000*'[1]4412Imp'!AJ253</f>
        <v>1.560754782408286E-4</v>
      </c>
      <c r="AM13" s="25">
        <f>1/1000*'[1]4412Imp'!AK253</f>
        <v>5.5390734209731127E-6</v>
      </c>
      <c r="AN13" s="25">
        <f>1/1000*'[1]4412Imp'!AL253</f>
        <v>1.0405667105921852E-4</v>
      </c>
      <c r="AO13" s="25">
        <f>1/1000*'[1]4412Imp'!AM253</f>
        <v>2.9793359583913288E-5</v>
      </c>
      <c r="AP13" s="25">
        <f>1/1000*'[1]4412Imp'!AN253</f>
        <v>4.5021014174686922E-4</v>
      </c>
      <c r="AQ13" s="25">
        <f>1/1000*'[1]4412Imp'!AO253</f>
        <v>1.5200000000000001E-4</v>
      </c>
      <c r="AR13" s="25">
        <f>1/1000*'[1]4412Imp'!AP253</f>
        <v>1.1130000000000001E-3</v>
      </c>
      <c r="AS13" s="25">
        <f>1/1000*'[1]4412Imp'!AQ253</f>
        <v>1.9000000000000002E-3</v>
      </c>
      <c r="AT13" s="25">
        <f>1/1000*'[1]4412Imp'!AR253</f>
        <v>3.4573989999999999E-3</v>
      </c>
      <c r="AU13" s="25">
        <f>1/1000*'[1]4412Imp'!AS253</f>
        <v>3.333E-3</v>
      </c>
      <c r="AV13" s="25">
        <f>1/1000*'[1]4412Imp'!AT253</f>
        <v>5.4020000000000006E-3</v>
      </c>
      <c r="AW13" s="25">
        <f>1/1000*'[1]4412Imp'!AU253</f>
        <v>6.5224360000000004E-3</v>
      </c>
      <c r="AX13" s="25">
        <f>1/1000*'[1]4412Imp'!AV253</f>
        <v>8.8599219999999992E-3</v>
      </c>
      <c r="AY13" s="25">
        <f>1/1000*'[1]4412Imp'!AW253</f>
        <v>1.1282669E-2</v>
      </c>
      <c r="AZ13" s="25">
        <f>1/1000*'[1]4412Imp'!AX253</f>
        <v>1.5054404659999999E-2</v>
      </c>
      <c r="BA13" s="25">
        <f>1/1000*'[1]4412Imp'!AY253</f>
        <v>1.1827906677000002E-2</v>
      </c>
      <c r="BB13" s="25">
        <f>1/1000*'[1]4412Imp'!AZ253</f>
        <v>1.2837000000000001E-2</v>
      </c>
      <c r="BC13" s="45">
        <f>1/1000*'[1]4412Imp'!BA253</f>
        <v>0</v>
      </c>
      <c r="BD13" s="436"/>
    </row>
    <row r="14" spans="1:56">
      <c r="B14" s="6" t="s">
        <v>22</v>
      </c>
      <c r="C14" s="37">
        <f t="shared" ref="C14:AB14" si="2">C9-SUM(C10:C13)</f>
        <v>4.4546000000000863E-3</v>
      </c>
      <c r="D14" s="38">
        <f t="shared" si="2"/>
        <v>3.7090000000000733E-3</v>
      </c>
      <c r="E14" s="38">
        <f t="shared" si="2"/>
        <v>6.2469999999998915E-3</v>
      </c>
      <c r="F14" s="38">
        <f t="shared" si="2"/>
        <v>2.0139999999998492E-3</v>
      </c>
      <c r="G14" s="38">
        <f t="shared" si="2"/>
        <v>1.3699999999999823E-3</v>
      </c>
      <c r="H14" s="38">
        <f t="shared" si="2"/>
        <v>2.7058782000000114E-3</v>
      </c>
      <c r="I14" s="38">
        <f t="shared" si="2"/>
        <v>2.4190622000000994E-3</v>
      </c>
      <c r="J14" s="212">
        <f t="shared" si="2"/>
        <v>1.4781129999997811E-3</v>
      </c>
      <c r="K14" s="212">
        <f t="shared" si="2"/>
        <v>7.0799999999993091E-4</v>
      </c>
      <c r="L14" s="212">
        <f t="shared" si="2"/>
        <v>3.5800000000008048E-4</v>
      </c>
      <c r="M14" s="38">
        <f t="shared" si="2"/>
        <v>3.8700000000013723E-4</v>
      </c>
      <c r="N14" s="38">
        <f t="shared" si="2"/>
        <v>2.9100000000004123E-4</v>
      </c>
      <c r="O14" s="38">
        <f t="shared" si="2"/>
        <v>2.0890019999997289E-4</v>
      </c>
      <c r="P14" s="38">
        <f t="shared" si="2"/>
        <v>6.2499999999998668E-4</v>
      </c>
      <c r="Q14" s="38">
        <f t="shared" si="2"/>
        <v>2.1259999999999613E-3</v>
      </c>
      <c r="R14" s="38">
        <f t="shared" si="2"/>
        <v>6.465000000000054E-3</v>
      </c>
      <c r="S14" s="38">
        <f t="shared" si="2"/>
        <v>3.001188199999949E-3</v>
      </c>
      <c r="T14" s="38">
        <f t="shared" si="2"/>
        <v>2.9100000000000792E-3</v>
      </c>
      <c r="U14" s="38">
        <f t="shared" si="2"/>
        <v>3.9109999999999978E-3</v>
      </c>
      <c r="V14" s="38">
        <f t="shared" si="2"/>
        <v>3.0542543999999561E-3</v>
      </c>
      <c r="W14" s="38">
        <f t="shared" si="2"/>
        <v>1.4552087999998298E-3</v>
      </c>
      <c r="X14" s="38">
        <f t="shared" si="2"/>
        <v>2.0185337999999442E-3</v>
      </c>
      <c r="Y14" s="38">
        <f t="shared" si="2"/>
        <v>4.2950119999995984E-4</v>
      </c>
      <c r="Z14" s="38">
        <f t="shared" si="2"/>
        <v>9.991191999999538E-4</v>
      </c>
      <c r="AA14" s="38">
        <f t="shared" si="2"/>
        <v>6.5899999999985415E-4</v>
      </c>
      <c r="AB14" s="40">
        <f t="shared" si="2"/>
        <v>0</v>
      </c>
      <c r="AC14" s="39"/>
      <c r="AD14" s="54">
        <f t="shared" ref="AD14:BC14" si="3">AD9-SUM(AD10:AD13)</f>
        <v>8.762728146013421E-4</v>
      </c>
      <c r="AE14" s="55">
        <f t="shared" si="3"/>
        <v>9.7804733727813176E-4</v>
      </c>
      <c r="AF14" s="55">
        <f t="shared" si="3"/>
        <v>2.0229999999999693E-3</v>
      </c>
      <c r="AG14" s="55">
        <f t="shared" si="3"/>
        <v>7.5500000000000567E-4</v>
      </c>
      <c r="AH14" s="55">
        <f t="shared" si="3"/>
        <v>1.2479999999999991E-3</v>
      </c>
      <c r="AI14" s="55">
        <f t="shared" si="3"/>
        <v>1.945449273545008E-3</v>
      </c>
      <c r="AJ14" s="55">
        <f t="shared" si="3"/>
        <v>1.67077129229809E-3</v>
      </c>
      <c r="AK14" s="204">
        <f t="shared" si="3"/>
        <v>8.7512227196534509E-4</v>
      </c>
      <c r="AL14" s="204">
        <f t="shared" si="3"/>
        <v>7.6540733923713411E-4</v>
      </c>
      <c r="AM14" s="55">
        <f t="shared" si="3"/>
        <v>3.4094056291716912E-4</v>
      </c>
      <c r="AN14" s="55">
        <f t="shared" si="3"/>
        <v>5.3983166556514917E-4</v>
      </c>
      <c r="AO14" s="55">
        <f t="shared" si="3"/>
        <v>6.9725304204310001E-4</v>
      </c>
      <c r="AP14" s="55">
        <f t="shared" si="3"/>
        <v>3.6035749045704168E-4</v>
      </c>
      <c r="AQ14" s="55">
        <f t="shared" si="3"/>
        <v>7.8899999999998416E-4</v>
      </c>
      <c r="AR14" s="55">
        <f t="shared" si="3"/>
        <v>1.4130000000000531E-3</v>
      </c>
      <c r="AS14" s="55">
        <f t="shared" si="3"/>
        <v>3.2149999999999124E-3</v>
      </c>
      <c r="AT14" s="55">
        <f t="shared" si="3"/>
        <v>1.9369760000000069E-3</v>
      </c>
      <c r="AU14" s="55">
        <f t="shared" si="3"/>
        <v>1.5659999999999841E-3</v>
      </c>
      <c r="AV14" s="55">
        <f t="shared" si="3"/>
        <v>1.999999999999974E-3</v>
      </c>
      <c r="AW14" s="55">
        <f t="shared" si="3"/>
        <v>2.1525770000000444E-3</v>
      </c>
      <c r="AX14" s="55">
        <f t="shared" si="3"/>
        <v>1.0453160000000183E-3</v>
      </c>
      <c r="AY14" s="55">
        <f t="shared" si="3"/>
        <v>1.8962000000000145E-3</v>
      </c>
      <c r="AZ14" s="55">
        <f t="shared" si="3"/>
        <v>8.7661217999995822E-4</v>
      </c>
      <c r="BA14" s="55">
        <f t="shared" si="3"/>
        <v>2.2447035480000488E-3</v>
      </c>
      <c r="BB14" s="55">
        <f t="shared" si="3"/>
        <v>1.4419999999999711E-3</v>
      </c>
      <c r="BC14" s="56">
        <f t="shared" si="3"/>
        <v>0</v>
      </c>
      <c r="BD14" s="436"/>
    </row>
    <row r="15" spans="1:56" ht="17.149999999999999" customHeight="1">
      <c r="B15" s="93" t="s">
        <v>193</v>
      </c>
      <c r="C15" s="122">
        <f>1/$A$1*'[1]4412Imp'!$B$264</f>
        <v>0</v>
      </c>
      <c r="D15" s="124">
        <f>1/$A$1*'[1]4412Imp'!$C$264</f>
        <v>0</v>
      </c>
      <c r="E15" s="124">
        <f>1/$A$1*'[1]4412Imp'!$D$264</f>
        <v>1.4320000000000001E-3</v>
      </c>
      <c r="F15" s="124">
        <f>1/$A$1*'[1]4412Imp'!$E$264</f>
        <v>2.92E-4</v>
      </c>
      <c r="G15" s="124">
        <f>1/$A$1*'[1]4412Imp'!$F$264</f>
        <v>8.1099999999999998E-4</v>
      </c>
      <c r="H15" s="124">
        <f>1/$A$1*'[1]4412Imp'!$G$264</f>
        <v>5.5037279999999998E-4</v>
      </c>
      <c r="I15" s="124">
        <f>1/$A$1*'[1]4412Imp'!$H$264</f>
        <v>7.0120600000000001E-4</v>
      </c>
      <c r="J15" s="215">
        <f>1/$A$1*'[1]4412Imp'!$I$264</f>
        <v>9.6056209999999991E-4</v>
      </c>
      <c r="K15" s="215">
        <f>1/$A$1*'[1]4412Imp'!J$264</f>
        <v>5.9800000000000001E-4</v>
      </c>
      <c r="L15" s="215">
        <f>1/$A$1*'[1]4412Imp'!K$264</f>
        <v>5.5500000000000005E-4</v>
      </c>
      <c r="M15" s="124">
        <f>1/$A$1*'[1]4412Imp'!L$264</f>
        <v>4.8400000000000006E-4</v>
      </c>
      <c r="N15" s="124">
        <f>1/$A$1*'[1]4412Imp'!M$264</f>
        <v>3.4499999999999998E-4</v>
      </c>
      <c r="O15" s="124">
        <f>1/$A$1*'[1]4412Imp'!N$264</f>
        <v>2.3900000000000001E-4</v>
      </c>
      <c r="P15" s="124">
        <f>1/$A$1*'[1]4412Imp'!O$264</f>
        <v>2.23E-4</v>
      </c>
      <c r="Q15" s="124">
        <f>1/$A$1*'[1]4412Imp'!P$264</f>
        <v>4.4000000000000002E-4</v>
      </c>
      <c r="R15" s="124">
        <f>1/$A$1*'[1]4412Imp'!Q$264</f>
        <v>4.999999999999999E-4</v>
      </c>
      <c r="S15" s="124">
        <f>1/$A$1*'[1]4412Imp'!R$264</f>
        <v>5.7122240000000006E-4</v>
      </c>
      <c r="T15" s="124">
        <f>1/$A$1*'[1]4412Imp'!S$264</f>
        <v>1.0920000000000001E-3</v>
      </c>
      <c r="U15" s="124">
        <f>1/$A$1*'[1]4412Imp'!T$264</f>
        <v>1.0679999999999999E-3</v>
      </c>
      <c r="V15" s="124">
        <f>1/$A$1*'[1]4412Imp'!U$264</f>
        <v>1.46886E-3</v>
      </c>
      <c r="W15" s="124">
        <f>1/$A$1*'[1]4412Imp'!V$264</f>
        <v>1.0992057999999999E-3</v>
      </c>
      <c r="X15" s="124">
        <f>1/$A$1*'[1]4412Imp'!W$264</f>
        <v>5.7433879999999992E-4</v>
      </c>
      <c r="Y15" s="124">
        <f>1/$A$1*'[1]4412Imp'!X$264</f>
        <v>4.4006699999999993E-4</v>
      </c>
      <c r="Z15" s="124">
        <f>1/$A$1*'[1]4412Imp'!Y$264</f>
        <v>4.1477620000000002E-4</v>
      </c>
      <c r="AA15" s="124">
        <f>1/$A$1*'[1]4412Imp'!Z$264</f>
        <v>6.5600000000000012E-4</v>
      </c>
      <c r="AB15" s="125">
        <f>1/$A$1*'[1]4412Imp'!AA$264</f>
        <v>0</v>
      </c>
      <c r="AC15" s="102"/>
      <c r="AD15" s="122">
        <f>1/1000*'[1]4412Imp'!$AB$264</f>
        <v>0</v>
      </c>
      <c r="AE15" s="124">
        <f>1/1000*'[1]4412Imp'!$AC$264</f>
        <v>0</v>
      </c>
      <c r="AF15" s="124">
        <f>1/1000*'[1]4412Imp'!$AD$264</f>
        <v>9.1800000000000009E-4</v>
      </c>
      <c r="AG15" s="124">
        <f>1/1000*'[1]4412Imp'!$AE$264</f>
        <v>2.5399999999999999E-4</v>
      </c>
      <c r="AH15" s="124">
        <f>1/1000*'[1]4412Imp'!$AF$264</f>
        <v>6.3800000000000011E-4</v>
      </c>
      <c r="AI15" s="124">
        <f>1/1000*'[1]4412Imp'!$AG$264</f>
        <v>6.2491961327349051E-4</v>
      </c>
      <c r="AJ15" s="124">
        <f>1/1000*'[1]4412Imp'!$AH$264</f>
        <v>8.9617701729695234E-4</v>
      </c>
      <c r="AK15" s="215">
        <f>1/1000*'[1]4412Imp'!$AI$264</f>
        <v>1.3500955852210233E-3</v>
      </c>
      <c r="AL15" s="215">
        <f>1/1000*'[1]4412Imp'!AJ$264</f>
        <v>9.8586672742083229E-4</v>
      </c>
      <c r="AM15" s="124">
        <f>1/1000*'[1]4412Imp'!AK$264</f>
        <v>6.4707274094843276E-4</v>
      </c>
      <c r="AN15" s="124">
        <f>1/1000*'[1]4412Imp'!AL$264</f>
        <v>8.6885257606902834E-4</v>
      </c>
      <c r="AO15" s="124">
        <f>1/1000*'[1]4412Imp'!AM$264</f>
        <v>6.0287339267630941E-4</v>
      </c>
      <c r="AP15" s="124">
        <f>1/1000*'[1]4412Imp'!AN$264</f>
        <v>4.5470784691116977E-4</v>
      </c>
      <c r="AQ15" s="124">
        <f>1/1000*'[1]4412Imp'!AO$264</f>
        <v>4.0700000000000003E-4</v>
      </c>
      <c r="AR15" s="124">
        <f>1/1000*'[1]4412Imp'!AP$264</f>
        <v>8.0000000000000004E-4</v>
      </c>
      <c r="AS15" s="124">
        <f>1/1000*'[1]4412Imp'!AQ$264</f>
        <v>5.8100000000000014E-4</v>
      </c>
      <c r="AT15" s="124">
        <f>1/1000*'[1]4412Imp'!AR$264</f>
        <v>8.4400000000000002E-4</v>
      </c>
      <c r="AU15" s="124">
        <f>1/1000*'[1]4412Imp'!AS$264</f>
        <v>1.462E-3</v>
      </c>
      <c r="AV15" s="124">
        <f>1/1000*'[1]4412Imp'!AT$264</f>
        <v>1.5809999999999999E-3</v>
      </c>
      <c r="AW15" s="124">
        <f>1/1000*'[1]4412Imp'!AU$264</f>
        <v>1.7998469999999998E-3</v>
      </c>
      <c r="AX15" s="124">
        <f>1/1000*'[1]4412Imp'!AV$264</f>
        <v>1.1302409999999999E-3</v>
      </c>
      <c r="AY15" s="124">
        <f>1/1000*'[1]4412Imp'!AW$264</f>
        <v>8.3125999999999979E-4</v>
      </c>
      <c r="AZ15" s="124">
        <f>1/1000*'[1]4412Imp'!AX$264</f>
        <v>6.964818099999999E-4</v>
      </c>
      <c r="BA15" s="124">
        <f>1/1000*'[1]4412Imp'!AY$264</f>
        <v>9.5250079599999997E-4</v>
      </c>
      <c r="BB15" s="124">
        <f>1/1000*'[1]4412Imp'!AZ$264</f>
        <v>1.1500000000000002E-3</v>
      </c>
      <c r="BC15" s="125">
        <f>1/1000*'[1]4412Imp'!BA$264</f>
        <v>0</v>
      </c>
      <c r="BD15" s="436"/>
    </row>
    <row r="16" spans="1:56" ht="17.149999999999999" customHeight="1">
      <c r="B16" s="57" t="s">
        <v>33</v>
      </c>
      <c r="C16" s="180">
        <f>1/$A$1*'[1]4412Imp'!$B$194</f>
        <v>0</v>
      </c>
      <c r="D16" s="181">
        <f>1/$A$1*'[1]4412Imp'!$C$194</f>
        <v>0</v>
      </c>
      <c r="E16" s="181">
        <f>1/$A$1*'[1]4412Imp'!$D$194</f>
        <v>9.2800000000000001E-4</v>
      </c>
      <c r="F16" s="181">
        <f>1/$A$1*'[1]4412Imp'!$E$194</f>
        <v>1.8130000000000002E-3</v>
      </c>
      <c r="G16" s="181">
        <f>1/$A$1*'[1]4412Imp'!$F$194</f>
        <v>5.4274999999999992E-3</v>
      </c>
      <c r="H16" s="181">
        <f>1/$A$1*'[1]4412Imp'!$G$194</f>
        <v>3.9560000000000003E-3</v>
      </c>
      <c r="I16" s="181">
        <f>1/$A$1*'[1]4412Imp'!$H$194</f>
        <v>5.6940000000000011E-3</v>
      </c>
      <c r="J16" s="193">
        <f>1/$A$1*'[1]4412Imp'!$I$194</f>
        <v>1.0074E-2</v>
      </c>
      <c r="K16" s="270">
        <f>1/$A$1*'[1]4412Imp'!J$194</f>
        <v>5.2649999999999988E-3</v>
      </c>
      <c r="L16" s="270">
        <f>1/$A$1*'[1]4412Imp'!K$194</f>
        <v>2.6150000000000001E-3</v>
      </c>
      <c r="M16" s="269">
        <f>1/$A$1*'[1]4412Imp'!L$194</f>
        <v>6.6739999999999994E-3</v>
      </c>
      <c r="N16" s="269">
        <f>1/$A$1*'[1]4412Imp'!M$194</f>
        <v>9.4159999999999973E-3</v>
      </c>
      <c r="O16" s="269">
        <f>1/$A$1*'[1]4412Imp'!N$194</f>
        <v>8.6480000000000012E-3</v>
      </c>
      <c r="P16" s="269">
        <f>1/$A$1*'[1]4412Imp'!O$194</f>
        <v>9.297999999999999E-3</v>
      </c>
      <c r="Q16" s="269">
        <f>1/$A$1*'[1]4412Imp'!P$194</f>
        <v>1.3092000000000001E-2</v>
      </c>
      <c r="R16" s="269">
        <f>1/$A$1*'[1]4412Imp'!Q$194</f>
        <v>9.6100000000000005E-3</v>
      </c>
      <c r="S16" s="269">
        <f>1/$A$1*'[1]4412Imp'!R$194</f>
        <v>1.2667454200000001E-2</v>
      </c>
      <c r="T16" s="269">
        <f>1/$A$1*'[1]4412Imp'!S$194</f>
        <v>1.2144E-2</v>
      </c>
      <c r="U16" s="269">
        <f>1/$A$1*'[1]4412Imp'!T$194</f>
        <v>1.5888000000000003E-2</v>
      </c>
      <c r="V16" s="269">
        <f>1/$A$1*'[1]4412Imp'!U$194</f>
        <v>1.0099729999999998E-2</v>
      </c>
      <c r="W16" s="269">
        <f>1/$A$1*'[1]4412Imp'!V$194</f>
        <v>8.7620000000000007E-3</v>
      </c>
      <c r="X16" s="269">
        <f>1/$A$1*'[1]4412Imp'!W$194</f>
        <v>1.1576880000000001E-2</v>
      </c>
      <c r="Y16" s="269">
        <f>1/$A$1*'[1]4412Imp'!X$194</f>
        <v>1.1511999999999998E-2</v>
      </c>
      <c r="Z16" s="269">
        <f>1/$A$1*'[1]4412Imp'!Y$194</f>
        <v>9.7990000000000004E-3</v>
      </c>
      <c r="AA16" s="269">
        <f>1/$A$1*'[1]4412Imp'!Z$194</f>
        <v>6.9690000000000004E-3</v>
      </c>
      <c r="AB16" s="236">
        <f>1/$A$1*'[1]4412Imp'!AA$194</f>
        <v>0</v>
      </c>
      <c r="AC16" s="39"/>
      <c r="AD16" s="161">
        <f>1/1000*'[1]4412Imp'!$AB$194</f>
        <v>0</v>
      </c>
      <c r="AE16" s="148">
        <f>1/1000*'[1]4412Imp'!$AC$194</f>
        <v>0</v>
      </c>
      <c r="AF16" s="148">
        <f>1/1000*'[1]4412Imp'!$AD$194</f>
        <v>4.5900000000000004E-4</v>
      </c>
      <c r="AG16" s="148">
        <f>1/1000*'[1]4412Imp'!$AE$194</f>
        <v>7.9700000000000007E-4</v>
      </c>
      <c r="AH16" s="148">
        <f>1/1000*'[1]4412Imp'!$AF$194</f>
        <v>2.32E-3</v>
      </c>
      <c r="AI16" s="148">
        <f>1/1000*'[1]4412Imp'!$AG$194</f>
        <v>2.0339367706896363E-3</v>
      </c>
      <c r="AJ16" s="149">
        <f>1/1000*'[1]4412Imp'!$AH$194</f>
        <v>2.5183459542043891E-3</v>
      </c>
      <c r="AK16" s="233">
        <f>1/1000*'[1]4412Imp'!$AI$194</f>
        <v>4.4244694106998633E-3</v>
      </c>
      <c r="AL16" s="233">
        <f>1/1000*'[1]4412Imp'!AJ$194</f>
        <v>3.2982640131474271E-3</v>
      </c>
      <c r="AM16" s="149">
        <f>1/1000*'[1]4412Imp'!AK$194</f>
        <v>1.1071487846576748E-3</v>
      </c>
      <c r="AN16" s="149">
        <f>1/1000*'[1]4412Imp'!AL$194</f>
        <v>3.288876265701522E-3</v>
      </c>
      <c r="AO16" s="149">
        <f>1/1000*'[1]4412Imp'!AM$194</f>
        <v>5.2887634650425437E-3</v>
      </c>
      <c r="AP16" s="149">
        <f>1/1000*'[1]4412Imp'!AN$194</f>
        <v>5.2528123719221389E-3</v>
      </c>
      <c r="AQ16" s="149">
        <f>1/1000*'[1]4412Imp'!AO$194</f>
        <v>5.5489999999999992E-3</v>
      </c>
      <c r="AR16" s="149">
        <f>1/1000*'[1]4412Imp'!AP$194</f>
        <v>8.2710000000000006E-3</v>
      </c>
      <c r="AS16" s="149">
        <f>1/1000*'[1]4412Imp'!AQ$194</f>
        <v>4.9690000000000003E-3</v>
      </c>
      <c r="AT16" s="149">
        <f>1/1000*'[1]4412Imp'!AR$194</f>
        <v>6.3218850000000002E-3</v>
      </c>
      <c r="AU16" s="149">
        <f>1/1000*'[1]4412Imp'!AS$194</f>
        <v>6.0759999999999998E-3</v>
      </c>
      <c r="AV16" s="149">
        <f>1/1000*'[1]4412Imp'!AT$194</f>
        <v>8.5909999999999997E-3</v>
      </c>
      <c r="AW16" s="149">
        <f>1/1000*'[1]4412Imp'!AU$194</f>
        <v>5.7339790000000002E-3</v>
      </c>
      <c r="AX16" s="149">
        <f>1/1000*'[1]4412Imp'!AV$194</f>
        <v>4.4008979999999994E-3</v>
      </c>
      <c r="AY16" s="149">
        <f>1/1000*'[1]4412Imp'!AW$194</f>
        <v>6.8265690000000002E-3</v>
      </c>
      <c r="AZ16" s="149">
        <f>1/1000*'[1]4412Imp'!AX$194</f>
        <v>8.0697759799999991E-3</v>
      </c>
      <c r="BA16" s="149">
        <f>1/1000*'[1]4412Imp'!AY$194</f>
        <v>5.1945863740000013E-3</v>
      </c>
      <c r="BB16" s="149">
        <f>1/1000*'[1]4412Imp'!AZ$194</f>
        <v>3.7030000000000006E-3</v>
      </c>
      <c r="BC16" s="150">
        <f>1/1000*'[1]4412Imp'!BA$194</f>
        <v>0</v>
      </c>
      <c r="BD16" s="436"/>
    </row>
    <row r="17" spans="2:56" ht="17.149999999999999" customHeight="1" thickBot="1">
      <c r="B17" s="92" t="s">
        <v>124</v>
      </c>
      <c r="C17" s="126">
        <f t="shared" ref="C17:AB17" si="4">C5-SUM(C6,C7,C8,C9,C15,C16)</f>
        <v>6.4900000000001068E-4</v>
      </c>
      <c r="D17" s="127">
        <f t="shared" si="4"/>
        <v>0</v>
      </c>
      <c r="E17" s="127">
        <f t="shared" si="4"/>
        <v>3.0599999999999516E-3</v>
      </c>
      <c r="F17" s="127">
        <f t="shared" si="4"/>
        <v>1.5990000000000171E-3</v>
      </c>
      <c r="G17" s="127">
        <f t="shared" si="4"/>
        <v>2.1394999999999609E-3</v>
      </c>
      <c r="H17" s="127">
        <f t="shared" si="4"/>
        <v>6.6225840000011527E-4</v>
      </c>
      <c r="I17" s="127">
        <f t="shared" si="4"/>
        <v>2.176447999999831E-3</v>
      </c>
      <c r="J17" s="234">
        <f t="shared" si="4"/>
        <v>1.1980000000001434E-3</v>
      </c>
      <c r="K17" s="234">
        <f t="shared" si="4"/>
        <v>1.3979999999998993E-3</v>
      </c>
      <c r="L17" s="234">
        <f t="shared" si="4"/>
        <v>3.4379999999999411E-3</v>
      </c>
      <c r="M17" s="127">
        <f t="shared" si="4"/>
        <v>1.8420000000000103E-3</v>
      </c>
      <c r="N17" s="127">
        <f t="shared" si="4"/>
        <v>4.3499999999996319E-4</v>
      </c>
      <c r="O17" s="127">
        <f t="shared" si="4"/>
        <v>4.0500000000009972E-4</v>
      </c>
      <c r="P17" s="127">
        <f t="shared" si="4"/>
        <v>5.3700000000000969E-4</v>
      </c>
      <c r="Q17" s="127">
        <f t="shared" si="4"/>
        <v>1.2770000000000836E-3</v>
      </c>
      <c r="R17" s="127">
        <f t="shared" si="4"/>
        <v>1.3190000000000701E-3</v>
      </c>
      <c r="S17" s="127">
        <f t="shared" si="4"/>
        <v>1.6827101999998817E-3</v>
      </c>
      <c r="T17" s="127">
        <f t="shared" si="4"/>
        <v>7.2799999999995091E-4</v>
      </c>
      <c r="U17" s="127">
        <f t="shared" si="4"/>
        <v>1.0120000000002349E-3</v>
      </c>
      <c r="V17" s="127">
        <f t="shared" si="4"/>
        <v>1.2402925999998038E-3</v>
      </c>
      <c r="W17" s="127">
        <f t="shared" si="4"/>
        <v>6.6437622000000696E-3</v>
      </c>
      <c r="X17" s="127">
        <f t="shared" si="4"/>
        <v>5.0667680000004989E-4</v>
      </c>
      <c r="Y17" s="127">
        <f t="shared" si="4"/>
        <v>5.2499999999999769E-4</v>
      </c>
      <c r="Z17" s="127">
        <f t="shared" si="4"/>
        <v>3.5300000000004772E-4</v>
      </c>
      <c r="AA17" s="127">
        <f t="shared" si="4"/>
        <v>4.7700000000017173E-4</v>
      </c>
      <c r="AB17" s="128">
        <f t="shared" si="4"/>
        <v>0</v>
      </c>
      <c r="AC17" s="129"/>
      <c r="AD17" s="126">
        <f t="shared" ref="AD17:BC17" si="5">AD5-SUM(AD6,AD7,AD8,AD9,AD15,AD16)</f>
        <v>1.6781940441881749E-4</v>
      </c>
      <c r="AE17" s="127">
        <f t="shared" si="5"/>
        <v>0</v>
      </c>
      <c r="AF17" s="127">
        <f t="shared" si="5"/>
        <v>1.2170000000000236E-3</v>
      </c>
      <c r="AG17" s="127">
        <f t="shared" si="5"/>
        <v>4.2099999999997695E-4</v>
      </c>
      <c r="AH17" s="127">
        <f t="shared" si="5"/>
        <v>8.3800000000000541E-4</v>
      </c>
      <c r="AI17" s="127">
        <f t="shared" si="5"/>
        <v>3.6228847283836796E-4</v>
      </c>
      <c r="AJ17" s="127">
        <f t="shared" si="5"/>
        <v>9.8360592225005261E-4</v>
      </c>
      <c r="AK17" s="234">
        <f t="shared" si="5"/>
        <v>7.0297755066428547E-4</v>
      </c>
      <c r="AL17" s="234">
        <f t="shared" si="5"/>
        <v>7.4726566609073508E-4</v>
      </c>
      <c r="AM17" s="127">
        <f t="shared" si="5"/>
        <v>1.3307094201074621E-3</v>
      </c>
      <c r="AN17" s="127">
        <f t="shared" si="5"/>
        <v>8.7491382162330211E-4</v>
      </c>
      <c r="AO17" s="127">
        <f t="shared" si="5"/>
        <v>3.3939262019172522E-4</v>
      </c>
      <c r="AP17" s="127">
        <f t="shared" si="5"/>
        <v>2.861622639120931E-4</v>
      </c>
      <c r="AQ17" s="127">
        <f t="shared" si="5"/>
        <v>3.7799999999998946E-4</v>
      </c>
      <c r="AR17" s="127">
        <f t="shared" si="5"/>
        <v>8.1399999999992589E-4</v>
      </c>
      <c r="AS17" s="127">
        <f t="shared" si="5"/>
        <v>8.3299999999997265E-4</v>
      </c>
      <c r="AT17" s="127">
        <f t="shared" si="5"/>
        <v>8.8578600000005503E-4</v>
      </c>
      <c r="AU17" s="127">
        <f t="shared" si="5"/>
        <v>5.1899999999999169E-4</v>
      </c>
      <c r="AV17" s="127">
        <f t="shared" si="5"/>
        <v>5.990000000000717E-4</v>
      </c>
      <c r="AW17" s="127">
        <f t="shared" si="5"/>
        <v>1.2899779999999417E-3</v>
      </c>
      <c r="AX17" s="127">
        <f t="shared" si="5"/>
        <v>1.0971179999999525E-3</v>
      </c>
      <c r="AY17" s="127">
        <f t="shared" si="5"/>
        <v>5.1508599999999793E-4</v>
      </c>
      <c r="AZ17" s="127">
        <f t="shared" si="5"/>
        <v>5.6036842000006803E-4</v>
      </c>
      <c r="BA17" s="127">
        <f t="shared" si="5"/>
        <v>3.8695144100001078E-4</v>
      </c>
      <c r="BB17" s="127">
        <f t="shared" si="5"/>
        <v>5.2299999999999569E-4</v>
      </c>
      <c r="BC17" s="128">
        <f t="shared" si="5"/>
        <v>0</v>
      </c>
      <c r="BD17" s="436"/>
    </row>
    <row r="18" spans="2:56" ht="5.15" customHeight="1" thickTop="1"/>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D34"/>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v>1</v>
      </c>
    </row>
    <row r="2" spans="1:56" ht="20" customHeight="1" thickTop="1">
      <c r="B2" s="516" t="s">
        <v>50</v>
      </c>
      <c r="C2" s="496" t="s">
        <v>55</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3</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113</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89">
        <f>1+AK4</f>
        <v>2008</v>
      </c>
      <c r="AM4" s="417">
        <f>1+AL4</f>
        <v>2009</v>
      </c>
      <c r="AN4" s="426">
        <f>1+AM4</f>
        <v>2010</v>
      </c>
      <c r="AO4" s="426">
        <f t="shared" ref="AO4:AZ4" si="1">1+AN4</f>
        <v>2011</v>
      </c>
      <c r="AP4" s="426">
        <f t="shared" si="1"/>
        <v>2012</v>
      </c>
      <c r="AQ4" s="435">
        <f t="shared" si="1"/>
        <v>2013</v>
      </c>
      <c r="AR4" s="435">
        <f t="shared" si="1"/>
        <v>2014</v>
      </c>
      <c r="AS4" s="435">
        <f t="shared" si="1"/>
        <v>2015</v>
      </c>
      <c r="AT4" s="435">
        <f t="shared" si="1"/>
        <v>2016</v>
      </c>
      <c r="AU4" s="435">
        <f t="shared" si="1"/>
        <v>2017</v>
      </c>
      <c r="AV4" s="435">
        <f t="shared" si="1"/>
        <v>2018</v>
      </c>
      <c r="AW4" s="435">
        <f t="shared" si="1"/>
        <v>2019</v>
      </c>
      <c r="AX4" s="435">
        <f t="shared" si="1"/>
        <v>2020</v>
      </c>
      <c r="AY4" s="435">
        <f t="shared" si="1"/>
        <v>2021</v>
      </c>
      <c r="AZ4" s="435">
        <f t="shared" si="1"/>
        <v>2022</v>
      </c>
      <c r="BA4" s="435">
        <f>1+AZ4</f>
        <v>2023</v>
      </c>
      <c r="BB4" s="242">
        <f>1+BA4</f>
        <v>2024</v>
      </c>
      <c r="BC4" s="346">
        <f>1+BB4</f>
        <v>2025</v>
      </c>
      <c r="BD4" s="436"/>
    </row>
    <row r="5" spans="1:56" ht="20" customHeight="1" thickTop="1" thickBot="1">
      <c r="B5" s="94" t="s">
        <v>14</v>
      </c>
      <c r="C5" s="104">
        <f>'[1]44104411Imp'!$B$263</f>
        <v>0.97754132000000005</v>
      </c>
      <c r="D5" s="105">
        <f>'[1]44104411Imp'!$C$263</f>
        <v>0.70953231999999988</v>
      </c>
      <c r="E5" s="105">
        <f>'[1]44104411Imp'!$D$263</f>
        <v>0.88280664191999969</v>
      </c>
      <c r="F5" s="105">
        <f>'[1]44104411Imp'!$E$263</f>
        <v>0.81816119559999989</v>
      </c>
      <c r="G5" s="105">
        <f>'[1]44104411Imp'!$F$263</f>
        <v>0.87687933874799984</v>
      </c>
      <c r="H5" s="105">
        <f>'[1]44104411Imp'!$G$263</f>
        <v>0.79698366187999992</v>
      </c>
      <c r="I5" s="105">
        <f>'[1]44104411Imp'!$H$263</f>
        <v>0.73813975675999999</v>
      </c>
      <c r="J5" s="223">
        <f>'[1]44104411Imp'!$I$263</f>
        <v>0.72493455439999988</v>
      </c>
      <c r="K5" s="199">
        <f>'[1]44104411Imp'!J$263</f>
        <v>0.63383066068000005</v>
      </c>
      <c r="L5" s="199">
        <f>'[1]44104411Imp'!K$263</f>
        <v>0.56343652146482692</v>
      </c>
      <c r="M5" s="199">
        <f>'[1]44104411Imp'!L$263</f>
        <v>0.72001496925121689</v>
      </c>
      <c r="N5" s="106">
        <f>'[1]44104411Imp'!M$263</f>
        <v>0.69820568091657687</v>
      </c>
      <c r="O5" s="199">
        <f>'[1]44104411Imp'!N$263</f>
        <v>0.66928969967999996</v>
      </c>
      <c r="P5" s="106">
        <f>'[1]44104411Imp'!O$263</f>
        <v>0.64345782507999993</v>
      </c>
      <c r="Q5" s="106">
        <f>'[1]44104411Imp'!P$263</f>
        <v>0.73744972671999998</v>
      </c>
      <c r="R5" s="106">
        <f>'[1]44104411Imp'!Q$263</f>
        <v>0.61117640247999994</v>
      </c>
      <c r="S5" s="106">
        <f>'[1]44104411Imp'!R$263</f>
        <v>0.67942804273333324</v>
      </c>
      <c r="T5" s="106">
        <f>'[1]44104411Imp'!S$263</f>
        <v>0.7275154308799997</v>
      </c>
      <c r="U5" s="106">
        <f>'[1]44104411Imp'!T$263</f>
        <v>0.75157254115999994</v>
      </c>
      <c r="V5" s="106">
        <f>'[1]44104411Imp'!U$263</f>
        <v>0.72891051629199999</v>
      </c>
      <c r="W5" s="106">
        <f>'[1]44104411Imp'!V$263</f>
        <v>0.80391220728000001</v>
      </c>
      <c r="X5" s="106">
        <f>'[1]44104411Imp'!W$263</f>
        <v>0.93300411147999995</v>
      </c>
      <c r="Y5" s="106">
        <f>'[1]44104411Imp'!X$263</f>
        <v>0.70930294687474649</v>
      </c>
      <c r="Z5" s="106">
        <f>'[1]44104411Imp'!Y$263</f>
        <v>0.65388602036379984</v>
      </c>
      <c r="AA5" s="106">
        <f>'[1]44104411Imp'!Z$263</f>
        <v>0.7384357013599997</v>
      </c>
      <c r="AB5" s="107">
        <f>'[1]44104411Imp'!AA$263</f>
        <v>0</v>
      </c>
      <c r="AC5" s="70"/>
      <c r="AD5" s="95">
        <f>'[1]44104411Imp'!$AB$263</f>
        <v>113.2032660902978</v>
      </c>
      <c r="AE5" s="96">
        <f>'[1]44104411Imp'!$AC$263</f>
        <v>77.428076923076929</v>
      </c>
      <c r="AF5" s="96">
        <f>'[1]44104411Imp'!$AD$263</f>
        <v>95.491000000000014</v>
      </c>
      <c r="AG5" s="96">
        <f>'[1]44104411Imp'!$AE$263</f>
        <v>90.500999999999991</v>
      </c>
      <c r="AH5" s="96">
        <f>'[1]44104411Imp'!$AF$263</f>
        <v>112.693</v>
      </c>
      <c r="AI5" s="96">
        <f>'[1]44104411Imp'!$AG$263</f>
        <v>105.13649440538039</v>
      </c>
      <c r="AJ5" s="307">
        <f>'[1]44104411Imp'!$AH$263</f>
        <v>103.79572507472719</v>
      </c>
      <c r="AK5" s="285">
        <f>'[1]44104411Imp'!$AI$263</f>
        <v>118.46756190715857</v>
      </c>
      <c r="AL5" s="285">
        <f>'[1]44104411Imp'!AJ$263</f>
        <v>113.15231129250435</v>
      </c>
      <c r="AM5" s="307">
        <f>'[1]44104411Imp'!AK$263</f>
        <v>83.815745598126639</v>
      </c>
      <c r="AN5" s="217">
        <f>'[1]44104411Imp'!AL$263</f>
        <v>125.58405733747891</v>
      </c>
      <c r="AO5" s="217">
        <f>'[1]44104411Imp'!AM$263</f>
        <v>139.14128123349948</v>
      </c>
      <c r="AP5" s="217">
        <f>'[1]44104411Imp'!AN$263</f>
        <v>134.67498863864458</v>
      </c>
      <c r="AQ5" s="217">
        <f>'[1]44104411Imp'!AO$263</f>
        <v>128.43600000000001</v>
      </c>
      <c r="AR5" s="217">
        <f>'[1]44104411Imp'!AP$263</f>
        <v>75.414000000000001</v>
      </c>
      <c r="AS5" s="217">
        <f>'[1]44104411Imp'!AQ$263</f>
        <v>116.52400000000002</v>
      </c>
      <c r="AT5" s="217">
        <f>'[1]44104411Imp'!AR$263</f>
        <v>124.46122</v>
      </c>
      <c r="AU5" s="217">
        <f>'[1]44104411Imp'!AS$263</f>
        <v>140.96699999999998</v>
      </c>
      <c r="AV5" s="217">
        <f>'[1]44104411Imp'!AT$263</f>
        <v>151.751</v>
      </c>
      <c r="AW5" s="217">
        <f>'[1]44104411Imp'!AU$263</f>
        <v>138.44351499999996</v>
      </c>
      <c r="AX5" s="217">
        <f>'[1]44104411Imp'!AV$263</f>
        <v>148.94378100000003</v>
      </c>
      <c r="AY5" s="217">
        <f>'[1]44104411Imp'!AW$263</f>
        <v>205.46367200000003</v>
      </c>
      <c r="AZ5" s="217">
        <f>'[1]44104411Imp'!AX$263</f>
        <v>184.46936949000002</v>
      </c>
      <c r="BA5" s="217">
        <f>'[1]44104411Imp'!AY$263</f>
        <v>159.07607467399995</v>
      </c>
      <c r="BB5" s="307">
        <f>'[1]44104411Imp'!AZ$263</f>
        <v>172.95300000000006</v>
      </c>
      <c r="BC5" s="222">
        <f>'[1]44104411Imp'!BA$263</f>
        <v>0</v>
      </c>
      <c r="BD5" s="436"/>
    </row>
    <row r="6" spans="1:56" ht="17.149999999999999" customHeight="1" thickTop="1">
      <c r="B6" s="91" t="s">
        <v>76</v>
      </c>
      <c r="C6" s="155">
        <f>'[1]44104411Imp'!$B$266</f>
        <v>7.3684800000000002E-3</v>
      </c>
      <c r="D6" s="182">
        <f>'[1]44104411Imp'!$C$266</f>
        <v>3.3137999999999996E-3</v>
      </c>
      <c r="E6" s="182">
        <f>'[1]44104411Imp'!$D$266</f>
        <v>2.7073216799999998E-3</v>
      </c>
      <c r="F6" s="182">
        <f>'[1]44104411Imp'!$E$266</f>
        <v>1.2506003999999997E-4</v>
      </c>
      <c r="G6" s="182">
        <f>'[1]44104411Imp'!$F$266</f>
        <v>0</v>
      </c>
      <c r="H6" s="182">
        <f>'[1]44104411Imp'!$G$266</f>
        <v>0</v>
      </c>
      <c r="I6" s="182">
        <f>'[1]44104411Imp'!$H$266</f>
        <v>4.9714560000000004E-5</v>
      </c>
      <c r="J6" s="237">
        <f>'[1]44104411Imp'!$I$266</f>
        <v>0</v>
      </c>
      <c r="K6" s="237">
        <f>'[1]44104411Imp'!J$266</f>
        <v>0</v>
      </c>
      <c r="L6" s="182">
        <f>'[1]44104411Imp'!K$266</f>
        <v>0</v>
      </c>
      <c r="M6" s="182">
        <f>'[1]44104411Imp'!L$266</f>
        <v>0</v>
      </c>
      <c r="N6" s="182">
        <f>'[1]44104411Imp'!M$266</f>
        <v>0</v>
      </c>
      <c r="O6" s="182">
        <f>'[1]44104411Imp'!N$266</f>
        <v>0</v>
      </c>
      <c r="P6" s="182">
        <f>'[1]44104411Imp'!O$266</f>
        <v>0</v>
      </c>
      <c r="Q6" s="182">
        <f>'[1]44104411Imp'!P$266</f>
        <v>0</v>
      </c>
      <c r="R6" s="182">
        <f>'[1]44104411Imp'!Q$266</f>
        <v>0</v>
      </c>
      <c r="S6" s="182">
        <f>'[1]44104411Imp'!R$266</f>
        <v>7.4008031999999997E-4</v>
      </c>
      <c r="T6" s="182">
        <f>'[1]44104411Imp'!S$266</f>
        <v>0</v>
      </c>
      <c r="U6" s="182">
        <f>'[1]44104411Imp'!T$266</f>
        <v>0</v>
      </c>
      <c r="V6" s="182">
        <f>'[1]44104411Imp'!U$266</f>
        <v>0</v>
      </c>
      <c r="W6" s="182">
        <f>'[1]44104411Imp'!V$266</f>
        <v>0</v>
      </c>
      <c r="X6" s="182">
        <f>'[1]44104411Imp'!W$266</f>
        <v>0</v>
      </c>
      <c r="Y6" s="182">
        <f>'[1]44104411Imp'!X$266</f>
        <v>0</v>
      </c>
      <c r="Z6" s="182">
        <f>'[1]44104411Imp'!Y$266</f>
        <v>0</v>
      </c>
      <c r="AA6" s="182">
        <f>'[1]44104411Imp'!Z$266</f>
        <v>5.8799999999999987E-9</v>
      </c>
      <c r="AB6" s="183">
        <f>'[1]44104411Imp'!AA$266</f>
        <v>0</v>
      </c>
      <c r="AC6" s="173"/>
      <c r="AD6" s="331">
        <f>'[1]44104411Imp'!$AB$266</f>
        <v>0.57864233109189878</v>
      </c>
      <c r="AE6" s="332">
        <f>'[1]44104411Imp'!$AC$266</f>
        <v>0.25127218934911244</v>
      </c>
      <c r="AF6" s="332">
        <f>'[1]44104411Imp'!$AD$266</f>
        <v>0.17300000000000001</v>
      </c>
      <c r="AG6" s="332">
        <f>'[1]44104411Imp'!$AE$266</f>
        <v>2.8000000000000001E-2</v>
      </c>
      <c r="AH6" s="332">
        <f>'[1]44104411Imp'!$AF$266</f>
        <v>0</v>
      </c>
      <c r="AI6" s="332">
        <f>'[1]44104411Imp'!$AG$266</f>
        <v>0</v>
      </c>
      <c r="AJ6" s="332">
        <f>'[1]44104411Imp'!$AH$266</f>
        <v>1.460222568660992E-2</v>
      </c>
      <c r="AK6" s="333">
        <f>'[1]44104411Imp'!$AI$266</f>
        <v>0</v>
      </c>
      <c r="AL6" s="333">
        <f>'[1]44104411Imp'!AJ$266</f>
        <v>0</v>
      </c>
      <c r="AM6" s="332">
        <f>'[1]44104411Imp'!AK$266</f>
        <v>0</v>
      </c>
      <c r="AN6" s="332">
        <f>'[1]44104411Imp'!AL$266</f>
        <v>0</v>
      </c>
      <c r="AO6" s="332">
        <f>'[1]44104411Imp'!AM$266</f>
        <v>0</v>
      </c>
      <c r="AP6" s="332">
        <f>'[1]44104411Imp'!AN$266</f>
        <v>0</v>
      </c>
      <c r="AQ6" s="332">
        <f>'[1]44104411Imp'!AO$266</f>
        <v>0</v>
      </c>
      <c r="AR6" s="332">
        <f>'[1]44104411Imp'!AP$266</f>
        <v>0</v>
      </c>
      <c r="AS6" s="332">
        <f>'[1]44104411Imp'!AQ$266</f>
        <v>0</v>
      </c>
      <c r="AT6" s="332">
        <f>'[1]44104411Imp'!AR$266</f>
        <v>0.12973399999999999</v>
      </c>
      <c r="AU6" s="332">
        <f>'[1]44104411Imp'!AS$266</f>
        <v>0</v>
      </c>
      <c r="AV6" s="332">
        <f>'[1]44104411Imp'!AT$266</f>
        <v>0</v>
      </c>
      <c r="AW6" s="332">
        <f>'[1]44104411Imp'!AU$266</f>
        <v>0</v>
      </c>
      <c r="AX6" s="332">
        <f>'[1]44104411Imp'!AV$266</f>
        <v>0</v>
      </c>
      <c r="AY6" s="332">
        <f>'[1]44104411Imp'!AW$266</f>
        <v>0</v>
      </c>
      <c r="AZ6" s="332">
        <f>'[1]44104411Imp'!AX$266</f>
        <v>0</v>
      </c>
      <c r="BA6" s="332">
        <f>'[1]44104411Imp'!AY$266</f>
        <v>0</v>
      </c>
      <c r="BB6" s="332">
        <f>'[1]44104411Imp'!AZ$266</f>
        <v>0</v>
      </c>
      <c r="BC6" s="434">
        <f>'[1]44104411Imp'!BA$266</f>
        <v>0</v>
      </c>
      <c r="BD6" s="436"/>
    </row>
    <row r="7" spans="1:56" ht="17.149999999999999" customHeight="1">
      <c r="B7" s="103" t="s">
        <v>42</v>
      </c>
      <c r="C7" s="133">
        <f>'[1]44104411Imp'!$B$268</f>
        <v>6.5261279999999991E-2</v>
      </c>
      <c r="D7" s="134">
        <f>'[1]44104411Imp'!$C$268</f>
        <v>4.4847599999999994E-2</v>
      </c>
      <c r="E7" s="134">
        <f>'[1]44104411Imp'!$D$268</f>
        <v>4.9212568999999998E-2</v>
      </c>
      <c r="F7" s="134">
        <f>'[1]44104411Imp'!$E$268</f>
        <v>6.6549511559999996E-2</v>
      </c>
      <c r="G7" s="134">
        <f>'[1]44104411Imp'!$F$268</f>
        <v>2.9373898400000001E-2</v>
      </c>
      <c r="H7" s="134">
        <f>'[1]44104411Imp'!$G$268</f>
        <v>5.4659146640000003E-2</v>
      </c>
      <c r="I7" s="134">
        <f>'[1]44104411Imp'!$H$268</f>
        <v>1.9943446600000001E-2</v>
      </c>
      <c r="J7" s="201">
        <f>'[1]44104411Imp'!$I$268</f>
        <v>4.8390913200000003E-2</v>
      </c>
      <c r="K7" s="201">
        <f>'[1]44104411Imp'!J$268</f>
        <v>2.836792392E-2</v>
      </c>
      <c r="L7" s="134">
        <f>'[1]44104411Imp'!K$268</f>
        <v>1.4096857039999997E-2</v>
      </c>
      <c r="M7" s="134">
        <f>'[1]44104411Imp'!L$268</f>
        <v>1.5184083039999997E-2</v>
      </c>
      <c r="N7" s="134">
        <f>'[1]44104411Imp'!M$268</f>
        <v>2.9418088839999995E-2</v>
      </c>
      <c r="O7" s="134">
        <f>'[1]44104411Imp'!N$268</f>
        <v>2.2151402000000004E-2</v>
      </c>
      <c r="P7" s="134">
        <f>'[1]44104411Imp'!O$268</f>
        <v>1.6844046519999999E-2</v>
      </c>
      <c r="Q7" s="134">
        <f>'[1]44104411Imp'!P$268</f>
        <v>2.1022312359999996E-2</v>
      </c>
      <c r="R7" s="134">
        <f>'[1]44104411Imp'!Q$268</f>
        <v>2.8503916279999996E-2</v>
      </c>
      <c r="S7" s="134">
        <f>'[1]44104411Imp'!R$268</f>
        <v>2.140650484E-2</v>
      </c>
      <c r="T7" s="134">
        <f>'[1]44104411Imp'!S$268</f>
        <v>2.731352372E-2</v>
      </c>
      <c r="U7" s="134">
        <f>'[1]44104411Imp'!T$268</f>
        <v>1.9659815839999994E-2</v>
      </c>
      <c r="V7" s="134">
        <f>'[1]44104411Imp'!U$268</f>
        <v>7.9089765999999992E-3</v>
      </c>
      <c r="W7" s="134">
        <f>'[1]44104411Imp'!V$268</f>
        <v>5.7244471199999983E-3</v>
      </c>
      <c r="X7" s="134">
        <f>'[1]44104411Imp'!W$268</f>
        <v>1.8425635199999998E-3</v>
      </c>
      <c r="Y7" s="134">
        <f>'[1]44104411Imp'!X$268</f>
        <v>8.0953487999999994E-4</v>
      </c>
      <c r="Z7" s="134">
        <f>'[1]44104411Imp'!Y$268</f>
        <v>2.0374131607199999E-3</v>
      </c>
      <c r="AA7" s="134">
        <f>'[1]44104411Imp'!Z$268</f>
        <v>3.8344824000000001E-4</v>
      </c>
      <c r="AB7" s="135">
        <f>'[1]44104411Imp'!AA$268</f>
        <v>0</v>
      </c>
      <c r="AC7" s="136"/>
      <c r="AD7" s="89">
        <f>'[1]44104411Imp'!$AB$268</f>
        <v>8.0565481908421397</v>
      </c>
      <c r="AE7" s="315">
        <f>'[1]44104411Imp'!$AC$268</f>
        <v>5.0406213017751487</v>
      </c>
      <c r="AF7" s="315">
        <f>'[1]44104411Imp'!$AD$268</f>
        <v>5.3049999999999997</v>
      </c>
      <c r="AG7" s="315">
        <f>'[1]44104411Imp'!$AE$268</f>
        <v>6.577</v>
      </c>
      <c r="AH7" s="315">
        <f>'[1]44104411Imp'!$AF$268</f>
        <v>3.9169999999999998</v>
      </c>
      <c r="AI7" s="315">
        <f>'[1]44104411Imp'!$AG$268</f>
        <v>6.2746782917227568</v>
      </c>
      <c r="AJ7" s="315">
        <f>'[1]44104411Imp'!$AH$268</f>
        <v>2.9215825738491517</v>
      </c>
      <c r="AK7" s="316">
        <f>'[1]44104411Imp'!$AI$268</f>
        <v>7.3463026175332944</v>
      </c>
      <c r="AL7" s="316">
        <f>'[1]44104411Imp'!AJ$268</f>
        <v>4.7446818520364715</v>
      </c>
      <c r="AM7" s="315">
        <f>'[1]44104411Imp'!AK$268</f>
        <v>2.7558857699791304</v>
      </c>
      <c r="AN7" s="315">
        <f>'[1]44104411Imp'!AL$268</f>
        <v>3.9722420341032327</v>
      </c>
      <c r="AO7" s="315">
        <f>'[1]44104411Imp'!AM$268</f>
        <v>6.6467080633380977</v>
      </c>
      <c r="AP7" s="315">
        <f>'[1]44104411Imp'!AN$268</f>
        <v>5.8646017262632055</v>
      </c>
      <c r="AQ7" s="315">
        <f>'[1]44104411Imp'!AO$268</f>
        <v>4.6139999999999999</v>
      </c>
      <c r="AR7" s="315">
        <f>'[1]44104411Imp'!AP$268</f>
        <v>4.298</v>
      </c>
      <c r="AS7" s="315">
        <f>'[1]44104411Imp'!AQ$268</f>
        <v>6.1290000000000004</v>
      </c>
      <c r="AT7" s="315">
        <f>'[1]44104411Imp'!AR$268</f>
        <v>4.8750959999999992</v>
      </c>
      <c r="AU7" s="315">
        <f>'[1]44104411Imp'!AS$268</f>
        <v>6.6529999999999987</v>
      </c>
      <c r="AV7" s="315">
        <f>'[1]44104411Imp'!AT$268</f>
        <v>5.8109999999999999</v>
      </c>
      <c r="AW7" s="315">
        <f>'[1]44104411Imp'!AU$268</f>
        <v>3.325342</v>
      </c>
      <c r="AX7" s="315">
        <f>'[1]44104411Imp'!AV$268</f>
        <v>2.4875229999999999</v>
      </c>
      <c r="AY7" s="315">
        <f>'[1]44104411Imp'!AW$268</f>
        <v>0.89138300000000004</v>
      </c>
      <c r="AZ7" s="315">
        <f>'[1]44104411Imp'!AX$268</f>
        <v>0.41952085999999994</v>
      </c>
      <c r="BA7" s="315">
        <f>'[1]44104411Imp'!AY$268</f>
        <v>1.1454468849999999</v>
      </c>
      <c r="BB7" s="315">
        <f>'[1]44104411Imp'!AZ$268</f>
        <v>0.28899999999999998</v>
      </c>
      <c r="BC7" s="423">
        <f>'[1]44104411Imp'!BA$268</f>
        <v>0</v>
      </c>
      <c r="BD7" s="436"/>
    </row>
    <row r="8" spans="1:56">
      <c r="B8" s="6" t="s">
        <v>38</v>
      </c>
      <c r="C8" s="32">
        <f>'[1]44104411Imp'!B39</f>
        <v>3.9970839999999994E-2</v>
      </c>
      <c r="D8" s="25">
        <f>'[1]44104411Imp'!C39</f>
        <v>2.8748999999999997E-2</v>
      </c>
      <c r="E8" s="25">
        <f>'[1]44104411Imp'!D39</f>
        <v>3.3905693639999998E-2</v>
      </c>
      <c r="F8" s="25">
        <f>'[1]44104411Imp'!E39</f>
        <v>5.2603692679999994E-2</v>
      </c>
      <c r="G8" s="25">
        <f>'[1]44104411Imp'!F39</f>
        <v>1.8563410320000001E-2</v>
      </c>
      <c r="H8" s="25">
        <f>'[1]44104411Imp'!G39</f>
        <v>4.1741880320000008E-2</v>
      </c>
      <c r="I8" s="25">
        <f>'[1]44104411Imp'!H39</f>
        <v>1.2350109800000002E-2</v>
      </c>
      <c r="J8" s="202">
        <f>'[1]44104411Imp'!I39</f>
        <v>4.5423325360000003E-2</v>
      </c>
      <c r="K8" s="202">
        <f>'[1]44104411Imp'!J39</f>
        <v>2.6329121E-2</v>
      </c>
      <c r="L8" s="25">
        <f>'[1]44104411Imp'!K39</f>
        <v>1.2709982879999998E-2</v>
      </c>
      <c r="M8" s="25">
        <f>'[1]44104411Imp'!L39</f>
        <v>1.2222187599999998E-2</v>
      </c>
      <c r="N8" s="25">
        <f>'[1]44104411Imp'!M39</f>
        <v>2.4522298359999993E-2</v>
      </c>
      <c r="O8" s="25">
        <f>'[1]44104411Imp'!N39</f>
        <v>1.6032115960000003E-2</v>
      </c>
      <c r="P8" s="25">
        <f>'[1]44104411Imp'!O39</f>
        <v>1.553929888E-2</v>
      </c>
      <c r="Q8" s="25">
        <f>'[1]44104411Imp'!P39</f>
        <v>1.9278555239999995E-2</v>
      </c>
      <c r="R8" s="25">
        <f>'[1]44104411Imp'!Q39</f>
        <v>2.6939934559999996E-2</v>
      </c>
      <c r="S8" s="25">
        <f>'[1]44104411Imp'!R39</f>
        <v>1.9472195679999998E-2</v>
      </c>
      <c r="T8" s="25">
        <f>'[1]44104411Imp'!S39</f>
        <v>2.5958451680000001E-2</v>
      </c>
      <c r="U8" s="25">
        <f>'[1]44104411Imp'!T39</f>
        <v>1.7862931799999995E-2</v>
      </c>
      <c r="V8" s="25">
        <f>'[1]44104411Imp'!U39</f>
        <v>5.5903100399999992E-3</v>
      </c>
      <c r="W8" s="25">
        <f>'[1]44104411Imp'!V39</f>
        <v>4.3902003599999989E-3</v>
      </c>
      <c r="X8" s="25">
        <f>'[1]44104411Imp'!W39</f>
        <v>1.0794974399999998E-3</v>
      </c>
      <c r="Y8" s="25">
        <f>'[1]44104411Imp'!X39</f>
        <v>4.0748399999999995E-4</v>
      </c>
      <c r="Z8" s="25">
        <f>'[1]44104411Imp'!Y39</f>
        <v>1.4547708E-3</v>
      </c>
      <c r="AA8" s="25">
        <f>'[1]44104411Imp'!Z39</f>
        <v>1.5148224E-4</v>
      </c>
      <c r="AB8" s="45">
        <f>'[1]44104411Imp'!AA39</f>
        <v>0</v>
      </c>
      <c r="AC8" s="39"/>
      <c r="AD8" s="317">
        <f>'[1]44104411Imp'!AB39</f>
        <v>4.2370477105347426</v>
      </c>
      <c r="AE8" s="318">
        <f>'[1]44104411Imp'!AC39</f>
        <v>2.7837573964497047</v>
      </c>
      <c r="AF8" s="318">
        <f>'[1]44104411Imp'!AD39</f>
        <v>3.206</v>
      </c>
      <c r="AG8" s="318">
        <f>'[1]44104411Imp'!AE39</f>
        <v>4.6870000000000003</v>
      </c>
      <c r="AH8" s="318">
        <f>'[1]44104411Imp'!AF39</f>
        <v>1.9670000000000001</v>
      </c>
      <c r="AI8" s="318">
        <f>'[1]44104411Imp'!AG39</f>
        <v>4.6088793783521114</v>
      </c>
      <c r="AJ8" s="318">
        <f>'[1]44104411Imp'!AH39</f>
        <v>1.5665267716595124</v>
      </c>
      <c r="AK8" s="319">
        <f>'[1]44104411Imp'!AI39</f>
        <v>6.2980919485179232</v>
      </c>
      <c r="AL8" s="319">
        <f>'[1]44104411Imp'!AJ39</f>
        <v>3.9069615499078383</v>
      </c>
      <c r="AM8" s="318">
        <f>'[1]44104411Imp'!AK39</f>
        <v>2.3909728237318526</v>
      </c>
      <c r="AN8" s="318">
        <f>'[1]44104411Imp'!AL39</f>
        <v>3.0057431094983045</v>
      </c>
      <c r="AO8" s="318">
        <f>'[1]44104411Imp'!AM39</f>
        <v>5.5680251951150455</v>
      </c>
      <c r="AP8" s="318">
        <f>'[1]44104411Imp'!AN39</f>
        <v>4.5755188453761848</v>
      </c>
      <c r="AQ8" s="318">
        <f>'[1]44104411Imp'!AO39</f>
        <v>4.0529999999999999</v>
      </c>
      <c r="AR8" s="318">
        <f>'[1]44104411Imp'!AP39</f>
        <v>4.298</v>
      </c>
      <c r="AS8" s="318">
        <f>'[1]44104411Imp'!AQ39</f>
        <v>5.4260000000000002</v>
      </c>
      <c r="AT8" s="318">
        <f>'[1]44104411Imp'!AR39</f>
        <v>3.7706349999999995</v>
      </c>
      <c r="AU8" s="318">
        <f>'[1]44104411Imp'!AS39</f>
        <v>5.8379999999999992</v>
      </c>
      <c r="AV8" s="318">
        <f>'[1]44104411Imp'!AT39</f>
        <v>4.7089999999999996</v>
      </c>
      <c r="AW8" s="318">
        <f>'[1]44104411Imp'!AU39</f>
        <v>1.7294039999999999</v>
      </c>
      <c r="AX8" s="318">
        <f>'[1]44104411Imp'!AV39</f>
        <v>1.60825</v>
      </c>
      <c r="AY8" s="318">
        <f>'[1]44104411Imp'!AW39</f>
        <v>0.30615100000000001</v>
      </c>
      <c r="AZ8" s="318">
        <f>'[1]44104411Imp'!AX39</f>
        <v>0.11764714999999999</v>
      </c>
      <c r="BA8" s="318">
        <f>'[1]44104411Imp'!AY39</f>
        <v>0.72283363899999997</v>
      </c>
      <c r="BB8" s="318">
        <f>'[1]44104411Imp'!AZ39</f>
        <v>0.05</v>
      </c>
      <c r="BC8" s="320">
        <f>'[1]44104411Imp'!BA39</f>
        <v>0</v>
      </c>
      <c r="BD8" s="436"/>
    </row>
    <row r="9" spans="1:56">
      <c r="B9" s="6" t="s">
        <v>41</v>
      </c>
      <c r="C9" s="32">
        <f>'[1]44104411Imp'!B147</f>
        <v>0</v>
      </c>
      <c r="D9" s="25">
        <f>'[1]44104411Imp'!C147</f>
        <v>0</v>
      </c>
      <c r="E9" s="25">
        <f>'[1]44104411Imp'!D147</f>
        <v>0</v>
      </c>
      <c r="F9" s="25">
        <f>'[1]44104411Imp'!E147</f>
        <v>0</v>
      </c>
      <c r="G9" s="25">
        <f>'[1]44104411Imp'!F147</f>
        <v>0</v>
      </c>
      <c r="H9" s="25">
        <f>'[1]44104411Imp'!G147</f>
        <v>0</v>
      </c>
      <c r="I9" s="25">
        <f>'[1]44104411Imp'!H147</f>
        <v>0</v>
      </c>
      <c r="J9" s="202">
        <f>'[1]44104411Imp'!I147</f>
        <v>0</v>
      </c>
      <c r="K9" s="202">
        <f>'[1]44104411Imp'!J147</f>
        <v>0</v>
      </c>
      <c r="L9" s="25">
        <f>'[1]44104411Imp'!K147</f>
        <v>0</v>
      </c>
      <c r="M9" s="25">
        <f>'[1]44104411Imp'!L147</f>
        <v>0</v>
      </c>
      <c r="N9" s="25">
        <f>'[1]44104411Imp'!M147</f>
        <v>0</v>
      </c>
      <c r="O9" s="25">
        <f>'[1]44104411Imp'!N147</f>
        <v>0</v>
      </c>
      <c r="P9" s="25">
        <f>'[1]44104411Imp'!O147</f>
        <v>0</v>
      </c>
      <c r="Q9" s="25">
        <f>'[1]44104411Imp'!P147</f>
        <v>0</v>
      </c>
      <c r="R9" s="25">
        <f>'[1]44104411Imp'!Q147</f>
        <v>0</v>
      </c>
      <c r="S9" s="25">
        <f>'[1]44104411Imp'!R147</f>
        <v>0</v>
      </c>
      <c r="T9" s="25">
        <f>'[1]44104411Imp'!S147</f>
        <v>0</v>
      </c>
      <c r="U9" s="25">
        <f>'[1]44104411Imp'!T147</f>
        <v>0</v>
      </c>
      <c r="V9" s="25">
        <f>'[1]44104411Imp'!U147</f>
        <v>0</v>
      </c>
      <c r="W9" s="25">
        <f>'[1]44104411Imp'!V147</f>
        <v>0</v>
      </c>
      <c r="X9" s="25">
        <f>'[1]44104411Imp'!W147</f>
        <v>0</v>
      </c>
      <c r="Y9" s="25">
        <f>'[1]44104411Imp'!X147</f>
        <v>0</v>
      </c>
      <c r="Z9" s="25">
        <f>'[1]44104411Imp'!Y147</f>
        <v>0</v>
      </c>
      <c r="AA9" s="25">
        <f>'[1]44104411Imp'!Z147</f>
        <v>0</v>
      </c>
      <c r="AB9" s="45">
        <f>'[1]44104411Imp'!AA147</f>
        <v>0</v>
      </c>
      <c r="AC9" s="39"/>
      <c r="AD9" s="317">
        <f>'[1]44104411Imp'!AB147</f>
        <v>0</v>
      </c>
      <c r="AE9" s="318">
        <f>'[1]44104411Imp'!AC147</f>
        <v>0</v>
      </c>
      <c r="AF9" s="318">
        <f>'[1]44104411Imp'!AD147</f>
        <v>0</v>
      </c>
      <c r="AG9" s="318">
        <f>'[1]44104411Imp'!AE147</f>
        <v>0</v>
      </c>
      <c r="AH9" s="318">
        <f>'[1]44104411Imp'!AF147</f>
        <v>0</v>
      </c>
      <c r="AI9" s="318">
        <f>'[1]44104411Imp'!AG147</f>
        <v>0</v>
      </c>
      <c r="AJ9" s="318">
        <f>'[1]44104411Imp'!AH147</f>
        <v>0</v>
      </c>
      <c r="AK9" s="319">
        <f>'[1]44104411Imp'!AI147</f>
        <v>0</v>
      </c>
      <c r="AL9" s="319">
        <f>'[1]44104411Imp'!AJ147</f>
        <v>0</v>
      </c>
      <c r="AM9" s="318">
        <f>'[1]44104411Imp'!AK147</f>
        <v>0</v>
      </c>
      <c r="AN9" s="318">
        <f>'[1]44104411Imp'!AL147</f>
        <v>0</v>
      </c>
      <c r="AO9" s="318">
        <f>'[1]44104411Imp'!AM147</f>
        <v>0</v>
      </c>
      <c r="AP9" s="318">
        <f>'[1]44104411Imp'!AN147</f>
        <v>0</v>
      </c>
      <c r="AQ9" s="318">
        <f>'[1]44104411Imp'!AO147</f>
        <v>0</v>
      </c>
      <c r="AR9" s="318">
        <f>'[1]44104411Imp'!AP147</f>
        <v>0</v>
      </c>
      <c r="AS9" s="318">
        <f>'[1]44104411Imp'!AQ147</f>
        <v>0</v>
      </c>
      <c r="AT9" s="318">
        <f>'[1]44104411Imp'!AR147</f>
        <v>0</v>
      </c>
      <c r="AU9" s="318">
        <f>'[1]44104411Imp'!AS147</f>
        <v>0</v>
      </c>
      <c r="AV9" s="318">
        <f>'[1]44104411Imp'!AT147</f>
        <v>0</v>
      </c>
      <c r="AW9" s="318">
        <f>'[1]44104411Imp'!AU147</f>
        <v>0</v>
      </c>
      <c r="AX9" s="318">
        <f>'[1]44104411Imp'!AV147</f>
        <v>0</v>
      </c>
      <c r="AY9" s="318">
        <f>'[1]44104411Imp'!AW147</f>
        <v>0</v>
      </c>
      <c r="AZ9" s="318">
        <f>'[1]44104411Imp'!AX147</f>
        <v>0</v>
      </c>
      <c r="BA9" s="318">
        <f>'[1]44104411Imp'!AY147</f>
        <v>0</v>
      </c>
      <c r="BB9" s="318">
        <f>'[1]44104411Imp'!AZ147</f>
        <v>0</v>
      </c>
      <c r="BC9" s="320">
        <f>'[1]44104411Imp'!BA147</f>
        <v>0</v>
      </c>
      <c r="BD9" s="436"/>
    </row>
    <row r="10" spans="1:56">
      <c r="B10" s="6" t="s">
        <v>28</v>
      </c>
      <c r="C10" s="31">
        <f>'[1]44104411Imp'!B247</f>
        <v>2.5290439999999997E-2</v>
      </c>
      <c r="D10" s="26">
        <f>'[1]44104411Imp'!C247</f>
        <v>1.6098599999999998E-2</v>
      </c>
      <c r="E10" s="26">
        <f>'[1]44104411Imp'!D247</f>
        <v>1.530687536E-2</v>
      </c>
      <c r="F10" s="26">
        <f>'[1]44104411Imp'!E247</f>
        <v>1.3945818879999999E-2</v>
      </c>
      <c r="G10" s="26">
        <f>'[1]44104411Imp'!F247</f>
        <v>1.081048808E-2</v>
      </c>
      <c r="H10" s="26">
        <f>'[1]44104411Imp'!G247</f>
        <v>1.2917266319999999E-2</v>
      </c>
      <c r="I10" s="26">
        <f>'[1]44104411Imp'!H247</f>
        <v>7.5933367999999994E-3</v>
      </c>
      <c r="J10" s="209">
        <f>'[1]44104411Imp'!I247</f>
        <v>2.9675878399999999E-3</v>
      </c>
      <c r="K10" s="209">
        <f>'[1]44104411Imp'!J247</f>
        <v>2.0388029199999999E-3</v>
      </c>
      <c r="L10" s="26">
        <f>'[1]44104411Imp'!K247</f>
        <v>1.38687416E-3</v>
      </c>
      <c r="M10" s="26">
        <f>'[1]44104411Imp'!L247</f>
        <v>2.96189544E-3</v>
      </c>
      <c r="N10" s="26">
        <f>'[1]44104411Imp'!M247</f>
        <v>4.8957904800000004E-3</v>
      </c>
      <c r="O10" s="26">
        <f>'[1]44104411Imp'!N247</f>
        <v>6.1192860400000014E-3</v>
      </c>
      <c r="P10" s="26">
        <f>'[1]44104411Imp'!O247</f>
        <v>1.3047476399999998E-3</v>
      </c>
      <c r="Q10" s="26">
        <f>'[1]44104411Imp'!P247</f>
        <v>1.7437571199999998E-3</v>
      </c>
      <c r="R10" s="26">
        <f>'[1]44104411Imp'!Q247</f>
        <v>1.5639817199999998E-3</v>
      </c>
      <c r="S10" s="26">
        <f>'[1]44104411Imp'!R247</f>
        <v>1.9343091600000002E-3</v>
      </c>
      <c r="T10" s="26">
        <f>'[1]44104411Imp'!S247</f>
        <v>1.35507204E-3</v>
      </c>
      <c r="U10" s="26">
        <f>'[1]44104411Imp'!T247</f>
        <v>1.7968840399999997E-3</v>
      </c>
      <c r="V10" s="26">
        <f>'[1]44104411Imp'!U247</f>
        <v>2.31866656E-3</v>
      </c>
      <c r="W10" s="26">
        <f>'[1]44104411Imp'!V247</f>
        <v>1.3342467599999997E-3</v>
      </c>
      <c r="X10" s="26">
        <f>'[1]44104411Imp'!W247</f>
        <v>7.6306608000000008E-4</v>
      </c>
      <c r="Y10" s="26">
        <f>'[1]44104411Imp'!X247</f>
        <v>4.0205088E-4</v>
      </c>
      <c r="Z10" s="26">
        <f>'[1]44104411Imp'!Y247</f>
        <v>5.8264236071999995E-4</v>
      </c>
      <c r="AA10" s="26">
        <f>'[1]44104411Imp'!Z247</f>
        <v>2.3196599999999998E-4</v>
      </c>
      <c r="AB10" s="53">
        <f>'[1]44104411Imp'!AA247</f>
        <v>0</v>
      </c>
      <c r="AC10" s="70"/>
      <c r="AD10" s="341">
        <f>'[1]44104411Imp'!AB247</f>
        <v>3.8195004803073966</v>
      </c>
      <c r="AE10" s="342">
        <f>'[1]44104411Imp'!AC247</f>
        <v>2.256863905325444</v>
      </c>
      <c r="AF10" s="342">
        <f>'[1]44104411Imp'!AD247</f>
        <v>2.0990000000000002</v>
      </c>
      <c r="AG10" s="342">
        <f>'[1]44104411Imp'!AE247</f>
        <v>1.8900000000000001</v>
      </c>
      <c r="AH10" s="342">
        <f>'[1]44104411Imp'!AF247</f>
        <v>1.95</v>
      </c>
      <c r="AI10" s="342">
        <f>'[1]44104411Imp'!AG247</f>
        <v>1.6657989133706455</v>
      </c>
      <c r="AJ10" s="342">
        <f>'[1]44104411Imp'!AH247</f>
        <v>1.3550558021896393</v>
      </c>
      <c r="AK10" s="343">
        <f>'[1]44104411Imp'!AI247</f>
        <v>1.048210669015371</v>
      </c>
      <c r="AL10" s="343">
        <f>'[1]44104411Imp'!AJ247</f>
        <v>0.83772030212863358</v>
      </c>
      <c r="AM10" s="342">
        <f>'[1]44104411Imp'!AK247</f>
        <v>0.36491294624727783</v>
      </c>
      <c r="AN10" s="342">
        <f>'[1]44104411Imp'!AL247</f>
        <v>0.96649892460492803</v>
      </c>
      <c r="AO10" s="342">
        <f>'[1]44104411Imp'!AM247</f>
        <v>1.0786828682230525</v>
      </c>
      <c r="AP10" s="342">
        <f>'[1]44104411Imp'!AN247</f>
        <v>1.2890828808870207</v>
      </c>
      <c r="AQ10" s="342">
        <f>'[1]44104411Imp'!AO247</f>
        <v>0.56099999999999994</v>
      </c>
      <c r="AR10" s="342">
        <f>'[1]44104411Imp'!AP247</f>
        <v>0</v>
      </c>
      <c r="AS10" s="342">
        <f>'[1]44104411Imp'!AQ247</f>
        <v>0.70299999999999996</v>
      </c>
      <c r="AT10" s="342">
        <f>'[1]44104411Imp'!AR247</f>
        <v>1.1044609999999999</v>
      </c>
      <c r="AU10" s="342">
        <f>'[1]44104411Imp'!AS247</f>
        <v>0.81499999999999995</v>
      </c>
      <c r="AV10" s="342">
        <f>'[1]44104411Imp'!AT247</f>
        <v>1.1019999999999999</v>
      </c>
      <c r="AW10" s="342">
        <f>'[1]44104411Imp'!AU247</f>
        <v>1.5959380000000001</v>
      </c>
      <c r="AX10" s="342">
        <f>'[1]44104411Imp'!AV247</f>
        <v>0.87927299999999997</v>
      </c>
      <c r="AY10" s="342">
        <f>'[1]44104411Imp'!AW247</f>
        <v>0.58523199999999997</v>
      </c>
      <c r="AZ10" s="342">
        <f>'[1]44104411Imp'!AX247</f>
        <v>0.30187370999999996</v>
      </c>
      <c r="BA10" s="342">
        <f>'[1]44104411Imp'!AY247</f>
        <v>0.422613246</v>
      </c>
      <c r="BB10" s="342">
        <f>'[1]44104411Imp'!AZ247</f>
        <v>0.23899999999999999</v>
      </c>
      <c r="BC10" s="344">
        <f>'[1]44104411Imp'!BA247</f>
        <v>0</v>
      </c>
      <c r="BD10" s="436"/>
    </row>
    <row r="11" spans="1:56" ht="17.149999999999999" customHeight="1">
      <c r="B11" s="103" t="s">
        <v>56</v>
      </c>
      <c r="C11" s="133">
        <f>'[1]44104411Imp'!$B$269</f>
        <v>0</v>
      </c>
      <c r="D11" s="134">
        <f>'[1]44104411Imp'!$C$269</f>
        <v>5.3272799999999985E-3</v>
      </c>
      <c r="E11" s="134">
        <f>'[1]44104411Imp'!$D$269</f>
        <v>4.6468260999999997E-2</v>
      </c>
      <c r="F11" s="134">
        <f>'[1]44104411Imp'!$E$269</f>
        <v>7.4997647760000008E-2</v>
      </c>
      <c r="G11" s="134">
        <f>'[1]44104411Imp'!$F$269</f>
        <v>5.138435148E-2</v>
      </c>
      <c r="H11" s="134">
        <f>'[1]44104411Imp'!$G$269</f>
        <v>1.4681513559999998E-2</v>
      </c>
      <c r="I11" s="134">
        <f>'[1]44104411Imp'!$H$269</f>
        <v>1.049984292E-2</v>
      </c>
      <c r="J11" s="201">
        <f>'[1]44104411Imp'!$I$269</f>
        <v>1.48590708E-3</v>
      </c>
      <c r="K11" s="201">
        <f>'[1]44104411Imp'!J$269</f>
        <v>1.0556237159999999E-2</v>
      </c>
      <c r="L11" s="134">
        <f>'[1]44104411Imp'!K$269</f>
        <v>6.2891847200000003E-3</v>
      </c>
      <c r="M11" s="134">
        <f>'[1]44104411Imp'!L$269</f>
        <v>9.1389387600000014E-3</v>
      </c>
      <c r="N11" s="134">
        <f>'[1]44104411Imp'!M$269</f>
        <v>1.0351129319999999E-2</v>
      </c>
      <c r="O11" s="134">
        <f>'[1]44104411Imp'!N$269</f>
        <v>1.6089927840000001E-2</v>
      </c>
      <c r="P11" s="134">
        <f>'[1]44104411Imp'!O$269</f>
        <v>5.1832090799999999E-3</v>
      </c>
      <c r="Q11" s="134">
        <f>'[1]44104411Imp'!P$269</f>
        <v>2.0182551479999998E-2</v>
      </c>
      <c r="R11" s="134">
        <f>'[1]44104411Imp'!Q$269</f>
        <v>4.8801891600000003E-3</v>
      </c>
      <c r="S11" s="134">
        <f>'[1]44104411Imp'!R$269</f>
        <v>5.9215791599999991E-3</v>
      </c>
      <c r="T11" s="134">
        <f>'[1]44104411Imp'!S$269</f>
        <v>1.1372113199999999E-2</v>
      </c>
      <c r="U11" s="134">
        <f>'[1]44104411Imp'!T$269</f>
        <v>5.2344658800000006E-3</v>
      </c>
      <c r="V11" s="134">
        <f>'[1]44104411Imp'!U$269</f>
        <v>3.5571645199999995E-3</v>
      </c>
      <c r="W11" s="134">
        <f>'[1]44104411Imp'!V$269</f>
        <v>3.5114909199999993E-3</v>
      </c>
      <c r="X11" s="134">
        <f>'[1]44104411Imp'!W$269</f>
        <v>6.3255835999999994E-4</v>
      </c>
      <c r="Y11" s="134">
        <f>'[1]44104411Imp'!X$269</f>
        <v>4.2500639999999994E-5</v>
      </c>
      <c r="Z11" s="134">
        <f>'[1]44104411Imp'!Y$269</f>
        <v>1.4937551999999999E-4</v>
      </c>
      <c r="AA11" s="134">
        <f>'[1]44104411Imp'!Z$269</f>
        <v>6.0515279999999992E-5</v>
      </c>
      <c r="AB11" s="135">
        <f>'[1]44104411Imp'!AA$269</f>
        <v>0</v>
      </c>
      <c r="AC11" s="136"/>
      <c r="AD11" s="89">
        <f>'[1]44104411Imp'!$AB$269</f>
        <v>0</v>
      </c>
      <c r="AE11" s="315">
        <f>'[1]44104411Imp'!$AC$269</f>
        <v>0.48816568047337283</v>
      </c>
      <c r="AF11" s="315">
        <f>'[1]44104411Imp'!$AD$269</f>
        <v>4.4569999999999999</v>
      </c>
      <c r="AG11" s="315">
        <f>'[1]44104411Imp'!$AE$269</f>
        <v>6.7730000000000006</v>
      </c>
      <c r="AH11" s="315">
        <f>'[1]44104411Imp'!$AF$269</f>
        <v>5.3709999999999996</v>
      </c>
      <c r="AI11" s="315">
        <f>'[1]44104411Imp'!$AG$269</f>
        <v>1.9831591351973621</v>
      </c>
      <c r="AJ11" s="315">
        <f>'[1]44104411Imp'!$AH$269</f>
        <v>1.4344304268692747</v>
      </c>
      <c r="AK11" s="316">
        <f>'[1]44104411Imp'!$AI$269</f>
        <v>0.31829269777617231</v>
      </c>
      <c r="AL11" s="316">
        <f>'[1]44104411Imp'!AJ$269</f>
        <v>1.7344961906186618</v>
      </c>
      <c r="AM11" s="315">
        <f>'[1]44104411Imp'!AK$269</f>
        <v>0.84529892583342137</v>
      </c>
      <c r="AN11" s="315">
        <f>'[1]44104411Imp'!AL$269</f>
        <v>1.2401752683727538</v>
      </c>
      <c r="AO11" s="315">
        <f>'[1]44104411Imp'!AM$269</f>
        <v>1.5977879450829477</v>
      </c>
      <c r="AP11" s="315">
        <f>'[1]44104411Imp'!AN$269</f>
        <v>2.7881713938816097</v>
      </c>
      <c r="AQ11" s="315">
        <f>'[1]44104411Imp'!AO$269</f>
        <v>0.92300000000000004</v>
      </c>
      <c r="AR11" s="315">
        <f>'[1]44104411Imp'!AP$269</f>
        <v>3.0390000000000001</v>
      </c>
      <c r="AS11" s="315">
        <f>'[1]44104411Imp'!AQ$269</f>
        <v>0.74</v>
      </c>
      <c r="AT11" s="315">
        <f>'[1]44104411Imp'!AR$269</f>
        <v>0.81460200000000005</v>
      </c>
      <c r="AU11" s="315">
        <f>'[1]44104411Imp'!AS$269</f>
        <v>1.5680000000000001</v>
      </c>
      <c r="AV11" s="315">
        <f>'[1]44104411Imp'!AT$269</f>
        <v>0.78100000000000003</v>
      </c>
      <c r="AW11" s="315">
        <f>'[1]44104411Imp'!AU$269</f>
        <v>0.52709099999999998</v>
      </c>
      <c r="AX11" s="315">
        <f>'[1]44104411Imp'!AV$269</f>
        <v>0.54422199999999998</v>
      </c>
      <c r="AY11" s="315">
        <f>'[1]44104411Imp'!AW$269</f>
        <v>0.13116</v>
      </c>
      <c r="AZ11" s="315">
        <f>'[1]44104411Imp'!AX$269</f>
        <v>1.2892829999999999E-2</v>
      </c>
      <c r="BA11" s="315">
        <f>'[1]44104411Imp'!AY$269</f>
        <v>3.2034635999999998E-2</v>
      </c>
      <c r="BB11" s="315">
        <f>'[1]44104411Imp'!AZ$269</f>
        <v>1.0999999999999999E-2</v>
      </c>
      <c r="BC11" s="423">
        <f>'[1]44104411Imp'!BA$269</f>
        <v>0</v>
      </c>
      <c r="BD11" s="436"/>
    </row>
    <row r="12" spans="1:56">
      <c r="B12" s="6" t="s">
        <v>97</v>
      </c>
      <c r="C12" s="32">
        <f>'[1]44104411Imp'!$B$12</f>
        <v>0</v>
      </c>
      <c r="D12" s="25">
        <f>'[1]44104411Imp'!$C$12</f>
        <v>0</v>
      </c>
      <c r="E12" s="25">
        <f>'[1]44104411Imp'!$D$12</f>
        <v>3.502216256E-2</v>
      </c>
      <c r="F12" s="25">
        <f>'[1]44104411Imp'!$E$12</f>
        <v>6.2505098320000008E-2</v>
      </c>
      <c r="G12" s="25">
        <f>'[1]44104411Imp'!$F$12</f>
        <v>4.0187594719999997E-2</v>
      </c>
      <c r="H12" s="25">
        <f>'[1]44104411Imp'!$G$12</f>
        <v>1.1880549239999998E-2</v>
      </c>
      <c r="I12" s="25">
        <f>'[1]44104411Imp'!$H$12</f>
        <v>5.7208057199999995E-3</v>
      </c>
      <c r="J12" s="202">
        <f>'[1]44104411Imp'!$I$12</f>
        <v>4.8166271999999999E-4</v>
      </c>
      <c r="K12" s="202">
        <f>'[1]44104411Imp'!J$12</f>
        <v>5.2607217599999999E-3</v>
      </c>
      <c r="L12" s="25">
        <f>'[1]44104411Imp'!K$12</f>
        <v>3.35883492E-3</v>
      </c>
      <c r="M12" s="25">
        <f>'[1]44104411Imp'!L$12</f>
        <v>8.2999753200000016E-3</v>
      </c>
      <c r="N12" s="25">
        <f>'[1]44104411Imp'!M$12</f>
        <v>1.3491903599999998E-3</v>
      </c>
      <c r="O12" s="25">
        <f>'[1]44104411Imp'!N$12</f>
        <v>3.2317765200000005E-3</v>
      </c>
      <c r="P12" s="25">
        <f>'[1]44104411Imp'!O$12</f>
        <v>4.1688158400000003E-3</v>
      </c>
      <c r="Q12" s="25">
        <f>'[1]44104411Imp'!P$12</f>
        <v>5.81009184E-3</v>
      </c>
      <c r="R12" s="25">
        <f>'[1]44104411Imp'!Q$12</f>
        <v>2.0599135200000001E-3</v>
      </c>
      <c r="S12" s="25">
        <f>'[1]44104411Imp'!R$12</f>
        <v>0</v>
      </c>
      <c r="T12" s="25">
        <f>'[1]44104411Imp'!S$12</f>
        <v>1.77550884E-3</v>
      </c>
      <c r="U12" s="25">
        <f>'[1]44104411Imp'!T$12</f>
        <v>2.1603707999999998E-3</v>
      </c>
      <c r="V12" s="25">
        <f>'[1]44104411Imp'!U$12</f>
        <v>1.3268656800000001E-3</v>
      </c>
      <c r="W12" s="25">
        <f>'[1]44104411Imp'!V$12</f>
        <v>2.3456915999999999E-4</v>
      </c>
      <c r="X12" s="25">
        <f>'[1]44104411Imp'!W$12</f>
        <v>2.2828175999999999E-4</v>
      </c>
      <c r="Y12" s="25">
        <f>'[1]44104411Imp'!X$12</f>
        <v>0</v>
      </c>
      <c r="Z12" s="25">
        <f>'[1]44104411Imp'!Y$12</f>
        <v>0</v>
      </c>
      <c r="AA12" s="25">
        <f>'[1]44104411Imp'!Z$12</f>
        <v>0</v>
      </c>
      <c r="AB12" s="45">
        <f>'[1]44104411Imp'!AA$12</f>
        <v>0</v>
      </c>
      <c r="AC12" s="136"/>
      <c r="AD12" s="317">
        <f>'[1]44104411Imp'!$AB$12</f>
        <v>0</v>
      </c>
      <c r="AE12" s="318">
        <f>'[1]44104411Imp'!$AC$12</f>
        <v>0</v>
      </c>
      <c r="AF12" s="318">
        <f>'[1]44104411Imp'!$AD$12</f>
        <v>3.3959999999999999</v>
      </c>
      <c r="AG12" s="318">
        <f>'[1]44104411Imp'!$AE$12</f>
        <v>5.75</v>
      </c>
      <c r="AH12" s="318">
        <f>'[1]44104411Imp'!$AF$12</f>
        <v>4.1129999999999995</v>
      </c>
      <c r="AI12" s="318">
        <f>'[1]44104411Imp'!$AG$12</f>
        <v>1.5282761505790683</v>
      </c>
      <c r="AJ12" s="318">
        <f>'[1]44104411Imp'!$AH$12</f>
        <v>0.66567704214284462</v>
      </c>
      <c r="AK12" s="319">
        <f>'[1]44104411Imp'!$AI$12</f>
        <v>7.10192103970744E-2</v>
      </c>
      <c r="AL12" s="319">
        <f>'[1]44104411Imp'!AJ$12</f>
        <v>0.80356194202593656</v>
      </c>
      <c r="AM12" s="318">
        <f>'[1]44104411Imp'!AK$12</f>
        <v>0.39496922989223027</v>
      </c>
      <c r="AN12" s="318">
        <f>'[1]44104411Imp'!AL$12</f>
        <v>1.1088271251845545</v>
      </c>
      <c r="AO12" s="318">
        <f>'[1]44104411Imp'!AM$12</f>
        <v>0.21613789972119743</v>
      </c>
      <c r="AP12" s="318">
        <f>'[1]44104411Imp'!AN$12</f>
        <v>0.58950373251193744</v>
      </c>
      <c r="AQ12" s="318">
        <f>'[1]44104411Imp'!AO$12</f>
        <v>0.73499999999999999</v>
      </c>
      <c r="AR12" s="318">
        <f>'[1]44104411Imp'!AP$12</f>
        <v>0.92300000000000004</v>
      </c>
      <c r="AS12" s="318">
        <f>'[1]44104411Imp'!AQ$12</f>
        <v>0.32400000000000001</v>
      </c>
      <c r="AT12" s="318">
        <f>'[1]44104411Imp'!AR$12</f>
        <v>0</v>
      </c>
      <c r="AU12" s="318">
        <f>'[1]44104411Imp'!AS$12</f>
        <v>0.27599999999999997</v>
      </c>
      <c r="AV12" s="318">
        <f>'[1]44104411Imp'!AT$12</f>
        <v>0.33700000000000002</v>
      </c>
      <c r="AW12" s="318">
        <f>'[1]44104411Imp'!AU$12</f>
        <v>0.201102</v>
      </c>
      <c r="AX12" s="318">
        <f>'[1]44104411Imp'!AV$12</f>
        <v>3.5915999999999997E-2</v>
      </c>
      <c r="AY12" s="318">
        <f>'[1]44104411Imp'!AW$12</f>
        <v>4.6476999999999997E-2</v>
      </c>
      <c r="AZ12" s="318">
        <f>'[1]44104411Imp'!AX$12</f>
        <v>0</v>
      </c>
      <c r="BA12" s="318">
        <f>'[1]44104411Imp'!AY$12</f>
        <v>0</v>
      </c>
      <c r="BB12" s="318">
        <f>'[1]44104411Imp'!AZ$12</f>
        <v>0</v>
      </c>
      <c r="BC12" s="320">
        <f>'[1]44104411Imp'!BA$12</f>
        <v>0</v>
      </c>
      <c r="BD12" s="436"/>
    </row>
    <row r="13" spans="1:56">
      <c r="B13" s="10" t="s">
        <v>22</v>
      </c>
      <c r="C13" s="50">
        <f t="shared" ref="C13:M13" si="2">C11-SUM(C12:C12)</f>
        <v>0</v>
      </c>
      <c r="D13" s="51">
        <f t="shared" si="2"/>
        <v>5.3272799999999985E-3</v>
      </c>
      <c r="E13" s="51">
        <f t="shared" si="2"/>
        <v>1.1446098439999997E-2</v>
      </c>
      <c r="F13" s="51">
        <f t="shared" si="2"/>
        <v>1.249254944E-2</v>
      </c>
      <c r="G13" s="51">
        <f t="shared" si="2"/>
        <v>1.1196756760000003E-2</v>
      </c>
      <c r="H13" s="51">
        <f t="shared" si="2"/>
        <v>2.80096432E-3</v>
      </c>
      <c r="I13" s="51">
        <f t="shared" si="2"/>
        <v>4.7790372000000008E-3</v>
      </c>
      <c r="J13" s="203">
        <f t="shared" si="2"/>
        <v>1.0042443599999999E-3</v>
      </c>
      <c r="K13" s="203">
        <f t="shared" si="2"/>
        <v>5.295515399999999E-3</v>
      </c>
      <c r="L13" s="51">
        <f t="shared" si="2"/>
        <v>2.9303498000000003E-3</v>
      </c>
      <c r="M13" s="51">
        <f t="shared" si="2"/>
        <v>8.3896343999999984E-4</v>
      </c>
      <c r="N13" s="51">
        <f>N11-SUM(N12:N12)</f>
        <v>9.0019389599999989E-3</v>
      </c>
      <c r="O13" s="51">
        <f t="shared" ref="O13:Z13" si="3">O11-SUM(O12:O12)</f>
        <v>1.285815132E-2</v>
      </c>
      <c r="P13" s="51">
        <f t="shared" si="3"/>
        <v>1.0143932399999996E-3</v>
      </c>
      <c r="Q13" s="51">
        <f t="shared" si="3"/>
        <v>1.4372459639999998E-2</v>
      </c>
      <c r="R13" s="51">
        <f t="shared" si="3"/>
        <v>2.8202756400000002E-3</v>
      </c>
      <c r="S13" s="51">
        <f t="shared" si="3"/>
        <v>5.9215791599999991E-3</v>
      </c>
      <c r="T13" s="51">
        <f t="shared" si="3"/>
        <v>9.5966043599999985E-3</v>
      </c>
      <c r="U13" s="51">
        <f t="shared" si="3"/>
        <v>3.0740950800000008E-3</v>
      </c>
      <c r="V13" s="51">
        <f t="shared" si="3"/>
        <v>2.2302988399999996E-3</v>
      </c>
      <c r="W13" s="51">
        <f t="shared" si="3"/>
        <v>3.2769217599999995E-3</v>
      </c>
      <c r="X13" s="51">
        <f t="shared" si="3"/>
        <v>4.0427659999999995E-4</v>
      </c>
      <c r="Y13" s="51">
        <f t="shared" si="3"/>
        <v>4.2500639999999994E-5</v>
      </c>
      <c r="Z13" s="51">
        <f t="shared" si="3"/>
        <v>1.4937551999999999E-4</v>
      </c>
      <c r="AA13" s="51">
        <f>AA11-SUM(AA12:AA12)</f>
        <v>6.0515279999999992E-5</v>
      </c>
      <c r="AB13" s="52">
        <f>AB11-SUM(AB12:AB12)</f>
        <v>0</v>
      </c>
      <c r="AC13" s="136"/>
      <c r="AD13" s="334">
        <f t="shared" ref="AD13:AN13" si="4">AD11-SUM(AD12:AD12)</f>
        <v>0</v>
      </c>
      <c r="AE13" s="335">
        <f t="shared" si="4"/>
        <v>0.48816568047337283</v>
      </c>
      <c r="AF13" s="335">
        <f t="shared" si="4"/>
        <v>1.0609999999999999</v>
      </c>
      <c r="AG13" s="335">
        <f t="shared" si="4"/>
        <v>1.0230000000000006</v>
      </c>
      <c r="AH13" s="335">
        <f t="shared" si="4"/>
        <v>1.258</v>
      </c>
      <c r="AI13" s="335">
        <f t="shared" si="4"/>
        <v>0.4548829846182938</v>
      </c>
      <c r="AJ13" s="335">
        <f t="shared" si="4"/>
        <v>0.76875338472643007</v>
      </c>
      <c r="AK13" s="336">
        <f t="shared" si="4"/>
        <v>0.24727348737909791</v>
      </c>
      <c r="AL13" s="336">
        <f t="shared" si="4"/>
        <v>0.93093424859272522</v>
      </c>
      <c r="AM13" s="335">
        <f t="shared" si="4"/>
        <v>0.4503296959411911</v>
      </c>
      <c r="AN13" s="335">
        <f t="shared" si="4"/>
        <v>0.13134814318819932</v>
      </c>
      <c r="AO13" s="335">
        <f t="shared" ref="AO13:BC13" si="5">AO11-SUM(AO12:AO12)</f>
        <v>1.3816500453617504</v>
      </c>
      <c r="AP13" s="335">
        <f t="shared" si="5"/>
        <v>2.1986676613696723</v>
      </c>
      <c r="AQ13" s="335">
        <f t="shared" si="5"/>
        <v>0.18800000000000006</v>
      </c>
      <c r="AR13" s="335">
        <f t="shared" si="5"/>
        <v>2.1160000000000001</v>
      </c>
      <c r="AS13" s="335">
        <f t="shared" si="5"/>
        <v>0.41599999999999998</v>
      </c>
      <c r="AT13" s="335">
        <f t="shared" si="5"/>
        <v>0.81460200000000005</v>
      </c>
      <c r="AU13" s="335">
        <f t="shared" si="5"/>
        <v>1.292</v>
      </c>
      <c r="AV13" s="335">
        <f t="shared" si="5"/>
        <v>0.44400000000000001</v>
      </c>
      <c r="AW13" s="335">
        <f t="shared" si="5"/>
        <v>0.32598899999999997</v>
      </c>
      <c r="AX13" s="335">
        <f t="shared" si="5"/>
        <v>0.50830600000000004</v>
      </c>
      <c r="AY13" s="335">
        <f t="shared" si="5"/>
        <v>8.4683000000000008E-2</v>
      </c>
      <c r="AZ13" s="335">
        <f t="shared" si="5"/>
        <v>1.2892829999999999E-2</v>
      </c>
      <c r="BA13" s="335">
        <f t="shared" si="5"/>
        <v>3.2034635999999998E-2</v>
      </c>
      <c r="BB13" s="335">
        <f t="shared" si="5"/>
        <v>1.0999999999999999E-2</v>
      </c>
      <c r="BC13" s="433">
        <f t="shared" si="5"/>
        <v>0</v>
      </c>
      <c r="BD13" s="436"/>
    </row>
    <row r="14" spans="1:56" ht="17.149999999999999" customHeight="1">
      <c r="B14" s="103" t="s">
        <v>46</v>
      </c>
      <c r="C14" s="133">
        <f>'[1]44104411Imp'!$B$267</f>
        <v>0.51475731999999996</v>
      </c>
      <c r="D14" s="134">
        <f>'[1]44104411Imp'!$C$267</f>
        <v>0.40268255999999997</v>
      </c>
      <c r="E14" s="134">
        <f>'[1]44104411Imp'!$D$267</f>
        <v>0.43457901619999995</v>
      </c>
      <c r="F14" s="134">
        <f>'[1]44104411Imp'!$E$267</f>
        <v>0.40632314211999992</v>
      </c>
      <c r="G14" s="134">
        <f>'[1]44104411Imp'!$F$267</f>
        <v>0.50706813866799993</v>
      </c>
      <c r="H14" s="134">
        <f>'[1]44104411Imp'!$G$267</f>
        <v>0.53258892315999995</v>
      </c>
      <c r="I14" s="134">
        <f>'[1]44104411Imp'!$H$267</f>
        <v>0.50492375443999993</v>
      </c>
      <c r="J14" s="201">
        <f>'[1]44104411Imp'!$I$267</f>
        <v>0.50712514551999999</v>
      </c>
      <c r="K14" s="201">
        <f>'[1]44104411Imp'!J$267</f>
        <v>0.42550849963999993</v>
      </c>
      <c r="L14" s="134">
        <f>'[1]44104411Imp'!K$267</f>
        <v>0.37882598627999997</v>
      </c>
      <c r="M14" s="134">
        <f>'[1]44104411Imp'!L$267</f>
        <v>0.44449529683999994</v>
      </c>
      <c r="N14" s="134">
        <f>'[1]44104411Imp'!M$267</f>
        <v>0.39230987655999999</v>
      </c>
      <c r="O14" s="134">
        <f>'[1]44104411Imp'!N$267</f>
        <v>0.37443798616000007</v>
      </c>
      <c r="P14" s="134">
        <f>'[1]44104411Imp'!O$267</f>
        <v>0.36469913535999993</v>
      </c>
      <c r="Q14" s="134">
        <f>'[1]44104411Imp'!P$267</f>
        <v>0.43970838015999997</v>
      </c>
      <c r="R14" s="134">
        <f>'[1]44104411Imp'!Q$267</f>
        <v>0.30655058307999999</v>
      </c>
      <c r="S14" s="134">
        <f>'[1]44104411Imp'!R$267</f>
        <v>0.34748366743999992</v>
      </c>
      <c r="T14" s="134">
        <f>'[1]44104411Imp'!S$267</f>
        <v>0.35437701459999993</v>
      </c>
      <c r="U14" s="134">
        <f>'[1]44104411Imp'!T$267</f>
        <v>0.37620046548000002</v>
      </c>
      <c r="V14" s="134">
        <f>'[1]44104411Imp'!U$267</f>
        <v>0.35768662803999995</v>
      </c>
      <c r="W14" s="134">
        <f>'[1]44104411Imp'!V$267</f>
        <v>0.41334550431999995</v>
      </c>
      <c r="X14" s="134">
        <f>'[1]44104411Imp'!W$267</f>
        <v>0.58689076880000002</v>
      </c>
      <c r="Y14" s="134">
        <f>'[1]44104411Imp'!X$267</f>
        <v>0.41948834519769329</v>
      </c>
      <c r="Z14" s="134">
        <f>'[1]44104411Imp'!Y$267</f>
        <v>0.41483232308307999</v>
      </c>
      <c r="AA14" s="134">
        <f>'[1]44104411Imp'!Z$267</f>
        <v>0.50054636771999983</v>
      </c>
      <c r="AB14" s="135">
        <f>'[1]44104411Imp'!AA$267</f>
        <v>0</v>
      </c>
      <c r="AC14" s="136"/>
      <c r="AD14" s="89">
        <f>'[1]44104411Imp'!$AB$267</f>
        <v>55.347870637207812</v>
      </c>
      <c r="AE14" s="315">
        <f>'[1]44104411Imp'!$AC$267</f>
        <v>39.038639053254443</v>
      </c>
      <c r="AF14" s="315">
        <f>'[1]44104411Imp'!$AD$267</f>
        <v>43.655999999999999</v>
      </c>
      <c r="AG14" s="315">
        <f>'[1]44104411Imp'!$AE$267</f>
        <v>40.788000000000004</v>
      </c>
      <c r="AH14" s="315">
        <f>'[1]44104411Imp'!$AF$267</f>
        <v>58.024999999999999</v>
      </c>
      <c r="AI14" s="315">
        <f>'[1]44104411Imp'!$AG$267</f>
        <v>60.943056762351254</v>
      </c>
      <c r="AJ14" s="315">
        <f>'[1]44104411Imp'!$AH$267</f>
        <v>60.734591546164097</v>
      </c>
      <c r="AK14" s="316">
        <f>'[1]44104411Imp'!$AI$267</f>
        <v>71.070016681751952</v>
      </c>
      <c r="AL14" s="316">
        <f>'[1]44104411Imp'!AJ$267</f>
        <v>64.895016695942502</v>
      </c>
      <c r="AM14" s="315">
        <f>'[1]44104411Imp'!AK$267</f>
        <v>46.567746954140212</v>
      </c>
      <c r="AN14" s="315">
        <f>'[1]44104411Imp'!AL$267</f>
        <v>61.286459701047313</v>
      </c>
      <c r="AO14" s="315">
        <f>'[1]44104411Imp'!AM$267</f>
        <v>61.067816454539191</v>
      </c>
      <c r="AP14" s="315">
        <f>'[1]44104411Imp'!AN$267</f>
        <v>60.724870116504611</v>
      </c>
      <c r="AQ14" s="315">
        <f>'[1]44104411Imp'!AO$267</f>
        <v>54.77</v>
      </c>
      <c r="AR14" s="315">
        <f>'[1]44104411Imp'!AP$267</f>
        <v>29.571999999999996</v>
      </c>
      <c r="AS14" s="315">
        <f>'[1]44104411Imp'!AQ$267</f>
        <v>46.793000000000006</v>
      </c>
      <c r="AT14" s="315">
        <f>'[1]44104411Imp'!AR$267</f>
        <v>48.888038999999999</v>
      </c>
      <c r="AU14" s="315">
        <f>'[1]44104411Imp'!AS$267</f>
        <v>51.506999999999998</v>
      </c>
      <c r="AV14" s="315">
        <f>'[1]44104411Imp'!AT$267</f>
        <v>53.146000000000001</v>
      </c>
      <c r="AW14" s="315">
        <f>'[1]44104411Imp'!AU$267</f>
        <v>49.002184</v>
      </c>
      <c r="AX14" s="315">
        <f>'[1]44104411Imp'!AV$267</f>
        <v>54.210868999999988</v>
      </c>
      <c r="AY14" s="315">
        <f>'[1]44104411Imp'!AW$267</f>
        <v>103.08636799999999</v>
      </c>
      <c r="AZ14" s="315">
        <f>'[1]44104411Imp'!AX$267</f>
        <v>83.335452419999982</v>
      </c>
      <c r="BA14" s="315">
        <f>'[1]44104411Imp'!AY$267</f>
        <v>72.917989902000002</v>
      </c>
      <c r="BB14" s="315">
        <f>'[1]44104411Imp'!AZ$267</f>
        <v>88.347000000000008</v>
      </c>
      <c r="BC14" s="423">
        <f>'[1]44104411Imp'!BA$267</f>
        <v>0</v>
      </c>
      <c r="BD14" s="436"/>
    </row>
    <row r="15" spans="1:56">
      <c r="B15" s="6" t="s">
        <v>49</v>
      </c>
      <c r="C15" s="37">
        <f>1/$A$1*(SUM('[1]44104411Imp'!$B$47:$B$47)+SUM('[1]44104411Imp'!$B$105:$B$105))</f>
        <v>0</v>
      </c>
      <c r="D15" s="38">
        <f>1/$A$1*(SUM('[1]44104411Imp'!$C$47:$C$47)+SUM('[1]44104411Imp'!$C$105:$C$105))</f>
        <v>0</v>
      </c>
      <c r="E15" s="38">
        <f>1/$A$1*(SUM('[1]44104411Imp'!$D$47:$D$47)+SUM('[1]44104411Imp'!$D$105:$D$105))</f>
        <v>4.9572751200000001E-3</v>
      </c>
      <c r="F15" s="38">
        <f>1/$A$1*(SUM('[1]44104411Imp'!$E$47:$E$47)+SUM('[1]44104411Imp'!$E$105:$E$105))</f>
        <v>7.6563300799999999E-3</v>
      </c>
      <c r="G15" s="38">
        <f>1/$A$1*(SUM('[1]44104411Imp'!$F$47:$F$47)+SUM('[1]44104411Imp'!$F$105:$F$105))</f>
        <v>1.4821397639999999E-2</v>
      </c>
      <c r="H15" s="38">
        <f>1/$A$1*(SUM('[1]44104411Imp'!$G$47:$G$47)+SUM('[1]44104411Imp'!$G$105:$G$105))</f>
        <v>2.3981987959999992E-2</v>
      </c>
      <c r="I15" s="38">
        <f>1/$A$1*(SUM('[1]44104411Imp'!$H$47:$H$47)+SUM('[1]44104411Imp'!$H$105:$H$105))</f>
        <v>3.0332582279999999E-2</v>
      </c>
      <c r="J15" s="212">
        <f>1/$A$1*(SUM('[1]44104411Imp'!$I$47:$I$47)+SUM('[1]44104411Imp'!$I$105:$I$105))</f>
        <v>5.7218125439999996E-2</v>
      </c>
      <c r="K15" s="212">
        <f>1/$A$1*(SUM('[1]44104411Imp'!$J$47:$J$47)+SUM('[1]44104411Imp'!$J$105:$J$105))</f>
        <v>3.5773002999999998E-2</v>
      </c>
      <c r="L15" s="38">
        <f>1/$A$1*(SUM('[1]44104411Imp'!K$47:K$47)+SUM('[1]44104411Imp'!K$105:K$105))</f>
        <v>2.4780000839999997E-2</v>
      </c>
      <c r="M15" s="38">
        <f>1/$A$1*(SUM('[1]44104411Imp'!L$47:L$47)+SUM('[1]44104411Imp'!L$105:L$105))</f>
        <v>3.2055049319999994E-2</v>
      </c>
      <c r="N15" s="38">
        <f>1/$A$1*(SUM('[1]44104411Imp'!M$47:M$47)+SUM('[1]44104411Imp'!M$105:M$105))</f>
        <v>2.48327744E-2</v>
      </c>
      <c r="O15" s="38">
        <f>1/$A$1*(SUM('[1]44104411Imp'!N$47:N$47)+SUM('[1]44104411Imp'!N$105:N$105))</f>
        <v>3.3844167560000006E-2</v>
      </c>
      <c r="P15" s="38">
        <f>1/$A$1*(SUM('[1]44104411Imp'!O$47:O$47)+SUM('[1]44104411Imp'!O$105:O$105))</f>
        <v>3.4014626239999998E-2</v>
      </c>
      <c r="Q15" s="38">
        <f>1/$A$1*(SUM('[1]44104411Imp'!P$47:P$47)+SUM('[1]44104411Imp'!P$105:P$105))</f>
        <v>7.3118145519999983E-2</v>
      </c>
      <c r="R15" s="38">
        <f>1/$A$1*(SUM('[1]44104411Imp'!Q$47:Q$47)+SUM('[1]44104411Imp'!Q$105:Q$105))</f>
        <v>3.2246736199999994E-2</v>
      </c>
      <c r="S15" s="38">
        <f>1/$A$1*(SUM('[1]44104411Imp'!R$47:R$47)+SUM('[1]44104411Imp'!R$105:R$105))</f>
        <v>3.3001871279999997E-2</v>
      </c>
      <c r="T15" s="38">
        <f>1/$A$1*(SUM('[1]44104411Imp'!S$47:S$47)+SUM('[1]44104411Imp'!S$105:S$105))</f>
        <v>4.3913476039999996E-2</v>
      </c>
      <c r="U15" s="38">
        <f>1/$A$1*(SUM('[1]44104411Imp'!T$47:T$47)+SUM('[1]44104411Imp'!T$105:T$105))</f>
        <v>4.0659124800000002E-2</v>
      </c>
      <c r="V15" s="38">
        <f>1/$A$1*(SUM('[1]44104411Imp'!U$47:U$47)+SUM('[1]44104411Imp'!U$105:U$105))</f>
        <v>6.0422304039999999E-2</v>
      </c>
      <c r="W15" s="38">
        <f>1/$A$1*(SUM('[1]44104411Imp'!V$47:V$47)+SUM('[1]44104411Imp'!V$105:V$105))</f>
        <v>5.7447872439999992E-2</v>
      </c>
      <c r="X15" s="38">
        <f>1/$A$1*(SUM('[1]44104411Imp'!W$47:W$47)+SUM('[1]44104411Imp'!W$105:W$105))</f>
        <v>0.13426807603999999</v>
      </c>
      <c r="Y15" s="38">
        <f>1/$A$1*(SUM('[1]44104411Imp'!X$47:X$47)+SUM('[1]44104411Imp'!X$105:X$105))</f>
        <v>0.13266978479999997</v>
      </c>
      <c r="Z15" s="38">
        <f>1/$A$1*(SUM('[1]44104411Imp'!Y$47:Y$47)+SUM('[1]44104411Imp'!Y$105:Y$105))</f>
        <v>0.19419204698347997</v>
      </c>
      <c r="AA15" s="38">
        <f>1/$A$1*(SUM('[1]44104411Imp'!Z$47:Z$47)+SUM('[1]44104411Imp'!Z$105:Z$105))</f>
        <v>0.28852788915999994</v>
      </c>
      <c r="AB15" s="40">
        <f>1/$A$1*(SUM('[1]44104411Imp'!AA$47:AA$47)+SUM('[1]44104411Imp'!AA$105:AA$105))</f>
        <v>0</v>
      </c>
      <c r="AC15" s="39"/>
      <c r="AD15" s="321">
        <f>(SUM('[1]44104411Imp'!AB$47:AB$47)+SUM('[1]44104411Imp'!AB$105:AB$105))</f>
        <v>0</v>
      </c>
      <c r="AE15" s="322">
        <f>(SUM('[1]44104411Imp'!AC$47:AC$47)+SUM('[1]44104411Imp'!AC$105:AC$105))</f>
        <v>0</v>
      </c>
      <c r="AF15" s="322">
        <f>(SUM('[1]44104411Imp'!AD$47:AD$47)+SUM('[1]44104411Imp'!AD$105:AD$105))</f>
        <v>0.747</v>
      </c>
      <c r="AG15" s="322">
        <f>(SUM('[1]44104411Imp'!AE$47:AE$47)+SUM('[1]44104411Imp'!AE$105:AE$105))</f>
        <v>1.1579999999999999</v>
      </c>
      <c r="AH15" s="322">
        <f>(SUM('[1]44104411Imp'!AF$47:AF$47)+SUM('[1]44104411Imp'!AF$105:AF$105))</f>
        <v>2.6589999999999998</v>
      </c>
      <c r="AI15" s="322">
        <f>(SUM('[1]44104411Imp'!AG$47:AG$47)+SUM('[1]44104411Imp'!AG$105:AG$105))</f>
        <v>4.6795698120766511</v>
      </c>
      <c r="AJ15" s="322">
        <f>(SUM('[1]44104411Imp'!AH$47:AH$47)+SUM('[1]44104411Imp'!AH$105:AH$105))</f>
        <v>6.1289383897671978</v>
      </c>
      <c r="AK15" s="322">
        <f>(SUM('[1]44104411Imp'!AI$47:AI$47)+SUM('[1]44104411Imp'!AI$105:AI$105))</f>
        <v>11.0525739009729</v>
      </c>
      <c r="AL15" s="322">
        <f>(SUM('[1]44104411Imp'!AJ$47:AJ$47)+SUM('[1]44104411Imp'!AJ$105:AJ$105))</f>
        <v>8.5504686863197925</v>
      </c>
      <c r="AM15" s="322">
        <f>(SUM('[1]44104411Imp'!AK$47:AK$47)+SUM('[1]44104411Imp'!AK$105:AK$105))</f>
        <v>5.3168445845972396</v>
      </c>
      <c r="AN15" s="322">
        <f>(SUM('[1]44104411Imp'!AL$47:AL$47)+SUM('[1]44104411Imp'!AL$105:AL$105))</f>
        <v>7.2182135668764031</v>
      </c>
      <c r="AO15" s="322">
        <f>(SUM('[1]44104411Imp'!AM$47:AM$47)+SUM('[1]44104411Imp'!AM$105:AM$105))</f>
        <v>6.9272962101044051</v>
      </c>
      <c r="AP15" s="322">
        <f>(SUM('[1]44104411Imp'!AN$47:AN$47)+SUM('[1]44104411Imp'!AN$105:AN$105))</f>
        <v>8.774008255588555</v>
      </c>
      <c r="AQ15" s="322">
        <f>(SUM('[1]44104411Imp'!AO$47:AO$47)+SUM('[1]44104411Imp'!AO$105:AO$105))</f>
        <v>8.8520000000000003</v>
      </c>
      <c r="AR15" s="322">
        <f>(SUM('[1]44104411Imp'!AP$47:AP$47)+SUM('[1]44104411Imp'!AP$105:AP$105))</f>
        <v>16.230999999999998</v>
      </c>
      <c r="AS15" s="322">
        <f>(SUM('[1]44104411Imp'!AQ$47:AQ$47)+SUM('[1]44104411Imp'!AQ$105:AQ$105))</f>
        <v>7.1289999999999996</v>
      </c>
      <c r="AT15" s="322">
        <f>(SUM('[1]44104411Imp'!AR$47:AR$47)+SUM('[1]44104411Imp'!AR$105:AR$105))</f>
        <v>8.8077229999999993</v>
      </c>
      <c r="AU15" s="322">
        <f>(SUM('[1]44104411Imp'!AS$47:AS$47)+SUM('[1]44104411Imp'!AS$105:AS$105))</f>
        <v>9.6939999999999991</v>
      </c>
      <c r="AV15" s="322">
        <f>(SUM('[1]44104411Imp'!AT$47:AT$47)+SUM('[1]44104411Imp'!AT$105:AT$105))</f>
        <v>9.8350000000000009</v>
      </c>
      <c r="AW15" s="322">
        <f>(SUM('[1]44104411Imp'!AU$47:AU$47)+SUM('[1]44104411Imp'!AU$105:AU$105))</f>
        <v>14.38252</v>
      </c>
      <c r="AX15" s="322">
        <f>(SUM('[1]44104411Imp'!AV$47:AV$47)+SUM('[1]44104411Imp'!AV$105:AV$105))</f>
        <v>13.471896999999998</v>
      </c>
      <c r="AY15" s="322">
        <f>(SUM('[1]44104411Imp'!AW$47:AW$47)+SUM('[1]44104411Imp'!AW$105:AW$105))</f>
        <v>30.957039999999999</v>
      </c>
      <c r="AZ15" s="322">
        <f>(SUM('[1]44104411Imp'!AX$47:AX$47)+SUM('[1]44104411Imp'!AX$105:AX$105))</f>
        <v>31.037093349999999</v>
      </c>
      <c r="BA15" s="322">
        <f>(SUM('[1]44104411Imp'!AY$47:AY$47)+SUM('[1]44104411Imp'!AY$105:AY$105))</f>
        <v>40.267569729999998</v>
      </c>
      <c r="BB15" s="322">
        <f>(SUM('[1]44104411Imp'!AZ$47:AZ$47)+SUM('[1]44104411Imp'!AZ$105:AZ$105))</f>
        <v>56.311999999999998</v>
      </c>
      <c r="BC15" s="324">
        <f>(SUM('[1]44104411Imp'!BA$47:BA$47)+SUM('[1]44104411Imp'!BA$105:BA$105))</f>
        <v>0</v>
      </c>
      <c r="BD15" s="436"/>
    </row>
    <row r="16" spans="1:56">
      <c r="B16" s="6" t="s">
        <v>27</v>
      </c>
      <c r="C16" s="32">
        <f>'[1]44104411Imp'!$B$109</f>
        <v>0.1145746</v>
      </c>
      <c r="D16" s="25">
        <f>'[1]44104411Imp'!$C$109</f>
        <v>5.0680839999999991E-2</v>
      </c>
      <c r="E16" s="25">
        <f>'[1]44104411Imp'!$D$109</f>
        <v>7.6473938799999988E-2</v>
      </c>
      <c r="F16" s="25">
        <f>'[1]44104411Imp'!$E$109</f>
        <v>4.7129570319999994E-2</v>
      </c>
      <c r="G16" s="25">
        <f>'[1]44104411Imp'!$F$109</f>
        <v>3.9761072960000005E-2</v>
      </c>
      <c r="H16" s="25">
        <f>'[1]44104411Imp'!$G$109</f>
        <v>3.0532992280000001E-2</v>
      </c>
      <c r="I16" s="25">
        <f>'[1]44104411Imp'!$H$109</f>
        <v>2.5705035439999996E-2</v>
      </c>
      <c r="J16" s="202">
        <f>'[1]44104411Imp'!$I$109</f>
        <v>2.5833661839999994E-2</v>
      </c>
      <c r="K16" s="202">
        <f>'[1]44104411Imp'!J$109</f>
        <v>2.7468195439999999E-2</v>
      </c>
      <c r="L16" s="25">
        <f>'[1]44104411Imp'!K$109</f>
        <v>2.9313390119999998E-2</v>
      </c>
      <c r="M16" s="25">
        <f>'[1]44104411Imp'!L$109</f>
        <v>2.6969390279999995E-2</v>
      </c>
      <c r="N16" s="25">
        <f>'[1]44104411Imp'!M$109</f>
        <v>2.170744828E-2</v>
      </c>
      <c r="O16" s="25">
        <f>'[1]44104411Imp'!N$109</f>
        <v>1.7099241880000005E-2</v>
      </c>
      <c r="P16" s="25">
        <f>'[1]44104411Imp'!O$109</f>
        <v>1.5682365440000002E-2</v>
      </c>
      <c r="Q16" s="25">
        <f>'[1]44104411Imp'!P$109</f>
        <v>1.915595808E-2</v>
      </c>
      <c r="R16" s="25">
        <f>'[1]44104411Imp'!Q$109</f>
        <v>2.0654013519999997E-2</v>
      </c>
      <c r="S16" s="25">
        <f>'[1]44104411Imp'!R$109</f>
        <v>1.9334610679999996E-2</v>
      </c>
      <c r="T16" s="25">
        <f>'[1]44104411Imp'!S$109</f>
        <v>1.3661192159999998E-2</v>
      </c>
      <c r="U16" s="25">
        <f>'[1]44104411Imp'!T$109</f>
        <v>1.8093527759999999E-2</v>
      </c>
      <c r="V16" s="25">
        <f>'[1]44104411Imp'!U$109</f>
        <v>1.5522405920000001E-2</v>
      </c>
      <c r="W16" s="25">
        <f>'[1]44104411Imp'!V$109</f>
        <v>1.7955150919999996E-2</v>
      </c>
      <c r="X16" s="25">
        <f>'[1]44104411Imp'!W$109</f>
        <v>1.9175341079999998E-2</v>
      </c>
      <c r="Y16" s="25">
        <f>'[1]44104411Imp'!X$109</f>
        <v>1.2261381439999998E-2</v>
      </c>
      <c r="Z16" s="25">
        <f>'[1]44104411Imp'!Y$109</f>
        <v>6.5278256400000002E-3</v>
      </c>
      <c r="AA16" s="25">
        <f>'[1]44104411Imp'!Z$109</f>
        <v>7.7960371999999988E-3</v>
      </c>
      <c r="AB16" s="45">
        <f>'[1]44104411Imp'!AA$109</f>
        <v>0</v>
      </c>
      <c r="AC16" s="136"/>
      <c r="AD16" s="317">
        <f>'[1]44104411Imp'!$AB$109</f>
        <v>9.9039705411463324</v>
      </c>
      <c r="AE16" s="318">
        <f>'[1]44104411Imp'!$AC$109</f>
        <v>4.6231065088757397</v>
      </c>
      <c r="AF16" s="318">
        <f>'[1]44104411Imp'!$AD$109</f>
        <v>6.9649999999999999</v>
      </c>
      <c r="AG16" s="318">
        <f>'[1]44104411Imp'!$AE$109</f>
        <v>4.3449999999999998</v>
      </c>
      <c r="AH16" s="318">
        <f>'[1]44104411Imp'!$AF$109</f>
        <v>4.3810000000000002</v>
      </c>
      <c r="AI16" s="318">
        <f>'[1]44104411Imp'!$AG$109</f>
        <v>3.5766185862398583</v>
      </c>
      <c r="AJ16" s="318">
        <f>'[1]44104411Imp'!$AH$109</f>
        <v>3.0138993817162869</v>
      </c>
      <c r="AK16" s="319">
        <f>'[1]44104411Imp'!$AI$109</f>
        <v>3.8459048531315831</v>
      </c>
      <c r="AL16" s="319">
        <f>'[1]44104411Imp'!AJ$109</f>
        <v>4.0883465651606929</v>
      </c>
      <c r="AM16" s="318">
        <f>'[1]44104411Imp'!AK$109</f>
        <v>3.4461209081860749</v>
      </c>
      <c r="AN16" s="318">
        <f>'[1]44104411Imp'!AL$109</f>
        <v>3.4483409720365548</v>
      </c>
      <c r="AO16" s="318">
        <f>'[1]44104411Imp'!AM$109</f>
        <v>3.1271804037238304</v>
      </c>
      <c r="AP16" s="318">
        <f>'[1]44104411Imp'!AN$109</f>
        <v>2.5448218723605045</v>
      </c>
      <c r="AQ16" s="318">
        <f>'[1]44104411Imp'!AO$109</f>
        <v>2.1139999999999999</v>
      </c>
      <c r="AR16" s="318">
        <f>'[1]44104411Imp'!AP$109</f>
        <v>2.9210000000000003</v>
      </c>
      <c r="AS16" s="318">
        <f>'[1]44104411Imp'!AQ$109</f>
        <v>2.9409999999999998</v>
      </c>
      <c r="AT16" s="318">
        <f>'[1]44104411Imp'!AR$109</f>
        <v>2.6947039999999998</v>
      </c>
      <c r="AU16" s="318">
        <f>'[1]44104411Imp'!AS$109</f>
        <v>1.8240000000000001</v>
      </c>
      <c r="AV16" s="318">
        <f>'[1]44104411Imp'!AT$109</f>
        <v>2.5460000000000003</v>
      </c>
      <c r="AW16" s="318">
        <f>'[1]44104411Imp'!AU$109</f>
        <v>2.3699569999999999</v>
      </c>
      <c r="AX16" s="318">
        <f>'[1]44104411Imp'!AV$109</f>
        <v>2.641257</v>
      </c>
      <c r="AY16" s="318">
        <f>'[1]44104411Imp'!AW$109</f>
        <v>3.1547189999999996</v>
      </c>
      <c r="AZ16" s="318">
        <f>'[1]44104411Imp'!AX$109</f>
        <v>2.25691825</v>
      </c>
      <c r="BA16" s="318">
        <f>'[1]44104411Imp'!AY$109</f>
        <v>1.235740904</v>
      </c>
      <c r="BB16" s="318">
        <f>'[1]44104411Imp'!AZ$109</f>
        <v>1.4790000000000001</v>
      </c>
      <c r="BC16" s="320">
        <f>'[1]44104411Imp'!BA$109</f>
        <v>0</v>
      </c>
      <c r="BD16" s="436"/>
    </row>
    <row r="17" spans="2:56">
      <c r="B17" s="6" t="s">
        <v>23</v>
      </c>
      <c r="C17" s="32">
        <f>'[1]44104411Imp'!$B$138</f>
        <v>0.2228058</v>
      </c>
      <c r="D17" s="25">
        <f>'[1]44104411Imp'!$C$138</f>
        <v>0.13403067999999999</v>
      </c>
      <c r="E17" s="25">
        <f>'[1]44104411Imp'!$D$138</f>
        <v>0.12951206827999998</v>
      </c>
      <c r="F17" s="25">
        <f>'[1]44104411Imp'!$E$138</f>
        <v>0.15251498107999997</v>
      </c>
      <c r="G17" s="25">
        <f>'[1]44104411Imp'!$F$138</f>
        <v>0.17527970851999997</v>
      </c>
      <c r="H17" s="25">
        <f>'[1]44104411Imp'!$G$138</f>
        <v>0.12934894364000002</v>
      </c>
      <c r="I17" s="25">
        <f>'[1]44104411Imp'!$H$138</f>
        <v>9.6502343279999986E-2</v>
      </c>
      <c r="J17" s="202">
        <f>'[1]44104411Imp'!$I$138</f>
        <v>7.2807729959999998E-2</v>
      </c>
      <c r="K17" s="202">
        <f>'[1]44104411Imp'!J$138</f>
        <v>7.6975224199999998E-2</v>
      </c>
      <c r="L17" s="25">
        <f>'[1]44104411Imp'!K$138</f>
        <v>4.977162232E-2</v>
      </c>
      <c r="M17" s="25">
        <f>'[1]44104411Imp'!L$138</f>
        <v>4.2412393800000003E-2</v>
      </c>
      <c r="N17" s="25">
        <f>'[1]44104411Imp'!M$138</f>
        <v>3.3895212960000004E-2</v>
      </c>
      <c r="O17" s="25">
        <f>'[1]44104411Imp'!N$138</f>
        <v>2.9683368960000001E-2</v>
      </c>
      <c r="P17" s="25">
        <f>'[1]44104411Imp'!O$138</f>
        <v>3.7529236359999996E-2</v>
      </c>
      <c r="Q17" s="25">
        <f>'[1]44104411Imp'!P$138</f>
        <v>3.3959850959999996E-2</v>
      </c>
      <c r="R17" s="25">
        <f>'[1]44104411Imp'!Q$138</f>
        <v>3.3391140440000008E-2</v>
      </c>
      <c r="S17" s="25">
        <f>'[1]44104411Imp'!R$138</f>
        <v>2.900505972E-2</v>
      </c>
      <c r="T17" s="25">
        <f>'[1]44104411Imp'!S$138</f>
        <v>2.4358363960000001E-2</v>
      </c>
      <c r="U17" s="25">
        <f>'[1]44104411Imp'!T$138</f>
        <v>2.8103047839999996E-2</v>
      </c>
      <c r="V17" s="25">
        <f>'[1]44104411Imp'!U$138</f>
        <v>1.7299005359999998E-2</v>
      </c>
      <c r="W17" s="25">
        <f>'[1]44104411Imp'!V$138</f>
        <v>1.4982883999999998E-2</v>
      </c>
      <c r="X17" s="25">
        <f>'[1]44104411Imp'!W$138</f>
        <v>1.468419092E-2</v>
      </c>
      <c r="Y17" s="25">
        <f>'[1]44104411Imp'!X$138</f>
        <v>1.620954216E-2</v>
      </c>
      <c r="Z17" s="25">
        <f>'[1]44104411Imp'!Y$138</f>
        <v>1.4724492999999998E-2</v>
      </c>
      <c r="AA17" s="25">
        <f>'[1]44104411Imp'!Z$138</f>
        <v>1.4276728199999998E-2</v>
      </c>
      <c r="AB17" s="45">
        <f>'[1]44104411Imp'!AA$138</f>
        <v>0</v>
      </c>
      <c r="AC17" s="136"/>
      <c r="AD17" s="317">
        <f>'[1]44104411Imp'!$AB$138</f>
        <v>25.105027217419149</v>
      </c>
      <c r="AE17" s="318">
        <f>'[1]44104411Imp'!$AC$138</f>
        <v>13.667366863905327</v>
      </c>
      <c r="AF17" s="318">
        <f>'[1]44104411Imp'!$AD$138</f>
        <v>13.473000000000001</v>
      </c>
      <c r="AG17" s="318">
        <f>'[1]44104411Imp'!$AE$138</f>
        <v>15.694000000000001</v>
      </c>
      <c r="AH17" s="318">
        <f>'[1]44104411Imp'!$AF$138</f>
        <v>20.556999999999999</v>
      </c>
      <c r="AI17" s="318">
        <f>'[1]44104411Imp'!$AG$138</f>
        <v>15.620936824519562</v>
      </c>
      <c r="AJ17" s="318">
        <f>'[1]44104411Imp'!$AH$138</f>
        <v>12.328582293385352</v>
      </c>
      <c r="AK17" s="319">
        <f>'[1]44104411Imp'!$AI$138</f>
        <v>11.381947178510982</v>
      </c>
      <c r="AL17" s="319">
        <f>'[1]44104411Imp'!AJ$138</f>
        <v>12.458064560463523</v>
      </c>
      <c r="AM17" s="318">
        <f>'[1]44104411Imp'!AK$138</f>
        <v>6.9547153002021407</v>
      </c>
      <c r="AN17" s="318">
        <f>'[1]44104411Imp'!AL$138</f>
        <v>7.0885156057239103</v>
      </c>
      <c r="AO17" s="318">
        <f>'[1]44104411Imp'!AM$138</f>
        <v>6.7773431023355997</v>
      </c>
      <c r="AP17" s="318">
        <f>'[1]44104411Imp'!AN$138</f>
        <v>7.0381984181570942</v>
      </c>
      <c r="AQ17" s="318">
        <f>'[1]44104411Imp'!AO$138</f>
        <v>8.4509999999999987</v>
      </c>
      <c r="AR17" s="318">
        <f>'[1]44104411Imp'!AP$138</f>
        <v>8.9440000000000008</v>
      </c>
      <c r="AS17" s="318">
        <f>'[1]44104411Imp'!AQ$138</f>
        <v>8.6590000000000007</v>
      </c>
      <c r="AT17" s="318">
        <f>'[1]44104411Imp'!AR$138</f>
        <v>7.40238</v>
      </c>
      <c r="AU17" s="318">
        <f>'[1]44104411Imp'!AS$138</f>
        <v>5.9020000000000001</v>
      </c>
      <c r="AV17" s="318">
        <f>'[1]44104411Imp'!AT$138</f>
        <v>6.4410000000000007</v>
      </c>
      <c r="AW17" s="318">
        <f>'[1]44104411Imp'!AU$138</f>
        <v>4.1187809999999994</v>
      </c>
      <c r="AX17" s="318">
        <f>'[1]44104411Imp'!AV$138</f>
        <v>3.57104</v>
      </c>
      <c r="AY17" s="318">
        <f>'[1]44104411Imp'!AW$138</f>
        <v>3.7262729999999999</v>
      </c>
      <c r="AZ17" s="318">
        <f>'[1]44104411Imp'!AX$138</f>
        <v>5.2085391299999992</v>
      </c>
      <c r="BA17" s="318">
        <f>'[1]44104411Imp'!AY$138</f>
        <v>4.4270069619999992</v>
      </c>
      <c r="BB17" s="318">
        <f>'[1]44104411Imp'!AZ$138</f>
        <v>4.3520000000000003</v>
      </c>
      <c r="BC17" s="320">
        <f>'[1]44104411Imp'!BA$138</f>
        <v>0</v>
      </c>
      <c r="BD17" s="436"/>
    </row>
    <row r="18" spans="2:56">
      <c r="B18" s="6" t="s">
        <v>47</v>
      </c>
      <c r="C18" s="32">
        <f>'[1]44104411Imp'!$B$121</f>
        <v>1.7637480000000001E-2</v>
      </c>
      <c r="D18" s="25">
        <f>'[1]44104411Imp'!$C$121</f>
        <v>9.4172400000000003E-3</v>
      </c>
      <c r="E18" s="25">
        <f>'[1]44104411Imp'!$D$121</f>
        <v>3.96456732E-3</v>
      </c>
      <c r="F18" s="25">
        <f>'[1]44104411Imp'!$E$121</f>
        <v>8.2750752000000007E-3</v>
      </c>
      <c r="G18" s="25">
        <f>'[1]44104411Imp'!$F$121</f>
        <v>1.6313310719999995E-2</v>
      </c>
      <c r="H18" s="25">
        <f>'[1]44104411Imp'!$G$121</f>
        <v>1.4106181319999999E-2</v>
      </c>
      <c r="I18" s="25">
        <f>'[1]44104411Imp'!$H$121</f>
        <v>1.7599679999999999E-5</v>
      </c>
      <c r="J18" s="202">
        <f>'[1]44104411Imp'!$I$121</f>
        <v>7.4624508000000001E-3</v>
      </c>
      <c r="K18" s="202">
        <f>'[1]44104411Imp'!J$121</f>
        <v>1.5670872E-4</v>
      </c>
      <c r="L18" s="25">
        <f>'[1]44104411Imp'!K$121</f>
        <v>5.3324535600000004E-3</v>
      </c>
      <c r="M18" s="25">
        <f>'[1]44104411Imp'!L$121</f>
        <v>5.8387694399999997E-3</v>
      </c>
      <c r="N18" s="25">
        <f>'[1]44104411Imp'!M$121</f>
        <v>7.3530147599999984E-3</v>
      </c>
      <c r="O18" s="25">
        <f>'[1]44104411Imp'!N$121</f>
        <v>9.3465640799999996E-3</v>
      </c>
      <c r="P18" s="25">
        <f>'[1]44104411Imp'!O$121</f>
        <v>7.8087315599999988E-3</v>
      </c>
      <c r="Q18" s="25">
        <f>'[1]44104411Imp'!P$121</f>
        <v>5.4596984399999989E-3</v>
      </c>
      <c r="R18" s="25">
        <f>'[1]44104411Imp'!Q$121</f>
        <v>5.6439230400000002E-3</v>
      </c>
      <c r="S18" s="25">
        <f>'[1]44104411Imp'!R$121</f>
        <v>6.0300954000000002E-3</v>
      </c>
      <c r="T18" s="25">
        <f>'[1]44104411Imp'!S$121</f>
        <v>2.93918184E-3</v>
      </c>
      <c r="U18" s="25">
        <f>'[1]44104411Imp'!T$121</f>
        <v>2.3346399999999998E-3</v>
      </c>
      <c r="V18" s="25">
        <f>'[1]44104411Imp'!U$121</f>
        <v>3.0347503200000001E-3</v>
      </c>
      <c r="W18" s="25">
        <f>'[1]44104411Imp'!V$121</f>
        <v>2.2727921999999997E-3</v>
      </c>
      <c r="X18" s="25">
        <f>'[1]44104411Imp'!W$121</f>
        <v>1.3112215200000001E-3</v>
      </c>
      <c r="Y18" s="25">
        <f>'[1]44104411Imp'!X$121</f>
        <v>8.6864148000000011E-4</v>
      </c>
      <c r="Z18" s="25">
        <f>'[1]44104411Imp'!Y$121</f>
        <v>8.3593691999999992E-4</v>
      </c>
      <c r="AA18" s="25">
        <f>'[1]44104411Imp'!Z$121</f>
        <v>6.667667999999999E-5</v>
      </c>
      <c r="AB18" s="45">
        <f>'[1]44104411Imp'!AA$121</f>
        <v>0</v>
      </c>
      <c r="AC18" s="136"/>
      <c r="AD18" s="317">
        <f>'[1]44104411Imp'!$AB$121</f>
        <v>2.5219020172910662</v>
      </c>
      <c r="AE18" s="318">
        <f>'[1]44104411Imp'!$AC$121</f>
        <v>1.0145562130177517</v>
      </c>
      <c r="AF18" s="318">
        <f>'[1]44104411Imp'!$AD$121</f>
        <v>0.753</v>
      </c>
      <c r="AG18" s="318">
        <f>'[1]44104411Imp'!$AE$121</f>
        <v>0.996</v>
      </c>
      <c r="AH18" s="318">
        <f>'[1]44104411Imp'!$AF$121</f>
        <v>2.0550000000000002</v>
      </c>
      <c r="AI18" s="318">
        <f>'[1]44104411Imp'!$AG$121</f>
        <v>1.9706514088077207</v>
      </c>
      <c r="AJ18" s="318">
        <f>'[1]44104411Imp'!$AH$121</f>
        <v>8.7613354119659512E-3</v>
      </c>
      <c r="AK18" s="319">
        <f>'[1]44104411Imp'!$AI$121</f>
        <v>1.2681784419811917</v>
      </c>
      <c r="AL18" s="319">
        <f>'[1]44104411Imp'!AJ$121</f>
        <v>2.8386009556094615E-2</v>
      </c>
      <c r="AM18" s="318">
        <f>'[1]44104411Imp'!AK$121</f>
        <v>0.79284420321841365</v>
      </c>
      <c r="AN18" s="318">
        <f>'[1]44104411Imp'!AL$121</f>
        <v>0.98430185002860049</v>
      </c>
      <c r="AO18" s="318">
        <f>'[1]44104411Imp'!AM$121</f>
        <v>1.1891155606533794</v>
      </c>
      <c r="AP18" s="318">
        <f>'[1]44104411Imp'!AN$121</f>
        <v>1.6707452905433839</v>
      </c>
      <c r="AQ18" s="318">
        <f>'[1]44104411Imp'!AO$121</f>
        <v>1.3559999999999999</v>
      </c>
      <c r="AR18" s="318">
        <f>'[1]44104411Imp'!AP$121</f>
        <v>0.98899999999999999</v>
      </c>
      <c r="AS18" s="318">
        <f>'[1]44104411Imp'!AQ$121</f>
        <v>0.98199999999999998</v>
      </c>
      <c r="AT18" s="318">
        <f>'[1]44104411Imp'!AR$121</f>
        <v>0.94892999999999994</v>
      </c>
      <c r="AU18" s="318">
        <f>'[1]44104411Imp'!AS$121</f>
        <v>0.44600000000000001</v>
      </c>
      <c r="AV18" s="318">
        <f>'[1]44104411Imp'!AT$121</f>
        <v>0.436</v>
      </c>
      <c r="AW18" s="318">
        <f>'[1]44104411Imp'!AU$121</f>
        <v>0.505992</v>
      </c>
      <c r="AX18" s="318">
        <f>'[1]44104411Imp'!AV$121</f>
        <v>0.361375</v>
      </c>
      <c r="AY18" s="318">
        <f>'[1]44104411Imp'!AW$121</f>
        <v>0.26833799999999997</v>
      </c>
      <c r="AZ18" s="318">
        <f>'[1]44104411Imp'!AX$121</f>
        <v>0.19691795000000001</v>
      </c>
      <c r="BA18" s="318">
        <f>'[1]44104411Imp'!AY$121</f>
        <v>0.198980671</v>
      </c>
      <c r="BB18" s="318">
        <f>'[1]44104411Imp'!AZ$121</f>
        <v>7.5000000000000011E-2</v>
      </c>
      <c r="BC18" s="320">
        <f>'[1]44104411Imp'!BA$121</f>
        <v>0</v>
      </c>
      <c r="BD18" s="436"/>
    </row>
    <row r="19" spans="2:56">
      <c r="B19" s="6" t="s">
        <v>31</v>
      </c>
      <c r="C19" s="32">
        <f>'[1]44104411Imp'!$B$231</f>
        <v>0.15551591999999997</v>
      </c>
      <c r="D19" s="25">
        <f>'[1]44104411Imp'!$C$231</f>
        <v>0.20620011999999999</v>
      </c>
      <c r="E19" s="25">
        <f>'[1]44104411Imp'!$D$231</f>
        <v>0.21505386587999997</v>
      </c>
      <c r="F19" s="25">
        <f>'[1]44104411Imp'!$E$231</f>
        <v>0.18811590336</v>
      </c>
      <c r="G19" s="25">
        <f>'[1]44104411Imp'!$F$231</f>
        <v>0.25910798871999996</v>
      </c>
      <c r="H19" s="25">
        <f>'[1]44104411Imp'!$G$231</f>
        <v>0.33245287011999991</v>
      </c>
      <c r="I19" s="25">
        <f>'[1]44104411Imp'!$H$231</f>
        <v>0.35007445731999998</v>
      </c>
      <c r="J19" s="202">
        <f>'[1]44104411Imp'!$I$231</f>
        <v>0.34217532523999994</v>
      </c>
      <c r="K19" s="202">
        <f>'[1]44104411Imp'!J$231</f>
        <v>0.28409173127999998</v>
      </c>
      <c r="L19" s="25">
        <f>'[1]44104411Imp'!K$231</f>
        <v>0.26820838351999998</v>
      </c>
      <c r="M19" s="25">
        <f>'[1]44104411Imp'!L$231</f>
        <v>0.33631045503999996</v>
      </c>
      <c r="N19" s="25">
        <f>'[1]44104411Imp'!M$231</f>
        <v>0.30323819400000002</v>
      </c>
      <c r="O19" s="25">
        <f>'[1]44104411Imp'!N$231</f>
        <v>0.28389195268</v>
      </c>
      <c r="P19" s="25">
        <f>'[1]44104411Imp'!O$231</f>
        <v>0.26879390411999993</v>
      </c>
      <c r="Q19" s="25">
        <f>'[1]44104411Imp'!P$231</f>
        <v>0.30715001968</v>
      </c>
      <c r="R19" s="25">
        <f>'[1]44104411Imp'!Q$231</f>
        <v>0.21384797</v>
      </c>
      <c r="S19" s="25">
        <f>'[1]44104411Imp'!R$231</f>
        <v>0.25905515355999997</v>
      </c>
      <c r="T19" s="25">
        <f>'[1]44104411Imp'!S$231</f>
        <v>0.26859545243999994</v>
      </c>
      <c r="U19" s="25">
        <f>'[1]44104411Imp'!T$231</f>
        <v>0.28570793496000002</v>
      </c>
      <c r="V19" s="25">
        <f>'[1]44104411Imp'!U$231</f>
        <v>0.26051343948</v>
      </c>
      <c r="W19" s="25">
        <f>'[1]44104411Imp'!V$231</f>
        <v>0.31766394099999995</v>
      </c>
      <c r="X19" s="25">
        <f>'[1]44104411Imp'!W$231</f>
        <v>0.40407282104000003</v>
      </c>
      <c r="Y19" s="25">
        <f>'[1]44104411Imp'!X$231</f>
        <v>0.24433754043999995</v>
      </c>
      <c r="Z19" s="25">
        <f>'[1]44104411Imp'!Y$231</f>
        <v>0.19542268143999997</v>
      </c>
      <c r="AA19" s="25">
        <f>'[1]44104411Imp'!Z$231</f>
        <v>0.18964505279999999</v>
      </c>
      <c r="AB19" s="45">
        <f>'[1]44104411Imp'!AA$231</f>
        <v>0</v>
      </c>
      <c r="AC19" s="136"/>
      <c r="AD19" s="317">
        <f>'[1]44104411Imp'!$AB$231</f>
        <v>16.077393531860388</v>
      </c>
      <c r="AE19" s="318">
        <f>'[1]44104411Imp'!$AC$231</f>
        <v>18.912988165680474</v>
      </c>
      <c r="AF19" s="318">
        <f>'[1]44104411Imp'!$AD$231</f>
        <v>19.968</v>
      </c>
      <c r="AG19" s="318">
        <f>'[1]44104411Imp'!$AE$231</f>
        <v>17.637999999999998</v>
      </c>
      <c r="AH19" s="318">
        <f>'[1]44104411Imp'!$AF$231</f>
        <v>27.591999999999999</v>
      </c>
      <c r="AI19" s="318">
        <f>'[1]44104411Imp'!$AG$231</f>
        <v>34.375214678380431</v>
      </c>
      <c r="AJ19" s="318">
        <f>'[1]44104411Imp'!$AH$231</f>
        <v>38.338742999985683</v>
      </c>
      <c r="AK19" s="319">
        <f>'[1]44104411Imp'!$AI$231</f>
        <v>42.722149388944587</v>
      </c>
      <c r="AL19" s="319">
        <f>'[1]44104411Imp'!AJ$231</f>
        <v>39.263211255872129</v>
      </c>
      <c r="AM19" s="318">
        <f>'[1]44104411Imp'!AK$231</f>
        <v>29.529375502262297</v>
      </c>
      <c r="AN19" s="318">
        <f>'[1]44104411Imp'!AL$231</f>
        <v>41.935917402042257</v>
      </c>
      <c r="AO19" s="318">
        <f>'[1]44104411Imp'!AM$231</f>
        <v>42.465706601728932</v>
      </c>
      <c r="AP19" s="318">
        <f>'[1]44104411Imp'!AN$231</f>
        <v>40.251147121948065</v>
      </c>
      <c r="AQ19" s="318">
        <f>'[1]44104411Imp'!AO$231</f>
        <v>33.521000000000001</v>
      </c>
      <c r="AR19" s="318">
        <f>'[1]44104411Imp'!AP$231</f>
        <v>0</v>
      </c>
      <c r="AS19" s="318">
        <f>'[1]44104411Imp'!AQ$231</f>
        <v>26.666</v>
      </c>
      <c r="AT19" s="318">
        <f>'[1]44104411Imp'!AR$231</f>
        <v>28.522815000000001</v>
      </c>
      <c r="AU19" s="318">
        <f>'[1]44104411Imp'!AS$231</f>
        <v>33.274999999999999</v>
      </c>
      <c r="AV19" s="318">
        <f>'[1]44104411Imp'!AT$231</f>
        <v>33.368000000000002</v>
      </c>
      <c r="AW19" s="318">
        <f>'[1]44104411Imp'!AU$231</f>
        <v>27.312830999999999</v>
      </c>
      <c r="AX19" s="318">
        <f>'[1]44104411Imp'!AV$231</f>
        <v>33.525574999999996</v>
      </c>
      <c r="AY19" s="318">
        <f>'[1]44104411Imp'!AW$231</f>
        <v>62.742412999999999</v>
      </c>
      <c r="AZ19" s="318">
        <f>'[1]44104411Imp'!AX$231</f>
        <v>42.558927519999997</v>
      </c>
      <c r="BA19" s="318">
        <f>'[1]44104411Imp'!AY$231</f>
        <v>26.096672874999996</v>
      </c>
      <c r="BB19" s="318">
        <f>'[1]44104411Imp'!AZ$231</f>
        <v>25.818000000000001</v>
      </c>
      <c r="BC19" s="320">
        <f>'[1]44104411Imp'!BA$231</f>
        <v>0</v>
      </c>
      <c r="BD19" s="436"/>
    </row>
    <row r="20" spans="2:56">
      <c r="B20" s="6" t="s">
        <v>22</v>
      </c>
      <c r="C20" s="54">
        <f t="shared" ref="C20:M20" si="6">C14-SUM(C15:C19)</f>
        <v>4.2235200000000361E-3</v>
      </c>
      <c r="D20" s="55">
        <f t="shared" si="6"/>
        <v>2.3536800000000246E-3</v>
      </c>
      <c r="E20" s="55">
        <f t="shared" si="6"/>
        <v>4.6173008000000015E-3</v>
      </c>
      <c r="F20" s="55">
        <f t="shared" si="6"/>
        <v>2.6312820799999082E-3</v>
      </c>
      <c r="G20" s="55">
        <f t="shared" si="6"/>
        <v>1.7846601080000468E-3</v>
      </c>
      <c r="H20" s="55">
        <f t="shared" si="6"/>
        <v>2.1659478400000154E-3</v>
      </c>
      <c r="I20" s="55">
        <f t="shared" si="6"/>
        <v>2.2917364400000251E-3</v>
      </c>
      <c r="J20" s="204">
        <f t="shared" si="6"/>
        <v>1.6278522400000606E-3</v>
      </c>
      <c r="K20" s="204">
        <f t="shared" si="6"/>
        <v>1.0436369999999306E-3</v>
      </c>
      <c r="L20" s="55">
        <f t="shared" si="6"/>
        <v>1.4201359200000097E-3</v>
      </c>
      <c r="M20" s="55">
        <f t="shared" si="6"/>
        <v>9.0923896000000282E-4</v>
      </c>
      <c r="N20" s="55">
        <f>N14-SUM(N15:N19)</f>
        <v>1.2832321599999807E-3</v>
      </c>
      <c r="O20" s="55">
        <f t="shared" ref="O20:Z20" si="7">O14-SUM(O15:O19)</f>
        <v>5.7269100000006956E-4</v>
      </c>
      <c r="P20" s="55">
        <f t="shared" si="7"/>
        <v>8.7027164000003099E-4</v>
      </c>
      <c r="Q20" s="55">
        <f t="shared" si="7"/>
        <v>8.647074800000043E-4</v>
      </c>
      <c r="R20" s="55">
        <f t="shared" si="7"/>
        <v>7.6679988000000199E-4</v>
      </c>
      <c r="S20" s="55">
        <f t="shared" si="7"/>
        <v>1.0568767999999396E-3</v>
      </c>
      <c r="T20" s="55">
        <f t="shared" si="7"/>
        <v>9.0934815999998975E-4</v>
      </c>
      <c r="U20" s="55">
        <f t="shared" si="7"/>
        <v>1.3021901199999908E-3</v>
      </c>
      <c r="V20" s="55">
        <f t="shared" si="7"/>
        <v>8.9472291999997955E-4</v>
      </c>
      <c r="W20" s="55">
        <f t="shared" si="7"/>
        <v>3.0228637599999941E-3</v>
      </c>
      <c r="X20" s="55">
        <f t="shared" si="7"/>
        <v>1.337911820000004E-2</v>
      </c>
      <c r="Y20" s="55">
        <f t="shared" si="7"/>
        <v>1.3141454877693359E-2</v>
      </c>
      <c r="Z20" s="55">
        <f t="shared" si="7"/>
        <v>3.1293390996000592E-3</v>
      </c>
      <c r="AA20" s="55">
        <f>AA14-SUM(AA15:AA19)</f>
        <v>2.3398367999993841E-4</v>
      </c>
      <c r="AB20" s="56">
        <f>AB14-SUM(AB15:AB19)</f>
        <v>0</v>
      </c>
      <c r="AC20" s="136"/>
      <c r="AD20" s="321">
        <f t="shared" ref="AD20:AN20" si="8">AD14-SUM(AD15:AD19)</f>
        <v>1.7395773294908707</v>
      </c>
      <c r="AE20" s="322">
        <f t="shared" si="8"/>
        <v>0.82062130177514803</v>
      </c>
      <c r="AF20" s="322">
        <f t="shared" si="8"/>
        <v>1.7499999999999929</v>
      </c>
      <c r="AG20" s="322">
        <f t="shared" si="8"/>
        <v>0.95700000000000074</v>
      </c>
      <c r="AH20" s="322">
        <f t="shared" si="8"/>
        <v>0.78099999999999881</v>
      </c>
      <c r="AI20" s="322">
        <f t="shared" si="8"/>
        <v>0.72006545232702734</v>
      </c>
      <c r="AJ20" s="322">
        <f t="shared" si="8"/>
        <v>0.91566714589761489</v>
      </c>
      <c r="AK20" s="323">
        <f t="shared" si="8"/>
        <v>0.79926291821070095</v>
      </c>
      <c r="AL20" s="323">
        <f t="shared" si="8"/>
        <v>0.50653961857027241</v>
      </c>
      <c r="AM20" s="322">
        <f t="shared" si="8"/>
        <v>0.52784645567404453</v>
      </c>
      <c r="AN20" s="322">
        <f t="shared" si="8"/>
        <v>0.61117030433958774</v>
      </c>
      <c r="AO20" s="322">
        <f t="shared" ref="AO20:BC20" si="9">AO14-SUM(AO15:AO19)</f>
        <v>0.5811745759930389</v>
      </c>
      <c r="AP20" s="322">
        <f t="shared" si="9"/>
        <v>0.44594915790700895</v>
      </c>
      <c r="AQ20" s="322">
        <f t="shared" si="9"/>
        <v>0.47599999999999909</v>
      </c>
      <c r="AR20" s="322">
        <f t="shared" si="9"/>
        <v>0.48699999999999832</v>
      </c>
      <c r="AS20" s="322">
        <f t="shared" si="9"/>
        <v>0.41600000000001103</v>
      </c>
      <c r="AT20" s="322">
        <f t="shared" si="9"/>
        <v>0.51148699999999536</v>
      </c>
      <c r="AU20" s="322">
        <f t="shared" si="9"/>
        <v>0.36599999999999966</v>
      </c>
      <c r="AV20" s="322">
        <f t="shared" si="9"/>
        <v>0.51999999999999602</v>
      </c>
      <c r="AW20" s="322">
        <f t="shared" si="9"/>
        <v>0.31210300000000757</v>
      </c>
      <c r="AX20" s="322">
        <f t="shared" si="9"/>
        <v>0.63972499999999854</v>
      </c>
      <c r="AY20" s="322">
        <f t="shared" si="9"/>
        <v>2.2375849999999957</v>
      </c>
      <c r="AZ20" s="322">
        <f t="shared" si="9"/>
        <v>2.0770562199999887</v>
      </c>
      <c r="BA20" s="322">
        <f t="shared" si="9"/>
        <v>0.6920187600000105</v>
      </c>
      <c r="BB20" s="322">
        <f t="shared" si="9"/>
        <v>0.31100000000000705</v>
      </c>
      <c r="BC20" s="324">
        <f t="shared" si="9"/>
        <v>0</v>
      </c>
      <c r="BD20" s="436"/>
    </row>
    <row r="21" spans="2:56" ht="17.149999999999999" customHeight="1">
      <c r="B21" s="103" t="s">
        <v>192</v>
      </c>
      <c r="C21" s="137">
        <f>'[1]44104411Imp'!$B$264</f>
        <v>0.19685791999999996</v>
      </c>
      <c r="D21" s="138">
        <f>'[1]44104411Imp'!$C$264</f>
        <v>0.13804896</v>
      </c>
      <c r="E21" s="138">
        <f>'[1]44104411Imp'!$D$264</f>
        <v>0.23038127587999999</v>
      </c>
      <c r="F21" s="138">
        <f>'[1]44104411Imp'!$E$264</f>
        <v>0.18702470388</v>
      </c>
      <c r="G21" s="138">
        <f>'[1]44104411Imp'!$F$264</f>
        <v>0.21929590031999996</v>
      </c>
      <c r="H21" s="138">
        <f>'[1]44104411Imp'!$G$264</f>
        <v>0.13090551012000001</v>
      </c>
      <c r="I21" s="138">
        <f>'[1]44104411Imp'!$H$264</f>
        <v>0.13313800136000001</v>
      </c>
      <c r="J21" s="205">
        <f>'[1]44104411Imp'!$I$264</f>
        <v>0.12228610967999998</v>
      </c>
      <c r="K21" s="205">
        <f>'[1]44104411Imp'!J$264</f>
        <v>0.13037911711999997</v>
      </c>
      <c r="L21" s="138">
        <f>'[1]44104411Imp'!K$264</f>
        <v>0.1308303432648269</v>
      </c>
      <c r="M21" s="138">
        <f>'[1]44104411Imp'!L$264</f>
        <v>0.21246082929121685</v>
      </c>
      <c r="N21" s="138">
        <f>'[1]44104411Imp'!M$264</f>
        <v>0.23580115271999996</v>
      </c>
      <c r="O21" s="138">
        <f>'[1]44104411Imp'!N$264</f>
        <v>0.23262694307999998</v>
      </c>
      <c r="P21" s="138">
        <f>'[1]44104411Imp'!O$264</f>
        <v>0.23129801659999993</v>
      </c>
      <c r="Q21" s="138">
        <f>'[1]44104411Imp'!P$264</f>
        <v>0.23276932811999998</v>
      </c>
      <c r="R21" s="138">
        <f>'[1]44104411Imp'!Q$264</f>
        <v>0.24444361480000001</v>
      </c>
      <c r="S21" s="138">
        <f>'[1]44104411Imp'!R$264</f>
        <v>0.23645894665333334</v>
      </c>
      <c r="T21" s="138">
        <f>'[1]44104411Imp'!S$264</f>
        <v>0.22004118079999999</v>
      </c>
      <c r="U21" s="138">
        <f>'[1]44104411Imp'!T$264</f>
        <v>0.21732174659999998</v>
      </c>
      <c r="V21" s="138">
        <f>'[1]44104411Imp'!U$264</f>
        <v>0.20045804939999998</v>
      </c>
      <c r="W21" s="138">
        <f>'[1]44104411Imp'!V$264</f>
        <v>0.19098314115999998</v>
      </c>
      <c r="X21" s="138">
        <f>'[1]44104411Imp'!W$264</f>
        <v>0.20765790500000003</v>
      </c>
      <c r="Y21" s="138">
        <f>'[1]44104411Imp'!X$264</f>
        <v>0.19849718835705329</v>
      </c>
      <c r="Z21" s="138">
        <f>'[1]44104411Imp'!Y$264</f>
        <v>0.16147882323999999</v>
      </c>
      <c r="AA21" s="138">
        <f>'[1]44104411Imp'!Z$264</f>
        <v>0.16813001659999996</v>
      </c>
      <c r="AB21" s="139">
        <f>'[1]44104411Imp'!AA$264</f>
        <v>0</v>
      </c>
      <c r="AC21" s="136"/>
      <c r="AD21" s="62">
        <f>'[1]44104411Imp'!$AB$264</f>
        <v>27.562984309958374</v>
      </c>
      <c r="AE21" s="63">
        <f>'[1]44104411Imp'!$AC$264</f>
        <v>19.535355029585801</v>
      </c>
      <c r="AF21" s="63">
        <f>'[1]44104411Imp'!$AD$264</f>
        <v>28.512000000000004</v>
      </c>
      <c r="AG21" s="63">
        <f>'[1]44104411Imp'!$AE$264</f>
        <v>27.447999999999997</v>
      </c>
      <c r="AH21" s="63">
        <f>'[1]44104411Imp'!$AF$264</f>
        <v>36.956999999999994</v>
      </c>
      <c r="AI21" s="63">
        <f>'[1]44104411Imp'!$AG$264</f>
        <v>27.202873665096632</v>
      </c>
      <c r="AJ21" s="63">
        <f>'[1]44104411Imp'!$AH$264</f>
        <v>29.107277403966425</v>
      </c>
      <c r="AK21" s="245">
        <f>'[1]44104411Imp'!$AI$264</f>
        <v>32.321077048588144</v>
      </c>
      <c r="AL21" s="245">
        <f>'[1]44104411Imp'!AJ$264</f>
        <v>35.028335792220759</v>
      </c>
      <c r="AM21" s="63">
        <f>'[1]44104411Imp'!AK$264</f>
        <v>29.019084579835049</v>
      </c>
      <c r="AN21" s="63">
        <f>'[1]44104411Imp'!AL$264</f>
        <v>52.11795310785606</v>
      </c>
      <c r="AO21" s="63">
        <f>'[1]44104411Imp'!AM$264</f>
        <v>63.863086588651825</v>
      </c>
      <c r="AP21" s="63">
        <f>'[1]44104411Imp'!AN$264</f>
        <v>60.186126199418339</v>
      </c>
      <c r="AQ21" s="63">
        <f>'[1]44104411Imp'!AO$264</f>
        <v>62.91</v>
      </c>
      <c r="AR21" s="63">
        <f>'[1]44104411Imp'!AP$264</f>
        <v>36.884</v>
      </c>
      <c r="AS21" s="63">
        <f>'[1]44104411Imp'!AQ$264</f>
        <v>58.139000000000003</v>
      </c>
      <c r="AT21" s="63">
        <f>'[1]44104411Imp'!AR$264</f>
        <v>58.357710999999995</v>
      </c>
      <c r="AU21" s="63">
        <f>'[1]44104411Imp'!AS$264</f>
        <v>61.382000000000005</v>
      </c>
      <c r="AV21" s="63">
        <f>'[1]44104411Imp'!AT$264</f>
        <v>66.97</v>
      </c>
      <c r="AW21" s="63">
        <f>'[1]44104411Imp'!AU$264</f>
        <v>58.447014000000003</v>
      </c>
      <c r="AX21" s="63">
        <f>'[1]44104411Imp'!AV$264</f>
        <v>59.62351799999999</v>
      </c>
      <c r="AY21" s="63">
        <f>'[1]44104411Imp'!AW$264</f>
        <v>76.256501</v>
      </c>
      <c r="AZ21" s="63">
        <f>'[1]44104411Imp'!AX$264</f>
        <v>79.401861279999977</v>
      </c>
      <c r="BA21" s="63">
        <f>'[1]44104411Imp'!AY$264</f>
        <v>67.586790887999996</v>
      </c>
      <c r="BB21" s="63">
        <f>'[1]44104411Imp'!AZ$264</f>
        <v>68.552999999999997</v>
      </c>
      <c r="BC21" s="64">
        <f>'[1]44104411Imp'!BA$264</f>
        <v>0</v>
      </c>
      <c r="BD21" s="436"/>
    </row>
    <row r="22" spans="2:56">
      <c r="B22" s="6" t="s">
        <v>72</v>
      </c>
      <c r="C22" s="32">
        <f>'[1]44104411Imp'!$B$16</f>
        <v>3.9668159999999994E-2</v>
      </c>
      <c r="D22" s="25">
        <f>'[1]44104411Imp'!$C$16</f>
        <v>4.6471599999999995E-2</v>
      </c>
      <c r="E22" s="25">
        <f>'[1]44104411Imp'!$D$16</f>
        <v>4.8951927079999999E-2</v>
      </c>
      <c r="F22" s="25">
        <f>'[1]44104411Imp'!$E$16</f>
        <v>5.6019798799999992E-2</v>
      </c>
      <c r="G22" s="25">
        <f>'[1]44104411Imp'!$F$16</f>
        <v>7.0367969000000002E-2</v>
      </c>
      <c r="H22" s="25">
        <f>'[1]44104411Imp'!$G$16</f>
        <v>6.6372654320000002E-2</v>
      </c>
      <c r="I22" s="25">
        <f>'[1]44104411Imp'!$H$16</f>
        <v>6.6941524160000002E-2</v>
      </c>
      <c r="J22" s="202">
        <f>'[1]44104411Imp'!$I$16</f>
        <v>7.0971991999999984E-2</v>
      </c>
      <c r="K22" s="202">
        <f>'[1]44104411Imp'!J$16</f>
        <v>5.3236491279999999E-2</v>
      </c>
      <c r="L22" s="25">
        <f>'[1]44104411Imp'!K$16</f>
        <v>4.1584634840000002E-2</v>
      </c>
      <c r="M22" s="25">
        <f>'[1]44104411Imp'!L$16</f>
        <v>6.5370400760000003E-2</v>
      </c>
      <c r="N22" s="25">
        <f>'[1]44104411Imp'!M$16</f>
        <v>7.0340212599999993E-2</v>
      </c>
      <c r="O22" s="25">
        <f>'[1]44104411Imp'!N$16</f>
        <v>4.3225310520000004E-2</v>
      </c>
      <c r="P22" s="25">
        <f>'[1]44104411Imp'!O$16</f>
        <v>2.8564148199999997E-2</v>
      </c>
      <c r="Q22" s="25">
        <f>'[1]44104411Imp'!P$16</f>
        <v>2.9110014919999993E-2</v>
      </c>
      <c r="R22" s="25">
        <f>'[1]44104411Imp'!Q$16</f>
        <v>3.3863429319999992E-2</v>
      </c>
      <c r="S22" s="25">
        <f>'[1]44104411Imp'!R$16</f>
        <v>3.054442944E-2</v>
      </c>
      <c r="T22" s="25">
        <f>'[1]44104411Imp'!S$16</f>
        <v>3.8341632839999994E-2</v>
      </c>
      <c r="U22" s="25">
        <f>'[1]44104411Imp'!T$16</f>
        <v>3.6461982759999997E-2</v>
      </c>
      <c r="V22" s="25">
        <f>'[1]44104411Imp'!U$16</f>
        <v>2.8735215319999993E-2</v>
      </c>
      <c r="W22" s="25">
        <f>'[1]44104411Imp'!V$16</f>
        <v>3.1777224359999995E-2</v>
      </c>
      <c r="X22" s="25">
        <f>'[1]44104411Imp'!W$16</f>
        <v>3.7522045680000005E-2</v>
      </c>
      <c r="Y22" s="25">
        <f>'[1]44104411Imp'!X$16</f>
        <v>3.5144023319999995E-2</v>
      </c>
      <c r="Z22" s="25">
        <f>'[1]44104411Imp'!Y$16</f>
        <v>2.2077621719999996E-2</v>
      </c>
      <c r="AA22" s="25">
        <f>'[1]44104411Imp'!Z$16</f>
        <v>1.5642515559999997E-2</v>
      </c>
      <c r="AB22" s="45">
        <f>'[1]44104411Imp'!AA$16</f>
        <v>0</v>
      </c>
      <c r="AC22" s="136"/>
      <c r="AD22" s="317">
        <f>'[1]44104411Imp'!$AB$16</f>
        <v>7.4730387447966695</v>
      </c>
      <c r="AE22" s="318">
        <f>'[1]44104411Imp'!$AC$16</f>
        <v>8.6982248520710073</v>
      </c>
      <c r="AF22" s="318">
        <f>'[1]44104411Imp'!$AD$16</f>
        <v>9.4690000000000012</v>
      </c>
      <c r="AG22" s="318">
        <f>'[1]44104411Imp'!$AE$16</f>
        <v>12.436</v>
      </c>
      <c r="AH22" s="318">
        <f>'[1]44104411Imp'!$AF$16</f>
        <v>16.515999999999998</v>
      </c>
      <c r="AI22" s="318">
        <f>'[1]44104411Imp'!$AG$16</f>
        <v>15.401024859041989</v>
      </c>
      <c r="AJ22" s="318">
        <f>'[1]44104411Imp'!$AH$16</f>
        <v>15.306544829148699</v>
      </c>
      <c r="AK22" s="319">
        <f>'[1]44104411Imp'!$AI$16</f>
        <v>18.532026122568261</v>
      </c>
      <c r="AL22" s="319">
        <f>'[1]44104411Imp'!AJ$16</f>
        <v>16.187859351287177</v>
      </c>
      <c r="AM22" s="318">
        <f>'[1]44104411Imp'!AK$16</f>
        <v>11.48849229750979</v>
      </c>
      <c r="AN22" s="318">
        <f>'[1]44104411Imp'!AL$16</f>
        <v>22.304241205838789</v>
      </c>
      <c r="AO22" s="318">
        <f>'[1]44104411Imp'!AM$16</f>
        <v>25.690650717923038</v>
      </c>
      <c r="AP22" s="318">
        <f>'[1]44104411Imp'!AN$16</f>
        <v>15.348875407158564</v>
      </c>
      <c r="AQ22" s="318">
        <f>'[1]44104411Imp'!AO$16</f>
        <v>11.068999999999999</v>
      </c>
      <c r="AR22" s="318">
        <f>'[1]44104411Imp'!AP$16</f>
        <v>11.235000000000001</v>
      </c>
      <c r="AS22" s="318">
        <f>'[1]44104411Imp'!AQ$16</f>
        <v>9.6020000000000003</v>
      </c>
      <c r="AT22" s="318">
        <f>'[1]44104411Imp'!AR$16</f>
        <v>9.9829969999999992</v>
      </c>
      <c r="AU22" s="318">
        <f>'[1]44104411Imp'!AS$16</f>
        <v>12.936999999999999</v>
      </c>
      <c r="AV22" s="318">
        <f>'[1]44104411Imp'!AT$16</f>
        <v>13.215000000000002</v>
      </c>
      <c r="AW22" s="318">
        <f>'[1]44104411Imp'!AU$16</f>
        <v>9.7193330000000007</v>
      </c>
      <c r="AX22" s="318">
        <f>'[1]44104411Imp'!AV$16</f>
        <v>10.364744999999999</v>
      </c>
      <c r="AY22" s="318">
        <f>'[1]44104411Imp'!AW$16</f>
        <v>13.881483999999999</v>
      </c>
      <c r="AZ22" s="318">
        <f>'[1]44104411Imp'!AX$16</f>
        <v>14.784628720000001</v>
      </c>
      <c r="BA22" s="318">
        <f>'[1]44104411Imp'!AY$16</f>
        <v>9.9811323730000012</v>
      </c>
      <c r="BB22" s="318">
        <f>'[1]44104411Imp'!AZ$16</f>
        <v>5.827</v>
      </c>
      <c r="BC22" s="320">
        <f>'[1]44104411Imp'!BA$16</f>
        <v>0</v>
      </c>
      <c r="BD22" s="436"/>
    </row>
    <row r="23" spans="2:56">
      <c r="B23" s="6" t="s">
        <v>43</v>
      </c>
      <c r="C23" s="32">
        <f>'[1]44104411Imp'!$B$23</f>
        <v>6.4896439999999986E-2</v>
      </c>
      <c r="D23" s="25">
        <f>'[1]44104411Imp'!$C$23</f>
        <v>3.3607279999999996E-2</v>
      </c>
      <c r="E23" s="25">
        <f>'[1]44104411Imp'!$D$23</f>
        <v>8.9919905879999998E-2</v>
      </c>
      <c r="F23" s="25">
        <f>'[1]44104411Imp'!$E$23</f>
        <v>7.9615705679999982E-2</v>
      </c>
      <c r="G23" s="25">
        <f>'[1]44104411Imp'!$F$23</f>
        <v>7.6607354879999992E-2</v>
      </c>
      <c r="H23" s="25">
        <f>'[1]44104411Imp'!$G$23</f>
        <v>3.17307592E-2</v>
      </c>
      <c r="I23" s="25">
        <f>'[1]44104411Imp'!$H$23</f>
        <v>2.3386563479999997E-2</v>
      </c>
      <c r="J23" s="202">
        <f>'[1]44104411Imp'!$I$23</f>
        <v>2.2303724239999996E-2</v>
      </c>
      <c r="K23" s="202">
        <f>'[1]44104411Imp'!J$23</f>
        <v>1.2928991879999997E-2</v>
      </c>
      <c r="L23" s="25">
        <f>'[1]44104411Imp'!K$23</f>
        <v>1.5281656599999999E-2</v>
      </c>
      <c r="M23" s="25">
        <f>'[1]44104411Imp'!L$23</f>
        <v>1.0074002119999998E-2</v>
      </c>
      <c r="N23" s="25">
        <f>'[1]44104411Imp'!M$23</f>
        <v>5.4538355199999994E-3</v>
      </c>
      <c r="O23" s="25">
        <f>'[1]44104411Imp'!N$23</f>
        <v>1.1015531799999999E-2</v>
      </c>
      <c r="P23" s="25">
        <f>'[1]44104411Imp'!O$23</f>
        <v>6.4695402799999999E-3</v>
      </c>
      <c r="Q23" s="25">
        <f>'[1]44104411Imp'!P$23</f>
        <v>3.4580855399999999E-2</v>
      </c>
      <c r="R23" s="25">
        <f>'[1]44104411Imp'!Q$23</f>
        <v>5.478506151999999E-2</v>
      </c>
      <c r="S23" s="25">
        <f>'[1]44104411Imp'!R$23</f>
        <v>5.1489644079999994E-2</v>
      </c>
      <c r="T23" s="25">
        <f>'[1]44104411Imp'!S$23</f>
        <v>2.4091156599999997E-2</v>
      </c>
      <c r="U23" s="25">
        <f>'[1]44104411Imp'!T$23</f>
        <v>1.4368623359999999E-2</v>
      </c>
      <c r="V23" s="25">
        <f>'[1]44104411Imp'!U$23</f>
        <v>1.0079624239999998E-2</v>
      </c>
      <c r="W23" s="25">
        <f>'[1]44104411Imp'!V$23</f>
        <v>1.3021819719999998E-2</v>
      </c>
      <c r="X23" s="25">
        <f>'[1]44104411Imp'!W$23</f>
        <v>1.3449455880000001E-2</v>
      </c>
      <c r="Y23" s="25">
        <f>'[1]44104411Imp'!X$23</f>
        <v>9.9119577199999996E-3</v>
      </c>
      <c r="Z23" s="25">
        <f>'[1]44104411Imp'!Y$23</f>
        <v>8.5301669599999984E-3</v>
      </c>
      <c r="AA23" s="25">
        <f>'[1]44104411Imp'!Z$23</f>
        <v>1.0432527559999998E-2</v>
      </c>
      <c r="AB23" s="45">
        <f>'[1]44104411Imp'!AA$23</f>
        <v>0</v>
      </c>
      <c r="AC23" s="136"/>
      <c r="AD23" s="317">
        <f>'[1]44104411Imp'!$AB$23</f>
        <v>6.8772654498879291</v>
      </c>
      <c r="AE23" s="318">
        <f>'[1]44104411Imp'!$AC$23</f>
        <v>3.5876627218934916</v>
      </c>
      <c r="AF23" s="318">
        <f>'[1]44104411Imp'!$AD$23</f>
        <v>8.3680000000000003</v>
      </c>
      <c r="AG23" s="318">
        <f>'[1]44104411Imp'!$AE$23</f>
        <v>7.5390000000000006</v>
      </c>
      <c r="AH23" s="318">
        <f>'[1]44104411Imp'!$AF$23</f>
        <v>9.3179999999999996</v>
      </c>
      <c r="AI23" s="318">
        <f>'[1]44104411Imp'!$AG$23</f>
        <v>4.4062355425915811</v>
      </c>
      <c r="AJ23" s="318">
        <f>'[1]44104411Imp'!$AH$23</f>
        <v>3.8631340861217591</v>
      </c>
      <c r="AK23" s="319">
        <f>'[1]44104411Imp'!$AI$23</f>
        <v>4.6500992381594068</v>
      </c>
      <c r="AL23" s="319">
        <f>'[1]44104411Imp'!AJ$23</f>
        <v>3.0349243066175347</v>
      </c>
      <c r="AM23" s="318">
        <f>'[1]44104411Imp'!AK$23</f>
        <v>2.9705475661624163</v>
      </c>
      <c r="AN23" s="318">
        <f>'[1]44104411Imp'!AL$23</f>
        <v>2.9718826434964187</v>
      </c>
      <c r="AO23" s="318">
        <f>'[1]44104411Imp'!AM$23</f>
        <v>3.2088400571039397</v>
      </c>
      <c r="AP23" s="318">
        <f>'[1]44104411Imp'!AN$23</f>
        <v>4.5882341622316511</v>
      </c>
      <c r="AQ23" s="318">
        <f>'[1]44104411Imp'!AO$23</f>
        <v>3.8159999999999998</v>
      </c>
      <c r="AR23" s="318">
        <f>'[1]44104411Imp'!AP$23</f>
        <v>9.6490000000000009</v>
      </c>
      <c r="AS23" s="318">
        <f>'[1]44104411Imp'!AQ$23</f>
        <v>10.917000000000002</v>
      </c>
      <c r="AT23" s="318">
        <f>'[1]44104411Imp'!AR$23</f>
        <v>10.719987</v>
      </c>
      <c r="AU23" s="318">
        <f>'[1]44104411Imp'!AS$23</f>
        <v>7.0389999999999997</v>
      </c>
      <c r="AV23" s="318">
        <f>'[1]44104411Imp'!AT$23</f>
        <v>7.5259999999999998</v>
      </c>
      <c r="AW23" s="318">
        <f>'[1]44104411Imp'!AU$23</f>
        <v>6.5257990000000001</v>
      </c>
      <c r="AX23" s="318">
        <f>'[1]44104411Imp'!AV$23</f>
        <v>7.2230339999999993</v>
      </c>
      <c r="AY23" s="318">
        <f>'[1]44104411Imp'!AW$23</f>
        <v>11.146851999999999</v>
      </c>
      <c r="AZ23" s="318">
        <f>'[1]44104411Imp'!AX$23</f>
        <v>8.7146865299999998</v>
      </c>
      <c r="BA23" s="318">
        <f>'[1]44104411Imp'!AY$23</f>
        <v>7.1255880180000002</v>
      </c>
      <c r="BB23" s="318">
        <f>'[1]44104411Imp'!AZ$23</f>
        <v>8.5419999999999998</v>
      </c>
      <c r="BC23" s="320">
        <f>'[1]44104411Imp'!BA$23</f>
        <v>0</v>
      </c>
      <c r="BD23" s="436"/>
    </row>
    <row r="24" spans="2:56">
      <c r="B24" s="6" t="s">
        <v>45</v>
      </c>
      <c r="C24" s="32">
        <f>'[1]44104411Imp'!$B$91</f>
        <v>1.9211639999999999E-2</v>
      </c>
      <c r="D24" s="25">
        <f>'[1]44104411Imp'!$C$91</f>
        <v>9.033639999999999E-3</v>
      </c>
      <c r="E24" s="25">
        <f>'[1]44104411Imp'!$D$91</f>
        <v>3.2156452439999997E-2</v>
      </c>
      <c r="F24" s="25">
        <f>'[1]44104411Imp'!$E$91</f>
        <v>1.8502566599999999E-2</v>
      </c>
      <c r="G24" s="25">
        <f>'[1]44104411Imp'!$F$91</f>
        <v>1.7856073479999995E-2</v>
      </c>
      <c r="H24" s="25">
        <f>'[1]44104411Imp'!$G$91</f>
        <v>1.1957235079999998E-2</v>
      </c>
      <c r="I24" s="25">
        <f>'[1]44104411Imp'!$H$91</f>
        <v>1.818218416E-2</v>
      </c>
      <c r="J24" s="202">
        <f>'[1]44104411Imp'!$I$91</f>
        <v>1.3972213079999997E-2</v>
      </c>
      <c r="K24" s="202">
        <f>'[1]44104411Imp'!J$91</f>
        <v>2.44197744E-2</v>
      </c>
      <c r="L24" s="25">
        <f>'[1]44104411Imp'!K$91</f>
        <v>2.3084916959999997E-2</v>
      </c>
      <c r="M24" s="25">
        <f>'[1]44104411Imp'!L$91</f>
        <v>3.764357045121685E-2</v>
      </c>
      <c r="N24" s="25">
        <f>'[1]44104411Imp'!M$91</f>
        <v>2.0730889479999997E-2</v>
      </c>
      <c r="O24" s="25">
        <f>'[1]44104411Imp'!N$91</f>
        <v>2.2565224919999998E-2</v>
      </c>
      <c r="P24" s="25">
        <f>'[1]44104411Imp'!O$91</f>
        <v>1.7811209079999998E-2</v>
      </c>
      <c r="Q24" s="25">
        <f>'[1]44104411Imp'!P$91</f>
        <v>2.2566371519999993E-2</v>
      </c>
      <c r="R24" s="25">
        <f>'[1]44104411Imp'!Q$91</f>
        <v>2.11949528E-2</v>
      </c>
      <c r="S24" s="25">
        <f>'[1]44104411Imp'!R$91</f>
        <v>2.8454418439999997E-2</v>
      </c>
      <c r="T24" s="25">
        <f>'[1]44104411Imp'!S$91</f>
        <v>2.7672021719999999E-2</v>
      </c>
      <c r="U24" s="25">
        <f>'[1]44104411Imp'!T$91</f>
        <v>2.8257835199999998E-2</v>
      </c>
      <c r="V24" s="25">
        <f>'[1]44104411Imp'!U$91</f>
        <v>3.1240757239999997E-2</v>
      </c>
      <c r="W24" s="25">
        <f>'[1]44104411Imp'!V$91</f>
        <v>4.4319579640000002E-2</v>
      </c>
      <c r="X24" s="25">
        <f>'[1]44104411Imp'!W$91</f>
        <v>4.2613654720000005E-2</v>
      </c>
      <c r="Y24" s="25">
        <f>'[1]44104411Imp'!X$91</f>
        <v>4.5675799399999994E-2</v>
      </c>
      <c r="Z24" s="25">
        <f>'[1]44104411Imp'!Y$91</f>
        <v>3.5053273079999996E-2</v>
      </c>
      <c r="AA24" s="25">
        <f>'[1]44104411Imp'!Z$91</f>
        <v>5.5073012679999998E-2</v>
      </c>
      <c r="AB24" s="45">
        <f>'[1]44104411Imp'!AA$91</f>
        <v>0</v>
      </c>
      <c r="AC24" s="136"/>
      <c r="AD24" s="317">
        <f>'[1]44104411Imp'!$AB$91</f>
        <v>4.4119436439321165</v>
      </c>
      <c r="AE24" s="318">
        <f>'[1]44104411Imp'!$AC$91</f>
        <v>1.7505917159763316</v>
      </c>
      <c r="AF24" s="318">
        <f>'[1]44104411Imp'!$AD$91</f>
        <v>4.6360000000000001</v>
      </c>
      <c r="AG24" s="318">
        <f>'[1]44104411Imp'!$AE$91</f>
        <v>3.7320000000000002</v>
      </c>
      <c r="AH24" s="318">
        <f>'[1]44104411Imp'!$AF$91</f>
        <v>4.3159999999999998</v>
      </c>
      <c r="AI24" s="318">
        <f>'[1]44104411Imp'!$AG$91</f>
        <v>4.0051482269476404</v>
      </c>
      <c r="AJ24" s="318">
        <f>'[1]44104411Imp'!$AH$91</f>
        <v>5.1494825737649288</v>
      </c>
      <c r="AK24" s="319">
        <f>'[1]44104411Imp'!$AI$91</f>
        <v>5.0584673082308829</v>
      </c>
      <c r="AL24" s="319">
        <f>'[1]44104411Imp'!AJ$91</f>
        <v>7.2725590806950287</v>
      </c>
      <c r="AM24" s="318">
        <f>'[1]44104411Imp'!AK$91</f>
        <v>5.5191267030254547</v>
      </c>
      <c r="AN24" s="318">
        <f>'[1]44104411Imp'!AL$91</f>
        <v>9.5805443537990271</v>
      </c>
      <c r="AO24" s="318">
        <f>'[1]44104411Imp'!AM$91</f>
        <v>8.1395390361882178</v>
      </c>
      <c r="AP24" s="318">
        <f>'[1]44104411Imp'!AN$91</f>
        <v>8.6191248747427149</v>
      </c>
      <c r="AQ24" s="318">
        <f>'[1]44104411Imp'!AO$91</f>
        <v>7.2560000000000002</v>
      </c>
      <c r="AR24" s="318">
        <f>'[1]44104411Imp'!AP$91</f>
        <v>9.0489999999999995</v>
      </c>
      <c r="AS24" s="318">
        <f>'[1]44104411Imp'!AQ$91</f>
        <v>8.0620000000000012</v>
      </c>
      <c r="AT24" s="318">
        <f>'[1]44104411Imp'!AR$91</f>
        <v>9.5725899999999999</v>
      </c>
      <c r="AU24" s="318">
        <f>'[1]44104411Imp'!AS$91</f>
        <v>10.562999999999999</v>
      </c>
      <c r="AV24" s="318">
        <f>'[1]44104411Imp'!AT$91</f>
        <v>11.756</v>
      </c>
      <c r="AW24" s="318">
        <f>'[1]44104411Imp'!AU$91</f>
        <v>11.160026999999999</v>
      </c>
      <c r="AX24" s="318">
        <f>'[1]44104411Imp'!AV$91</f>
        <v>15.722870999999998</v>
      </c>
      <c r="AY24" s="318">
        <f>'[1]44104411Imp'!AW$91</f>
        <v>17.883761</v>
      </c>
      <c r="AZ24" s="318">
        <f>'[1]44104411Imp'!AX$91</f>
        <v>19.694886669999995</v>
      </c>
      <c r="BA24" s="318">
        <f>'[1]44104411Imp'!AY$91</f>
        <v>15.828288038</v>
      </c>
      <c r="BB24" s="318">
        <f>'[1]44104411Imp'!AZ$91</f>
        <v>24.283999999999999</v>
      </c>
      <c r="BC24" s="320">
        <f>'[1]44104411Imp'!BA$91</f>
        <v>0</v>
      </c>
      <c r="BD24" s="436"/>
    </row>
    <row r="25" spans="2:56">
      <c r="B25" s="6" t="s">
        <v>53</v>
      </c>
      <c r="C25" s="32">
        <f>'[1]44104411Imp'!$B$114</f>
        <v>4.1847119999999995E-2</v>
      </c>
      <c r="D25" s="25">
        <f>'[1]44104411Imp'!$C$114</f>
        <v>3.2786879999999997E-2</v>
      </c>
      <c r="E25" s="25">
        <f>'[1]44104411Imp'!$D$114</f>
        <v>3.5805933239999997E-2</v>
      </c>
      <c r="F25" s="25">
        <f>'[1]44104411Imp'!$E$114</f>
        <v>7.7355171600000001E-3</v>
      </c>
      <c r="G25" s="25">
        <f>'[1]44104411Imp'!$F$114</f>
        <v>3.4368971279999994E-2</v>
      </c>
      <c r="H25" s="25">
        <f>'[1]44104411Imp'!$G$114</f>
        <v>5.6626415999999993E-4</v>
      </c>
      <c r="I25" s="25">
        <f>'[1]44104411Imp'!$H$114</f>
        <v>8.1567337599999998E-3</v>
      </c>
      <c r="J25" s="202">
        <f>'[1]44104411Imp'!$I$114</f>
        <v>8.2358023999999988E-4</v>
      </c>
      <c r="K25" s="202">
        <f>'[1]44104411Imp'!J$114</f>
        <v>7.1959187999999996E-4</v>
      </c>
      <c r="L25" s="25">
        <f>'[1]44104411Imp'!K$114</f>
        <v>6.2335081048268933E-3</v>
      </c>
      <c r="M25" s="25">
        <f>'[1]44104411Imp'!L$114</f>
        <v>8.3863544799999985E-3</v>
      </c>
      <c r="N25" s="25">
        <f>'[1]44104411Imp'!M$114</f>
        <v>2.0395083239999993E-2</v>
      </c>
      <c r="O25" s="25">
        <f>'[1]44104411Imp'!N$114</f>
        <v>3.1495141999999996E-3</v>
      </c>
      <c r="P25" s="25">
        <f>'[1]44104411Imp'!O$114</f>
        <v>3.9451369999999987E-3</v>
      </c>
      <c r="Q25" s="25">
        <f>'[1]44104411Imp'!P$114</f>
        <v>4.1869841999999996E-3</v>
      </c>
      <c r="R25" s="25">
        <f>'[1]44104411Imp'!Q$114</f>
        <v>7.3872038799999984E-3</v>
      </c>
      <c r="S25" s="25">
        <f>'[1]44104411Imp'!R$114</f>
        <v>1.7406328653333327E-2</v>
      </c>
      <c r="T25" s="25">
        <f>'[1]44104411Imp'!S$114</f>
        <v>6.4219964759999984E-2</v>
      </c>
      <c r="U25" s="25">
        <f>'[1]44104411Imp'!T$114</f>
        <v>7.0006566839999992E-2</v>
      </c>
      <c r="V25" s="25">
        <f>'[1]44104411Imp'!U$114</f>
        <v>4.7521093199999996E-2</v>
      </c>
      <c r="W25" s="25">
        <f>'[1]44104411Imp'!V$114</f>
        <v>4.1390392679999992E-2</v>
      </c>
      <c r="X25" s="25">
        <f>'[1]44104411Imp'!W$114</f>
        <v>5.3425374239999997E-2</v>
      </c>
      <c r="Y25" s="25">
        <f>'[1]44104411Imp'!X$114</f>
        <v>5.107620976191999E-2</v>
      </c>
      <c r="Z25" s="25">
        <f>'[1]44104411Imp'!Y$114</f>
        <v>3.8067662360000004E-2</v>
      </c>
      <c r="AA25" s="25">
        <f>'[1]44104411Imp'!Z$114</f>
        <v>2.4190518799999994E-2</v>
      </c>
      <c r="AB25" s="45">
        <f>'[1]44104411Imp'!AA$114</f>
        <v>0</v>
      </c>
      <c r="AC25" s="136"/>
      <c r="AD25" s="317">
        <f>'[1]44104411Imp'!$AB$114</f>
        <v>4.6483189241114315</v>
      </c>
      <c r="AE25" s="318">
        <f>'[1]44104411Imp'!$AC$114</f>
        <v>3.4154733727810656</v>
      </c>
      <c r="AF25" s="318">
        <f>'[1]44104411Imp'!$AD$114</f>
        <v>3.4190000000000005</v>
      </c>
      <c r="AG25" s="318">
        <f>'[1]44104411Imp'!$AE$114</f>
        <v>1.0409999999999999</v>
      </c>
      <c r="AH25" s="318">
        <f>'[1]44104411Imp'!$AF$114</f>
        <v>4.0629999999999997</v>
      </c>
      <c r="AI25" s="318">
        <f>'[1]44104411Imp'!$AG$114</f>
        <v>0.42482710478646957</v>
      </c>
      <c r="AJ25" s="318">
        <f>'[1]44104411Imp'!$AH$114</f>
        <v>1.9170416711936729</v>
      </c>
      <c r="AK25" s="319">
        <f>'[1]44104411Imp'!$AI$114</f>
        <v>0.88641593979957556</v>
      </c>
      <c r="AL25" s="319">
        <f>'[1]44104411Imp'!AJ$114</f>
        <v>0.88497745770246716</v>
      </c>
      <c r="AM25" s="318">
        <f>'[1]44104411Imp'!AK$114</f>
        <v>1.1743743697286109</v>
      </c>
      <c r="AN25" s="318">
        <f>'[1]44104411Imp'!AL$114</f>
        <v>1.7432586493736051</v>
      </c>
      <c r="AO25" s="318">
        <f>'[1]44104411Imp'!AM$114</f>
        <v>4.0040438703818806</v>
      </c>
      <c r="AP25" s="318">
        <f>'[1]44104411Imp'!AN$114</f>
        <v>0.91972998010137463</v>
      </c>
      <c r="AQ25" s="318">
        <f>'[1]44104411Imp'!AO$114</f>
        <v>1.1919999999999999</v>
      </c>
      <c r="AR25" s="318">
        <f>'[1]44104411Imp'!AP$114</f>
        <v>1.6520000000000001</v>
      </c>
      <c r="AS25" s="318">
        <f>'[1]44104411Imp'!AQ$114</f>
        <v>2.6619999999999999</v>
      </c>
      <c r="AT25" s="318">
        <f>'[1]44104411Imp'!AR$114</f>
        <v>3.8440859999999999</v>
      </c>
      <c r="AU25" s="318">
        <f>'[1]44104411Imp'!AS$114</f>
        <v>11.328999999999999</v>
      </c>
      <c r="AV25" s="318">
        <f>'[1]44104411Imp'!AT$114</f>
        <v>13.439</v>
      </c>
      <c r="AW25" s="318">
        <f>'[1]44104411Imp'!AU$114</f>
        <v>8.7843700000000009</v>
      </c>
      <c r="AX25" s="318">
        <f>'[1]44104411Imp'!AV$114</f>
        <v>7.3215649999999997</v>
      </c>
      <c r="AY25" s="318">
        <f>'[1]44104411Imp'!AW$114</f>
        <v>10.818104999999999</v>
      </c>
      <c r="AZ25" s="318">
        <f>'[1]44104411Imp'!AX$114</f>
        <v>12.56047959</v>
      </c>
      <c r="BA25" s="318">
        <f>'[1]44104411Imp'!AY$114</f>
        <v>10.108436348</v>
      </c>
      <c r="BB25" s="318">
        <f>'[1]44104411Imp'!AZ$114</f>
        <v>7.3019999999999996</v>
      </c>
      <c r="BC25" s="320">
        <f>'[1]44104411Imp'!BA$114</f>
        <v>0</v>
      </c>
      <c r="BD25" s="436"/>
    </row>
    <row r="26" spans="2:56">
      <c r="B26" s="357" t="s">
        <v>188</v>
      </c>
      <c r="C26" s="32">
        <f>'[1]44104411Imp'!$B$193</f>
        <v>0</v>
      </c>
      <c r="D26" s="25">
        <f>'[1]44104411Imp'!$C$193</f>
        <v>1.7866799999999999E-3</v>
      </c>
      <c r="E26" s="25">
        <f>'[1]44104411Imp'!$D$193</f>
        <v>4.1483848E-3</v>
      </c>
      <c r="F26" s="25">
        <f>'[1]44104411Imp'!$E$193</f>
        <v>8.8258799999999995E-3</v>
      </c>
      <c r="G26" s="25">
        <f>'[1]44104411Imp'!$F$193</f>
        <v>5.6873711999999984E-3</v>
      </c>
      <c r="H26" s="25">
        <f>'[1]44104411Imp'!$G$193</f>
        <v>1.4026347999999997E-3</v>
      </c>
      <c r="I26" s="25">
        <f>'[1]44104411Imp'!$H$193</f>
        <v>0</v>
      </c>
      <c r="J26" s="202">
        <f>'[1]44104411Imp'!$I$193</f>
        <v>0</v>
      </c>
      <c r="K26" s="202">
        <f>'[1]44104411Imp'!J$193</f>
        <v>5.8078719999999995E-3</v>
      </c>
      <c r="L26" s="25">
        <f>'[1]44104411Imp'!K$193</f>
        <v>3.2741996E-3</v>
      </c>
      <c r="M26" s="25">
        <f>'[1]44104411Imp'!L$193</f>
        <v>2.5888072000000001E-4</v>
      </c>
      <c r="N26" s="25">
        <f>'[1]44104411Imp'!M$193</f>
        <v>1.6870366799999997E-3</v>
      </c>
      <c r="O26" s="25">
        <f>'[1]44104411Imp'!N$193</f>
        <v>2.6574640399999998E-2</v>
      </c>
      <c r="P26" s="25">
        <f>'[1]44104411Imp'!O$193</f>
        <v>4.6536781760000007E-2</v>
      </c>
      <c r="Q26" s="25">
        <f>'[1]44104411Imp'!P$193</f>
        <v>7.6207291159999996E-2</v>
      </c>
      <c r="R26" s="25">
        <f>'[1]44104411Imp'!Q$193</f>
        <v>0.10185371812000001</v>
      </c>
      <c r="S26" s="25">
        <f>'[1]44104411Imp'!R$193</f>
        <v>6.6076580639999993E-2</v>
      </c>
      <c r="T26" s="25">
        <f>'[1]44104411Imp'!S$193</f>
        <v>5.4236860439999993E-2</v>
      </c>
      <c r="U26" s="25">
        <f>'[1]44104411Imp'!T$193</f>
        <v>6.2986056559999989E-2</v>
      </c>
      <c r="V26" s="25">
        <f>'[1]44104411Imp'!U$193</f>
        <v>6.2145996919999995E-2</v>
      </c>
      <c r="W26" s="25">
        <f>'[1]44104411Imp'!V$193</f>
        <v>4.6074786239999992E-2</v>
      </c>
      <c r="X26" s="25">
        <f>'[1]44104411Imp'!W$193</f>
        <v>4.6391733919999997E-2</v>
      </c>
      <c r="Y26" s="25">
        <f>'[1]44104411Imp'!X$193</f>
        <v>4.5901006759999995E-2</v>
      </c>
      <c r="Z26" s="25">
        <f>'[1]44104411Imp'!Y$193</f>
        <v>4.8138432999999994E-2</v>
      </c>
      <c r="AA26" s="25">
        <f>'[1]44104411Imp'!Z$193</f>
        <v>4.4160461519999993E-2</v>
      </c>
      <c r="AB26" s="45">
        <f>'[1]44104411Imp'!AA$193</f>
        <v>0</v>
      </c>
      <c r="AC26" s="136"/>
      <c r="AD26" s="317">
        <f>'[1]44104411Imp'!$AB$193</f>
        <v>0</v>
      </c>
      <c r="AE26" s="318">
        <f>'[1]44104411Imp'!$AC$193</f>
        <v>0.14878698224852072</v>
      </c>
      <c r="AF26" s="318">
        <f>'[1]44104411Imp'!$AD$193</f>
        <v>0.33599999999999997</v>
      </c>
      <c r="AG26" s="318">
        <f>'[1]44104411Imp'!$AE$193</f>
        <v>0.73299999999999998</v>
      </c>
      <c r="AH26" s="318">
        <f>'[1]44104411Imp'!$AF$193</f>
        <v>0.57899999999999996</v>
      </c>
      <c r="AI26" s="318">
        <f>'[1]44104411Imp'!$AG$193</f>
        <v>0.14807032310522986</v>
      </c>
      <c r="AJ26" s="318">
        <f>'[1]44104411Imp'!$AH$193</f>
        <v>0</v>
      </c>
      <c r="AK26" s="319">
        <f>'[1]44104411Imp'!$AI$193</f>
        <v>0</v>
      </c>
      <c r="AL26" s="319">
        <f>'[1]44104411Imp'!AJ$193</f>
        <v>0.77162371674885577</v>
      </c>
      <c r="AM26" s="318">
        <f>'[1]44104411Imp'!AK$193</f>
        <v>0.374053930799922</v>
      </c>
      <c r="AN26" s="318">
        <f>'[1]44104411Imp'!AL$193</f>
        <v>6.4452302202278988E-2</v>
      </c>
      <c r="AO26" s="318">
        <f>'[1]44104411Imp'!AM$193</f>
        <v>0.26229039852869784</v>
      </c>
      <c r="AP26" s="318">
        <f>'[1]44104411Imp'!AN$193</f>
        <v>8.64472459511396</v>
      </c>
      <c r="AQ26" s="318">
        <f>'[1]44104411Imp'!AO$193</f>
        <v>15.654</v>
      </c>
      <c r="AR26" s="318">
        <f>'[1]44104411Imp'!AP$193</f>
        <v>0</v>
      </c>
      <c r="AS26" s="318">
        <f>'[1]44104411Imp'!AQ$193</f>
        <v>22.345000000000002</v>
      </c>
      <c r="AT26" s="318">
        <f>'[1]44104411Imp'!AR$193</f>
        <v>16.441690999999999</v>
      </c>
      <c r="AU26" s="318">
        <f>'[1]44104411Imp'!AS$193</f>
        <v>15.952999999999999</v>
      </c>
      <c r="AV26" s="318">
        <f>'[1]44104411Imp'!AT$193</f>
        <v>18.908999999999999</v>
      </c>
      <c r="AW26" s="318">
        <f>'[1]44104411Imp'!AU$193</f>
        <v>17.246990999999998</v>
      </c>
      <c r="AX26" s="318">
        <f>'[1]44104411Imp'!AV$193</f>
        <v>14.602421999999999</v>
      </c>
      <c r="AY26" s="318">
        <f>'[1]44104411Imp'!AW$193</f>
        <v>17.417981999999999</v>
      </c>
      <c r="AZ26" s="318">
        <f>'[1]44104411Imp'!AX$193</f>
        <v>18.294099929999998</v>
      </c>
      <c r="BA26" s="318">
        <f>'[1]44104411Imp'!AY$193</f>
        <v>20.674698363000001</v>
      </c>
      <c r="BB26" s="318">
        <f>'[1]44104411Imp'!AZ$193</f>
        <v>16.583000000000002</v>
      </c>
      <c r="BC26" s="320">
        <f>'[1]44104411Imp'!BA$193</f>
        <v>0</v>
      </c>
      <c r="BD26" s="436"/>
    </row>
    <row r="27" spans="2:56">
      <c r="B27" s="10" t="s">
        <v>22</v>
      </c>
      <c r="C27" s="50">
        <f t="shared" ref="C27:AB27" si="10">C21-SUM(C22:C26)</f>
        <v>3.1234559999999995E-2</v>
      </c>
      <c r="D27" s="51">
        <f t="shared" si="10"/>
        <v>1.4362880000000008E-2</v>
      </c>
      <c r="E27" s="51">
        <f t="shared" si="10"/>
        <v>1.9398672440000014E-2</v>
      </c>
      <c r="F27" s="51">
        <f t="shared" si="10"/>
        <v>1.6325235640000019E-2</v>
      </c>
      <c r="G27" s="51">
        <f t="shared" si="10"/>
        <v>1.4408160479999987E-2</v>
      </c>
      <c r="H27" s="51">
        <f t="shared" si="10"/>
        <v>1.8875962560000015E-2</v>
      </c>
      <c r="I27" s="51">
        <f t="shared" si="10"/>
        <v>1.6470995799999999E-2</v>
      </c>
      <c r="J27" s="203">
        <f t="shared" si="10"/>
        <v>1.4214600120000018E-2</v>
      </c>
      <c r="K27" s="203">
        <f t="shared" si="10"/>
        <v>3.3266395679999977E-2</v>
      </c>
      <c r="L27" s="51">
        <f t="shared" si="10"/>
        <v>4.1371427160000002E-2</v>
      </c>
      <c r="M27" s="51">
        <f t="shared" si="10"/>
        <v>9.0727620760000016E-2</v>
      </c>
      <c r="N27" s="51">
        <f t="shared" si="10"/>
        <v>0.11719409519999996</v>
      </c>
      <c r="O27" s="51">
        <f t="shared" si="10"/>
        <v>0.12609672123999999</v>
      </c>
      <c r="P27" s="51">
        <f t="shared" si="10"/>
        <v>0.12797120027999992</v>
      </c>
      <c r="Q27" s="51">
        <f t="shared" si="10"/>
        <v>6.6117810919999992E-2</v>
      </c>
      <c r="R27" s="51">
        <f t="shared" si="10"/>
        <v>2.5359249160000014E-2</v>
      </c>
      <c r="S27" s="51">
        <f t="shared" si="10"/>
        <v>4.2487545400000021E-2</v>
      </c>
      <c r="T27" s="51">
        <f t="shared" si="10"/>
        <v>1.1479544440000017E-2</v>
      </c>
      <c r="U27" s="51">
        <f t="shared" si="10"/>
        <v>5.2406818799999866E-3</v>
      </c>
      <c r="V27" s="51">
        <f t="shared" si="10"/>
        <v>2.0735362479999991E-2</v>
      </c>
      <c r="W27" s="51">
        <f t="shared" si="10"/>
        <v>1.4399338519999999E-2</v>
      </c>
      <c r="X27" s="51">
        <f t="shared" si="10"/>
        <v>1.4255640560000005E-2</v>
      </c>
      <c r="Y27" s="51">
        <f t="shared" si="10"/>
        <v>1.0788191395133317E-2</v>
      </c>
      <c r="Z27" s="51">
        <f t="shared" si="10"/>
        <v>9.6116661200000009E-3</v>
      </c>
      <c r="AA27" s="51">
        <f t="shared" si="10"/>
        <v>1.8630980479999976E-2</v>
      </c>
      <c r="AB27" s="52">
        <f t="shared" si="10"/>
        <v>0</v>
      </c>
      <c r="AC27" s="136"/>
      <c r="AD27" s="334">
        <f t="shared" ref="AD27:BC27" si="11">AD21-SUM(AD22:AD26)</f>
        <v>4.1524175472302254</v>
      </c>
      <c r="AE27" s="335">
        <f t="shared" si="11"/>
        <v>1.9346153846153875</v>
      </c>
      <c r="AF27" s="335">
        <f t="shared" si="11"/>
        <v>2.2840000000000025</v>
      </c>
      <c r="AG27" s="335">
        <f t="shared" si="11"/>
        <v>1.9669999999999952</v>
      </c>
      <c r="AH27" s="335">
        <f t="shared" si="11"/>
        <v>2.1649999999999991</v>
      </c>
      <c r="AI27" s="335">
        <f t="shared" si="11"/>
        <v>2.8175676086237225</v>
      </c>
      <c r="AJ27" s="335">
        <f t="shared" si="11"/>
        <v>2.8710742437373646</v>
      </c>
      <c r="AK27" s="336">
        <f t="shared" si="11"/>
        <v>3.1940684398300192</v>
      </c>
      <c r="AL27" s="336">
        <f t="shared" si="11"/>
        <v>6.8763918791696952</v>
      </c>
      <c r="AM27" s="335">
        <f t="shared" si="11"/>
        <v>7.4924897126088581</v>
      </c>
      <c r="AN27" s="335">
        <f t="shared" si="11"/>
        <v>15.453573953145941</v>
      </c>
      <c r="AO27" s="335">
        <f t="shared" si="11"/>
        <v>22.557722508526055</v>
      </c>
      <c r="AP27" s="335">
        <f t="shared" si="11"/>
        <v>22.06543718007007</v>
      </c>
      <c r="AQ27" s="335">
        <f t="shared" si="11"/>
        <v>23.923000000000002</v>
      </c>
      <c r="AR27" s="335">
        <f t="shared" si="11"/>
        <v>5.2989999999999995</v>
      </c>
      <c r="AS27" s="335">
        <f t="shared" si="11"/>
        <v>4.5509999999999948</v>
      </c>
      <c r="AT27" s="335">
        <f t="shared" si="11"/>
        <v>7.79636</v>
      </c>
      <c r="AU27" s="335">
        <f t="shared" si="11"/>
        <v>3.561000000000007</v>
      </c>
      <c r="AV27" s="335">
        <f t="shared" si="11"/>
        <v>2.125</v>
      </c>
      <c r="AW27" s="335">
        <f t="shared" si="11"/>
        <v>5.0104940000000013</v>
      </c>
      <c r="AX27" s="335">
        <f t="shared" si="11"/>
        <v>4.3888809999999978</v>
      </c>
      <c r="AY27" s="335">
        <f t="shared" si="11"/>
        <v>5.1083170000000138</v>
      </c>
      <c r="AZ27" s="335">
        <f t="shared" si="11"/>
        <v>5.3530798399999782</v>
      </c>
      <c r="BA27" s="335">
        <f t="shared" si="11"/>
        <v>3.8686477479999866</v>
      </c>
      <c r="BB27" s="335">
        <f t="shared" si="11"/>
        <v>6.0150000000000006</v>
      </c>
      <c r="BC27" s="433">
        <f t="shared" si="11"/>
        <v>0</v>
      </c>
      <c r="BD27" s="436"/>
    </row>
    <row r="28" spans="2:56" ht="17.149999999999999" customHeight="1">
      <c r="B28" s="91" t="s">
        <v>33</v>
      </c>
      <c r="C28" s="140">
        <f>'[1]44104411Imp'!$B$194</f>
        <v>0</v>
      </c>
      <c r="D28" s="141">
        <f>'[1]44104411Imp'!$C$194</f>
        <v>0</v>
      </c>
      <c r="E28" s="141">
        <f>'[1]44104411Imp'!$D$194</f>
        <v>0</v>
      </c>
      <c r="F28" s="141">
        <f>'[1]44104411Imp'!$E$194</f>
        <v>0</v>
      </c>
      <c r="G28" s="141">
        <f>'[1]44104411Imp'!$F$194</f>
        <v>0</v>
      </c>
      <c r="H28" s="141">
        <f>'[1]44104411Imp'!$G$194</f>
        <v>0</v>
      </c>
      <c r="I28" s="141">
        <f>'[1]44104411Imp'!$H$194</f>
        <v>0</v>
      </c>
      <c r="J28" s="206">
        <f>'[1]44104411Imp'!$I$194</f>
        <v>0</v>
      </c>
      <c r="K28" s="206">
        <f>'[1]44104411Imp'!J$194</f>
        <v>0</v>
      </c>
      <c r="L28" s="141">
        <f>'[1]44104411Imp'!K$194</f>
        <v>0</v>
      </c>
      <c r="M28" s="141">
        <f>'[1]44104411Imp'!L$194</f>
        <v>0</v>
      </c>
      <c r="N28" s="141">
        <f>'[1]44104411Imp'!M$194</f>
        <v>0</v>
      </c>
      <c r="O28" s="141">
        <f>'[1]44104411Imp'!N$194</f>
        <v>0</v>
      </c>
      <c r="P28" s="141">
        <f>'[1]44104411Imp'!O$194</f>
        <v>0</v>
      </c>
      <c r="Q28" s="141">
        <f>'[1]44104411Imp'!P$194</f>
        <v>0</v>
      </c>
      <c r="R28" s="141">
        <f>'[1]44104411Imp'!Q$194</f>
        <v>0</v>
      </c>
      <c r="S28" s="141">
        <f>'[1]44104411Imp'!R$194</f>
        <v>0</v>
      </c>
      <c r="T28" s="141">
        <f>'[1]44104411Imp'!S$194</f>
        <v>0</v>
      </c>
      <c r="U28" s="141">
        <f>'[1]44104411Imp'!T$194</f>
        <v>3.7933055999999997E-4</v>
      </c>
      <c r="V28" s="141">
        <f>'[1]44104411Imp'!U$194</f>
        <v>1.9888705199999999E-3</v>
      </c>
      <c r="W28" s="141">
        <f>'[1]44104411Imp'!V$194</f>
        <v>1.7139869599999999E-3</v>
      </c>
      <c r="X28" s="141">
        <f>'[1]44104411Imp'!W$194</f>
        <v>1.8403209999999998E-3</v>
      </c>
      <c r="Y28" s="141">
        <f>'[1]44104411Imp'!X$194</f>
        <v>1.2510509199999997E-3</v>
      </c>
      <c r="Z28" s="141">
        <f>'[1]44104411Imp'!Y$194</f>
        <v>2.1943712000000002E-4</v>
      </c>
      <c r="AA28" s="141">
        <f>'[1]44104411Imp'!Z$194</f>
        <v>6.2215776000000003E-4</v>
      </c>
      <c r="AB28" s="142">
        <f>'[1]44104411Imp'!AA$194</f>
        <v>0</v>
      </c>
      <c r="AC28" s="136"/>
      <c r="AD28" s="325">
        <f>'[1]44104411Imp'!$AB$194</f>
        <v>0</v>
      </c>
      <c r="AE28" s="313">
        <f>'[1]44104411Imp'!$AC$194</f>
        <v>0</v>
      </c>
      <c r="AF28" s="313">
        <f>'[1]44104411Imp'!$AD$194</f>
        <v>0</v>
      </c>
      <c r="AG28" s="313">
        <f>'[1]44104411Imp'!$AE$194</f>
        <v>0</v>
      </c>
      <c r="AH28" s="313">
        <f>'[1]44104411Imp'!$AF$194</f>
        <v>0</v>
      </c>
      <c r="AI28" s="313">
        <f>'[1]44104411Imp'!$AG$194</f>
        <v>0</v>
      </c>
      <c r="AJ28" s="313">
        <f>'[1]44104411Imp'!$AH$194</f>
        <v>0</v>
      </c>
      <c r="AK28" s="314">
        <f>'[1]44104411Imp'!$AI$194</f>
        <v>0</v>
      </c>
      <c r="AL28" s="314">
        <f>'[1]44104411Imp'!AJ$194</f>
        <v>0</v>
      </c>
      <c r="AM28" s="313">
        <f>'[1]44104411Imp'!AK$194</f>
        <v>0</v>
      </c>
      <c r="AN28" s="313">
        <f>'[1]44104411Imp'!AL$194</f>
        <v>0</v>
      </c>
      <c r="AO28" s="313">
        <f>'[1]44104411Imp'!AM$194</f>
        <v>0</v>
      </c>
      <c r="AP28" s="313">
        <f>'[1]44104411Imp'!AN$194</f>
        <v>0</v>
      </c>
      <c r="AQ28" s="313">
        <f>'[1]44104411Imp'!AO$194</f>
        <v>0</v>
      </c>
      <c r="AR28" s="313">
        <f>'[1]44104411Imp'!AP$194</f>
        <v>0</v>
      </c>
      <c r="AS28" s="313">
        <f>'[1]44104411Imp'!AQ$194</f>
        <v>0</v>
      </c>
      <c r="AT28" s="313">
        <f>'[1]44104411Imp'!AR$194</f>
        <v>0</v>
      </c>
      <c r="AU28" s="313">
        <f>'[1]44104411Imp'!AS$194</f>
        <v>0</v>
      </c>
      <c r="AV28" s="313">
        <f>'[1]44104411Imp'!AT$194</f>
        <v>7.1000000000000008E-2</v>
      </c>
      <c r="AW28" s="313">
        <f>'[1]44104411Imp'!AU$194</f>
        <v>0.42107100000000003</v>
      </c>
      <c r="AX28" s="313">
        <f>'[1]44104411Imp'!AV$194</f>
        <v>0.56081999999999999</v>
      </c>
      <c r="AY28" s="313">
        <f>'[1]44104411Imp'!AW$194</f>
        <v>0.760185</v>
      </c>
      <c r="AZ28" s="313">
        <f>'[1]44104411Imp'!AX$194</f>
        <v>0.47978818000000001</v>
      </c>
      <c r="BA28" s="313">
        <f>'[1]44104411Imp'!AY$194</f>
        <v>0.10441750699999999</v>
      </c>
      <c r="BB28" s="313">
        <f>'[1]44104411Imp'!AZ$194</f>
        <v>0.14000000000000001</v>
      </c>
      <c r="BC28" s="422">
        <f>'[1]44104411Imp'!BA$194</f>
        <v>0</v>
      </c>
      <c r="BD28" s="436"/>
    </row>
    <row r="29" spans="2:56" ht="17.149999999999999" customHeight="1">
      <c r="B29" s="359" t="s">
        <v>144</v>
      </c>
      <c r="C29" s="456">
        <f t="shared" ref="C29:AB29" si="12">C5-SUM(C6,C7,C11,C14,C21,C28)</f>
        <v>0.19329632000000019</v>
      </c>
      <c r="D29" s="457">
        <f t="shared" si="12"/>
        <v>0.11531211999999991</v>
      </c>
      <c r="E29" s="457">
        <f t="shared" si="12"/>
        <v>0.1194581981599997</v>
      </c>
      <c r="F29" s="457">
        <f t="shared" si="12"/>
        <v>8.3141130239999916E-2</v>
      </c>
      <c r="G29" s="457">
        <f t="shared" si="12"/>
        <v>6.9757049879999977E-2</v>
      </c>
      <c r="H29" s="457">
        <f t="shared" si="12"/>
        <v>6.414856840000005E-2</v>
      </c>
      <c r="I29" s="457">
        <f t="shared" si="12"/>
        <v>6.9584996880000083E-2</v>
      </c>
      <c r="J29" s="458">
        <f t="shared" si="12"/>
        <v>4.5646478919999955E-2</v>
      </c>
      <c r="K29" s="458">
        <f t="shared" si="12"/>
        <v>3.9018882840000102E-2</v>
      </c>
      <c r="L29" s="457">
        <f t="shared" si="12"/>
        <v>3.3394150160000136E-2</v>
      </c>
      <c r="M29" s="457">
        <f t="shared" si="12"/>
        <v>3.8735821320000086E-2</v>
      </c>
      <c r="N29" s="457">
        <f t="shared" si="12"/>
        <v>3.0325433476576902E-2</v>
      </c>
      <c r="O29" s="457">
        <f t="shared" si="12"/>
        <v>2.3983440599999906E-2</v>
      </c>
      <c r="P29" s="457">
        <f t="shared" si="12"/>
        <v>2.5433417520000057E-2</v>
      </c>
      <c r="Q29" s="457">
        <f t="shared" si="12"/>
        <v>2.3767154600000007E-2</v>
      </c>
      <c r="R29" s="457">
        <f t="shared" si="12"/>
        <v>2.6798099159999977E-2</v>
      </c>
      <c r="S29" s="457">
        <f t="shared" si="12"/>
        <v>6.7417264319999948E-2</v>
      </c>
      <c r="T29" s="457">
        <f t="shared" si="12"/>
        <v>0.11441159855999983</v>
      </c>
      <c r="U29" s="457">
        <f t="shared" si="12"/>
        <v>0.13277671679999992</v>
      </c>
      <c r="V29" s="457">
        <f t="shared" si="12"/>
        <v>0.15731082721200007</v>
      </c>
      <c r="W29" s="457">
        <f t="shared" si="12"/>
        <v>0.18863363680000012</v>
      </c>
      <c r="X29" s="457">
        <f t="shared" si="12"/>
        <v>0.13413999479999994</v>
      </c>
      <c r="Y29" s="457">
        <f t="shared" si="12"/>
        <v>8.9214326879999861E-2</v>
      </c>
      <c r="Z29" s="457">
        <f t="shared" si="12"/>
        <v>7.5168648239999802E-2</v>
      </c>
      <c r="AA29" s="457">
        <f t="shared" si="12"/>
        <v>6.869318987999995E-2</v>
      </c>
      <c r="AB29" s="459">
        <f t="shared" si="12"/>
        <v>0</v>
      </c>
      <c r="AC29" s="460"/>
      <c r="AD29" s="463">
        <f t="shared" ref="AD29:BC29" si="13">AD5-SUM(AD6,AD7,AD11,AD14,AD21,AD28)</f>
        <v>21.657220621197581</v>
      </c>
      <c r="AE29" s="464">
        <f t="shared" si="13"/>
        <v>13.074023668639057</v>
      </c>
      <c r="AF29" s="464">
        <f t="shared" si="13"/>
        <v>13.388000000000019</v>
      </c>
      <c r="AG29" s="464">
        <f t="shared" si="13"/>
        <v>8.8869999999999862</v>
      </c>
      <c r="AH29" s="464">
        <f t="shared" si="13"/>
        <v>8.4230000000000018</v>
      </c>
      <c r="AI29" s="464">
        <f t="shared" si="13"/>
        <v>8.7327265510123908</v>
      </c>
      <c r="AJ29" s="464">
        <f t="shared" si="13"/>
        <v>9.5832408981916331</v>
      </c>
      <c r="AK29" s="465">
        <f t="shared" si="13"/>
        <v>7.4118728615090106</v>
      </c>
      <c r="AL29" s="465">
        <f t="shared" si="13"/>
        <v>6.7497807616859546</v>
      </c>
      <c r="AM29" s="464">
        <f t="shared" si="13"/>
        <v>4.6277293683388336</v>
      </c>
      <c r="AN29" s="464">
        <f t="shared" si="13"/>
        <v>6.9672272260995527</v>
      </c>
      <c r="AO29" s="464">
        <f t="shared" si="13"/>
        <v>5.965882181887423</v>
      </c>
      <c r="AP29" s="464">
        <f t="shared" si="13"/>
        <v>5.1112192025768195</v>
      </c>
      <c r="AQ29" s="464">
        <f t="shared" si="13"/>
        <v>5.2190000000000083</v>
      </c>
      <c r="AR29" s="464">
        <f t="shared" si="13"/>
        <v>1.6210000000000093</v>
      </c>
      <c r="AS29" s="464">
        <f t="shared" si="13"/>
        <v>4.722999999999999</v>
      </c>
      <c r="AT29" s="464">
        <f t="shared" si="13"/>
        <v>11.396038000000004</v>
      </c>
      <c r="AU29" s="464">
        <f t="shared" si="13"/>
        <v>19.856999999999985</v>
      </c>
      <c r="AV29" s="464">
        <f t="shared" si="13"/>
        <v>24.972000000000008</v>
      </c>
      <c r="AW29" s="464">
        <f t="shared" si="13"/>
        <v>26.720812999999964</v>
      </c>
      <c r="AX29" s="464">
        <f t="shared" si="13"/>
        <v>31.516829000000044</v>
      </c>
      <c r="AY29" s="464">
        <f t="shared" si="13"/>
        <v>24.338075000000032</v>
      </c>
      <c r="AZ29" s="464">
        <f t="shared" si="13"/>
        <v>20.819853920000043</v>
      </c>
      <c r="BA29" s="464">
        <f t="shared" si="13"/>
        <v>17.289394855999973</v>
      </c>
      <c r="BB29" s="464">
        <f t="shared" si="13"/>
        <v>15.613000000000085</v>
      </c>
      <c r="BC29" s="466">
        <f t="shared" si="13"/>
        <v>0</v>
      </c>
      <c r="BD29" s="436"/>
    </row>
    <row r="30" spans="2:56">
      <c r="B30" s="6" t="s">
        <v>29</v>
      </c>
      <c r="C30" s="32">
        <f>'[1]44104411Imp'!$B$15</f>
        <v>7.5674480000000002E-2</v>
      </c>
      <c r="D30" s="25">
        <f>'[1]44104411Imp'!$C$15</f>
        <v>6.1418279999999992E-2</v>
      </c>
      <c r="E30" s="25">
        <f>'[1]44104411Imp'!$D$15</f>
        <v>6.9703234160000016E-2</v>
      </c>
      <c r="F30" s="25">
        <f>'[1]44104411Imp'!$E$15</f>
        <v>5.27826432E-2</v>
      </c>
      <c r="G30" s="25">
        <f>'[1]44104411Imp'!$F$15</f>
        <v>2.975450072E-2</v>
      </c>
      <c r="H30" s="25">
        <f>'[1]44104411Imp'!$G$15</f>
        <v>3.1236180359999994E-2</v>
      </c>
      <c r="I30" s="25">
        <f>'[1]44104411Imp'!$H$15</f>
        <v>4.1192903079999996E-2</v>
      </c>
      <c r="J30" s="202">
        <f>'[1]44104411Imp'!$I$15</f>
        <v>2.6076505559999998E-2</v>
      </c>
      <c r="K30" s="202">
        <f>'[1]44104411Imp'!J$15</f>
        <v>1.6160829719999999E-2</v>
      </c>
      <c r="L30" s="25">
        <f>'[1]44104411Imp'!K$15</f>
        <v>1.3876517760000004E-2</v>
      </c>
      <c r="M30" s="25">
        <f>'[1]44104411Imp'!L$15</f>
        <v>1.2469338E-2</v>
      </c>
      <c r="N30" s="25">
        <f>'[1]44104411Imp'!M$15</f>
        <v>1.1037747279999999E-2</v>
      </c>
      <c r="O30" s="25">
        <f>'[1]44104411Imp'!N$15</f>
        <v>9.0004698000000025E-3</v>
      </c>
      <c r="P30" s="25">
        <f>'[1]44104411Imp'!O$15</f>
        <v>6.510545999999999E-3</v>
      </c>
      <c r="Q30" s="25">
        <f>'[1]44104411Imp'!P$15</f>
        <v>5.8869075999999996E-3</v>
      </c>
      <c r="R30" s="25">
        <f>'[1]44104411Imp'!Q$15</f>
        <v>5.6861434000000004E-3</v>
      </c>
      <c r="S30" s="25">
        <f>'[1]44104411Imp'!R$15</f>
        <v>3.2617670399999999E-3</v>
      </c>
      <c r="T30" s="25">
        <f>'[1]44104411Imp'!S$15</f>
        <v>2.9267557199999998E-3</v>
      </c>
      <c r="U30" s="25">
        <f>'[1]44104411Imp'!T$15</f>
        <v>1.0536862000000001E-3</v>
      </c>
      <c r="V30" s="25">
        <f>'[1]44104411Imp'!U$15</f>
        <v>3.4574727600000001E-3</v>
      </c>
      <c r="W30" s="25">
        <f>'[1]44104411Imp'!V$15</f>
        <v>3.6870699599999999E-3</v>
      </c>
      <c r="X30" s="25">
        <f>'[1]44104411Imp'!W$15</f>
        <v>1.1370945599999999E-3</v>
      </c>
      <c r="Y30" s="25">
        <f>'[1]44104411Imp'!X$15</f>
        <v>0</v>
      </c>
      <c r="Z30" s="25">
        <f>'[1]44104411Imp'!Y$15</f>
        <v>8.5244795999999995E-4</v>
      </c>
      <c r="AA30" s="25">
        <f>'[1]44104411Imp'!Z$15</f>
        <v>1.43351712E-3</v>
      </c>
      <c r="AB30" s="45">
        <f>'[1]44104411Imp'!AA$15</f>
        <v>0</v>
      </c>
      <c r="AC30" s="136"/>
      <c r="AD30" s="317">
        <f>'[1]44104411Imp'!$AB$15</f>
        <v>7.8673711175152095</v>
      </c>
      <c r="AE30" s="318">
        <f>'[1]44104411Imp'!$AC$15</f>
        <v>6.8719526627218945</v>
      </c>
      <c r="AF30" s="318">
        <f>'[1]44104411Imp'!$AD$15</f>
        <v>7.8029999999999999</v>
      </c>
      <c r="AG30" s="318">
        <f>'[1]44104411Imp'!$AE$15</f>
        <v>5.4259999999999993</v>
      </c>
      <c r="AH30" s="318">
        <f>'[1]44104411Imp'!$AF$15</f>
        <v>3.6199999999999997</v>
      </c>
      <c r="AI30" s="318">
        <f>'[1]44104411Imp'!$AG$15</f>
        <v>4.2679038223718191</v>
      </c>
      <c r="AJ30" s="318">
        <f>'[1]44104411Imp'!$AH$15</f>
        <v>5.5807247252002217</v>
      </c>
      <c r="AK30" s="319">
        <f>'[1]44104411Imp'!$AI$15</f>
        <v>4.1088555344045909</v>
      </c>
      <c r="AL30" s="319">
        <f>'[1]44104411Imp'!AJ$15</f>
        <v>2.6996205155258788</v>
      </c>
      <c r="AM30" s="318">
        <f>'[1]44104411Imp'!AK$15</f>
        <v>1.9002351331622509</v>
      </c>
      <c r="AN30" s="318">
        <f>'[1]44104411Imp'!AL$15</f>
        <v>2.1362241137610107</v>
      </c>
      <c r="AO30" s="318">
        <f>'[1]44104411Imp'!AM$15</f>
        <v>2.036185667727517</v>
      </c>
      <c r="AP30" s="318">
        <f>'[1]44104411Imp'!AN$15</f>
        <v>2.0568377706999232</v>
      </c>
      <c r="AQ30" s="318">
        <f>'[1]44104411Imp'!AO$15</f>
        <v>1.4849999999999999</v>
      </c>
      <c r="AR30" s="318">
        <f>'[1]44104411Imp'!AP$15</f>
        <v>1.5740000000000001</v>
      </c>
      <c r="AS30" s="318">
        <f>'[1]44104411Imp'!AQ$15</f>
        <v>1.1819999999999999</v>
      </c>
      <c r="AT30" s="318">
        <f>'[1]44104411Imp'!AR$15</f>
        <v>0.61768699999999999</v>
      </c>
      <c r="AU30" s="318">
        <f>'[1]44104411Imp'!AS$15</f>
        <v>0.7</v>
      </c>
      <c r="AV30" s="318">
        <f>'[1]44104411Imp'!AT$15</f>
        <v>0.17899999999999999</v>
      </c>
      <c r="AW30" s="318">
        <f>'[1]44104411Imp'!AU$15</f>
        <v>0.56117099999999998</v>
      </c>
      <c r="AX30" s="318">
        <f>'[1]44104411Imp'!AV$15</f>
        <v>0.56605699999999992</v>
      </c>
      <c r="AY30" s="318">
        <f>'[1]44104411Imp'!AW$15</f>
        <v>0.19571999999999998</v>
      </c>
      <c r="AZ30" s="318">
        <f>'[1]44104411Imp'!AX$15</f>
        <v>0</v>
      </c>
      <c r="BA30" s="318">
        <f>'[1]44104411Imp'!AY$15</f>
        <v>0.15173118699999999</v>
      </c>
      <c r="BB30" s="318">
        <f>'[1]44104411Imp'!AZ$15</f>
        <v>0.252</v>
      </c>
      <c r="BC30" s="320">
        <f>'[1]44104411Imp'!BA$15</f>
        <v>0</v>
      </c>
      <c r="BD30" s="436"/>
    </row>
    <row r="31" spans="2:56">
      <c r="B31" s="6" t="s">
        <v>30</v>
      </c>
      <c r="C31" s="32">
        <f>'[1]44104411Imp'!$B$163</f>
        <v>0.11762184000000001</v>
      </c>
      <c r="D31" s="25">
        <f>'[1]44104411Imp'!$C$163</f>
        <v>5.3893839999999998E-2</v>
      </c>
      <c r="E31" s="25">
        <f>'[1]44104411Imp'!$D$163</f>
        <v>4.9276021199999992E-2</v>
      </c>
      <c r="F31" s="25">
        <f>'[1]44104411Imp'!$E$163</f>
        <v>3.0351187999999998E-2</v>
      </c>
      <c r="G31" s="25">
        <f>'[1]44104411Imp'!$F$163</f>
        <v>3.9990742119999999E-2</v>
      </c>
      <c r="H31" s="25">
        <f>'[1]44104411Imp'!$G$163</f>
        <v>3.2909459799999992E-2</v>
      </c>
      <c r="I31" s="25">
        <f>'[1]44104411Imp'!$H$163</f>
        <v>2.8392044799999999E-2</v>
      </c>
      <c r="J31" s="202">
        <f>'[1]44104411Imp'!$I$163</f>
        <v>1.949456992E-2</v>
      </c>
      <c r="K31" s="202">
        <f>'[1]44104411Imp'!J$163</f>
        <v>2.2706019000000001E-2</v>
      </c>
      <c r="L31" s="25">
        <f>'[1]44104411Imp'!K$163</f>
        <v>1.9220683159999998E-2</v>
      </c>
      <c r="M31" s="25">
        <f>'[1]44104411Imp'!L$163</f>
        <v>2.6030451159999995E-2</v>
      </c>
      <c r="N31" s="25">
        <f>'[1]44104411Imp'!M$163</f>
        <v>1.9111044959999997E-2</v>
      </c>
      <c r="O31" s="25">
        <f>'[1]44104411Imp'!N$163</f>
        <v>1.4928165840000002E-2</v>
      </c>
      <c r="P31" s="25">
        <f>'[1]44104411Imp'!O$163</f>
        <v>1.8719515079999999E-2</v>
      </c>
      <c r="Q31" s="25">
        <f>'[1]44104411Imp'!P$163</f>
        <v>1.7466498E-2</v>
      </c>
      <c r="R31" s="25">
        <f>'[1]44104411Imp'!Q$163</f>
        <v>2.0987177400000001E-2</v>
      </c>
      <c r="S31" s="25">
        <f>'[1]44104411Imp'!R$163</f>
        <v>1.686841884E-2</v>
      </c>
      <c r="T31" s="25">
        <f>'[1]44104411Imp'!S$163</f>
        <v>1.757687904E-2</v>
      </c>
      <c r="U31" s="25">
        <f>'[1]44104411Imp'!T$163</f>
        <v>1.8315861479999997E-2</v>
      </c>
      <c r="V31" s="25">
        <f>'[1]44104411Imp'!U$163</f>
        <v>1.3144022640000001E-2</v>
      </c>
      <c r="W31" s="25">
        <f>'[1]44104411Imp'!V$163</f>
        <v>1.1673343919999999E-2</v>
      </c>
      <c r="X31" s="25">
        <f>'[1]44104411Imp'!W$163</f>
        <v>1.2610896480000001E-2</v>
      </c>
      <c r="Y31" s="25">
        <f>'[1]44104411Imp'!X$163</f>
        <v>1.2303947879999999E-2</v>
      </c>
      <c r="Z31" s="25">
        <f>'[1]44104411Imp'!Y$163</f>
        <v>1.0040418359999999E-2</v>
      </c>
      <c r="AA31" s="25">
        <f>'[1]44104411Imp'!Z$163</f>
        <v>7.5227266799999994E-3</v>
      </c>
      <c r="AB31" s="45">
        <f>'[1]44104411Imp'!AA$163</f>
        <v>0</v>
      </c>
      <c r="AC31" s="136"/>
      <c r="AD31" s="317">
        <f>'[1]44104411Imp'!$AB$163</f>
        <v>13.789849503682357</v>
      </c>
      <c r="AE31" s="318">
        <f>'[1]44104411Imp'!$AC$163</f>
        <v>6.2020710059171602</v>
      </c>
      <c r="AF31" s="318">
        <f>'[1]44104411Imp'!$AD$163</f>
        <v>5.444</v>
      </c>
      <c r="AG31" s="318">
        <f>'[1]44104411Imp'!$AE$163</f>
        <v>3.4489999999999998</v>
      </c>
      <c r="AH31" s="318">
        <f>'[1]44104411Imp'!$AF$163</f>
        <v>4.7750000000000004</v>
      </c>
      <c r="AI31" s="318">
        <f>'[1]44104411Imp'!$AG$163</f>
        <v>4.4560486519194802</v>
      </c>
      <c r="AJ31" s="318">
        <f>'[1]44104411Imp'!$AH$163</f>
        <v>4.0024546899358979</v>
      </c>
      <c r="AK31" s="319">
        <f>'[1]44104411Imp'!$AI$163</f>
        <v>3.2572642738567326</v>
      </c>
      <c r="AL31" s="319">
        <f>'[1]44104411Imp'!AJ$163</f>
        <v>3.9889796736084642</v>
      </c>
      <c r="AM31" s="318">
        <f>'[1]44104411Imp'!AK$163</f>
        <v>2.6308782659976062</v>
      </c>
      <c r="AN31" s="318">
        <f>'[1]44104411Imp'!AL$163</f>
        <v>4.7563958437626681</v>
      </c>
      <c r="AO31" s="318">
        <f>'[1]44104411Imp'!AM$163</f>
        <v>3.8584781409079669</v>
      </c>
      <c r="AP31" s="318">
        <f>'[1]44104411Imp'!AN$163</f>
        <v>3.0378447564983855</v>
      </c>
      <c r="AQ31" s="318">
        <f>'[1]44104411Imp'!AO$163</f>
        <v>3.6239999999999997</v>
      </c>
      <c r="AR31" s="318">
        <f>'[1]44104411Imp'!AP$163</f>
        <v>0</v>
      </c>
      <c r="AS31" s="318">
        <f>'[1]44104411Imp'!AQ$163</f>
        <v>3.4950000000000001</v>
      </c>
      <c r="AT31" s="318">
        <f>'[1]44104411Imp'!AR$163</f>
        <v>2.5905819999999999</v>
      </c>
      <c r="AU31" s="318">
        <f>'[1]44104411Imp'!AS$163</f>
        <v>2.9339999999999997</v>
      </c>
      <c r="AV31" s="318">
        <f>'[1]44104411Imp'!AT$163</f>
        <v>3.1520000000000001</v>
      </c>
      <c r="AW31" s="318">
        <f>'[1]44104411Imp'!AU$163</f>
        <v>2.1345519999999998</v>
      </c>
      <c r="AX31" s="318">
        <f>'[1]44104411Imp'!AV$163</f>
        <v>1.843985</v>
      </c>
      <c r="AY31" s="318">
        <f>'[1]44104411Imp'!AW$163</f>
        <v>2.1345730000000001</v>
      </c>
      <c r="AZ31" s="318">
        <f>'[1]44104411Imp'!AX$163</f>
        <v>2.6557232699999997</v>
      </c>
      <c r="BA31" s="318">
        <f>'[1]44104411Imp'!AY$163</f>
        <v>2.0125968809999999</v>
      </c>
      <c r="BB31" s="318">
        <f>'[1]44104411Imp'!AZ$163</f>
        <v>1.4149999999999998</v>
      </c>
      <c r="BC31" s="320">
        <f>'[1]44104411Imp'!BA$163</f>
        <v>0</v>
      </c>
      <c r="BD31" s="436"/>
    </row>
    <row r="32" spans="2:56">
      <c r="B32" s="357" t="s">
        <v>187</v>
      </c>
      <c r="C32" s="32">
        <f>'[1]44104411Imp'!$B$238</f>
        <v>0</v>
      </c>
      <c r="D32" s="25">
        <f>'[1]44104411Imp'!$C$238</f>
        <v>0</v>
      </c>
      <c r="E32" s="25">
        <f>'[1]44104411Imp'!$D$238</f>
        <v>0</v>
      </c>
      <c r="F32" s="25">
        <f>'[1]44104411Imp'!$E$238</f>
        <v>0</v>
      </c>
      <c r="G32" s="25">
        <f>'[1]44104411Imp'!$F$238</f>
        <v>0</v>
      </c>
      <c r="H32" s="25">
        <f>'[1]44104411Imp'!$G$238</f>
        <v>0</v>
      </c>
      <c r="I32" s="25">
        <f>'[1]44104411Imp'!$H$238</f>
        <v>0</v>
      </c>
      <c r="J32" s="202">
        <f>'[1]44104411Imp'!$I$238</f>
        <v>0</v>
      </c>
      <c r="K32" s="202">
        <f>'[1]44104411Imp'!J$238</f>
        <v>0</v>
      </c>
      <c r="L32" s="25">
        <f>'[1]44104411Imp'!K$238</f>
        <v>0</v>
      </c>
      <c r="M32" s="25">
        <f>'[1]44104411Imp'!L$238</f>
        <v>0</v>
      </c>
      <c r="N32" s="25">
        <f>'[1]44104411Imp'!M$238</f>
        <v>0</v>
      </c>
      <c r="O32" s="25">
        <f>'[1]44104411Imp'!N$238</f>
        <v>0</v>
      </c>
      <c r="P32" s="25">
        <f>'[1]44104411Imp'!O$238</f>
        <v>0</v>
      </c>
      <c r="Q32" s="25">
        <f>'[1]44104411Imp'!P$238</f>
        <v>0</v>
      </c>
      <c r="R32" s="25">
        <f>'[1]44104411Imp'!Q$238</f>
        <v>4.5816959999999996E-5</v>
      </c>
      <c r="S32" s="25">
        <f>'[1]44104411Imp'!R$238</f>
        <v>4.6804964639999988E-2</v>
      </c>
      <c r="T32" s="25">
        <f>'[1]44104411Imp'!S$238</f>
        <v>9.2625170399999998E-2</v>
      </c>
      <c r="U32" s="25">
        <f>'[1]44104411Imp'!T$238</f>
        <v>0.11236880115999999</v>
      </c>
      <c r="V32" s="25">
        <f>'[1]44104411Imp'!U$238</f>
        <v>0.14003197935999998</v>
      </c>
      <c r="W32" s="25">
        <f>'[1]44104411Imp'!V$238</f>
        <v>0.17243556455999998</v>
      </c>
      <c r="X32" s="25">
        <f>'[1]44104411Imp'!W$238</f>
        <v>0.11969083391999999</v>
      </c>
      <c r="Y32" s="25">
        <f>'[1]44104411Imp'!X$238</f>
        <v>7.6326555480000002E-2</v>
      </c>
      <c r="Z32" s="25">
        <f>'[1]44104411Imp'!Y$238</f>
        <v>6.4183435959999993E-2</v>
      </c>
      <c r="AA32" s="25">
        <f>'[1]44104411Imp'!Z$238</f>
        <v>5.9101416359999992E-2</v>
      </c>
      <c r="AB32" s="45">
        <f>'[1]44104411Imp'!AA$238</f>
        <v>0</v>
      </c>
      <c r="AC32" s="136"/>
      <c r="AD32" s="317">
        <f>'[1]44104411Imp'!$AB$238</f>
        <v>0</v>
      </c>
      <c r="AE32" s="318">
        <f>'[1]44104411Imp'!$AC$238</f>
        <v>0</v>
      </c>
      <c r="AF32" s="318">
        <f>'[1]44104411Imp'!$AD$238</f>
        <v>0</v>
      </c>
      <c r="AG32" s="318">
        <f>'[1]44104411Imp'!$AE$238</f>
        <v>0</v>
      </c>
      <c r="AH32" s="318">
        <f>'[1]44104411Imp'!$AF$238</f>
        <v>0</v>
      </c>
      <c r="AI32" s="318">
        <f>'[1]44104411Imp'!$AG$238</f>
        <v>0</v>
      </c>
      <c r="AJ32" s="318">
        <f>'[1]44104411Imp'!$AH$238</f>
        <v>0</v>
      </c>
      <c r="AK32" s="319">
        <f>'[1]44104411Imp'!$AI$238</f>
        <v>0</v>
      </c>
      <c r="AL32" s="319">
        <f>'[1]44104411Imp'!AJ$238</f>
        <v>0</v>
      </c>
      <c r="AM32" s="318">
        <f>'[1]44104411Imp'!AK$238</f>
        <v>0</v>
      </c>
      <c r="AN32" s="318">
        <f>'[1]44104411Imp'!AL$238</f>
        <v>0</v>
      </c>
      <c r="AO32" s="318">
        <f>'[1]44104411Imp'!AM$238</f>
        <v>0</v>
      </c>
      <c r="AP32" s="318">
        <f>'[1]44104411Imp'!AN$238</f>
        <v>0</v>
      </c>
      <c r="AQ32" s="318">
        <f>'[1]44104411Imp'!AO$238</f>
        <v>0</v>
      </c>
      <c r="AR32" s="318">
        <f>'[1]44104411Imp'!AP$238</f>
        <v>0</v>
      </c>
      <c r="AS32" s="318">
        <f>'[1]44104411Imp'!AQ$238</f>
        <v>7.0000000000000001E-3</v>
      </c>
      <c r="AT32" s="318">
        <f>'[1]44104411Imp'!AR$238</f>
        <v>7.8692229999999999</v>
      </c>
      <c r="AU32" s="318">
        <f>'[1]44104411Imp'!AS$238</f>
        <v>15.78</v>
      </c>
      <c r="AV32" s="318">
        <f>'[1]44104411Imp'!AT$238</f>
        <v>21.201000000000001</v>
      </c>
      <c r="AW32" s="318">
        <f>'[1]44104411Imp'!AU$238</f>
        <v>23.462724999999999</v>
      </c>
      <c r="AX32" s="318">
        <f>'[1]44104411Imp'!AV$238</f>
        <v>28.585386999999997</v>
      </c>
      <c r="AY32" s="318">
        <f>'[1]44104411Imp'!AW$238</f>
        <v>21.755773000000001</v>
      </c>
      <c r="AZ32" s="318">
        <f>'[1]44104411Imp'!AX$238</f>
        <v>17.881931960000003</v>
      </c>
      <c r="BA32" s="318">
        <f>'[1]44104411Imp'!AY$238</f>
        <v>15.068958026999999</v>
      </c>
      <c r="BB32" s="318">
        <f>'[1]44104411Imp'!AZ$238</f>
        <v>13.602999999999998</v>
      </c>
      <c r="BC32" s="320">
        <f>'[1]44104411Imp'!BA$238</f>
        <v>0</v>
      </c>
      <c r="BD32" s="436"/>
    </row>
    <row r="33" spans="2:56" ht="13" thickBot="1">
      <c r="B33" s="7" t="s">
        <v>22</v>
      </c>
      <c r="C33" s="170">
        <f t="shared" ref="C33:AB33" si="14">C29-SUM(C30:C32)</f>
        <v>0</v>
      </c>
      <c r="D33" s="171">
        <f t="shared" si="14"/>
        <v>0</v>
      </c>
      <c r="E33" s="171">
        <f t="shared" si="14"/>
        <v>4.7894279999968759E-4</v>
      </c>
      <c r="F33" s="171">
        <f t="shared" si="14"/>
        <v>7.2990399999223188E-6</v>
      </c>
      <c r="G33" s="171">
        <f t="shared" si="14"/>
        <v>1.1807039999978119E-5</v>
      </c>
      <c r="H33" s="171">
        <f t="shared" si="14"/>
        <v>2.9282400000607556E-6</v>
      </c>
      <c r="I33" s="171">
        <f t="shared" si="14"/>
        <v>4.9000000085230866E-8</v>
      </c>
      <c r="J33" s="171">
        <f t="shared" si="14"/>
        <v>7.5403439999954802E-5</v>
      </c>
      <c r="K33" s="171">
        <f t="shared" si="14"/>
        <v>1.5203412000010241E-4</v>
      </c>
      <c r="L33" s="171">
        <f t="shared" si="14"/>
        <v>2.9694924000013556E-4</v>
      </c>
      <c r="M33" s="171">
        <f t="shared" si="14"/>
        <v>2.3603216000009364E-4</v>
      </c>
      <c r="N33" s="171">
        <f t="shared" si="14"/>
        <v>1.7664123657690559E-4</v>
      </c>
      <c r="O33" s="171">
        <f t="shared" si="14"/>
        <v>5.4804959999901065E-5</v>
      </c>
      <c r="P33" s="171">
        <f t="shared" si="14"/>
        <v>2.0335644000005898E-4</v>
      </c>
      <c r="Q33" s="171">
        <f t="shared" si="14"/>
        <v>4.1374900000000492E-4</v>
      </c>
      <c r="R33" s="171">
        <f t="shared" si="14"/>
        <v>7.8961399999976506E-5</v>
      </c>
      <c r="S33" s="171">
        <f t="shared" si="14"/>
        <v>4.821137999999614E-4</v>
      </c>
      <c r="T33" s="171">
        <f t="shared" si="14"/>
        <v>1.2827933999998292E-3</v>
      </c>
      <c r="U33" s="171">
        <f t="shared" si="14"/>
        <v>1.0383679599999251E-3</v>
      </c>
      <c r="V33" s="171">
        <f t="shared" si="14"/>
        <v>6.7735245200009619E-4</v>
      </c>
      <c r="W33" s="171">
        <f t="shared" si="14"/>
        <v>8.3765836000013194E-4</v>
      </c>
      <c r="X33" s="171">
        <f t="shared" si="14"/>
        <v>7.0116983999995997E-4</v>
      </c>
      <c r="Y33" s="171">
        <f t="shared" si="14"/>
        <v>5.8382351999985982E-4</v>
      </c>
      <c r="Z33" s="171">
        <f t="shared" si="14"/>
        <v>9.2345959999809435E-5</v>
      </c>
      <c r="AA33" s="171">
        <f t="shared" si="14"/>
        <v>6.3552971999995822E-4</v>
      </c>
      <c r="AB33" s="240">
        <f t="shared" si="14"/>
        <v>0</v>
      </c>
      <c r="AC33" s="462"/>
      <c r="AD33" s="474">
        <f t="shared" ref="AD33:BC33" si="15">AD29-SUM(AD30:AD32)</f>
        <v>0</v>
      </c>
      <c r="AE33" s="468">
        <f t="shared" si="15"/>
        <v>0</v>
      </c>
      <c r="AF33" s="468">
        <f t="shared" si="15"/>
        <v>0.14100000000001955</v>
      </c>
      <c r="AG33" s="468">
        <f t="shared" si="15"/>
        <v>1.1999999999986244E-2</v>
      </c>
      <c r="AH33" s="468">
        <f t="shared" si="15"/>
        <v>2.8000000000002245E-2</v>
      </c>
      <c r="AI33" s="468">
        <f t="shared" si="15"/>
        <v>8.7740767210924275E-3</v>
      </c>
      <c r="AJ33" s="468">
        <f t="shared" si="15"/>
        <v>6.1483055514344187E-5</v>
      </c>
      <c r="AK33" s="468">
        <f t="shared" si="15"/>
        <v>4.5753053247686637E-2</v>
      </c>
      <c r="AL33" s="468">
        <f t="shared" si="15"/>
        <v>6.1180572551611689E-2</v>
      </c>
      <c r="AM33" s="468">
        <f t="shared" si="15"/>
        <v>9.6615969178976968E-2</v>
      </c>
      <c r="AN33" s="468">
        <f t="shared" si="15"/>
        <v>7.4607268575873853E-2</v>
      </c>
      <c r="AO33" s="468">
        <f t="shared" si="15"/>
        <v>7.1218373251939582E-2</v>
      </c>
      <c r="AP33" s="468">
        <f t="shared" si="15"/>
        <v>1.6536675378510779E-2</v>
      </c>
      <c r="AQ33" s="468">
        <f t="shared" si="15"/>
        <v>0.11000000000000831</v>
      </c>
      <c r="AR33" s="468">
        <f t="shared" si="15"/>
        <v>4.7000000000009257E-2</v>
      </c>
      <c r="AS33" s="468">
        <f t="shared" si="15"/>
        <v>3.8999999999999702E-2</v>
      </c>
      <c r="AT33" s="468">
        <f t="shared" si="15"/>
        <v>0.31854600000000488</v>
      </c>
      <c r="AU33" s="468">
        <f t="shared" si="15"/>
        <v>0.44299999999998718</v>
      </c>
      <c r="AV33" s="468">
        <f t="shared" si="15"/>
        <v>0.44000000000000838</v>
      </c>
      <c r="AW33" s="468">
        <f t="shared" si="15"/>
        <v>0.56236499999996425</v>
      </c>
      <c r="AX33" s="468">
        <f t="shared" si="15"/>
        <v>0.52140000000004605</v>
      </c>
      <c r="AY33" s="468">
        <f t="shared" si="15"/>
        <v>0.25200900000002946</v>
      </c>
      <c r="AZ33" s="468">
        <f t="shared" si="15"/>
        <v>0.28219869000004039</v>
      </c>
      <c r="BA33" s="468">
        <f t="shared" si="15"/>
        <v>5.6108760999975971E-2</v>
      </c>
      <c r="BB33" s="468">
        <f t="shared" si="15"/>
        <v>0.34300000000008701</v>
      </c>
      <c r="BC33" s="468">
        <f t="shared" si="15"/>
        <v>0</v>
      </c>
      <c r="BD33" s="471"/>
    </row>
    <row r="34" spans="2:56" ht="5.15" customHeight="1" thickTop="1"/>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D2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f>[2]RWE!$A$9</f>
        <v>1.9</v>
      </c>
    </row>
    <row r="2" spans="1:56" ht="20" customHeight="1" thickTop="1">
      <c r="B2" s="516" t="s">
        <v>50</v>
      </c>
      <c r="C2" s="496" t="s">
        <v>26</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3</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113</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89">
        <f>1+AK4</f>
        <v>2008</v>
      </c>
      <c r="AM4" s="417">
        <f>1+AL4</f>
        <v>2009</v>
      </c>
      <c r="AN4" s="426">
        <f>1+AM4</f>
        <v>2010</v>
      </c>
      <c r="AO4" s="426">
        <f t="shared" ref="AO4:AZ4" si="1">1+AN4</f>
        <v>2011</v>
      </c>
      <c r="AP4" s="426">
        <f t="shared" si="1"/>
        <v>2012</v>
      </c>
      <c r="AQ4" s="435">
        <f t="shared" si="1"/>
        <v>2013</v>
      </c>
      <c r="AR4" s="435">
        <f t="shared" si="1"/>
        <v>2014</v>
      </c>
      <c r="AS4" s="435">
        <f t="shared" si="1"/>
        <v>2015</v>
      </c>
      <c r="AT4" s="435">
        <f t="shared" si="1"/>
        <v>2016</v>
      </c>
      <c r="AU4" s="435">
        <f t="shared" si="1"/>
        <v>2017</v>
      </c>
      <c r="AV4" s="435">
        <f t="shared" si="1"/>
        <v>2018</v>
      </c>
      <c r="AW4" s="435">
        <f t="shared" si="1"/>
        <v>2019</v>
      </c>
      <c r="AX4" s="435">
        <f t="shared" si="1"/>
        <v>2020</v>
      </c>
      <c r="AY4" s="435">
        <f t="shared" si="1"/>
        <v>2021</v>
      </c>
      <c r="AZ4" s="435">
        <f t="shared" si="1"/>
        <v>2022</v>
      </c>
      <c r="BA4" s="435">
        <f>1+AZ4</f>
        <v>2023</v>
      </c>
      <c r="BB4" s="242">
        <f>1+BA4</f>
        <v>2024</v>
      </c>
      <c r="BC4" s="346">
        <f>1+BB4</f>
        <v>2025</v>
      </c>
      <c r="BD4" s="436"/>
    </row>
    <row r="5" spans="1:56" ht="20" customHeight="1" thickTop="1" thickBot="1">
      <c r="B5" s="94" t="s">
        <v>14</v>
      </c>
      <c r="C5" s="108">
        <f>1/$A$1*'[1]4409Imp'!$B$263</f>
        <v>0.390704</v>
      </c>
      <c r="D5" s="109">
        <f>1/$A$1*'[1]4409Imp'!$C$263</f>
        <v>0.34013500000000002</v>
      </c>
      <c r="E5" s="109">
        <f>1/$A$1*'[1]4409Imp'!$D$263</f>
        <v>0.40137400000000001</v>
      </c>
      <c r="F5" s="109">
        <f>1/$A$1*'[1]4409Imp'!$E$263</f>
        <v>0.41381499999999999</v>
      </c>
      <c r="G5" s="109">
        <f>1/$A$1*'[1]4409Imp'!$F$263</f>
        <v>0.49111699999999997</v>
      </c>
      <c r="H5" s="109">
        <f>1/$A$1*'[1]4409Imp'!$G$263</f>
        <v>0.40131136019999974</v>
      </c>
      <c r="I5" s="109">
        <f>1/$A$1*'[1]4409Imp'!$H$263</f>
        <v>0.41511337999999987</v>
      </c>
      <c r="J5" s="194">
        <f>1/$A$1*'[1]4409Imp'!$I$263</f>
        <v>0.39754893999999996</v>
      </c>
      <c r="K5" s="262">
        <f>1/$A$1*'[1]4409Imp'!J$263</f>
        <v>0.34322799999999998</v>
      </c>
      <c r="L5" s="262">
        <f>1/$A$1*'[1]4409Imp'!K$263</f>
        <v>0.33383499999999999</v>
      </c>
      <c r="M5" s="262">
        <f>1/$A$1*'[1]4409Imp'!L$263</f>
        <v>0.37805799999999989</v>
      </c>
      <c r="N5" s="189">
        <f>1/$A$1*'[1]4409Imp'!M$263</f>
        <v>0.36043199999999997</v>
      </c>
      <c r="O5" s="262">
        <f>1/$A$1*'[1]4409Imp'!N$263</f>
        <v>0.32096142</v>
      </c>
      <c r="P5" s="189">
        <f>1/$A$1*'[1]4409Imp'!O$263</f>
        <v>0.3545569999999999</v>
      </c>
      <c r="Q5" s="189">
        <f>1/$A$1*'[1]4409Imp'!P$263</f>
        <v>0.38714900000000002</v>
      </c>
      <c r="R5" s="189">
        <f>1/$A$1*'[1]4409Imp'!Q$263</f>
        <v>0.31608652999999987</v>
      </c>
      <c r="S5" s="189">
        <f>1/$A$1*'[1]4409Imp'!R$263</f>
        <v>0.31816386959999993</v>
      </c>
      <c r="T5" s="189">
        <f>1/$A$1*'[1]4409Imp'!S$263</f>
        <v>0.35686399999999985</v>
      </c>
      <c r="U5" s="189">
        <f>1/$A$1*'[1]4409Imp'!T$263</f>
        <v>0.29699199999999987</v>
      </c>
      <c r="V5" s="189">
        <f>1/$A$1*'[1]4409Imp'!U$263</f>
        <v>0.31354646419999993</v>
      </c>
      <c r="W5" s="189">
        <f>1/$A$1*'[1]4409Imp'!V$263</f>
        <v>0.35512703039999999</v>
      </c>
      <c r="X5" s="189">
        <f>1/$A$1*'[1]4409Imp'!W$263</f>
        <v>0.35481558359999993</v>
      </c>
      <c r="Y5" s="189">
        <f>1/$A$1*'[1]4409Imp'!X$263</f>
        <v>0.33251609910000007</v>
      </c>
      <c r="Z5" s="189">
        <f>1/$A$1*'[1]4409Imp'!Y$263</f>
        <v>0.29095267795949997</v>
      </c>
      <c r="AA5" s="189">
        <f>1/$A$1*'[1]4409Imp'!Z$263</f>
        <v>0.32746299999999995</v>
      </c>
      <c r="AB5" s="190">
        <f>1/$A$1*'[1]4409Imp'!AA$263</f>
        <v>0</v>
      </c>
      <c r="AC5" s="39"/>
      <c r="AD5" s="337">
        <f>'[1]4409Imp'!$AB$263</f>
        <v>125.18920909382004</v>
      </c>
      <c r="AE5" s="338">
        <f>'[1]4409Imp'!$AC$263</f>
        <v>87.129171597633132</v>
      </c>
      <c r="AF5" s="338">
        <f>'[1]4409Imp'!$AD$263</f>
        <v>91.941000000000003</v>
      </c>
      <c r="AG5" s="338">
        <f>'[1]4409Imp'!$AE$263</f>
        <v>86.867999999999995</v>
      </c>
      <c r="AH5" s="338">
        <f>'[1]4409Imp'!$AF$263</f>
        <v>112.07</v>
      </c>
      <c r="AI5" s="338">
        <f>'[1]4409Imp'!$AG$263</f>
        <v>83.308862826852931</v>
      </c>
      <c r="AJ5" s="339">
        <f>'[1]4409Imp'!$AH$263</f>
        <v>102.11474759521242</v>
      </c>
      <c r="AK5" s="340">
        <f>'[1]4409Imp'!$AI$263</f>
        <v>101.31461134765019</v>
      </c>
      <c r="AL5" s="340">
        <f>'[1]4409Imp'!AJ$263</f>
        <v>92.151516801398927</v>
      </c>
      <c r="AM5" s="339">
        <f>'[1]4409Imp'!AK$263</f>
        <v>80.980678319572277</v>
      </c>
      <c r="AN5" s="427">
        <f>'[1]4409Imp'!AL$263</f>
        <v>99.320077399884326</v>
      </c>
      <c r="AO5" s="427">
        <f>'[1]4409Imp'!AM$263</f>
        <v>102.31233542017225</v>
      </c>
      <c r="AP5" s="427">
        <f>'[1]4409Imp'!AN$263</f>
        <v>93.447805678711248</v>
      </c>
      <c r="AQ5" s="427">
        <f>'[1]4409Imp'!AO$263</f>
        <v>116.34900000000002</v>
      </c>
      <c r="AR5" s="427">
        <f>'[1]4409Imp'!AP$263</f>
        <v>124.45900000000002</v>
      </c>
      <c r="AS5" s="427">
        <f>'[1]4409Imp'!AQ$263</f>
        <v>90.093000000000004</v>
      </c>
      <c r="AT5" s="427">
        <f>'[1]4409Imp'!AR$263</f>
        <v>86.881028000000015</v>
      </c>
      <c r="AU5" s="427">
        <f>'[1]4409Imp'!AS$263</f>
        <v>92.914000000000016</v>
      </c>
      <c r="AV5" s="427">
        <f>'[1]4409Imp'!AT$263</f>
        <v>72.501999999999995</v>
      </c>
      <c r="AW5" s="427">
        <f>'[1]4409Imp'!AU$263</f>
        <v>67.459068000000002</v>
      </c>
      <c r="AX5" s="427">
        <f>'[1]4409Imp'!AV$263</f>
        <v>71.552312999999984</v>
      </c>
      <c r="AY5" s="427">
        <f>'[1]4409Imp'!AW$263</f>
        <v>85.845745999999991</v>
      </c>
      <c r="AZ5" s="427">
        <f>'[1]4409Imp'!AX$263</f>
        <v>72.450371980000014</v>
      </c>
      <c r="BA5" s="427">
        <f>'[1]4409Imp'!AY$263</f>
        <v>57.690110547999993</v>
      </c>
      <c r="BB5" s="339">
        <f>'[1]4409Imp'!AZ$263</f>
        <v>63.234999999999992</v>
      </c>
      <c r="BC5" s="428">
        <f>'[1]4409Imp'!BA$263</f>
        <v>0</v>
      </c>
      <c r="BD5" s="436"/>
    </row>
    <row r="6" spans="1:56" ht="17.149999999999999" customHeight="1" thickTop="1">
      <c r="B6" s="130" t="s">
        <v>76</v>
      </c>
      <c r="C6" s="155">
        <f>1/$A$1*'[1]4409Imp'!$B$266</f>
        <v>1.9549999999999997E-3</v>
      </c>
      <c r="D6" s="182">
        <f>1/$A$1*'[1]4409Imp'!$C$266</f>
        <v>1.9409999999999996E-3</v>
      </c>
      <c r="E6" s="182">
        <f>1/$A$1*'[1]4409Imp'!$D$266</f>
        <v>2.0959999999999998E-3</v>
      </c>
      <c r="F6" s="182">
        <f>1/$A$1*'[1]4409Imp'!$E$266</f>
        <v>1.4269999999999999E-3</v>
      </c>
      <c r="G6" s="182">
        <f>1/$A$1*'[1]4409Imp'!$F$266</f>
        <v>1.2059999999999998E-3</v>
      </c>
      <c r="H6" s="182">
        <f>1/$A$1*'[1]4409Imp'!$G$266</f>
        <v>5.9999999999999995E-5</v>
      </c>
      <c r="I6" s="182">
        <f>1/$A$1*'[1]4409Imp'!$H$266</f>
        <v>1.5299999999999998E-4</v>
      </c>
      <c r="J6" s="237">
        <f>1/$A$1*'[1]4409Imp'!$I$266</f>
        <v>3.7999999999999995E-5</v>
      </c>
      <c r="K6" s="237">
        <f>1/$A$1*'[1]4409Imp'!J$266</f>
        <v>0</v>
      </c>
      <c r="L6" s="237">
        <f>1/$A$1*'[1]4409Imp'!K$266</f>
        <v>0</v>
      </c>
      <c r="M6" s="182">
        <f>1/$A$1*'[1]4409Imp'!L$266</f>
        <v>0</v>
      </c>
      <c r="N6" s="182">
        <f>1/$A$1*'[1]4409Imp'!M$266</f>
        <v>0</v>
      </c>
      <c r="O6" s="182">
        <f>1/$A$1*'[1]4409Imp'!N$266</f>
        <v>0</v>
      </c>
      <c r="P6" s="182">
        <f>1/$A$1*'[1]4409Imp'!O$266</f>
        <v>0</v>
      </c>
      <c r="Q6" s="182">
        <f>1/$A$1*'[1]4409Imp'!P$266</f>
        <v>0</v>
      </c>
      <c r="R6" s="182">
        <f>1/$A$1*'[1]4409Imp'!Q$266</f>
        <v>0</v>
      </c>
      <c r="S6" s="182">
        <f>1/$A$1*'[1]4409Imp'!R$266</f>
        <v>0</v>
      </c>
      <c r="T6" s="182">
        <f>1/$A$1*'[1]4409Imp'!S$266</f>
        <v>0</v>
      </c>
      <c r="U6" s="182">
        <f>1/$A$1*'[1]4409Imp'!T$266</f>
        <v>1.9999999999999995E-5</v>
      </c>
      <c r="V6" s="182">
        <f>1/$A$1*'[1]4409Imp'!U$266</f>
        <v>0</v>
      </c>
      <c r="W6" s="182">
        <f>1/$A$1*'[1]4409Imp'!V$266</f>
        <v>7.4302199999999981E-5</v>
      </c>
      <c r="X6" s="182">
        <f>1/$A$1*'[1]4409Imp'!W$266</f>
        <v>0</v>
      </c>
      <c r="Y6" s="182">
        <f>1/$A$1*'[1]4409Imp'!X$266</f>
        <v>0</v>
      </c>
      <c r="Z6" s="182">
        <f>1/$A$1*'[1]4409Imp'!Y$266</f>
        <v>0</v>
      </c>
      <c r="AA6" s="182">
        <f>1/$A$1*'[1]4409Imp'!Z$266</f>
        <v>0</v>
      </c>
      <c r="AB6" s="183">
        <f>1/$A$1*'[1]4409Imp'!AA$266</f>
        <v>0</v>
      </c>
      <c r="AC6" s="136"/>
      <c r="AD6" s="331">
        <f>'[1]4409Imp'!$AB$266</f>
        <v>1.2610951008645532</v>
      </c>
      <c r="AE6" s="332">
        <f>'[1]4409Imp'!$AC$266</f>
        <v>1.2907396449704143</v>
      </c>
      <c r="AF6" s="332">
        <f>'[1]4409Imp'!$AD$266</f>
        <v>1.4449999999999998</v>
      </c>
      <c r="AG6" s="332">
        <f>'[1]4409Imp'!$AE$266</f>
        <v>1.006</v>
      </c>
      <c r="AH6" s="332">
        <f>'[1]4409Imp'!$AF$266</f>
        <v>0.70500000000000007</v>
      </c>
      <c r="AI6" s="332">
        <f>'[1]4409Imp'!$AG$266</f>
        <v>2.5793296460230205E-2</v>
      </c>
      <c r="AJ6" s="332">
        <f>'[1]4409Imp'!$AH$266</f>
        <v>0.13351045506725659</v>
      </c>
      <c r="AK6" s="333">
        <f>'[1]4409Imp'!$AI$266</f>
        <v>3.4581150026179397E-2</v>
      </c>
      <c r="AL6" s="333">
        <f>'[1]4409Imp'!AJ$266</f>
        <v>0</v>
      </c>
      <c r="AM6" s="332">
        <f>'[1]4409Imp'!AK$266</f>
        <v>0</v>
      </c>
      <c r="AN6" s="332">
        <f>'[1]4409Imp'!AL$266</f>
        <v>0</v>
      </c>
      <c r="AO6" s="332">
        <f>'[1]4409Imp'!AM$266</f>
        <v>0</v>
      </c>
      <c r="AP6" s="332">
        <f>'[1]4409Imp'!AN$266</f>
        <v>0</v>
      </c>
      <c r="AQ6" s="332">
        <f>'[1]4409Imp'!AO$266</f>
        <v>0</v>
      </c>
      <c r="AR6" s="332">
        <f>'[1]4409Imp'!AP$266</f>
        <v>0</v>
      </c>
      <c r="AS6" s="332">
        <f>'[1]4409Imp'!AQ$266</f>
        <v>0</v>
      </c>
      <c r="AT6" s="332">
        <f>'[1]4409Imp'!AR$266</f>
        <v>0</v>
      </c>
      <c r="AU6" s="332">
        <f>'[1]4409Imp'!AS$266</f>
        <v>5.0000000000000001E-3</v>
      </c>
      <c r="AV6" s="332">
        <f>'[1]4409Imp'!AT$266</f>
        <v>2.7E-2</v>
      </c>
      <c r="AW6" s="332">
        <f>'[1]4409Imp'!AU$266</f>
        <v>0</v>
      </c>
      <c r="AX6" s="332">
        <f>'[1]4409Imp'!AV$266</f>
        <v>5.6152999999999995E-2</v>
      </c>
      <c r="AY6" s="332">
        <f>'[1]4409Imp'!AW$266</f>
        <v>0</v>
      </c>
      <c r="AZ6" s="332">
        <f>'[1]4409Imp'!AX$266</f>
        <v>0</v>
      </c>
      <c r="BA6" s="332">
        <f>'[1]4409Imp'!AY$266</f>
        <v>0</v>
      </c>
      <c r="BB6" s="332">
        <f>'[1]4409Imp'!AZ$266</f>
        <v>0</v>
      </c>
      <c r="BC6" s="434">
        <f>'[1]4409Imp'!BA$266</f>
        <v>0</v>
      </c>
      <c r="BD6" s="436"/>
    </row>
    <row r="7" spans="1:56" ht="17.149999999999999" customHeight="1">
      <c r="B7" s="103" t="s">
        <v>42</v>
      </c>
      <c r="C7" s="133">
        <f>1/$A$1*'[1]4409Imp'!$B$268</f>
        <v>5.8779999999999995E-3</v>
      </c>
      <c r="D7" s="134">
        <f>1/$A$1*'[1]4409Imp'!$C$268</f>
        <v>0</v>
      </c>
      <c r="E7" s="134">
        <f>1/$A$1*'[1]4409Imp'!$D$268</f>
        <v>2.5479999999999995E-3</v>
      </c>
      <c r="F7" s="134">
        <f>1/$A$1*'[1]4409Imp'!$E$268</f>
        <v>7.9469999999999992E-3</v>
      </c>
      <c r="G7" s="134">
        <f>1/$A$1*'[1]4409Imp'!$F$268</f>
        <v>1.0683999999999997E-2</v>
      </c>
      <c r="H7" s="134">
        <f>1/$A$1*'[1]4409Imp'!$G$268</f>
        <v>5.8737021999999998E-3</v>
      </c>
      <c r="I7" s="134">
        <f>1/$A$1*'[1]4409Imp'!$H$268</f>
        <v>1.2601999999999999E-2</v>
      </c>
      <c r="J7" s="201">
        <f>1/$A$1*'[1]4409Imp'!$I$268</f>
        <v>6.4419999999999981E-3</v>
      </c>
      <c r="K7" s="201">
        <f>1/$A$1*'[1]4409Imp'!J$268</f>
        <v>1.6129999999999996E-3</v>
      </c>
      <c r="L7" s="201">
        <f>1/$A$1*'[1]4409Imp'!K$268</f>
        <v>1.7699999999999999E-4</v>
      </c>
      <c r="M7" s="134">
        <f>1/$A$1*'[1]4409Imp'!L$268</f>
        <v>3.6299999999999993E-4</v>
      </c>
      <c r="N7" s="134">
        <f>1/$A$1*'[1]4409Imp'!M$268</f>
        <v>4.6999999999999993E-4</v>
      </c>
      <c r="O7" s="134">
        <f>1/$A$1*'[1]4409Imp'!N$268</f>
        <v>4.8899999999999985E-4</v>
      </c>
      <c r="P7" s="134">
        <f>1/$A$1*'[1]4409Imp'!O$268</f>
        <v>5.5899999999999993E-4</v>
      </c>
      <c r="Q7" s="134">
        <f>1/$A$1*'[1]4409Imp'!P$268</f>
        <v>4.5999999999999991E-4</v>
      </c>
      <c r="R7" s="134">
        <f>1/$A$1*'[1]4409Imp'!Q$268</f>
        <v>7.9099999999999982E-4</v>
      </c>
      <c r="S7" s="134">
        <f>1/$A$1*'[1]4409Imp'!R$268</f>
        <v>5.8294599999999999E-4</v>
      </c>
      <c r="T7" s="134">
        <f>1/$A$1*'[1]4409Imp'!S$268</f>
        <v>7.0299999999999996E-4</v>
      </c>
      <c r="U7" s="134">
        <f>1/$A$1*'[1]4409Imp'!T$268</f>
        <v>9.7199999999999988E-4</v>
      </c>
      <c r="V7" s="134">
        <f>1/$A$1*'[1]4409Imp'!U$268</f>
        <v>4.7031039999999991E-4</v>
      </c>
      <c r="W7" s="134">
        <f>1/$A$1*'[1]4409Imp'!V$268</f>
        <v>4.3847299999999999E-4</v>
      </c>
      <c r="X7" s="134">
        <f>1/$A$1*'[1]4409Imp'!W$268</f>
        <v>5.3907279999999987E-4</v>
      </c>
      <c r="Y7" s="134">
        <f>1/$A$1*'[1]4409Imp'!X$268</f>
        <v>5.0699999999999986E-4</v>
      </c>
      <c r="Z7" s="134">
        <f>1/$A$1*'[1]4409Imp'!Y$268</f>
        <v>2.0465199999999996E-4</v>
      </c>
      <c r="AA7" s="134">
        <f>1/$A$1*'[1]4409Imp'!Z$268</f>
        <v>1.8699999999999996E-4</v>
      </c>
      <c r="AB7" s="135">
        <f>1/$A$1*'[1]4409Imp'!AA$268</f>
        <v>0</v>
      </c>
      <c r="AC7" s="136"/>
      <c r="AD7" s="89">
        <f>'[1]4409Imp'!$AB$268</f>
        <v>1.3788024335574769</v>
      </c>
      <c r="AE7" s="315">
        <f>'[1]4409Imp'!$AC$268</f>
        <v>0</v>
      </c>
      <c r="AF7" s="315">
        <f>'[1]4409Imp'!$AD$268</f>
        <v>0.71199999999999997</v>
      </c>
      <c r="AG7" s="315">
        <f>'[1]4409Imp'!$AE$268</f>
        <v>1.585</v>
      </c>
      <c r="AH7" s="315">
        <f>'[1]4409Imp'!$AF$268</f>
        <v>1.9730000000000001</v>
      </c>
      <c r="AI7" s="315">
        <f>'[1]4409Imp'!$AG$268</f>
        <v>1.4421532982245238</v>
      </c>
      <c r="AJ7" s="315">
        <f>'[1]4409Imp'!$AH$268</f>
        <v>2.1473264556534515</v>
      </c>
      <c r="AK7" s="316">
        <f>'[1]4409Imp'!$AI$268</f>
        <v>1.1591991135536193</v>
      </c>
      <c r="AL7" s="316">
        <f>'[1]4409Imp'!AJ$268</f>
        <v>0.46968538046503372</v>
      </c>
      <c r="AM7" s="315">
        <f>'[1]4409Imp'!AK$268</f>
        <v>0.13844656736355745</v>
      </c>
      <c r="AN7" s="315">
        <f>'[1]4409Imp'!AL$268</f>
        <v>0.1886602346590589</v>
      </c>
      <c r="AO7" s="315">
        <f>'[1]4409Imp'!AM$268</f>
        <v>0.34418812670000287</v>
      </c>
      <c r="AP7" s="315">
        <f>'[1]4409Imp'!AN$268</f>
        <v>0.30202259264938691</v>
      </c>
      <c r="AQ7" s="315">
        <f>'[1]4409Imp'!AO$268</f>
        <v>0.41399999999999998</v>
      </c>
      <c r="AR7" s="315">
        <f>'[1]4409Imp'!AP$268</f>
        <v>0.29699999999999999</v>
      </c>
      <c r="AS7" s="315">
        <f>'[1]4409Imp'!AQ$268</f>
        <v>0.374</v>
      </c>
      <c r="AT7" s="315">
        <f>'[1]4409Imp'!AR$268</f>
        <v>0.40292299999999998</v>
      </c>
      <c r="AU7" s="315">
        <f>'[1]4409Imp'!AS$268</f>
        <v>0.371</v>
      </c>
      <c r="AV7" s="315">
        <f>'[1]4409Imp'!AT$268</f>
        <v>0.53500000000000003</v>
      </c>
      <c r="AW7" s="315">
        <f>'[1]4409Imp'!AU$268</f>
        <v>0.30178199999999999</v>
      </c>
      <c r="AX7" s="315">
        <f>'[1]4409Imp'!AV$268</f>
        <v>0.35372299999999995</v>
      </c>
      <c r="AY7" s="315">
        <f>'[1]4409Imp'!AW$268</f>
        <v>0.54555699999999996</v>
      </c>
      <c r="AZ7" s="315">
        <f>'[1]4409Imp'!AX$268</f>
        <v>0.35106122999999995</v>
      </c>
      <c r="BA7" s="315">
        <f>'[1]4409Imp'!AY$268</f>
        <v>0.36387238</v>
      </c>
      <c r="BB7" s="315">
        <f>'[1]4409Imp'!AZ$268</f>
        <v>0.219</v>
      </c>
      <c r="BC7" s="423">
        <f>'[1]4409Imp'!BA$268</f>
        <v>0</v>
      </c>
      <c r="BD7" s="436"/>
    </row>
    <row r="8" spans="1:56">
      <c r="B8" s="6" t="s">
        <v>38</v>
      </c>
      <c r="C8" s="32">
        <f>1/$A$1*'[1]4409Imp'!$B$39</f>
        <v>4.2300000000000003E-3</v>
      </c>
      <c r="D8" s="25">
        <f>1/$A$1*'[1]4409Imp'!$C$39</f>
        <v>0</v>
      </c>
      <c r="E8" s="25">
        <f>1/$A$1*'[1]4409Imp'!$D$39</f>
        <v>1.7729999999999996E-3</v>
      </c>
      <c r="F8" s="25">
        <f>1/$A$1*'[1]4409Imp'!$E$39</f>
        <v>6.3479999999999995E-3</v>
      </c>
      <c r="G8" s="25">
        <f>1/$A$1*'[1]4409Imp'!$F$39</f>
        <v>9.3389999999999983E-3</v>
      </c>
      <c r="H8" s="25">
        <f>1/$A$1*'[1]4409Imp'!$G$39</f>
        <v>4.3167021999999996E-3</v>
      </c>
      <c r="I8" s="25">
        <f>1/$A$1*'[1]4409Imp'!$H$39</f>
        <v>1.0809999999999998E-2</v>
      </c>
      <c r="J8" s="202">
        <f>1/$A$1*'[1]4409Imp'!$I$39</f>
        <v>5.0479999999999987E-3</v>
      </c>
      <c r="K8" s="202">
        <f>1/$A$1*'[1]4409Imp'!J$39</f>
        <v>1.0629999999999997E-3</v>
      </c>
      <c r="L8" s="202">
        <f>1/$A$1*'[1]4409Imp'!K$39</f>
        <v>0</v>
      </c>
      <c r="M8" s="25">
        <f>1/$A$1*'[1]4409Imp'!L$39</f>
        <v>0</v>
      </c>
      <c r="N8" s="25">
        <f>1/$A$1*'[1]4409Imp'!M$39</f>
        <v>0</v>
      </c>
      <c r="O8" s="25">
        <f>1/$A$1*'[1]4409Imp'!N$39</f>
        <v>0</v>
      </c>
      <c r="P8" s="25">
        <f>1/$A$1*'[1]4409Imp'!O$39</f>
        <v>3.2999999999999996E-5</v>
      </c>
      <c r="Q8" s="25">
        <f>1/$A$1*'[1]4409Imp'!P$39</f>
        <v>0</v>
      </c>
      <c r="R8" s="25">
        <f>1/$A$1*'[1]4409Imp'!Q$39</f>
        <v>1.4499999999999997E-4</v>
      </c>
      <c r="S8" s="25">
        <f>1/$A$1*'[1]4409Imp'!R$39</f>
        <v>2.155216E-4</v>
      </c>
      <c r="T8" s="25">
        <f>1/$A$1*'[1]4409Imp'!S$39</f>
        <v>3.0299999999999994E-4</v>
      </c>
      <c r="U8" s="25">
        <f>1/$A$1*'[1]4409Imp'!T$39</f>
        <v>4.4299999999999993E-4</v>
      </c>
      <c r="V8" s="25">
        <f>1/$A$1*'[1]4409Imp'!U$39</f>
        <v>8.7436999999999983E-5</v>
      </c>
      <c r="W8" s="25">
        <f>1/$A$1*'[1]4409Imp'!V$39</f>
        <v>4.7599999999999993E-6</v>
      </c>
      <c r="X8" s="25">
        <f>1/$A$1*'[1]4409Imp'!W$39</f>
        <v>1.0185559999999998E-4</v>
      </c>
      <c r="Y8" s="25">
        <f>1/$A$1*'[1]4409Imp'!X$39</f>
        <v>1.3199999999999998E-4</v>
      </c>
      <c r="Z8" s="25">
        <f>1/$A$1*'[1]4409Imp'!Y$39</f>
        <v>3.0545199999999993E-5</v>
      </c>
      <c r="AA8" s="25">
        <f>1/$A$1*'[1]4409Imp'!Z$39</f>
        <v>0</v>
      </c>
      <c r="AB8" s="45">
        <f>1/$A$1*'[1]4409Imp'!AA$39</f>
        <v>0</v>
      </c>
      <c r="AC8" s="136"/>
      <c r="AD8" s="317">
        <f>'[1]4409Imp'!$AB$39</f>
        <v>0.50102465577969901</v>
      </c>
      <c r="AE8" s="318">
        <f>'[1]4409Imp'!$AC$39</f>
        <v>0</v>
      </c>
      <c r="AF8" s="318">
        <f>'[1]4409Imp'!$AD$39</f>
        <v>0.23</v>
      </c>
      <c r="AG8" s="318">
        <f>'[1]4409Imp'!$AE$39</f>
        <v>0.73099999999999998</v>
      </c>
      <c r="AH8" s="318">
        <f>'[1]4409Imp'!$AF$39</f>
        <v>1.298</v>
      </c>
      <c r="AI8" s="318">
        <f>'[1]4409Imp'!$AG$39</f>
        <v>0.61402980174022082</v>
      </c>
      <c r="AJ8" s="318">
        <f>'[1]4409Imp'!$AH$39</f>
        <v>1.4263454050680568</v>
      </c>
      <c r="AK8" s="319">
        <f>'[1]4409Imp'!$AI$39</f>
        <v>0.69211005897466094</v>
      </c>
      <c r="AL8" s="319">
        <f>'[1]4409Imp'!AJ$39</f>
        <v>0.19277113528708723</v>
      </c>
      <c r="AM8" s="318">
        <f>'[1]4409Imp'!AK$39</f>
        <v>1.2409945915841398E-3</v>
      </c>
      <c r="AN8" s="318">
        <f>'[1]4409Imp'!AL$39</f>
        <v>0</v>
      </c>
      <c r="AO8" s="318">
        <f>'[1]4409Imp'!AM$39</f>
        <v>0</v>
      </c>
      <c r="AP8" s="318">
        <f>'[1]4409Imp'!AN$39</f>
        <v>0</v>
      </c>
      <c r="AQ8" s="318">
        <f>'[1]4409Imp'!AO$39</f>
        <v>4.8000000000000001E-2</v>
      </c>
      <c r="AR8" s="318">
        <f>'[1]4409Imp'!AP$39</f>
        <v>0</v>
      </c>
      <c r="AS8" s="318">
        <f>'[1]4409Imp'!AQ$39</f>
        <v>4.9000000000000002E-2</v>
      </c>
      <c r="AT8" s="318">
        <f>'[1]4409Imp'!AR$39</f>
        <v>0.17716899999999999</v>
      </c>
      <c r="AU8" s="318">
        <f>'[1]4409Imp'!AS$39</f>
        <v>9.5000000000000001E-2</v>
      </c>
      <c r="AV8" s="318">
        <f>'[1]4409Imp'!AT$39</f>
        <v>0.152</v>
      </c>
      <c r="AW8" s="318">
        <f>'[1]4409Imp'!AU$39</f>
        <v>8.2264999999999991E-2</v>
      </c>
      <c r="AX8" s="318">
        <f>'[1]4409Imp'!AV$39</f>
        <v>1.7583999999999999E-2</v>
      </c>
      <c r="AY8" s="318">
        <f>'[1]4409Imp'!AW$39</f>
        <v>0.16037999999999999</v>
      </c>
      <c r="AZ8" s="318">
        <f>'[1]4409Imp'!AX$39</f>
        <v>0.11418889999999998</v>
      </c>
      <c r="BA8" s="318">
        <f>'[1]4409Imp'!AY$39</f>
        <v>6.1629760999999998E-2</v>
      </c>
      <c r="BB8" s="318">
        <f>'[1]4409Imp'!AZ$39</f>
        <v>0</v>
      </c>
      <c r="BC8" s="320">
        <f>'[1]4409Imp'!BA$39</f>
        <v>0</v>
      </c>
      <c r="BD8" s="436"/>
    </row>
    <row r="9" spans="1:56">
      <c r="B9" s="34" t="s">
        <v>22</v>
      </c>
      <c r="C9" s="50">
        <f t="shared" ref="C9:M9" si="2">C7-SUM(C8:C8)</f>
        <v>1.6479999999999993E-3</v>
      </c>
      <c r="D9" s="51">
        <f t="shared" si="2"/>
        <v>0</v>
      </c>
      <c r="E9" s="51">
        <f t="shared" si="2"/>
        <v>7.7499999999999986E-4</v>
      </c>
      <c r="F9" s="51">
        <f t="shared" si="2"/>
        <v>1.5989999999999997E-3</v>
      </c>
      <c r="G9" s="51">
        <f t="shared" si="2"/>
        <v>1.344999999999999E-3</v>
      </c>
      <c r="H9" s="51">
        <f t="shared" si="2"/>
        <v>1.5570000000000002E-3</v>
      </c>
      <c r="I9" s="51">
        <f t="shared" si="2"/>
        <v>1.7920000000000002E-3</v>
      </c>
      <c r="J9" s="203">
        <f t="shared" si="2"/>
        <v>1.3939999999999994E-3</v>
      </c>
      <c r="K9" s="203">
        <f t="shared" si="2"/>
        <v>5.4999999999999992E-4</v>
      </c>
      <c r="L9" s="203">
        <f t="shared" si="2"/>
        <v>1.7699999999999999E-4</v>
      </c>
      <c r="M9" s="51">
        <f t="shared" si="2"/>
        <v>3.6299999999999993E-4</v>
      </c>
      <c r="N9" s="51">
        <f>N7-SUM(N8:N8)</f>
        <v>4.6999999999999993E-4</v>
      </c>
      <c r="O9" s="51">
        <f t="shared" ref="O9:Z9" si="3">O7-SUM(O8:O8)</f>
        <v>4.8899999999999985E-4</v>
      </c>
      <c r="P9" s="51">
        <f t="shared" si="3"/>
        <v>5.2599999999999988E-4</v>
      </c>
      <c r="Q9" s="51">
        <f t="shared" si="3"/>
        <v>4.5999999999999991E-4</v>
      </c>
      <c r="R9" s="51">
        <f t="shared" si="3"/>
        <v>6.4599999999999987E-4</v>
      </c>
      <c r="S9" s="51">
        <f t="shared" si="3"/>
        <v>3.6742440000000001E-4</v>
      </c>
      <c r="T9" s="51">
        <f t="shared" si="3"/>
        <v>4.0000000000000002E-4</v>
      </c>
      <c r="U9" s="51">
        <f t="shared" si="3"/>
        <v>5.2899999999999996E-4</v>
      </c>
      <c r="V9" s="51">
        <f t="shared" si="3"/>
        <v>3.8287339999999991E-4</v>
      </c>
      <c r="W9" s="51">
        <f t="shared" si="3"/>
        <v>4.3371300000000001E-4</v>
      </c>
      <c r="X9" s="51">
        <f t="shared" si="3"/>
        <v>4.372171999999999E-4</v>
      </c>
      <c r="Y9" s="51">
        <f t="shared" si="3"/>
        <v>3.749999999999999E-4</v>
      </c>
      <c r="Z9" s="51">
        <f t="shared" si="3"/>
        <v>1.7410679999999996E-4</v>
      </c>
      <c r="AA9" s="51">
        <f>AA7-SUM(AA8:AA8)</f>
        <v>1.8699999999999996E-4</v>
      </c>
      <c r="AB9" s="52">
        <f>AB7-SUM(AB8:AB8)</f>
        <v>0</v>
      </c>
      <c r="AC9" s="136"/>
      <c r="AD9" s="334">
        <f t="shared" ref="AD9:AM9" si="4">AD7-SUM(AD8:AD8)</f>
        <v>0.87777777777777788</v>
      </c>
      <c r="AE9" s="335">
        <f t="shared" si="4"/>
        <v>0</v>
      </c>
      <c r="AF9" s="335">
        <f t="shared" si="4"/>
        <v>0.48199999999999998</v>
      </c>
      <c r="AG9" s="335">
        <f t="shared" si="4"/>
        <v>0.85399999999999998</v>
      </c>
      <c r="AH9" s="335">
        <f t="shared" si="4"/>
        <v>0.67500000000000004</v>
      </c>
      <c r="AI9" s="335">
        <f t="shared" si="4"/>
        <v>0.82812349648430295</v>
      </c>
      <c r="AJ9" s="335">
        <f t="shared" si="4"/>
        <v>0.72098105058539463</v>
      </c>
      <c r="AK9" s="336">
        <f t="shared" si="4"/>
        <v>0.46708905457895833</v>
      </c>
      <c r="AL9" s="336">
        <f t="shared" si="4"/>
        <v>0.27691424517794649</v>
      </c>
      <c r="AM9" s="335">
        <f t="shared" si="4"/>
        <v>0.13720557277197332</v>
      </c>
      <c r="AN9" s="335">
        <f>AN7-SUM(AN8:AN8)</f>
        <v>0.1886602346590589</v>
      </c>
      <c r="AO9" s="335">
        <f t="shared" ref="AO9:BA9" si="5">AO7-SUM(AO8:AO8)</f>
        <v>0.34418812670000287</v>
      </c>
      <c r="AP9" s="335">
        <f t="shared" si="5"/>
        <v>0.30202259264938691</v>
      </c>
      <c r="AQ9" s="335">
        <f t="shared" si="5"/>
        <v>0.36599999999999999</v>
      </c>
      <c r="AR9" s="335">
        <f t="shared" si="5"/>
        <v>0.29699999999999999</v>
      </c>
      <c r="AS9" s="335">
        <f t="shared" si="5"/>
        <v>0.32500000000000001</v>
      </c>
      <c r="AT9" s="335">
        <f t="shared" si="5"/>
        <v>0.22575399999999998</v>
      </c>
      <c r="AU9" s="335">
        <f t="shared" si="5"/>
        <v>0.27600000000000002</v>
      </c>
      <c r="AV9" s="335">
        <f t="shared" si="5"/>
        <v>0.38300000000000001</v>
      </c>
      <c r="AW9" s="335">
        <f t="shared" si="5"/>
        <v>0.21951700000000002</v>
      </c>
      <c r="AX9" s="335">
        <f t="shared" si="5"/>
        <v>0.33613899999999997</v>
      </c>
      <c r="AY9" s="335">
        <f t="shared" si="5"/>
        <v>0.38517699999999999</v>
      </c>
      <c r="AZ9" s="335">
        <f t="shared" si="5"/>
        <v>0.23687232999999996</v>
      </c>
      <c r="BA9" s="335">
        <f t="shared" si="5"/>
        <v>0.30224261899999999</v>
      </c>
      <c r="BB9" s="335">
        <f>BB7-SUM(BB8:BB8)</f>
        <v>0.219</v>
      </c>
      <c r="BC9" s="433">
        <f>BC7-SUM(BC8:BC8)</f>
        <v>0</v>
      </c>
      <c r="BD9" s="436"/>
    </row>
    <row r="10" spans="1:56" ht="17.149999999999999" customHeight="1">
      <c r="B10" s="103" t="s">
        <v>56</v>
      </c>
      <c r="C10" s="133">
        <f>1/$A$1*'[1]4409Imp'!$B$269</f>
        <v>1.0312999999999999E-2</v>
      </c>
      <c r="D10" s="134">
        <f>1/$A$1*'[1]4409Imp'!$C$269</f>
        <v>7.6519999999999999E-3</v>
      </c>
      <c r="E10" s="134">
        <f>1/$A$1*'[1]4409Imp'!$D$269</f>
        <v>1.1030999999999999E-2</v>
      </c>
      <c r="F10" s="134">
        <f>1/$A$1*'[1]4409Imp'!$E$269</f>
        <v>7.8189999999999978E-3</v>
      </c>
      <c r="G10" s="134">
        <f>1/$A$1*'[1]4409Imp'!$F$269</f>
        <v>1.0402E-2</v>
      </c>
      <c r="H10" s="134">
        <f>1/$A$1*'[1]4409Imp'!$G$269</f>
        <v>2.6361599999999994E-3</v>
      </c>
      <c r="I10" s="134">
        <f>1/$A$1*'[1]4409Imp'!$H$269</f>
        <v>1.0510599999999997E-3</v>
      </c>
      <c r="J10" s="201">
        <f>1/$A$1*'[1]4409Imp'!$I$269</f>
        <v>1.5989999999999997E-3</v>
      </c>
      <c r="K10" s="201">
        <f>1/$A$1*'[1]4409Imp'!J$269</f>
        <v>5.7299999999999994E-4</v>
      </c>
      <c r="L10" s="201">
        <f>1/$A$1*'[1]4409Imp'!K$269</f>
        <v>2.3499999999999997E-4</v>
      </c>
      <c r="M10" s="134">
        <f>1/$A$1*'[1]4409Imp'!L$269</f>
        <v>1.7099999999999998E-4</v>
      </c>
      <c r="N10" s="134">
        <f>1/$A$1*'[1]4409Imp'!M$269</f>
        <v>1.7099999999999998E-4</v>
      </c>
      <c r="O10" s="134">
        <f>1/$A$1*'[1]4409Imp'!N$269</f>
        <v>5.5900000000000004E-4</v>
      </c>
      <c r="P10" s="134">
        <f>1/$A$1*'[1]4409Imp'!O$269</f>
        <v>9.5699999999999973E-4</v>
      </c>
      <c r="Q10" s="134">
        <f>1/$A$1*'[1]4409Imp'!P$269</f>
        <v>3.9699999999999995E-4</v>
      </c>
      <c r="R10" s="134">
        <f>1/$A$1*'[1]4409Imp'!Q$269</f>
        <v>3.6999999999999991E-5</v>
      </c>
      <c r="S10" s="134">
        <f>1/$A$1*'[1]4409Imp'!R$269</f>
        <v>5.5152999999999992E-5</v>
      </c>
      <c r="T10" s="134">
        <f>1/$A$1*'[1]4409Imp'!S$269</f>
        <v>9.7999999999999983E-5</v>
      </c>
      <c r="U10" s="134">
        <f>1/$A$1*'[1]4409Imp'!T$269</f>
        <v>9.7999999999999983E-5</v>
      </c>
      <c r="V10" s="134">
        <f>1/$A$1*'[1]4409Imp'!U$269</f>
        <v>2.2315859999999998E-4</v>
      </c>
      <c r="W10" s="134">
        <f>1/$A$1*'[1]4409Imp'!V$269</f>
        <v>2.1033459999999997E-4</v>
      </c>
      <c r="X10" s="134">
        <f>1/$A$1*'[1]4409Imp'!W$269</f>
        <v>9.5198599999999993E-5</v>
      </c>
      <c r="Y10" s="134">
        <f>1/$A$1*'[1]4409Imp'!X$269</f>
        <v>3.7999999999999995E-5</v>
      </c>
      <c r="Z10" s="134">
        <f>1/$A$1*'[1]4409Imp'!Y$269</f>
        <v>3.7799999999999997E-7</v>
      </c>
      <c r="AA10" s="134">
        <f>1/$A$1*'[1]4409Imp'!Z$269</f>
        <v>9.9999999999999974E-7</v>
      </c>
      <c r="AB10" s="135">
        <f>1/$A$1*'[1]4409Imp'!AA$269</f>
        <v>0</v>
      </c>
      <c r="AC10" s="136"/>
      <c r="AD10" s="89">
        <f>'[1]4409Imp'!$AB$269</f>
        <v>8.8526416906820362</v>
      </c>
      <c r="AE10" s="315">
        <f>'[1]4409Imp'!$AC$269</f>
        <v>6.9491715976331365</v>
      </c>
      <c r="AF10" s="315">
        <f>'[1]4409Imp'!$AD$269</f>
        <v>7.3469999999999995</v>
      </c>
      <c r="AG10" s="315">
        <f>'[1]4409Imp'!$AE$269</f>
        <v>5.15</v>
      </c>
      <c r="AH10" s="315">
        <f>'[1]4409Imp'!$AF$269</f>
        <v>7.7650000000000006</v>
      </c>
      <c r="AI10" s="315">
        <f>'[1]4409Imp'!$AG$269</f>
        <v>2.236642833944642</v>
      </c>
      <c r="AJ10" s="315">
        <f>'[1]4409Imp'!$AH$269</f>
        <v>1.1038052957966649</v>
      </c>
      <c r="AK10" s="316">
        <f>'[1]4409Imp'!$AI$269</f>
        <v>1.943728513619372</v>
      </c>
      <c r="AL10" s="316">
        <f>'[1]4409Imp'!AJ$269</f>
        <v>0.76480473121303416</v>
      </c>
      <c r="AM10" s="315">
        <f>'[1]4409Imp'!AK$269</f>
        <v>0.29432759533083358</v>
      </c>
      <c r="AN10" s="315">
        <f>'[1]4409Imp'!AL$269</f>
        <v>0.2295657085826126</v>
      </c>
      <c r="AO10" s="315">
        <f>'[1]4409Imp'!AM$269</f>
        <v>0.25382173809902381</v>
      </c>
      <c r="AP10" s="315">
        <f>'[1]4409Imp'!AN$269</f>
        <v>0.48379075248484266</v>
      </c>
      <c r="AQ10" s="315">
        <f>'[1]4409Imp'!AO$269</f>
        <v>0.43299999999999994</v>
      </c>
      <c r="AR10" s="315">
        <f>'[1]4409Imp'!AP$269</f>
        <v>0.29200000000000004</v>
      </c>
      <c r="AS10" s="315">
        <f>'[1]4409Imp'!AQ$269</f>
        <v>1.8000000000000002E-2</v>
      </c>
      <c r="AT10" s="315">
        <f>'[1]4409Imp'!AR$269</f>
        <v>6.0566999999999996E-2</v>
      </c>
      <c r="AU10" s="315">
        <f>'[1]4409Imp'!AS$269</f>
        <v>0.34699999999999998</v>
      </c>
      <c r="AV10" s="315">
        <f>'[1]4409Imp'!AT$269</f>
        <v>0.22700000000000001</v>
      </c>
      <c r="AW10" s="315">
        <f>'[1]4409Imp'!AU$269</f>
        <v>6.3786999999999996E-2</v>
      </c>
      <c r="AX10" s="315">
        <f>'[1]4409Imp'!AV$269</f>
        <v>6.0439E-2</v>
      </c>
      <c r="AY10" s="315">
        <f>'[1]4409Imp'!AW$269</f>
        <v>4.2215999999999997E-2</v>
      </c>
      <c r="AZ10" s="315">
        <f>'[1]4409Imp'!AX$269</f>
        <v>1.1180499999999999E-2</v>
      </c>
      <c r="BA10" s="315">
        <f>'[1]4409Imp'!AY$269</f>
        <v>1.958029E-3</v>
      </c>
      <c r="BB10" s="315">
        <f>'[1]4409Imp'!AZ$269</f>
        <v>4.0000000000000001E-3</v>
      </c>
      <c r="BC10" s="423">
        <f>'[1]4409Imp'!BA$269</f>
        <v>0</v>
      </c>
      <c r="BD10" s="436"/>
    </row>
    <row r="11" spans="1:56">
      <c r="B11" s="33" t="s">
        <v>34</v>
      </c>
      <c r="C11" s="32">
        <f>1/$A$1*'[1]4409Imp'!$B$31</f>
        <v>4.1579999999999994E-3</v>
      </c>
      <c r="D11" s="25">
        <f>1/$A$1*'[1]4409Imp'!$C$31</f>
        <v>3.1199999999999999E-3</v>
      </c>
      <c r="E11" s="25">
        <f>1/$A$1*'[1]4409Imp'!$D$31</f>
        <v>7.507999999999999E-3</v>
      </c>
      <c r="F11" s="25">
        <f>1/$A$1*'[1]4409Imp'!$E$31</f>
        <v>3.9079999999999991E-3</v>
      </c>
      <c r="G11" s="25">
        <f>1/$A$1*'[1]4409Imp'!$F$31</f>
        <v>6.1519999999999995E-3</v>
      </c>
      <c r="H11" s="25">
        <f>1/$A$1*'[1]4409Imp'!$G$31</f>
        <v>1.7879999999999997E-3</v>
      </c>
      <c r="I11" s="25">
        <f>1/$A$1*'[1]4409Imp'!$H$31</f>
        <v>3.5699999999999995E-4</v>
      </c>
      <c r="J11" s="202">
        <f>1/$A$1*'[1]4409Imp'!$I$31</f>
        <v>5.6999999999999998E-4</v>
      </c>
      <c r="K11" s="202">
        <f>1/$A$1*'[1]4409Imp'!J$31</f>
        <v>0</v>
      </c>
      <c r="L11" s="202">
        <f>1/$A$1*'[1]4409Imp'!K$31</f>
        <v>0</v>
      </c>
      <c r="M11" s="25">
        <f>1/$A$1*'[1]4409Imp'!L$31</f>
        <v>0</v>
      </c>
      <c r="N11" s="25">
        <f>1/$A$1*'[1]4409Imp'!M$31</f>
        <v>0</v>
      </c>
      <c r="O11" s="25">
        <f>1/$A$1*'[1]4409Imp'!N$31</f>
        <v>3.21E-4</v>
      </c>
      <c r="P11" s="25">
        <f>1/$A$1*'[1]4409Imp'!O$31</f>
        <v>8.3799999999999988E-4</v>
      </c>
      <c r="Q11" s="25">
        <f>1/$A$1*'[1]4409Imp'!P$31</f>
        <v>2.8999999999999995E-4</v>
      </c>
      <c r="R11" s="25">
        <f>1/$A$1*'[1]4409Imp'!Q$31</f>
        <v>0</v>
      </c>
      <c r="S11" s="25">
        <f>1/$A$1*'[1]4409Imp'!R$31</f>
        <v>0</v>
      </c>
      <c r="T11" s="25">
        <f>1/$A$1*'[1]4409Imp'!S$31</f>
        <v>4.2999999999999995E-5</v>
      </c>
      <c r="U11" s="25">
        <f>1/$A$1*'[1]4409Imp'!T$31</f>
        <v>0</v>
      </c>
      <c r="V11" s="25">
        <f>1/$A$1*'[1]4409Imp'!U$31</f>
        <v>0</v>
      </c>
      <c r="W11" s="25">
        <f>1/$A$1*'[1]4409Imp'!V$31</f>
        <v>0</v>
      </c>
      <c r="X11" s="25">
        <f>1/$A$1*'[1]4409Imp'!W$31</f>
        <v>0</v>
      </c>
      <c r="Y11" s="25">
        <f>1/$A$1*'[1]4409Imp'!X$31</f>
        <v>0</v>
      </c>
      <c r="Z11" s="25">
        <f>1/$A$1*'[1]4409Imp'!Y$31</f>
        <v>3.7799999999999997E-7</v>
      </c>
      <c r="AA11" s="25">
        <f>1/$A$1*'[1]4409Imp'!Z$31</f>
        <v>9.9999999999999974E-7</v>
      </c>
      <c r="AB11" s="45">
        <f>1/$A$1*'[1]4409Imp'!AA$31</f>
        <v>0</v>
      </c>
      <c r="AC11" s="136"/>
      <c r="AD11" s="317">
        <f>'[1]4409Imp'!$AB$31</f>
        <v>3.2142170989433239</v>
      </c>
      <c r="AE11" s="318">
        <f>'[1]4409Imp'!$AC$31</f>
        <v>2.7269822485207103</v>
      </c>
      <c r="AF11" s="318">
        <f>'[1]4409Imp'!$AD$31</f>
        <v>4.7350000000000003</v>
      </c>
      <c r="AG11" s="318">
        <f>'[1]4409Imp'!$AE$31</f>
        <v>2.4460000000000002</v>
      </c>
      <c r="AH11" s="318">
        <f>'[1]4409Imp'!$AF$31</f>
        <v>4.593</v>
      </c>
      <c r="AI11" s="318">
        <f>'[1]4409Imp'!$AG$31</f>
        <v>1.5744489514801316</v>
      </c>
      <c r="AJ11" s="318">
        <f>'[1]4409Imp'!$AH$31</f>
        <v>0.4020069585343114</v>
      </c>
      <c r="AK11" s="319">
        <f>'[1]4409Imp'!$AI$31</f>
        <v>0.60203468667935722</v>
      </c>
      <c r="AL11" s="319">
        <f>'[1]4409Imp'!AJ$31</f>
        <v>0</v>
      </c>
      <c r="AM11" s="318">
        <f>'[1]4409Imp'!AK$31</f>
        <v>0</v>
      </c>
      <c r="AN11" s="318">
        <f>'[1]4409Imp'!AL$31</f>
        <v>0</v>
      </c>
      <c r="AO11" s="318">
        <f>'[1]4409Imp'!AM$31</f>
        <v>0</v>
      </c>
      <c r="AP11" s="318">
        <f>'[1]4409Imp'!AN$31</f>
        <v>0.14254005464305969</v>
      </c>
      <c r="AQ11" s="318">
        <f>'[1]4409Imp'!AO$31</f>
        <v>0.249</v>
      </c>
      <c r="AR11" s="318">
        <f>'[1]4409Imp'!AP$31</f>
        <v>8.8999999999999996E-2</v>
      </c>
      <c r="AS11" s="318">
        <f>'[1]4409Imp'!AQ$31</f>
        <v>0</v>
      </c>
      <c r="AT11" s="318">
        <f>'[1]4409Imp'!AR$31</f>
        <v>0</v>
      </c>
      <c r="AU11" s="318">
        <f>'[1]4409Imp'!AS$31</f>
        <v>1.0999999999999999E-2</v>
      </c>
      <c r="AV11" s="318">
        <f>'[1]4409Imp'!AT$31</f>
        <v>0</v>
      </c>
      <c r="AW11" s="318">
        <f>'[1]4409Imp'!AU$31</f>
        <v>0</v>
      </c>
      <c r="AX11" s="318">
        <f>'[1]4409Imp'!AV$31</f>
        <v>0</v>
      </c>
      <c r="AY11" s="318">
        <f>'[1]4409Imp'!AW$31</f>
        <v>0</v>
      </c>
      <c r="AZ11" s="318">
        <f>'[1]4409Imp'!AX$31</f>
        <v>0</v>
      </c>
      <c r="BA11" s="318">
        <f>'[1]4409Imp'!AY$31</f>
        <v>1.958029E-3</v>
      </c>
      <c r="BB11" s="318">
        <f>'[1]4409Imp'!AZ$31</f>
        <v>4.0000000000000001E-3</v>
      </c>
      <c r="BC11" s="320">
        <f>'[1]4409Imp'!BA$31</f>
        <v>0</v>
      </c>
      <c r="BD11" s="436"/>
    </row>
    <row r="12" spans="1:56">
      <c r="B12" s="33" t="s">
        <v>98</v>
      </c>
      <c r="C12" s="32">
        <f>1/$A$1*'[1]4409Imp'!$B$185</f>
        <v>6.1549999999999999E-3</v>
      </c>
      <c r="D12" s="25">
        <f>1/$A$1*'[1]4409Imp'!$C$185</f>
        <v>4.5319999999999996E-3</v>
      </c>
      <c r="E12" s="25">
        <f>1/$A$1*'[1]4409Imp'!$D$185</f>
        <v>3.2639999999999995E-3</v>
      </c>
      <c r="F12" s="25">
        <f>1/$A$1*'[1]4409Imp'!$E$185</f>
        <v>3.9109999999999995E-3</v>
      </c>
      <c r="G12" s="25">
        <f>1/$A$1*'[1]4409Imp'!$F$185</f>
        <v>2.8899999999999998E-3</v>
      </c>
      <c r="H12" s="25">
        <f>1/$A$1*'[1]4409Imp'!$G$185</f>
        <v>5.5699999999999988E-4</v>
      </c>
      <c r="I12" s="25">
        <f>1/$A$1*'[1]4409Imp'!$H$185</f>
        <v>6.1799999999999984E-4</v>
      </c>
      <c r="J12" s="202">
        <f>1/$A$1*'[1]4409Imp'!$I$185</f>
        <v>5.309999999999999E-4</v>
      </c>
      <c r="K12" s="202">
        <f>1/$A$1*'[1]4409Imp'!J$185</f>
        <v>4.6799999999999994E-4</v>
      </c>
      <c r="L12" s="202">
        <f>1/$A$1*'[1]4409Imp'!K$185</f>
        <v>1.9599999999999997E-4</v>
      </c>
      <c r="M12" s="25">
        <f>1/$A$1*'[1]4409Imp'!L$185</f>
        <v>1.2899999999999999E-4</v>
      </c>
      <c r="N12" s="25">
        <f>1/$A$1*'[1]4409Imp'!M$185</f>
        <v>1.5099999999999998E-4</v>
      </c>
      <c r="O12" s="25">
        <f>1/$A$1*'[1]4409Imp'!N$185</f>
        <v>1.4499999999999997E-4</v>
      </c>
      <c r="P12" s="25">
        <f>1/$A$1*'[1]4409Imp'!O$185</f>
        <v>8.099999999999999E-5</v>
      </c>
      <c r="Q12" s="25">
        <f>1/$A$1*'[1]4409Imp'!P$185</f>
        <v>1.0699999999999999E-4</v>
      </c>
      <c r="R12" s="25">
        <f>1/$A$1*'[1]4409Imp'!Q$185</f>
        <v>0</v>
      </c>
      <c r="S12" s="25">
        <f>1/$A$1*'[1]4409Imp'!R$185</f>
        <v>5.5152999999999992E-5</v>
      </c>
      <c r="T12" s="25">
        <f>1/$A$1*'[1]4409Imp'!S$185</f>
        <v>4.2999999999999995E-5</v>
      </c>
      <c r="U12" s="25">
        <f>1/$A$1*'[1]4409Imp'!T$185</f>
        <v>4.2999999999999995E-5</v>
      </c>
      <c r="V12" s="25">
        <f>1/$A$1*'[1]4409Imp'!U$185</f>
        <v>0</v>
      </c>
      <c r="W12" s="25">
        <f>1/$A$1*'[1]4409Imp'!V$185</f>
        <v>0</v>
      </c>
      <c r="X12" s="25">
        <f>1/$A$1*'[1]4409Imp'!W$185</f>
        <v>0</v>
      </c>
      <c r="Y12" s="25">
        <f>1/$A$1*'[1]4409Imp'!X$185</f>
        <v>0</v>
      </c>
      <c r="Z12" s="25">
        <f>1/$A$1*'[1]4409Imp'!Y$185</f>
        <v>0</v>
      </c>
      <c r="AA12" s="25">
        <f>1/$A$1*'[1]4409Imp'!Z$185</f>
        <v>0</v>
      </c>
      <c r="AB12" s="45">
        <f>1/$A$1*'[1]4409Imp'!AA$185</f>
        <v>0</v>
      </c>
      <c r="AC12" s="136"/>
      <c r="AD12" s="317">
        <f>'[1]4409Imp'!$AB$185</f>
        <v>5.6384245917387128</v>
      </c>
      <c r="AE12" s="318">
        <f>'[1]4409Imp'!$AC$185</f>
        <v>4.2221893491124263</v>
      </c>
      <c r="AF12" s="318">
        <f>'[1]4409Imp'!$AD$185</f>
        <v>2.4540000000000002</v>
      </c>
      <c r="AG12" s="318">
        <f>'[1]4409Imp'!$AE$185</f>
        <v>2.7040000000000002</v>
      </c>
      <c r="AH12" s="318">
        <f>'[1]4409Imp'!$AF$185</f>
        <v>2.2349999999999999</v>
      </c>
      <c r="AI12" s="318">
        <f>'[1]4409Imp'!$AG$185</f>
        <v>0.49452189859939555</v>
      </c>
      <c r="AJ12" s="318">
        <f>'[1]4409Imp'!$AH$185</f>
        <v>0.66035875784014253</v>
      </c>
      <c r="AK12" s="319">
        <f>'[1]4409Imp'!$AI$185</f>
        <v>0.66562625569756928</v>
      </c>
      <c r="AL12" s="319">
        <f>'[1]4409Imp'!AJ$185</f>
        <v>0.63679810041035501</v>
      </c>
      <c r="AM12" s="318">
        <f>'[1]4409Imp'!AK$185</f>
        <v>0.21532769572023344</v>
      </c>
      <c r="AN12" s="318">
        <f>'[1]4409Imp'!AL$185</f>
        <v>0.17060343507604719</v>
      </c>
      <c r="AO12" s="318">
        <f>'[1]4409Imp'!AM$185</f>
        <v>0.22681725464054533</v>
      </c>
      <c r="AP12" s="318">
        <f>'[1]4409Imp'!AN$185</f>
        <v>0.21446951993980651</v>
      </c>
      <c r="AQ12" s="318">
        <f>'[1]4409Imp'!AO$185</f>
        <v>0.15</v>
      </c>
      <c r="AR12" s="318">
        <f>'[1]4409Imp'!AP$185</f>
        <v>0.20300000000000001</v>
      </c>
      <c r="AS12" s="318">
        <f>'[1]4409Imp'!AQ$185</f>
        <v>0</v>
      </c>
      <c r="AT12" s="318">
        <f>'[1]4409Imp'!AR$185</f>
        <v>6.0566999999999996E-2</v>
      </c>
      <c r="AU12" s="318">
        <f>'[1]4409Imp'!AS$185</f>
        <v>9.8999999999999991E-2</v>
      </c>
      <c r="AV12" s="318">
        <f>'[1]4409Imp'!AT$185</f>
        <v>0.10100000000000001</v>
      </c>
      <c r="AW12" s="318">
        <f>'[1]4409Imp'!AU$185</f>
        <v>0</v>
      </c>
      <c r="AX12" s="318">
        <f>'[1]4409Imp'!AV$185</f>
        <v>0</v>
      </c>
      <c r="AY12" s="318">
        <f>'[1]4409Imp'!AW$185</f>
        <v>0</v>
      </c>
      <c r="AZ12" s="318">
        <f>'[1]4409Imp'!AX$185</f>
        <v>0</v>
      </c>
      <c r="BA12" s="318">
        <f>'[1]4409Imp'!AY$185</f>
        <v>0</v>
      </c>
      <c r="BB12" s="318">
        <f>'[1]4409Imp'!AZ$185</f>
        <v>0</v>
      </c>
      <c r="BC12" s="320">
        <f>'[1]4409Imp'!BA$185</f>
        <v>0</v>
      </c>
      <c r="BD12" s="436"/>
    </row>
    <row r="13" spans="1:56">
      <c r="B13" s="34" t="s">
        <v>22</v>
      </c>
      <c r="C13" s="50">
        <f t="shared" ref="C13:M13" si="6">C10-SUM(C11:C12)</f>
        <v>0</v>
      </c>
      <c r="D13" s="51">
        <f t="shared" si="6"/>
        <v>0</v>
      </c>
      <c r="E13" s="51">
        <f t="shared" si="6"/>
        <v>2.5900000000000055E-4</v>
      </c>
      <c r="F13" s="51">
        <f t="shared" si="6"/>
        <v>0</v>
      </c>
      <c r="G13" s="51">
        <f t="shared" si="6"/>
        <v>1.3600000000000001E-3</v>
      </c>
      <c r="H13" s="51">
        <f t="shared" si="6"/>
        <v>2.9115999999999994E-4</v>
      </c>
      <c r="I13" s="51">
        <f t="shared" si="6"/>
        <v>7.6059999999999973E-5</v>
      </c>
      <c r="J13" s="203">
        <f t="shared" si="6"/>
        <v>4.9799999999999974E-4</v>
      </c>
      <c r="K13" s="203">
        <f t="shared" si="6"/>
        <v>1.05E-4</v>
      </c>
      <c r="L13" s="203">
        <f t="shared" si="6"/>
        <v>3.8999999999999999E-5</v>
      </c>
      <c r="M13" s="51">
        <f t="shared" si="6"/>
        <v>4.1999999999999991E-5</v>
      </c>
      <c r="N13" s="51">
        <f>N10-SUM(N11:N12)</f>
        <v>1.9999999999999998E-5</v>
      </c>
      <c r="O13" s="51">
        <f t="shared" ref="O13:Z13" si="7">O10-SUM(O11:O12)</f>
        <v>9.3000000000000092E-5</v>
      </c>
      <c r="P13" s="51">
        <f t="shared" si="7"/>
        <v>3.7999999999999839E-5</v>
      </c>
      <c r="Q13" s="51">
        <f t="shared" si="7"/>
        <v>0</v>
      </c>
      <c r="R13" s="51">
        <f t="shared" si="7"/>
        <v>3.6999999999999991E-5</v>
      </c>
      <c r="S13" s="51">
        <f t="shared" si="7"/>
        <v>0</v>
      </c>
      <c r="T13" s="51">
        <f t="shared" si="7"/>
        <v>1.1999999999999994E-5</v>
      </c>
      <c r="U13" s="51">
        <f t="shared" si="7"/>
        <v>5.4999999999999988E-5</v>
      </c>
      <c r="V13" s="51">
        <f t="shared" si="7"/>
        <v>2.2315859999999998E-4</v>
      </c>
      <c r="W13" s="51">
        <f t="shared" si="7"/>
        <v>2.1033459999999997E-4</v>
      </c>
      <c r="X13" s="51">
        <f t="shared" si="7"/>
        <v>9.5198599999999993E-5</v>
      </c>
      <c r="Y13" s="51">
        <f t="shared" si="7"/>
        <v>3.7999999999999995E-5</v>
      </c>
      <c r="Z13" s="51">
        <f t="shared" si="7"/>
        <v>0</v>
      </c>
      <c r="AA13" s="51">
        <f>AA10-SUM(AA11:AA12)</f>
        <v>0</v>
      </c>
      <c r="AB13" s="52">
        <f>AB10-SUM(AB11:AB12)</f>
        <v>0</v>
      </c>
      <c r="AC13" s="136"/>
      <c r="AD13" s="334">
        <f t="shared" ref="AD13:AM13" si="8">AD10-SUM(AD11:AD12)</f>
        <v>0</v>
      </c>
      <c r="AE13" s="335">
        <f t="shared" si="8"/>
        <v>0</v>
      </c>
      <c r="AF13" s="335">
        <f t="shared" si="8"/>
        <v>0.15799999999999947</v>
      </c>
      <c r="AG13" s="335">
        <f t="shared" si="8"/>
        <v>0</v>
      </c>
      <c r="AH13" s="335">
        <f t="shared" si="8"/>
        <v>0.93700000000000117</v>
      </c>
      <c r="AI13" s="335">
        <f t="shared" si="8"/>
        <v>0.16767198386511506</v>
      </c>
      <c r="AJ13" s="335">
        <f t="shared" si="8"/>
        <v>4.1439579422210882E-2</v>
      </c>
      <c r="AK13" s="336">
        <f t="shared" si="8"/>
        <v>0.67606757124244554</v>
      </c>
      <c r="AL13" s="336">
        <f t="shared" si="8"/>
        <v>0.12800663080267916</v>
      </c>
      <c r="AM13" s="335">
        <f t="shared" si="8"/>
        <v>7.8999899610600138E-2</v>
      </c>
      <c r="AN13" s="335">
        <f>AN10-SUM(AN11:AN12)</f>
        <v>5.896227350656541E-2</v>
      </c>
      <c r="AO13" s="335">
        <f t="shared" ref="AO13:BA13" si="9">AO10-SUM(AO11:AO12)</f>
        <v>2.7004483458478473E-2</v>
      </c>
      <c r="AP13" s="335">
        <f t="shared" si="9"/>
        <v>0.12678117790197646</v>
      </c>
      <c r="AQ13" s="335">
        <f t="shared" si="9"/>
        <v>3.3999999999999919E-2</v>
      </c>
      <c r="AR13" s="335">
        <f t="shared" si="9"/>
        <v>0</v>
      </c>
      <c r="AS13" s="335">
        <f t="shared" si="9"/>
        <v>1.8000000000000002E-2</v>
      </c>
      <c r="AT13" s="335">
        <f t="shared" si="9"/>
        <v>0</v>
      </c>
      <c r="AU13" s="335">
        <f t="shared" si="9"/>
        <v>0.23699999999999999</v>
      </c>
      <c r="AV13" s="335">
        <f t="shared" si="9"/>
        <v>0.126</v>
      </c>
      <c r="AW13" s="335">
        <f t="shared" si="9"/>
        <v>6.3786999999999996E-2</v>
      </c>
      <c r="AX13" s="335">
        <f t="shared" si="9"/>
        <v>6.0439E-2</v>
      </c>
      <c r="AY13" s="335">
        <f t="shared" si="9"/>
        <v>4.2215999999999997E-2</v>
      </c>
      <c r="AZ13" s="335">
        <f t="shared" si="9"/>
        <v>1.1180499999999999E-2</v>
      </c>
      <c r="BA13" s="335">
        <f t="shared" si="9"/>
        <v>0</v>
      </c>
      <c r="BB13" s="335">
        <f>BB10-SUM(BB11:BB12)</f>
        <v>0</v>
      </c>
      <c r="BC13" s="433">
        <f>BC10-SUM(BC11:BC12)</f>
        <v>0</v>
      </c>
      <c r="BD13" s="436"/>
    </row>
    <row r="14" spans="1:56" ht="17.149999999999999" customHeight="1">
      <c r="B14" s="103" t="s">
        <v>46</v>
      </c>
      <c r="C14" s="133">
        <f>1/$A$1*'[1]4409Imp'!$B$267</f>
        <v>0.37255799999999994</v>
      </c>
      <c r="D14" s="134">
        <f>1/$A$1*'[1]4409Imp'!$C$267</f>
        <v>0.33054200000000006</v>
      </c>
      <c r="E14" s="134">
        <f>1/$A$1*'[1]4409Imp'!$D$267</f>
        <v>0.38081700000000007</v>
      </c>
      <c r="F14" s="134">
        <f>1/$A$1*'[1]4409Imp'!$E$267</f>
        <v>0.39441199999999993</v>
      </c>
      <c r="G14" s="134">
        <f>1/$A$1*'[1]4409Imp'!$F$267</f>
        <v>0.46602899999999992</v>
      </c>
      <c r="H14" s="134">
        <f>1/$A$1*'[1]4409Imp'!$G$267</f>
        <v>0.39067707799999984</v>
      </c>
      <c r="I14" s="134">
        <f>1/$A$1*'[1]4409Imp'!$H$267</f>
        <v>0.3982409999999999</v>
      </c>
      <c r="J14" s="201">
        <f>1/$A$1*'[1]4409Imp'!$I$267</f>
        <v>0.38785299999999984</v>
      </c>
      <c r="K14" s="201">
        <f>1/$A$1*'[1]4409Imp'!J$267</f>
        <v>0.34081799999999995</v>
      </c>
      <c r="L14" s="201">
        <f>1/$A$1*'[1]4409Imp'!K$267</f>
        <v>0.33214299999999991</v>
      </c>
      <c r="M14" s="134">
        <f>1/$A$1*'[1]4409Imp'!L$267</f>
        <v>0.37722399999999989</v>
      </c>
      <c r="N14" s="134">
        <f>1/$A$1*'[1]4409Imp'!M$267</f>
        <v>0.35924299999999992</v>
      </c>
      <c r="O14" s="134">
        <f>1/$A$1*'[1]4409Imp'!N$267</f>
        <v>0.31956338359999997</v>
      </c>
      <c r="P14" s="134">
        <f>1/$A$1*'[1]4409Imp'!O$267</f>
        <v>0.35212999999999989</v>
      </c>
      <c r="Q14" s="134">
        <f>1/$A$1*'[1]4409Imp'!P$267</f>
        <v>0.38551599999999991</v>
      </c>
      <c r="R14" s="134">
        <f>1/$A$1*'[1]4409Imp'!Q$267</f>
        <v>0.31341712999999988</v>
      </c>
      <c r="S14" s="134">
        <f>1/$A$1*'[1]4409Imp'!R$267</f>
        <v>0.31592765239999998</v>
      </c>
      <c r="T14" s="134">
        <f>1/$A$1*'[1]4409Imp'!S$267</f>
        <v>0.35466299999999995</v>
      </c>
      <c r="U14" s="134">
        <f>1/$A$1*'[1]4409Imp'!T$267</f>
        <v>0.29383699999999996</v>
      </c>
      <c r="V14" s="134">
        <f>1/$A$1*'[1]4409Imp'!U$267</f>
        <v>0.31067131640000006</v>
      </c>
      <c r="W14" s="134">
        <f>1/$A$1*'[1]4409Imp'!V$267</f>
        <v>0.35234961379999996</v>
      </c>
      <c r="X14" s="134">
        <f>1/$A$1*'[1]4409Imp'!W$267</f>
        <v>0.35258654419999991</v>
      </c>
      <c r="Y14" s="134">
        <f>1/$A$1*'[1]4409Imp'!X$267</f>
        <v>0.33144824540000006</v>
      </c>
      <c r="Z14" s="134">
        <f>1/$A$1*'[1]4409Imp'!Y$267</f>
        <v>0.29015197035950002</v>
      </c>
      <c r="AA14" s="134">
        <f>1/$A$1*'[1]4409Imp'!Z$267</f>
        <v>0.32650099999999999</v>
      </c>
      <c r="AB14" s="135">
        <f>1/$A$1*'[1]4409Imp'!AA$267</f>
        <v>0</v>
      </c>
      <c r="AC14" s="136"/>
      <c r="AD14" s="89">
        <f>'[1]4409Imp'!$AB$267</f>
        <v>113.69666986871597</v>
      </c>
      <c r="AE14" s="315">
        <f>'[1]4409Imp'!$AC$267</f>
        <v>78.889260355029592</v>
      </c>
      <c r="AF14" s="315">
        <f>'[1]4409Imp'!$AD$267</f>
        <v>81.59899999999999</v>
      </c>
      <c r="AG14" s="315">
        <f>'[1]4409Imp'!$AE$267</f>
        <v>78.771999999999991</v>
      </c>
      <c r="AH14" s="315">
        <f>'[1]4409Imp'!$AF$267</f>
        <v>100.93300000000001</v>
      </c>
      <c r="AI14" s="315">
        <f>'[1]4409Imp'!$AG$267</f>
        <v>78.891177425277775</v>
      </c>
      <c r="AJ14" s="315">
        <f>'[1]4409Imp'!$AH$267</f>
        <v>97.527066441284944</v>
      </c>
      <c r="AK14" s="316">
        <f>'[1]4409Imp'!$AI$267</f>
        <v>97.640729451206923</v>
      </c>
      <c r="AL14" s="316">
        <f>'[1]4409Imp'!AJ$267</f>
        <v>90.688289370258772</v>
      </c>
      <c r="AM14" s="315">
        <f>'[1]4409Imp'!AK$267</f>
        <v>80.171761722984797</v>
      </c>
      <c r="AN14" s="315">
        <f>'[1]4409Imp'!AL$267</f>
        <v>98.80080954122559</v>
      </c>
      <c r="AO14" s="315">
        <f>'[1]4409Imp'!AM$267</f>
        <v>101.26405810385333</v>
      </c>
      <c r="AP14" s="315">
        <f>'[1]4409Imp'!AN$267</f>
        <v>92.344041777526229</v>
      </c>
      <c r="AQ14" s="315">
        <f>'[1]4409Imp'!AO$267</f>
        <v>114.96900000000001</v>
      </c>
      <c r="AR14" s="315">
        <f>'[1]4409Imp'!AP$267</f>
        <v>123.33000000000001</v>
      </c>
      <c r="AS14" s="315">
        <f>'[1]4409Imp'!AQ$267</f>
        <v>88.375</v>
      </c>
      <c r="AT14" s="315">
        <f>'[1]4409Imp'!AR$267</f>
        <v>85.305160000000015</v>
      </c>
      <c r="AU14" s="315">
        <f>'[1]4409Imp'!AS$267</f>
        <v>91.317999999999998</v>
      </c>
      <c r="AV14" s="315">
        <f>'[1]4409Imp'!AT$267</f>
        <v>70.051000000000002</v>
      </c>
      <c r="AW14" s="315">
        <f>'[1]4409Imp'!AU$267</f>
        <v>65.464490000000012</v>
      </c>
      <c r="AX14" s="315">
        <f>'[1]4409Imp'!AV$267</f>
        <v>69.706495999999987</v>
      </c>
      <c r="AY14" s="315">
        <f>'[1]4409Imp'!AW$267</f>
        <v>84.046835000000002</v>
      </c>
      <c r="AZ14" s="315">
        <f>'[1]4409Imp'!AX$267</f>
        <v>71.654205700000006</v>
      </c>
      <c r="BA14" s="315">
        <f>'[1]4409Imp'!AY$267</f>
        <v>56.788678997999995</v>
      </c>
      <c r="BB14" s="315">
        <f>'[1]4409Imp'!AZ$267</f>
        <v>62.252999999999993</v>
      </c>
      <c r="BC14" s="423">
        <f>'[1]4409Imp'!BA$267</f>
        <v>0</v>
      </c>
      <c r="BD14" s="436"/>
    </row>
    <row r="15" spans="1:56">
      <c r="B15" s="6" t="s">
        <v>49</v>
      </c>
      <c r="C15" s="37">
        <f>1/$A$1*(SUM('[1]4409Imp'!$B$47:$B$47)+SUM('[1]4409Imp'!$B$105:$B$105))</f>
        <v>9.3509999999999982E-3</v>
      </c>
      <c r="D15" s="38">
        <f>1/$A$1*(SUM('[1]4409Imp'!$C$47:$C$47)+SUM('[1]4409Imp'!$C$105:$C$105))</f>
        <v>4.8559999999999992E-3</v>
      </c>
      <c r="E15" s="38">
        <f>1/$A$1*(SUM('[1]4409Imp'!$D$47:$D$47)+SUM('[1]4409Imp'!$D$105:$D$105))</f>
        <v>1.2172999999999998E-2</v>
      </c>
      <c r="F15" s="38">
        <f>1/$A$1*(SUM('[1]4409Imp'!$E$47:$E$47)+SUM('[1]4409Imp'!$E$105:$E$105))</f>
        <v>8.4119999999999993E-3</v>
      </c>
      <c r="G15" s="38">
        <f>1/$A$1*(SUM('[1]4409Imp'!$F$47:$F$47)+SUM('[1]4409Imp'!$F$105:$F$105))</f>
        <v>8.8239999999999985E-3</v>
      </c>
      <c r="H15" s="38">
        <f>1/$A$1*(SUM('[1]4409Imp'!$G$47:$G$47)+SUM('[1]4409Imp'!$G$105:$G$105))</f>
        <v>6.9959999999999996E-3</v>
      </c>
      <c r="I15" s="38">
        <f>1/$A$1*(SUM('[1]4409Imp'!$H$47:$H$47)+SUM('[1]4409Imp'!$H$105:$H$105))</f>
        <v>9.0689999999999989E-3</v>
      </c>
      <c r="J15" s="212">
        <f>1/$A$1*(SUM('[1]4409Imp'!$I$47:$I$47)+SUM('[1]4409Imp'!$I$105:$I$105))</f>
        <v>6.984999999999999E-3</v>
      </c>
      <c r="K15" s="212">
        <f>1/$A$1*(SUM('[1]4409Imp'!$J$47:$J$47)+SUM('[1]4409Imp'!$J$105:$J$105))</f>
        <v>5.3080000000000002E-3</v>
      </c>
      <c r="L15" s="212">
        <f>1/$A$1*(SUM('[1]4409Imp'!K$47:K$47)+SUM('[1]4409Imp'!K$105:K$105))</f>
        <v>5.3480000000000003E-3</v>
      </c>
      <c r="M15" s="38">
        <f>1/$A$1*(SUM('[1]4409Imp'!L$47:L$47)+SUM('[1]4409Imp'!L$105:L$105))</f>
        <v>4.2559999999999994E-3</v>
      </c>
      <c r="N15" s="38">
        <f>1/$A$1*(SUM('[1]4409Imp'!M$47:M$47)+SUM('[1]4409Imp'!M$105:M$105))</f>
        <v>3.9589999999999998E-3</v>
      </c>
      <c r="O15" s="38">
        <f>1/$A$1*(SUM('[1]4409Imp'!N$47:N$47)+SUM('[1]4409Imp'!N$105:N$105))</f>
        <v>3.2859999999999994E-3</v>
      </c>
      <c r="P15" s="38">
        <f>1/$A$1*(SUM('[1]4409Imp'!O$47:O$47)+SUM('[1]4409Imp'!O$105:O$105))</f>
        <v>2.1749999999999999E-3</v>
      </c>
      <c r="Q15" s="38">
        <f>1/$A$1*(SUM('[1]4409Imp'!P$47:P$47)+SUM('[1]4409Imp'!P$105:P$105))</f>
        <v>2.0049999999999998E-3</v>
      </c>
      <c r="R15" s="38">
        <f>1/$A$1*(SUM('[1]4409Imp'!Q$47:Q$47)+SUM('[1]4409Imp'!Q$105:Q$105))</f>
        <v>1.5594299999999999E-3</v>
      </c>
      <c r="S15" s="38">
        <f>1/$A$1*(SUM('[1]4409Imp'!R$47:R$47)+SUM('[1]4409Imp'!R$105:R$105))</f>
        <v>1.7571441999999996E-3</v>
      </c>
      <c r="T15" s="38">
        <f>1/$A$1*(SUM('[1]4409Imp'!S$47:S$47)+SUM('[1]4409Imp'!S$105:S$105))</f>
        <v>2.8619999999999995E-3</v>
      </c>
      <c r="U15" s="38">
        <f>1/$A$1*(SUM('[1]4409Imp'!T$47:T$47)+SUM('[1]4409Imp'!T$105:T$105))</f>
        <v>1.9299999999999996E-3</v>
      </c>
      <c r="V15" s="38">
        <f>1/$A$1*(SUM('[1]4409Imp'!U$47:U$47)+SUM('[1]4409Imp'!U$105:U$105))</f>
        <v>1.0618649999999999E-3</v>
      </c>
      <c r="W15" s="38">
        <f>1/$A$1*(SUM('[1]4409Imp'!V$47:V$47)+SUM('[1]4409Imp'!V$105:V$105))</f>
        <v>2.6920445999999991E-3</v>
      </c>
      <c r="X15" s="38">
        <f>1/$A$1*(SUM('[1]4409Imp'!W$47:W$47)+SUM('[1]4409Imp'!W$105:W$105))</f>
        <v>3.5749615999999995E-3</v>
      </c>
      <c r="Y15" s="38">
        <f>1/$A$1*(SUM('[1]4409Imp'!X$47:X$47)+SUM('[1]4409Imp'!X$105:X$105))</f>
        <v>5.1949999999999991E-3</v>
      </c>
      <c r="Z15" s="38">
        <f>1/$A$1*(SUM('[1]4409Imp'!Y$47:Y$47)+SUM('[1]4409Imp'!Y$105:Y$105))</f>
        <v>2.7672981594999992E-3</v>
      </c>
      <c r="AA15" s="38">
        <f>1/$A$1*(SUM('[1]4409Imp'!Z$47:Z$47)+SUM('[1]4409Imp'!Z$105:Z$105))</f>
        <v>4.7659999999999994E-3</v>
      </c>
      <c r="AB15" s="40">
        <f>1/$A$1*(SUM('[1]4409Imp'!AA$47:AA$47)+SUM('[1]4409Imp'!AA$105:AA$105))</f>
        <v>0</v>
      </c>
      <c r="AC15" s="39"/>
      <c r="AD15" s="321">
        <f>(SUM('[1]4409Imp'!AB$47:AB$47)+SUM('[1]4409Imp'!AB$105:AB$105))</f>
        <v>4.3058277297470378</v>
      </c>
      <c r="AE15" s="322">
        <f>(SUM('[1]4409Imp'!AC$47:AC$47)+SUM('[1]4409Imp'!AC$105:AC$105))</f>
        <v>1.9878698224852074</v>
      </c>
      <c r="AF15" s="322">
        <f>(SUM('[1]4409Imp'!AD$47:AD$47)+SUM('[1]4409Imp'!AD$105:AD$105))</f>
        <v>1.3660000000000001</v>
      </c>
      <c r="AG15" s="322">
        <f>(SUM('[1]4409Imp'!AE$47:AE$47)+SUM('[1]4409Imp'!AE$105:AE$105))</f>
        <v>1.889</v>
      </c>
      <c r="AH15" s="322">
        <f>(SUM('[1]4409Imp'!AF$47:AF$47)+SUM('[1]4409Imp'!AF$105:AF$105))</f>
        <v>2.4730000000000003</v>
      </c>
      <c r="AI15" s="322">
        <f>(SUM('[1]4409Imp'!AG$47:AG$47)+SUM('[1]4409Imp'!AG$105:AG$105))</f>
        <v>3.2772109965694183</v>
      </c>
      <c r="AJ15" s="322">
        <f>(SUM('[1]4409Imp'!AH$47:AH$47)+SUM('[1]4409Imp'!AH$105:AH$105))</f>
        <v>4.5614278892193258</v>
      </c>
      <c r="AK15" s="322">
        <f>(SUM('[1]4409Imp'!AI$47:AI$47)+SUM('[1]4409Imp'!AI$105:AI$105))</f>
        <v>5.0363365898602561</v>
      </c>
      <c r="AL15" s="322">
        <f>(SUM('[1]4409Imp'!AJ$47:AJ$47)+SUM('[1]4409Imp'!AJ$105:AJ$105))</f>
        <v>3.4835184062392135</v>
      </c>
      <c r="AM15" s="322">
        <f>(SUM('[1]4409Imp'!AK$47:AK$47)+SUM('[1]4409Imp'!AK$105:AK$105))</f>
        <v>3.1319373993898951</v>
      </c>
      <c r="AN15" s="322">
        <f>(SUM('[1]4409Imp'!AL$47:AL$47)+SUM('[1]4409Imp'!AL$105:AL$105))</f>
        <v>2.4745114310807024</v>
      </c>
      <c r="AO15" s="322">
        <f>(SUM('[1]4409Imp'!AM$47:AM$47)+SUM('[1]4409Imp'!AM$105:AM$105))</f>
        <v>2.2526296636088228</v>
      </c>
      <c r="AP15" s="322">
        <f>(SUM('[1]4409Imp'!AN$47:AN$47)+SUM('[1]4409Imp'!AN$105:AN$105))</f>
        <v>2.5970020157328038</v>
      </c>
      <c r="AQ15" s="322">
        <f>(SUM('[1]4409Imp'!AO$47:AO$47)+SUM('[1]4409Imp'!AO$105:AO$105))</f>
        <v>2.0779999999999998</v>
      </c>
      <c r="AR15" s="322">
        <f>(SUM('[1]4409Imp'!AP$47:AP$47)+SUM('[1]4409Imp'!AP$105:AP$105))</f>
        <v>2.4139999999999997</v>
      </c>
      <c r="AS15" s="322">
        <f>(SUM('[1]4409Imp'!AQ$47:AQ$47)+SUM('[1]4409Imp'!AQ$105:AQ$105))</f>
        <v>1.6870000000000001</v>
      </c>
      <c r="AT15" s="322">
        <f>(SUM('[1]4409Imp'!AR$47:AR$47)+SUM('[1]4409Imp'!AR$105:AR$105))</f>
        <v>1.868741</v>
      </c>
      <c r="AU15" s="322">
        <f>(SUM('[1]4409Imp'!AS$47:AS$47)+SUM('[1]4409Imp'!AS$105:AS$105))</f>
        <v>2.5949999999999998</v>
      </c>
      <c r="AV15" s="322">
        <f>(SUM('[1]4409Imp'!AT$47:AT$47)+SUM('[1]4409Imp'!AT$105:AT$105))</f>
        <v>1.67</v>
      </c>
      <c r="AW15" s="322">
        <f>(SUM('[1]4409Imp'!AU$47:AU$47)+SUM('[1]4409Imp'!AU$105:AU$105))</f>
        <v>1.181921</v>
      </c>
      <c r="AX15" s="322">
        <f>(SUM('[1]4409Imp'!AV$47:AV$47)+SUM('[1]4409Imp'!AV$105:AV$105))</f>
        <v>2.5128299999999997</v>
      </c>
      <c r="AY15" s="322">
        <f>(SUM('[1]4409Imp'!AW$47:AW$47)+SUM('[1]4409Imp'!AW$105:AW$105))</f>
        <v>3.841215</v>
      </c>
      <c r="AZ15" s="322">
        <f>(SUM('[1]4409Imp'!AX$47:AX$47)+SUM('[1]4409Imp'!AX$105:AX$105))</f>
        <v>4.1043547799999995</v>
      </c>
      <c r="BA15" s="322">
        <f>(SUM('[1]4409Imp'!AY$47:AY$47)+SUM('[1]4409Imp'!AY$105:AY$105))</f>
        <v>3.1683795890000006</v>
      </c>
      <c r="BB15" s="322">
        <f>(SUM('[1]4409Imp'!AZ$47:AZ$47)+SUM('[1]4409Imp'!AZ$105:AZ$105))</f>
        <v>3.4020000000000001</v>
      </c>
      <c r="BC15" s="324">
        <f>(SUM('[1]4409Imp'!BA$47:BA$47)+SUM('[1]4409Imp'!BA$105:BA$105))</f>
        <v>0</v>
      </c>
      <c r="BD15" s="436"/>
    </row>
    <row r="16" spans="1:56">
      <c r="B16" s="6" t="s">
        <v>27</v>
      </c>
      <c r="C16" s="32">
        <f>1/$A$1*'[1]4409Imp'!$B$109</f>
        <v>0.23927599999999999</v>
      </c>
      <c r="D16" s="25">
        <f>1/$A$1*'[1]4409Imp'!$C$109</f>
        <v>0.25227499999999997</v>
      </c>
      <c r="E16" s="25">
        <f>1/$A$1*'[1]4409Imp'!$D$109</f>
        <v>0.31244500000000003</v>
      </c>
      <c r="F16" s="25">
        <f>1/$A$1*'[1]4409Imp'!$E$109</f>
        <v>0.32624899999999996</v>
      </c>
      <c r="G16" s="25">
        <f>1/$A$1*'[1]4409Imp'!$F$109</f>
        <v>0.39240599999999992</v>
      </c>
      <c r="H16" s="25">
        <f>1/$A$1*'[1]4409Imp'!$G$109</f>
        <v>0.32243499999999997</v>
      </c>
      <c r="I16" s="25">
        <f>1/$A$1*'[1]4409Imp'!$H$109</f>
        <v>0.32274799999999992</v>
      </c>
      <c r="J16" s="202">
        <f>1/$A$1*'[1]4409Imp'!$I$109</f>
        <v>0.30309099999999994</v>
      </c>
      <c r="K16" s="202">
        <f>1/$A$1*'[1]4409Imp'!J$109</f>
        <v>0.27699299999999999</v>
      </c>
      <c r="L16" s="202">
        <f>1/$A$1*'[1]4409Imp'!K$109</f>
        <v>0.28265999999999997</v>
      </c>
      <c r="M16" s="25">
        <f>1/$A$1*'[1]4409Imp'!L$109</f>
        <v>0.3328029999999999</v>
      </c>
      <c r="N16" s="25">
        <f>1/$A$1*'[1]4409Imp'!M$109</f>
        <v>0.32628699999999994</v>
      </c>
      <c r="O16" s="25">
        <f>1/$A$1*'[1]4409Imp'!N$109</f>
        <v>0.28923499999999996</v>
      </c>
      <c r="P16" s="25">
        <f>1/$A$1*'[1]4409Imp'!O$109</f>
        <v>0.31917399999999996</v>
      </c>
      <c r="Q16" s="25">
        <f>1/$A$1*'[1]4409Imp'!P$109</f>
        <v>0.35157499999999997</v>
      </c>
      <c r="R16" s="25">
        <f>1/$A$1*'[1]4409Imp'!Q$109</f>
        <v>0.29805699999999991</v>
      </c>
      <c r="S16" s="25">
        <f>1/$A$1*'[1]4409Imp'!R$109</f>
        <v>0.30595199999999995</v>
      </c>
      <c r="T16" s="25">
        <f>1/$A$1*'[1]4409Imp'!S$109</f>
        <v>0.34315899999999994</v>
      </c>
      <c r="U16" s="25">
        <f>1/$A$1*'[1]4409Imp'!T$109</f>
        <v>0.28513099999999997</v>
      </c>
      <c r="V16" s="25">
        <f>1/$A$1*'[1]4409Imp'!U$109</f>
        <v>0.30481200000000003</v>
      </c>
      <c r="W16" s="25">
        <f>1/$A$1*'[1]4409Imp'!V$109</f>
        <v>0.34487099999999998</v>
      </c>
      <c r="X16" s="25">
        <f>1/$A$1*'[1]4409Imp'!W$109</f>
        <v>0.3453679999999999</v>
      </c>
      <c r="Y16" s="25">
        <f>1/$A$1*'[1]4409Imp'!X$109</f>
        <v>0.31366699999999997</v>
      </c>
      <c r="Z16" s="25">
        <f>1/$A$1*'[1]4409Imp'!Y$109</f>
        <v>0.28390199999999993</v>
      </c>
      <c r="AA16" s="25">
        <f>1/$A$1*'[1]4409Imp'!Z$109</f>
        <v>0.31797899999999996</v>
      </c>
      <c r="AB16" s="45">
        <f>1/$A$1*'[1]4409Imp'!AA$109</f>
        <v>0</v>
      </c>
      <c r="AC16" s="136"/>
      <c r="AD16" s="317">
        <f>'[1]4409Imp'!$AB$109</f>
        <v>61.022606468139607</v>
      </c>
      <c r="AE16" s="318">
        <f>'[1]4409Imp'!$AC$109</f>
        <v>51.118165680473375</v>
      </c>
      <c r="AF16" s="318">
        <f>'[1]4409Imp'!$AD$109</f>
        <v>59.826999999999998</v>
      </c>
      <c r="AG16" s="318">
        <f>'[1]4409Imp'!$AE$109</f>
        <v>59.845999999999997</v>
      </c>
      <c r="AH16" s="318">
        <f>'[1]4409Imp'!$AF$109</f>
        <v>80.878</v>
      </c>
      <c r="AI16" s="318">
        <f>'[1]4409Imp'!$AG$109</f>
        <v>58.949381180587473</v>
      </c>
      <c r="AJ16" s="318">
        <f>'[1]4409Imp'!$AH$109</f>
        <v>73.510555293059411</v>
      </c>
      <c r="AK16" s="319">
        <f>'[1]4409Imp'!$AI$109</f>
        <v>70.493643887213508</v>
      </c>
      <c r="AL16" s="319">
        <f>'[1]4409Imp'!AJ$109</f>
        <v>70.056068976417421</v>
      </c>
      <c r="AM16" s="318">
        <f>'[1]4409Imp'!AK$109</f>
        <v>63.895330682178773</v>
      </c>
      <c r="AN16" s="318">
        <f>'[1]4409Imp'!AL$109</f>
        <v>82.375500508938345</v>
      </c>
      <c r="AO16" s="318">
        <f>'[1]4409Imp'!AM$109</f>
        <v>87.745253171283764</v>
      </c>
      <c r="AP16" s="318">
        <f>'[1]4409Imp'!AN$109</f>
        <v>79.651855977190621</v>
      </c>
      <c r="AQ16" s="318">
        <f>'[1]4409Imp'!AO$109</f>
        <v>101.824</v>
      </c>
      <c r="AR16" s="318">
        <f>'[1]4409Imp'!AP$109</f>
        <v>108.52800000000001</v>
      </c>
      <c r="AS16" s="318">
        <f>'[1]4409Imp'!AQ$109</f>
        <v>81.308000000000007</v>
      </c>
      <c r="AT16" s="318">
        <f>'[1]4409Imp'!AR$109</f>
        <v>79.748577999999995</v>
      </c>
      <c r="AU16" s="318">
        <f>'[1]4409Imp'!AS$109</f>
        <v>85.623999999999995</v>
      </c>
      <c r="AV16" s="318">
        <f>'[1]4409Imp'!AT$109</f>
        <v>65.789000000000001</v>
      </c>
      <c r="AW16" s="318">
        <f>'[1]4409Imp'!AU$109</f>
        <v>61.780540999999999</v>
      </c>
      <c r="AX16" s="318">
        <f>'[1]4409Imp'!AV$109</f>
        <v>64.720460000000003</v>
      </c>
      <c r="AY16" s="318">
        <f>'[1]4409Imp'!AW$109</f>
        <v>78.088200999999998</v>
      </c>
      <c r="AZ16" s="318">
        <f>'[1]4409Imp'!AX$109</f>
        <v>64.434182329999999</v>
      </c>
      <c r="BA16" s="318">
        <f>'[1]4409Imp'!AY$109</f>
        <v>51.611137103999994</v>
      </c>
      <c r="BB16" s="318">
        <f>'[1]4409Imp'!AZ$109</f>
        <v>57.024999999999991</v>
      </c>
      <c r="BC16" s="320">
        <f>'[1]4409Imp'!BA$109</f>
        <v>0</v>
      </c>
      <c r="BD16" s="436"/>
    </row>
    <row r="17" spans="2:56">
      <c r="B17" s="6" t="s">
        <v>23</v>
      </c>
      <c r="C17" s="32">
        <f>1/$A$1*'[1]4409Imp'!$B$138</f>
        <v>9.6644999999999995E-2</v>
      </c>
      <c r="D17" s="25">
        <f>1/$A$1*'[1]4409Imp'!$C$138</f>
        <v>5.7623000000000001E-2</v>
      </c>
      <c r="E17" s="25">
        <f>1/$A$1*'[1]4409Imp'!$D$138</f>
        <v>3.9048999999999993E-2</v>
      </c>
      <c r="F17" s="25">
        <f>1/$A$1*'[1]4409Imp'!$E$138</f>
        <v>4.1765999999999991E-2</v>
      </c>
      <c r="G17" s="25">
        <f>1/$A$1*'[1]4409Imp'!$F$138</f>
        <v>4.0130999999999993E-2</v>
      </c>
      <c r="H17" s="25">
        <f>1/$A$1*'[1]4409Imp'!$G$138</f>
        <v>3.7919999999999995E-2</v>
      </c>
      <c r="I17" s="25">
        <f>1/$A$1*'[1]4409Imp'!$H$138</f>
        <v>3.6465999999999991E-2</v>
      </c>
      <c r="J17" s="202">
        <f>1/$A$1*'[1]4409Imp'!$I$138</f>
        <v>4.8655999999999991E-2</v>
      </c>
      <c r="K17" s="202">
        <f>1/$A$1*'[1]4409Imp'!J$138</f>
        <v>3.0091999999999994E-2</v>
      </c>
      <c r="L17" s="202">
        <f>1/$A$1*'[1]4409Imp'!K$138</f>
        <v>2.1286999999999997E-2</v>
      </c>
      <c r="M17" s="25">
        <f>1/$A$1*'[1]4409Imp'!L$138</f>
        <v>2.8915999999999994E-2</v>
      </c>
      <c r="N17" s="25">
        <f>1/$A$1*'[1]4409Imp'!M$138</f>
        <v>2.2185999999999997E-2</v>
      </c>
      <c r="O17" s="25">
        <f>1/$A$1*'[1]4409Imp'!N$138</f>
        <v>2.0025999999999999E-2</v>
      </c>
      <c r="P17" s="25">
        <f>1/$A$1*'[1]4409Imp'!O$138</f>
        <v>2.3795999999999998E-2</v>
      </c>
      <c r="Q17" s="25">
        <f>1/$A$1*'[1]4409Imp'!P$138</f>
        <v>2.6972999999999997E-2</v>
      </c>
      <c r="R17" s="25">
        <f>1/$A$1*'[1]4409Imp'!Q$138</f>
        <v>1.0682999999999998E-2</v>
      </c>
      <c r="S17" s="25">
        <f>1/$A$1*'[1]4409Imp'!R$138</f>
        <v>5.7224719999999993E-3</v>
      </c>
      <c r="T17" s="25">
        <f>1/$A$1*'[1]4409Imp'!S$138</f>
        <v>5.7939999999999997E-3</v>
      </c>
      <c r="U17" s="25">
        <f>1/$A$1*'[1]4409Imp'!T$138</f>
        <v>4.0529999999999993E-3</v>
      </c>
      <c r="V17" s="25">
        <f>1/$A$1*'[1]4409Imp'!U$138</f>
        <v>2.9892617999999998E-3</v>
      </c>
      <c r="W17" s="25">
        <f>1/$A$1*'[1]4409Imp'!V$138</f>
        <v>2.3977295999999997E-3</v>
      </c>
      <c r="X17" s="25">
        <f>1/$A$1*'[1]4409Imp'!W$138</f>
        <v>1.5918545999999997E-3</v>
      </c>
      <c r="Y17" s="25">
        <f>1/$A$1*'[1]4409Imp'!X$138</f>
        <v>3.9969999999999997E-3</v>
      </c>
      <c r="Z17" s="25">
        <f>1/$A$1*'[1]4409Imp'!Y$138</f>
        <v>2.1897721999999996E-3</v>
      </c>
      <c r="AA17" s="25">
        <f>1/$A$1*'[1]4409Imp'!Z$138</f>
        <v>1.565E-3</v>
      </c>
      <c r="AB17" s="45">
        <f>1/$A$1*'[1]4409Imp'!AA$138</f>
        <v>0</v>
      </c>
      <c r="AC17" s="136"/>
      <c r="AD17" s="317">
        <f>'[1]4409Imp'!$AB$138</f>
        <v>30.854018571886009</v>
      </c>
      <c r="AE17" s="318">
        <f>'[1]4409Imp'!$AC$138</f>
        <v>15.987781065088759</v>
      </c>
      <c r="AF17" s="318">
        <f>'[1]4409Imp'!$AD$138</f>
        <v>9.7560000000000002</v>
      </c>
      <c r="AG17" s="318">
        <f>'[1]4409Imp'!$AE$138</f>
        <v>10.265000000000001</v>
      </c>
      <c r="AH17" s="318">
        <f>'[1]4409Imp'!$AF$138</f>
        <v>10.667999999999999</v>
      </c>
      <c r="AI17" s="318">
        <f>'[1]4409Imp'!$AG$138</f>
        <v>10.621673259573353</v>
      </c>
      <c r="AJ17" s="318">
        <f>'[1]4409Imp'!$AH$138</f>
        <v>11.257947106043112</v>
      </c>
      <c r="AK17" s="319">
        <f>'[1]4409Imp'!$AI$138</f>
        <v>14.178180187273977</v>
      </c>
      <c r="AL17" s="319">
        <f>'[1]4409Imp'!AJ$138</f>
        <v>9.1849515032691489</v>
      </c>
      <c r="AM17" s="318">
        <f>'[1]4409Imp'!AK$138</f>
        <v>6.955744417668333</v>
      </c>
      <c r="AN17" s="318">
        <f>'[1]4409Imp'!AL$138</f>
        <v>10.026855125917615</v>
      </c>
      <c r="AO17" s="318">
        <f>'[1]4409Imp'!AM$138</f>
        <v>8.7399976702681155</v>
      </c>
      <c r="AP17" s="318">
        <f>'[1]4409Imp'!AN$138</f>
        <v>7.3645018552272914</v>
      </c>
      <c r="AQ17" s="318">
        <f>'[1]4409Imp'!AO$138</f>
        <v>8.548</v>
      </c>
      <c r="AR17" s="318">
        <f>'[1]4409Imp'!AP$138</f>
        <v>9.6050000000000004</v>
      </c>
      <c r="AS17" s="318">
        <f>'[1]4409Imp'!AQ$138</f>
        <v>3.7170000000000001</v>
      </c>
      <c r="AT17" s="318">
        <f>'[1]4409Imp'!AR$138</f>
        <v>2.1895519999999999</v>
      </c>
      <c r="AU17" s="318">
        <f>'[1]4409Imp'!AS$138</f>
        <v>1.7789999999999999</v>
      </c>
      <c r="AV17" s="318">
        <f>'[1]4409Imp'!AT$138</f>
        <v>1.246</v>
      </c>
      <c r="AW17" s="318">
        <f>'[1]4409Imp'!AU$138</f>
        <v>1.26244</v>
      </c>
      <c r="AX17" s="318">
        <f>'[1]4409Imp'!AV$138</f>
        <v>1.0360009999999999</v>
      </c>
      <c r="AY17" s="318">
        <f>'[1]4409Imp'!AW$138</f>
        <v>0.65061599999999997</v>
      </c>
      <c r="AZ17" s="318">
        <f>'[1]4409Imp'!AX$138</f>
        <v>1.4579652299999999</v>
      </c>
      <c r="BA17" s="318">
        <f>'[1]4409Imp'!AY$138</f>
        <v>1.097106041</v>
      </c>
      <c r="BB17" s="318">
        <f>'[1]4409Imp'!AZ$138</f>
        <v>0.68300000000000005</v>
      </c>
      <c r="BC17" s="320">
        <f>'[1]4409Imp'!BA$138</f>
        <v>0</v>
      </c>
      <c r="BD17" s="436"/>
    </row>
    <row r="18" spans="2:56">
      <c r="B18" s="6" t="s">
        <v>36</v>
      </c>
      <c r="C18" s="32">
        <f>1/$A$1*'[1]4409Imp'!$B$187</f>
        <v>4.9189999999999998E-3</v>
      </c>
      <c r="D18" s="25">
        <f>1/$A$1*'[1]4409Imp'!$C$187</f>
        <v>2.9919999999999999E-3</v>
      </c>
      <c r="E18" s="25">
        <f>1/$A$1*'[1]4409Imp'!$D$187</f>
        <v>3.2529999999999998E-3</v>
      </c>
      <c r="F18" s="25">
        <f>1/$A$1*'[1]4409Imp'!$E$187</f>
        <v>1.0407999999999999E-2</v>
      </c>
      <c r="G18" s="25">
        <f>1/$A$1*'[1]4409Imp'!$F$187</f>
        <v>1.8846000000000002E-2</v>
      </c>
      <c r="H18" s="25">
        <f>1/$A$1*'[1]4409Imp'!$G$187</f>
        <v>1.9058999999999996E-2</v>
      </c>
      <c r="I18" s="25">
        <f>1/$A$1*'[1]4409Imp'!$H$187</f>
        <v>2.2651999999999995E-2</v>
      </c>
      <c r="J18" s="202">
        <f>1/$A$1*'[1]4409Imp'!$I$187</f>
        <v>2.2831999999999998E-2</v>
      </c>
      <c r="K18" s="202">
        <f>1/$A$1*'[1]4409Imp'!J$187</f>
        <v>2.2758999999999998E-2</v>
      </c>
      <c r="L18" s="202">
        <f>1/$A$1*'[1]4409Imp'!K$187</f>
        <v>1.8664999999999998E-2</v>
      </c>
      <c r="M18" s="25">
        <f>1/$A$1*'[1]4409Imp'!L$187</f>
        <v>7.899999999999999E-3</v>
      </c>
      <c r="N18" s="25">
        <f>1/$A$1*'[1]4409Imp'!M$187</f>
        <v>4.4019999999999997E-3</v>
      </c>
      <c r="O18" s="25">
        <f>1/$A$1*'[1]4409Imp'!N$187</f>
        <v>3.7969999999999992E-3</v>
      </c>
      <c r="P18" s="25">
        <f>1/$A$1*'[1]4409Imp'!O$187</f>
        <v>4.914E-3</v>
      </c>
      <c r="Q18" s="25">
        <f>1/$A$1*'[1]4409Imp'!P$187</f>
        <v>1.6809999999999996E-3</v>
      </c>
      <c r="R18" s="25">
        <f>1/$A$1*'[1]4409Imp'!Q$187</f>
        <v>0</v>
      </c>
      <c r="S18" s="25">
        <f>1/$A$1*'[1]4409Imp'!R$187</f>
        <v>0</v>
      </c>
      <c r="T18" s="25">
        <f>1/$A$1*'[1]4409Imp'!S$187</f>
        <v>0</v>
      </c>
      <c r="U18" s="25">
        <f>1/$A$1*'[1]4409Imp'!T$187</f>
        <v>0</v>
      </c>
      <c r="V18" s="25">
        <f>1/$A$1*'[1]4409Imp'!U$187</f>
        <v>0</v>
      </c>
      <c r="W18" s="25">
        <f>1/$A$1*'[1]4409Imp'!V$187</f>
        <v>0</v>
      </c>
      <c r="X18" s="25">
        <f>1/$A$1*'[1]4409Imp'!W$187</f>
        <v>0</v>
      </c>
      <c r="Y18" s="25">
        <f>1/$A$1*'[1]4409Imp'!X$187</f>
        <v>0</v>
      </c>
      <c r="Z18" s="25">
        <f>1/$A$1*'[1]4409Imp'!Y$187</f>
        <v>0</v>
      </c>
      <c r="AA18" s="25">
        <f>1/$A$1*'[1]4409Imp'!Z$187</f>
        <v>1.1399999999999998E-4</v>
      </c>
      <c r="AB18" s="45">
        <f>1/$A$1*'[1]4409Imp'!AA$187</f>
        <v>0</v>
      </c>
      <c r="AC18" s="136"/>
      <c r="AD18" s="317">
        <f>'[1]4409Imp'!$AB$187</f>
        <v>0.72571245597182199</v>
      </c>
      <c r="AE18" s="318">
        <f>'[1]4409Imp'!$AC$187</f>
        <v>0.53911242603550302</v>
      </c>
      <c r="AF18" s="318">
        <f>'[1]4409Imp'!$AD$187</f>
        <v>0.72699999999999998</v>
      </c>
      <c r="AG18" s="318">
        <f>'[1]4409Imp'!$AE$187</f>
        <v>1.446</v>
      </c>
      <c r="AH18" s="318">
        <f>'[1]4409Imp'!$AF$187</f>
        <v>2.7120000000000002</v>
      </c>
      <c r="AI18" s="318">
        <f>'[1]4409Imp'!$AG$187</f>
        <v>2.7299824101489971</v>
      </c>
      <c r="AJ18" s="318">
        <f>'[1]4409Imp'!$AH$187</f>
        <v>4.1099270709893476</v>
      </c>
      <c r="AK18" s="319">
        <f>'[1]4409Imp'!$AI$187</f>
        <v>4.3953676682482543</v>
      </c>
      <c r="AL18" s="319">
        <f>'[1]4409Imp'!AJ$187</f>
        <v>5.2523632542313399</v>
      </c>
      <c r="AM18" s="318">
        <f>'[1]4409Imp'!AK$187</f>
        <v>3.9518110701762268</v>
      </c>
      <c r="AN18" s="318">
        <f>'[1]4409Imp'!AL$187</f>
        <v>1.9467387880840989</v>
      </c>
      <c r="AO18" s="318">
        <f>'[1]4409Imp'!AM$187</f>
        <v>1.2383630317464231</v>
      </c>
      <c r="AP18" s="318">
        <f>'[1]4409Imp'!AN$187</f>
        <v>1.044346848751357</v>
      </c>
      <c r="AQ18" s="318">
        <f>'[1]4409Imp'!AO$187</f>
        <v>1.4969999999999999</v>
      </c>
      <c r="AR18" s="318">
        <f>'[1]4409Imp'!AP$187</f>
        <v>0.53700000000000003</v>
      </c>
      <c r="AS18" s="318">
        <f>'[1]4409Imp'!AQ$187</f>
        <v>0</v>
      </c>
      <c r="AT18" s="318">
        <f>'[1]4409Imp'!AR$187</f>
        <v>0</v>
      </c>
      <c r="AU18" s="318">
        <f>'[1]4409Imp'!AS$187</f>
        <v>0</v>
      </c>
      <c r="AV18" s="318">
        <f>'[1]4409Imp'!AT$187</f>
        <v>0</v>
      </c>
      <c r="AW18" s="318">
        <f>'[1]4409Imp'!AU$187</f>
        <v>0</v>
      </c>
      <c r="AX18" s="318">
        <f>'[1]4409Imp'!AV$187</f>
        <v>0</v>
      </c>
      <c r="AY18" s="318">
        <f>'[1]4409Imp'!AW$187</f>
        <v>0</v>
      </c>
      <c r="AZ18" s="318">
        <f>'[1]4409Imp'!AX$187</f>
        <v>0</v>
      </c>
      <c r="BA18" s="318">
        <f>'[1]4409Imp'!AY$187</f>
        <v>0</v>
      </c>
      <c r="BB18" s="318">
        <f>'[1]4409Imp'!AZ$187</f>
        <v>2.1000000000000001E-2</v>
      </c>
      <c r="BC18" s="320">
        <f>'[1]4409Imp'!BA$187</f>
        <v>0</v>
      </c>
      <c r="BD18" s="436"/>
    </row>
    <row r="19" spans="2:56">
      <c r="B19" s="6" t="s">
        <v>31</v>
      </c>
      <c r="C19" s="32">
        <f>1/$A$1*'[1]4409Imp'!$B$231</f>
        <v>5.0809999999999996E-3</v>
      </c>
      <c r="D19" s="25">
        <f>1/$A$1*'[1]4409Imp'!$C$231</f>
        <v>3.2389999999999993E-3</v>
      </c>
      <c r="E19" s="25">
        <f>1/$A$1*'[1]4409Imp'!$D$231</f>
        <v>1.3739999999999998E-3</v>
      </c>
      <c r="F19" s="25">
        <f>1/$A$1*'[1]4409Imp'!$E$231</f>
        <v>7.4199999999999993E-4</v>
      </c>
      <c r="G19" s="25">
        <f>1/$A$1*'[1]4409Imp'!$F$231</f>
        <v>7.4599999999999992E-4</v>
      </c>
      <c r="H19" s="25">
        <f>1/$A$1*'[1]4409Imp'!$G$231</f>
        <v>6.263499999999998E-4</v>
      </c>
      <c r="I19" s="25">
        <f>1/$A$1*'[1]4409Imp'!$H$231</f>
        <v>1.1859999999999998E-3</v>
      </c>
      <c r="J19" s="202">
        <f>1/$A$1*'[1]4409Imp'!$I$231</f>
        <v>1.2689999999999997E-3</v>
      </c>
      <c r="K19" s="202">
        <f>1/$A$1*'[1]4409Imp'!J$231</f>
        <v>3.8299999999999988E-4</v>
      </c>
      <c r="L19" s="202">
        <f>1/$A$1*'[1]4409Imp'!K$231</f>
        <v>2.0799999999999996E-4</v>
      </c>
      <c r="M19" s="25">
        <f>1/$A$1*'[1]4409Imp'!L$231</f>
        <v>3.6999999999999991E-5</v>
      </c>
      <c r="N19" s="25">
        <f>1/$A$1*'[1]4409Imp'!M$231</f>
        <v>6.3999999999999984E-5</v>
      </c>
      <c r="O19" s="25">
        <f>1/$A$1*'[1]4409Imp'!N$231</f>
        <v>0</v>
      </c>
      <c r="P19" s="25">
        <f>1/$A$1*'[1]4409Imp'!O$231</f>
        <v>5.4999999999999995E-5</v>
      </c>
      <c r="Q19" s="25">
        <f>1/$A$1*'[1]4409Imp'!P$231</f>
        <v>5.9999999999999995E-5</v>
      </c>
      <c r="R19" s="25">
        <f>1/$A$1*'[1]4409Imp'!Q$231</f>
        <v>0</v>
      </c>
      <c r="S19" s="25">
        <f>1/$A$1*'[1]4409Imp'!R$231</f>
        <v>3.3949999999999992E-5</v>
      </c>
      <c r="T19" s="25">
        <f>1/$A$1*'[1]4409Imp'!S$231</f>
        <v>6.0999999999999992E-5</v>
      </c>
      <c r="U19" s="25">
        <f>1/$A$1*'[1]4409Imp'!T$231</f>
        <v>0</v>
      </c>
      <c r="V19" s="25">
        <f>1/$A$1*'[1]4409Imp'!U$231</f>
        <v>0</v>
      </c>
      <c r="W19" s="25">
        <f>1/$A$1*'[1]4409Imp'!V$231</f>
        <v>0</v>
      </c>
      <c r="X19" s="25">
        <f>1/$A$1*'[1]4409Imp'!W$231</f>
        <v>2.0999999999999995E-5</v>
      </c>
      <c r="Y19" s="25">
        <f>1/$A$1*'[1]4409Imp'!X$231</f>
        <v>1.2999999999999998E-5</v>
      </c>
      <c r="Z19" s="25">
        <f>1/$A$1*'[1]4409Imp'!Y$231</f>
        <v>0</v>
      </c>
      <c r="AA19" s="25">
        <f>1/$A$1*'[1]4409Imp'!Z$231</f>
        <v>0</v>
      </c>
      <c r="AB19" s="45">
        <f>1/$A$1*'[1]4409Imp'!AA$231</f>
        <v>0</v>
      </c>
      <c r="AC19" s="136"/>
      <c r="AD19" s="317">
        <f>'[1]4409Imp'!$AB$231</f>
        <v>4.4006083893691965</v>
      </c>
      <c r="AE19" s="318">
        <f>'[1]4409Imp'!$AC$231</f>
        <v>2.3394378698224854</v>
      </c>
      <c r="AF19" s="318">
        <f>'[1]4409Imp'!$AD$231</f>
        <v>0.91900000000000004</v>
      </c>
      <c r="AG19" s="318">
        <f>'[1]4409Imp'!$AE$231</f>
        <v>0.42799999999999999</v>
      </c>
      <c r="AH19" s="318">
        <f>'[1]4409Imp'!$AF$231</f>
        <v>0.53500000000000003</v>
      </c>
      <c r="AI19" s="318">
        <f>'[1]4409Imp'!$AG$231</f>
        <v>0.25357703998899417</v>
      </c>
      <c r="AJ19" s="318">
        <f>'[1]4409Imp'!$AH$231</f>
        <v>0.44796554253743104</v>
      </c>
      <c r="AK19" s="319">
        <f>'[1]4409Imp'!$AI$231</f>
        <v>0.6241045227436004</v>
      </c>
      <c r="AL19" s="319">
        <f>'[1]4409Imp'!AJ$231</f>
        <v>0.17218731383244432</v>
      </c>
      <c r="AM19" s="318">
        <f>'[1]4409Imp'!AK$231</f>
        <v>8.6688012446267726E-2</v>
      </c>
      <c r="AN19" s="318">
        <f>'[1]4409Imp'!AL$231</f>
        <v>1.2344630997876183E-2</v>
      </c>
      <c r="AO19" s="318">
        <f>'[1]4409Imp'!AM$231</f>
        <v>2.9453252739348068E-2</v>
      </c>
      <c r="AP19" s="318">
        <f>'[1]4409Imp'!AN$231</f>
        <v>0</v>
      </c>
      <c r="AQ19" s="318">
        <f>'[1]4409Imp'!AO$231</f>
        <v>3.9E-2</v>
      </c>
      <c r="AR19" s="318">
        <f>'[1]4409Imp'!AP$231</f>
        <v>5.2999999999999999E-2</v>
      </c>
      <c r="AS19" s="318">
        <f>'[1]4409Imp'!AQ$231</f>
        <v>0</v>
      </c>
      <c r="AT19" s="318">
        <f>'[1]4409Imp'!AR$231</f>
        <v>2.5486999999999999E-2</v>
      </c>
      <c r="AU19" s="318">
        <f>'[1]4409Imp'!AS$231</f>
        <v>0.111</v>
      </c>
      <c r="AV19" s="318">
        <f>'[1]4409Imp'!AT$231</f>
        <v>0</v>
      </c>
      <c r="AW19" s="318">
        <f>'[1]4409Imp'!AU$231</f>
        <v>0</v>
      </c>
      <c r="AX19" s="318">
        <f>'[1]4409Imp'!AV$231</f>
        <v>0</v>
      </c>
      <c r="AY19" s="318">
        <f>'[1]4409Imp'!AW$231</f>
        <v>6.2805E-2</v>
      </c>
      <c r="AZ19" s="318">
        <f>'[1]4409Imp'!AX$231</f>
        <v>5.2511459999999996E-2</v>
      </c>
      <c r="BA19" s="318">
        <f>'[1]4409Imp'!AY$231</f>
        <v>0</v>
      </c>
      <c r="BB19" s="318">
        <f>'[1]4409Imp'!AZ$231</f>
        <v>0</v>
      </c>
      <c r="BC19" s="320">
        <f>'[1]4409Imp'!BA$231</f>
        <v>0</v>
      </c>
      <c r="BD19" s="436"/>
    </row>
    <row r="20" spans="2:56">
      <c r="B20" s="6" t="s">
        <v>32</v>
      </c>
      <c r="C20" s="32">
        <f>1/$A$1*'[1]4409Imp'!$B$253</f>
        <v>1.1457E-2</v>
      </c>
      <c r="D20" s="25">
        <f>1/$A$1*'[1]4409Imp'!$C$253</f>
        <v>6.5359999999999993E-3</v>
      </c>
      <c r="E20" s="25">
        <f>1/$A$1*'[1]4409Imp'!$D$253</f>
        <v>7.7000000000000002E-3</v>
      </c>
      <c r="F20" s="25">
        <f>1/$A$1*'[1]4409Imp'!$E$253</f>
        <v>5.1869999999999989E-3</v>
      </c>
      <c r="G20" s="25">
        <f>1/$A$1*'[1]4409Imp'!$F$253</f>
        <v>3.5019999999999995E-3</v>
      </c>
      <c r="H20" s="25">
        <f>1/$A$1*'[1]4409Imp'!$G$253</f>
        <v>2.7079999999999999E-3</v>
      </c>
      <c r="I20" s="25">
        <f>1/$A$1*'[1]4409Imp'!$H$253</f>
        <v>5.8729999999999989E-3</v>
      </c>
      <c r="J20" s="202">
        <f>1/$A$1*'[1]4409Imp'!$I$253</f>
        <v>4.651999999999999E-3</v>
      </c>
      <c r="K20" s="202">
        <f>1/$A$1*'[1]4409Imp'!J$253</f>
        <v>4.9049999999999996E-3</v>
      </c>
      <c r="L20" s="202">
        <f>1/$A$1*'[1]4409Imp'!K$253</f>
        <v>3.8139999999999997E-3</v>
      </c>
      <c r="M20" s="25">
        <f>1/$A$1*'[1]4409Imp'!L$253</f>
        <v>3.2689999999999993E-3</v>
      </c>
      <c r="N20" s="25">
        <f>1/$A$1*'[1]4409Imp'!M$253</f>
        <v>2.3399999999999992E-3</v>
      </c>
      <c r="O20" s="25">
        <f>1/$A$1*'[1]4409Imp'!N$253</f>
        <v>3.1769999999999993E-3</v>
      </c>
      <c r="P20" s="25">
        <f>1/$A$1*'[1]4409Imp'!O$253</f>
        <v>1.9389999999999995E-3</v>
      </c>
      <c r="Q20" s="25">
        <f>1/$A$1*'[1]4409Imp'!P$253</f>
        <v>3.1679999999999994E-3</v>
      </c>
      <c r="R20" s="25">
        <f>1/$A$1*'[1]4409Imp'!Q$253</f>
        <v>2.8376999999999999E-3</v>
      </c>
      <c r="S20" s="25">
        <f>1/$A$1*'[1]4409Imp'!R$253</f>
        <v>2.2291989999999999E-3</v>
      </c>
      <c r="T20" s="25">
        <f>1/$A$1*'[1]4409Imp'!S$253</f>
        <v>2.759999999999999E-3</v>
      </c>
      <c r="U20" s="25">
        <f>1/$A$1*'[1]4409Imp'!T$253</f>
        <v>2.6849999999999995E-3</v>
      </c>
      <c r="V20" s="25">
        <f>1/$A$1*'[1]4409Imp'!U$253</f>
        <v>1.7049465999999997E-3</v>
      </c>
      <c r="W20" s="25">
        <f>1/$A$1*'[1]4409Imp'!V$253</f>
        <v>2.3670528E-3</v>
      </c>
      <c r="X20" s="25">
        <f>1/$A$1*'[1]4409Imp'!W$253</f>
        <v>1.9862583999999996E-3</v>
      </c>
      <c r="Y20" s="25">
        <f>1/$A$1*'[1]4409Imp'!X$253</f>
        <v>8.4629999999999983E-3</v>
      </c>
      <c r="Z20" s="25">
        <f>1/$A$1*'[1]4409Imp'!Y$253</f>
        <v>1.2897275999999996E-3</v>
      </c>
      <c r="AA20" s="25">
        <f>1/$A$1*'[1]4409Imp'!Z$253</f>
        <v>2.0240000000000002E-3</v>
      </c>
      <c r="AB20" s="45">
        <f>1/$A$1*'[1]4409Imp'!AA$253</f>
        <v>0</v>
      </c>
      <c r="AC20" s="136"/>
      <c r="AD20" s="317">
        <f>'[1]4409Imp'!$AB$253</f>
        <v>7.8909382004482866</v>
      </c>
      <c r="AE20" s="318">
        <f>'[1]4409Imp'!$AC$253</f>
        <v>4.1876923076923083</v>
      </c>
      <c r="AF20" s="318">
        <f>'[1]4409Imp'!$AD$253</f>
        <v>5.1580000000000004</v>
      </c>
      <c r="AG20" s="318">
        <f>'[1]4409Imp'!$AE$253</f>
        <v>3.4279999999999999</v>
      </c>
      <c r="AH20" s="318">
        <f>'[1]4409Imp'!$AF$253</f>
        <v>2.331</v>
      </c>
      <c r="AI20" s="318">
        <f>'[1]4409Imp'!$AG$253</f>
        <v>2.3640225151366594</v>
      </c>
      <c r="AJ20" s="318">
        <f>'[1]4409Imp'!$AH$253</f>
        <v>3.3127992561392521</v>
      </c>
      <c r="AK20" s="319">
        <f>'[1]4409Imp'!$AI$253</f>
        <v>2.5307252706218524</v>
      </c>
      <c r="AL20" s="319">
        <f>'[1]4409Imp'!AJ$253</f>
        <v>2.1742097509378748</v>
      </c>
      <c r="AM20" s="318">
        <f>'[1]4409Imp'!AK$253</f>
        <v>1.9499657213079278</v>
      </c>
      <c r="AN20" s="318">
        <f>'[1]4409Imp'!AL$253</f>
        <v>1.8848886960150484</v>
      </c>
      <c r="AO20" s="318">
        <f>'[1]4409Imp'!AM$253</f>
        <v>1.2567288013529452</v>
      </c>
      <c r="AP20" s="318">
        <f>'[1]4409Imp'!AN$253</f>
        <v>1.6355414478664148</v>
      </c>
      <c r="AQ20" s="318">
        <f>'[1]4409Imp'!AO$253</f>
        <v>0.83399999999999996</v>
      </c>
      <c r="AR20" s="318">
        <f>'[1]4409Imp'!AP$253</f>
        <v>2.105</v>
      </c>
      <c r="AS20" s="318">
        <f>'[1]4409Imp'!AQ$253</f>
        <v>1.5110000000000001</v>
      </c>
      <c r="AT20" s="318">
        <f>'[1]4409Imp'!AR$253</f>
        <v>1.3197539999999999</v>
      </c>
      <c r="AU20" s="318">
        <f>'[1]4409Imp'!AS$253</f>
        <v>1.1159999999999999</v>
      </c>
      <c r="AV20" s="318">
        <f>'[1]4409Imp'!AT$253</f>
        <v>1.268</v>
      </c>
      <c r="AW20" s="318">
        <f>'[1]4409Imp'!AU$253</f>
        <v>1.0933109999999999</v>
      </c>
      <c r="AX20" s="318">
        <f>'[1]4409Imp'!AV$253</f>
        <v>1.4072749999999998</v>
      </c>
      <c r="AY20" s="318">
        <f>'[1]4409Imp'!AW$253</f>
        <v>1.3418019999999999</v>
      </c>
      <c r="AZ20" s="318">
        <f>'[1]4409Imp'!AX$253</f>
        <v>1.4624978099999999</v>
      </c>
      <c r="BA20" s="318">
        <f>'[1]4409Imp'!AY$253</f>
        <v>0.90245871299999991</v>
      </c>
      <c r="BB20" s="318">
        <f>'[1]4409Imp'!AZ$253</f>
        <v>1.081</v>
      </c>
      <c r="BC20" s="320">
        <f>'[1]4409Imp'!BA$253</f>
        <v>0</v>
      </c>
      <c r="BD20" s="436"/>
    </row>
    <row r="21" spans="2:56">
      <c r="B21" s="6" t="s">
        <v>22</v>
      </c>
      <c r="C21" s="54">
        <f t="shared" ref="C21:M21" si="10">C14-SUM(C15:C20)</f>
        <v>5.8289999999999731E-3</v>
      </c>
      <c r="D21" s="55">
        <f t="shared" si="10"/>
        <v>3.0210000000001069E-3</v>
      </c>
      <c r="E21" s="55">
        <f t="shared" si="10"/>
        <v>4.8230000000000772E-3</v>
      </c>
      <c r="F21" s="55">
        <f t="shared" si="10"/>
        <v>1.6480000000000383E-3</v>
      </c>
      <c r="G21" s="55">
        <f t="shared" si="10"/>
        <v>1.5739999999999643E-3</v>
      </c>
      <c r="H21" s="55">
        <f t="shared" si="10"/>
        <v>9.3272799999988276E-4</v>
      </c>
      <c r="I21" s="55">
        <f t="shared" si="10"/>
        <v>2.4699999999994171E-4</v>
      </c>
      <c r="J21" s="204">
        <f t="shared" si="10"/>
        <v>3.6799999999986843E-4</v>
      </c>
      <c r="K21" s="204">
        <f t="shared" si="10"/>
        <v>3.7799999999998946E-4</v>
      </c>
      <c r="L21" s="204">
        <f t="shared" si="10"/>
        <v>1.6099999999996673E-4</v>
      </c>
      <c r="M21" s="55">
        <f t="shared" si="10"/>
        <v>4.2999999999959737E-5</v>
      </c>
      <c r="N21" s="55">
        <f>N14-SUM(N15:N20)</f>
        <v>4.9999999999772449E-6</v>
      </c>
      <c r="O21" s="55">
        <f t="shared" ref="O21:Z21" si="11">O14-SUM(O15:O20)</f>
        <v>4.2383600000028832E-5</v>
      </c>
      <c r="P21" s="55">
        <f t="shared" si="11"/>
        <v>7.6999999999938229E-5</v>
      </c>
      <c r="Q21" s="55">
        <f t="shared" si="11"/>
        <v>5.3999999999998494E-5</v>
      </c>
      <c r="R21" s="55">
        <f t="shared" si="11"/>
        <v>2.8000000000000247E-4</v>
      </c>
      <c r="S21" s="55">
        <f t="shared" si="11"/>
        <v>2.3288720000003149E-4</v>
      </c>
      <c r="T21" s="55">
        <f t="shared" si="11"/>
        <v>2.7000000000054758E-5</v>
      </c>
      <c r="U21" s="55">
        <f t="shared" si="11"/>
        <v>3.8000000000038003E-5</v>
      </c>
      <c r="V21" s="55">
        <f t="shared" si="11"/>
        <v>1.0324300000008613E-4</v>
      </c>
      <c r="W21" s="55">
        <f t="shared" si="11"/>
        <v>2.178679999997879E-5</v>
      </c>
      <c r="X21" s="55">
        <f t="shared" si="11"/>
        <v>4.4469600000041076E-5</v>
      </c>
      <c r="Y21" s="55">
        <f t="shared" si="11"/>
        <v>1.1324540000012817E-4</v>
      </c>
      <c r="Z21" s="55">
        <f t="shared" si="11"/>
        <v>3.1724000000843411E-6</v>
      </c>
      <c r="AA21" s="55">
        <f>AA14-SUM(AA15:AA20)</f>
        <v>5.3000000000025249E-5</v>
      </c>
      <c r="AB21" s="56">
        <f>AB14-SUM(AB15:AB20)</f>
        <v>0</v>
      </c>
      <c r="AC21" s="136"/>
      <c r="AD21" s="321">
        <f t="shared" ref="AD21:AM21" si="12">AD14-SUM(AD15:AD20)</f>
        <v>4.4969580531540174</v>
      </c>
      <c r="AE21" s="322">
        <f t="shared" si="12"/>
        <v>2.7292011834319538</v>
      </c>
      <c r="AF21" s="322">
        <f t="shared" si="12"/>
        <v>3.8459999999999894</v>
      </c>
      <c r="AG21" s="322">
        <f t="shared" si="12"/>
        <v>1.4699999999999989</v>
      </c>
      <c r="AH21" s="322">
        <f t="shared" si="12"/>
        <v>1.3359999999999985</v>
      </c>
      <c r="AI21" s="322">
        <f t="shared" si="12"/>
        <v>0.69533002327288784</v>
      </c>
      <c r="AJ21" s="322">
        <f t="shared" si="12"/>
        <v>0.32644428329705022</v>
      </c>
      <c r="AK21" s="323">
        <f t="shared" si="12"/>
        <v>0.38237132524545814</v>
      </c>
      <c r="AL21" s="323">
        <f t="shared" si="12"/>
        <v>0.36499016533133499</v>
      </c>
      <c r="AM21" s="322">
        <f t="shared" si="12"/>
        <v>0.20028441981736478</v>
      </c>
      <c r="AN21" s="322">
        <f>AN14-SUM(AN15:AN20)</f>
        <v>7.9970360191893519E-2</v>
      </c>
      <c r="AO21" s="322">
        <f t="shared" ref="AO21:BA21" si="13">AO14-SUM(AO15:AO20)</f>
        <v>1.6325128539165235E-3</v>
      </c>
      <c r="AP21" s="322">
        <f t="shared" si="13"/>
        <v>5.0793632757745399E-2</v>
      </c>
      <c r="AQ21" s="322">
        <f t="shared" si="13"/>
        <v>0.14900000000000091</v>
      </c>
      <c r="AR21" s="322">
        <f t="shared" si="13"/>
        <v>8.7999999999993861E-2</v>
      </c>
      <c r="AS21" s="322">
        <f t="shared" si="13"/>
        <v>0.15200000000000102</v>
      </c>
      <c r="AT21" s="322">
        <f t="shared" si="13"/>
        <v>0.15304800000001251</v>
      </c>
      <c r="AU21" s="322">
        <f t="shared" si="13"/>
        <v>9.3000000000003524E-2</v>
      </c>
      <c r="AV21" s="322">
        <f t="shared" si="13"/>
        <v>7.8000000000002956E-2</v>
      </c>
      <c r="AW21" s="322">
        <f t="shared" si="13"/>
        <v>0.14627700000001198</v>
      </c>
      <c r="AX21" s="322">
        <f t="shared" si="13"/>
        <v>2.9929999999993129E-2</v>
      </c>
      <c r="AY21" s="322">
        <f t="shared" si="13"/>
        <v>6.219600000000014E-2</v>
      </c>
      <c r="AZ21" s="322">
        <f t="shared" si="13"/>
        <v>0.14269409000000621</v>
      </c>
      <c r="BA21" s="322">
        <f t="shared" si="13"/>
        <v>9.5975509999988162E-3</v>
      </c>
      <c r="BB21" s="322">
        <f>BB14-SUM(BB15:BB20)</f>
        <v>4.0999999999996817E-2</v>
      </c>
      <c r="BC21" s="324">
        <f>BC14-SUM(BC15:BC20)</f>
        <v>0</v>
      </c>
      <c r="BD21" s="436"/>
    </row>
    <row r="22" spans="2:56" ht="17.149999999999999" customHeight="1">
      <c r="B22" s="93" t="s">
        <v>191</v>
      </c>
      <c r="C22" s="140">
        <f>1/$A$1*'[1]4409Imp'!$B$264</f>
        <v>0</v>
      </c>
      <c r="D22" s="141">
        <f>1/$A$1*'[1]4409Imp'!$C$264</f>
        <v>0</v>
      </c>
      <c r="E22" s="141">
        <f>1/$A$1*'[1]4409Imp'!$D$264</f>
        <v>4.5199999999999987E-4</v>
      </c>
      <c r="F22" s="141">
        <f>1/$A$1*'[1]4409Imp'!$E$264</f>
        <v>2.3999999999999998E-4</v>
      </c>
      <c r="G22" s="141">
        <f>1/$A$1*'[1]4409Imp'!$F$264</f>
        <v>1.4499999999999997E-4</v>
      </c>
      <c r="H22" s="141">
        <f>1/$A$1*'[1]4409Imp'!$G$264</f>
        <v>2.3899999999999995E-4</v>
      </c>
      <c r="I22" s="141">
        <f>1/$A$1*'[1]4409Imp'!$H$264</f>
        <v>4.0099999999999994E-4</v>
      </c>
      <c r="J22" s="206">
        <f>1/$A$1*'[1]4409Imp'!$I$264</f>
        <v>5.8999999999999991E-5</v>
      </c>
      <c r="K22" s="206">
        <f>1/$A$1*'[1]4409Imp'!J$264</f>
        <v>2.2999999999999993E-5</v>
      </c>
      <c r="L22" s="206">
        <f>1/$A$1*'[1]4409Imp'!K$264</f>
        <v>0</v>
      </c>
      <c r="M22" s="141">
        <f>1/$A$1*'[1]4409Imp'!L$264</f>
        <v>1.1999999999999997E-5</v>
      </c>
      <c r="N22" s="141">
        <f>1/$A$1*'[1]4409Imp'!M$264</f>
        <v>1.5499999999999997E-4</v>
      </c>
      <c r="O22" s="141">
        <f>1/$A$1*'[1]4409Imp'!N$264</f>
        <v>2.5999999999999995E-5</v>
      </c>
      <c r="P22" s="141">
        <f>1/$A$1*'[1]4409Imp'!O$264</f>
        <v>2.6499999999999994E-4</v>
      </c>
      <c r="Q22" s="141">
        <f>1/$A$1*'[1]4409Imp'!P$264</f>
        <v>4.239999999999999E-4</v>
      </c>
      <c r="R22" s="141">
        <f>1/$A$1*'[1]4409Imp'!Q$264</f>
        <v>9.6000000000000002E-4</v>
      </c>
      <c r="S22" s="141">
        <f>1/$A$1*'[1]4409Imp'!R$264</f>
        <v>7.7389899999999998E-4</v>
      </c>
      <c r="T22" s="141">
        <f>1/$A$1*'[1]4409Imp'!S$264</f>
        <v>5.0000000000000001E-4</v>
      </c>
      <c r="U22" s="141">
        <f>1/$A$1*'[1]4409Imp'!T$264</f>
        <v>1.2769999999999997E-3</v>
      </c>
      <c r="V22" s="141">
        <f>1/$A$1*'[1]4409Imp'!U$264</f>
        <v>1.6701369999999997E-3</v>
      </c>
      <c r="W22" s="141">
        <f>1/$A$1*'[1]4409Imp'!V$264</f>
        <v>1.6597769999999994E-3</v>
      </c>
      <c r="X22" s="141">
        <f>1/$A$1*'[1]4409Imp'!W$264</f>
        <v>1.4172339999999999E-3</v>
      </c>
      <c r="Y22" s="141">
        <f>1/$A$1*'[1]4409Imp'!X$264</f>
        <v>3.6658509999999998E-4</v>
      </c>
      <c r="Z22" s="141">
        <f>1/$A$1*'[1]4409Imp'!Y$264</f>
        <v>5.95665E-4</v>
      </c>
      <c r="AA22" s="141">
        <f>1/$A$1*'[1]4409Imp'!Z$264</f>
        <v>7.7300000000000003E-4</v>
      </c>
      <c r="AB22" s="142">
        <f>1/$A$1*'[1]4409Imp'!AA$264</f>
        <v>0</v>
      </c>
      <c r="AC22" s="173"/>
      <c r="AD22" s="325">
        <f>'[1]4409Imp'!$AB$264</f>
        <v>0</v>
      </c>
      <c r="AE22" s="313">
        <f>'[1]4409Imp'!$AC$264</f>
        <v>0</v>
      </c>
      <c r="AF22" s="313">
        <f>'[1]4409Imp'!$AD$264</f>
        <v>0.16600000000000004</v>
      </c>
      <c r="AG22" s="313">
        <f>'[1]4409Imp'!$AE$264</f>
        <v>0.104</v>
      </c>
      <c r="AH22" s="313">
        <f>'[1]4409Imp'!$AF$264</f>
        <v>0.13400000000000001</v>
      </c>
      <c r="AI22" s="313">
        <f>'[1]4409Imp'!$AG$264</f>
        <v>0.12056577054691442</v>
      </c>
      <c r="AJ22" s="313">
        <f>'[1]4409Imp'!$AH$264</f>
        <v>0.11100765674599666</v>
      </c>
      <c r="AK22" s="314">
        <f>'[1]4409Imp'!$AI$264</f>
        <v>5.6924956469150939E-2</v>
      </c>
      <c r="AL22" s="314">
        <f>'[1]4409Imp'!AJ$264</f>
        <v>2.2930821127437325E-2</v>
      </c>
      <c r="AM22" s="313">
        <f>'[1]4409Imp'!AK$264</f>
        <v>0</v>
      </c>
      <c r="AN22" s="313">
        <f>'[1]4409Imp'!AL$264</f>
        <v>1.8405876552103306E-2</v>
      </c>
      <c r="AO22" s="313">
        <f>'[1]4409Imp'!AM$264</f>
        <v>0.30167477112935032</v>
      </c>
      <c r="AP22" s="313">
        <f>'[1]4409Imp'!AN$264</f>
        <v>0.15657424744895998</v>
      </c>
      <c r="AQ22" s="313">
        <f>'[1]4409Imp'!AO$264</f>
        <v>0.26199999999999996</v>
      </c>
      <c r="AR22" s="313">
        <f>'[1]4409Imp'!AP$264</f>
        <v>0.42599999999999999</v>
      </c>
      <c r="AS22" s="313">
        <f>'[1]4409Imp'!AQ$264</f>
        <v>1.032</v>
      </c>
      <c r="AT22" s="313">
        <f>'[1]4409Imp'!AR$264</f>
        <v>0.80345699999999998</v>
      </c>
      <c r="AU22" s="313">
        <f>'[1]4409Imp'!AS$264</f>
        <v>0.56599999999999995</v>
      </c>
      <c r="AV22" s="313">
        <f>'[1]4409Imp'!AT$264</f>
        <v>1.3859999999999997</v>
      </c>
      <c r="AW22" s="313">
        <f>'[1]4409Imp'!AU$264</f>
        <v>1.3492030000000004</v>
      </c>
      <c r="AX22" s="313">
        <f>'[1]4409Imp'!AV$264</f>
        <v>1.2271449999999999</v>
      </c>
      <c r="AY22" s="313">
        <f>'[1]4409Imp'!AW$264</f>
        <v>1.094158</v>
      </c>
      <c r="AZ22" s="313">
        <f>'[1]4409Imp'!AX$264</f>
        <v>0.34471550999999995</v>
      </c>
      <c r="BA22" s="313">
        <f>'[1]4409Imp'!AY$264</f>
        <v>0.535569042</v>
      </c>
      <c r="BB22" s="313">
        <f>'[1]4409Imp'!AZ$264</f>
        <v>0.753</v>
      </c>
      <c r="BC22" s="422">
        <f>'[1]4409Imp'!BA$264</f>
        <v>0</v>
      </c>
      <c r="BD22" s="436"/>
    </row>
    <row r="23" spans="2:56" ht="17.149999999999999" customHeight="1">
      <c r="B23" s="91" t="s">
        <v>33</v>
      </c>
      <c r="C23" s="184">
        <f>1/$A$1*'[1]4409Imp'!$B$194</f>
        <v>0</v>
      </c>
      <c r="D23" s="158">
        <f>1/$A$1*'[1]4409Imp'!$C$194</f>
        <v>0</v>
      </c>
      <c r="E23" s="158">
        <f>1/$A$1*'[1]4409Imp'!$D$194</f>
        <v>0</v>
      </c>
      <c r="F23" s="158">
        <f>1/$A$1*'[1]4409Imp'!$E$194</f>
        <v>0</v>
      </c>
      <c r="G23" s="158">
        <f>1/$A$1*'[1]4409Imp'!$F$194</f>
        <v>0</v>
      </c>
      <c r="H23" s="158">
        <f>1/$A$1*'[1]4409Imp'!$G$194</f>
        <v>0</v>
      </c>
      <c r="I23" s="158">
        <f>1/$A$1*'[1]4409Imp'!$H$194</f>
        <v>0</v>
      </c>
      <c r="J23" s="200">
        <f>1/$A$1*'[1]4409Imp'!$I$194</f>
        <v>0</v>
      </c>
      <c r="K23" s="200">
        <f>1/$A$1*'[1]4409Imp'!J$194</f>
        <v>0</v>
      </c>
      <c r="L23" s="200">
        <f>1/$A$1*'[1]4409Imp'!K$194</f>
        <v>0</v>
      </c>
      <c r="M23" s="158">
        <f>1/$A$1*'[1]4409Imp'!L$194</f>
        <v>0</v>
      </c>
      <c r="N23" s="158">
        <f>1/$A$1*'[1]4409Imp'!M$194</f>
        <v>0</v>
      </c>
      <c r="O23" s="158">
        <f>1/$A$1*'[1]4409Imp'!N$194</f>
        <v>0</v>
      </c>
      <c r="P23" s="158">
        <f>1/$A$1*'[1]4409Imp'!O$194</f>
        <v>0</v>
      </c>
      <c r="Q23" s="158">
        <f>1/$A$1*'[1]4409Imp'!P$194</f>
        <v>9.9999999999999974E-7</v>
      </c>
      <c r="R23" s="158">
        <f>1/$A$1*'[1]4409Imp'!Q$194</f>
        <v>0</v>
      </c>
      <c r="S23" s="158">
        <f>1/$A$1*'[1]4409Imp'!R$194</f>
        <v>1.021104E-4</v>
      </c>
      <c r="T23" s="158">
        <f>1/$A$1*'[1]4409Imp'!S$194</f>
        <v>2.4799999999999996E-4</v>
      </c>
      <c r="U23" s="158">
        <f>1/$A$1*'[1]4409Imp'!T$194</f>
        <v>0</v>
      </c>
      <c r="V23" s="158">
        <f>1/$A$1*'[1]4409Imp'!U$194</f>
        <v>3.6287999999999995E-5</v>
      </c>
      <c r="W23" s="158">
        <f>1/$A$1*'[1]4409Imp'!V$194</f>
        <v>1.4515199999999998E-4</v>
      </c>
      <c r="X23" s="158">
        <f>1/$A$1*'[1]4409Imp'!W$194</f>
        <v>0</v>
      </c>
      <c r="Y23" s="158">
        <f>1/$A$1*'[1]4409Imp'!X$194</f>
        <v>0</v>
      </c>
      <c r="Z23" s="158">
        <f>1/$A$1*'[1]4409Imp'!Y$194</f>
        <v>0</v>
      </c>
      <c r="AA23" s="158">
        <f>1/$A$1*'[1]4409Imp'!Z$194</f>
        <v>0</v>
      </c>
      <c r="AB23" s="159">
        <f>1/$A$1*'[1]4409Imp'!AA$194</f>
        <v>0</v>
      </c>
      <c r="AC23" s="136"/>
      <c r="AD23" s="326">
        <f>'[1]4409Imp'!$AB$194</f>
        <v>0</v>
      </c>
      <c r="AE23" s="309">
        <f>'[1]4409Imp'!$AC$194</f>
        <v>0</v>
      </c>
      <c r="AF23" s="309">
        <f>'[1]4409Imp'!$AD$194</f>
        <v>0</v>
      </c>
      <c r="AG23" s="309">
        <f>'[1]4409Imp'!$AE$194</f>
        <v>0</v>
      </c>
      <c r="AH23" s="309">
        <f>'[1]4409Imp'!$AF$194</f>
        <v>0</v>
      </c>
      <c r="AI23" s="309">
        <f>'[1]4409Imp'!$AG$194</f>
        <v>0</v>
      </c>
      <c r="AJ23" s="309">
        <f>'[1]4409Imp'!$AH$194</f>
        <v>0</v>
      </c>
      <c r="AK23" s="310">
        <f>'[1]4409Imp'!$AI$194</f>
        <v>0</v>
      </c>
      <c r="AL23" s="310">
        <f>'[1]4409Imp'!AJ$194</f>
        <v>0</v>
      </c>
      <c r="AM23" s="309">
        <f>'[1]4409Imp'!AK$194</f>
        <v>0</v>
      </c>
      <c r="AN23" s="309">
        <f>'[1]4409Imp'!AL$194</f>
        <v>0</v>
      </c>
      <c r="AO23" s="309">
        <f>'[1]4409Imp'!AM$194</f>
        <v>0</v>
      </c>
      <c r="AP23" s="309">
        <f>'[1]4409Imp'!AN$194</f>
        <v>0</v>
      </c>
      <c r="AQ23" s="309">
        <f>'[1]4409Imp'!AO$194</f>
        <v>0</v>
      </c>
      <c r="AR23" s="309">
        <f>'[1]4409Imp'!AP$194</f>
        <v>1E-3</v>
      </c>
      <c r="AS23" s="309">
        <f>'[1]4409Imp'!AQ$194</f>
        <v>0</v>
      </c>
      <c r="AT23" s="309">
        <f>'[1]4409Imp'!AR$194</f>
        <v>9.2820000000000003E-3</v>
      </c>
      <c r="AU23" s="309">
        <f>'[1]4409Imp'!AS$194</f>
        <v>2.4999999999999998E-2</v>
      </c>
      <c r="AV23" s="309">
        <f>'[1]4409Imp'!AT$194</f>
        <v>0</v>
      </c>
      <c r="AW23" s="309">
        <f>'[1]4409Imp'!AU$194</f>
        <v>5.1129999999999995E-3</v>
      </c>
      <c r="AX23" s="309">
        <f>'[1]4409Imp'!AV$194</f>
        <v>2.3739999999999997E-2</v>
      </c>
      <c r="AY23" s="309">
        <f>'[1]4409Imp'!AW$194</f>
        <v>0</v>
      </c>
      <c r="AZ23" s="309">
        <f>'[1]4409Imp'!AX$194</f>
        <v>0</v>
      </c>
      <c r="BA23" s="309">
        <f>'[1]4409Imp'!AY$194</f>
        <v>0</v>
      </c>
      <c r="BB23" s="309">
        <f>'[1]4409Imp'!AZ$194</f>
        <v>0</v>
      </c>
      <c r="BC23" s="311">
        <f>'[1]4409Imp'!BA$194</f>
        <v>0</v>
      </c>
      <c r="BD23" s="436"/>
    </row>
    <row r="24" spans="2:56" ht="17.149999999999999" customHeight="1" thickBot="1">
      <c r="B24" s="164" t="s">
        <v>145</v>
      </c>
      <c r="C24" s="143">
        <f t="shared" ref="C24:AB24" si="14">C5-SUM(C6,C7,C10,C14,C22,C23)</f>
        <v>0</v>
      </c>
      <c r="D24" s="144">
        <f t="shared" si="14"/>
        <v>0</v>
      </c>
      <c r="E24" s="144">
        <f t="shared" si="14"/>
        <v>4.429999999999934E-3</v>
      </c>
      <c r="F24" s="144">
        <f t="shared" si="14"/>
        <v>1.9700000000000273E-3</v>
      </c>
      <c r="G24" s="144">
        <f t="shared" si="14"/>
        <v>2.65100000000007E-3</v>
      </c>
      <c r="H24" s="144">
        <f t="shared" si="14"/>
        <v>1.825419999999911E-3</v>
      </c>
      <c r="I24" s="144">
        <f t="shared" si="14"/>
        <v>2.665319999999971E-3</v>
      </c>
      <c r="J24" s="207">
        <f t="shared" si="14"/>
        <v>1.5579400000001464E-3</v>
      </c>
      <c r="K24" s="207">
        <f t="shared" si="14"/>
        <v>2.0100000000000673E-4</v>
      </c>
      <c r="L24" s="207">
        <f t="shared" si="14"/>
        <v>1.2800000000000589E-3</v>
      </c>
      <c r="M24" s="144">
        <f t="shared" si="14"/>
        <v>2.8800000000001047E-4</v>
      </c>
      <c r="N24" s="144">
        <f t="shared" si="14"/>
        <v>3.9300000000003221E-4</v>
      </c>
      <c r="O24" s="144">
        <f t="shared" si="14"/>
        <v>3.2403640000000511E-4</v>
      </c>
      <c r="P24" s="144">
        <f t="shared" si="14"/>
        <v>6.4599999999997992E-4</v>
      </c>
      <c r="Q24" s="144">
        <f t="shared" si="14"/>
        <v>3.5100000000015674E-4</v>
      </c>
      <c r="R24" s="144">
        <f t="shared" si="14"/>
        <v>8.8139999999997665E-4</v>
      </c>
      <c r="S24" s="144">
        <f t="shared" si="14"/>
        <v>7.2210879999989874E-4</v>
      </c>
      <c r="T24" s="144">
        <f t="shared" si="14"/>
        <v>6.519999999998749E-4</v>
      </c>
      <c r="U24" s="144">
        <f t="shared" si="14"/>
        <v>7.879999999999554E-4</v>
      </c>
      <c r="V24" s="144">
        <f t="shared" si="14"/>
        <v>4.7525379999985295E-4</v>
      </c>
      <c r="W24" s="144">
        <f t="shared" si="14"/>
        <v>2.4937780000006127E-4</v>
      </c>
      <c r="X24" s="144">
        <f t="shared" si="14"/>
        <v>1.7753400000003472E-4</v>
      </c>
      <c r="Y24" s="144">
        <f t="shared" si="14"/>
        <v>1.5626860000000908E-4</v>
      </c>
      <c r="Z24" s="144">
        <f t="shared" si="14"/>
        <v>1.259999993230565E-8</v>
      </c>
      <c r="AA24" s="144">
        <f t="shared" si="14"/>
        <v>9.9999999991773336E-7</v>
      </c>
      <c r="AB24" s="145">
        <f t="shared" si="14"/>
        <v>0</v>
      </c>
      <c r="AC24" s="179"/>
      <c r="AD24" s="327">
        <f t="shared" ref="AD24:BC24" si="15">AD5-SUM(AD6,AD7,AD10,AD14,AD22,AD23)</f>
        <v>0</v>
      </c>
      <c r="AE24" s="328">
        <f t="shared" si="15"/>
        <v>0</v>
      </c>
      <c r="AF24" s="328">
        <f t="shared" si="15"/>
        <v>0.67200000000001125</v>
      </c>
      <c r="AG24" s="328">
        <f t="shared" si="15"/>
        <v>0.25100000000000477</v>
      </c>
      <c r="AH24" s="328">
        <f t="shared" si="15"/>
        <v>0.55999999999998806</v>
      </c>
      <c r="AI24" s="328">
        <f t="shared" si="15"/>
        <v>0.5925302023988479</v>
      </c>
      <c r="AJ24" s="328">
        <f t="shared" si="15"/>
        <v>1.0920312906641101</v>
      </c>
      <c r="AK24" s="329">
        <f t="shared" si="15"/>
        <v>0.4794481627749434</v>
      </c>
      <c r="AL24" s="329">
        <f t="shared" si="15"/>
        <v>0.20580649833465259</v>
      </c>
      <c r="AM24" s="328">
        <f t="shared" si="15"/>
        <v>0.37614243389309365</v>
      </c>
      <c r="AN24" s="328">
        <f t="shared" si="15"/>
        <v>8.2636038864961847E-2</v>
      </c>
      <c r="AO24" s="328">
        <f t="shared" si="15"/>
        <v>0.14859268039053575</v>
      </c>
      <c r="AP24" s="328">
        <f t="shared" si="15"/>
        <v>0.16137630860183094</v>
      </c>
      <c r="AQ24" s="328">
        <f t="shared" si="15"/>
        <v>0.27100000000001501</v>
      </c>
      <c r="AR24" s="328">
        <f t="shared" si="15"/>
        <v>0.11299999999999955</v>
      </c>
      <c r="AS24" s="328">
        <f t="shared" si="15"/>
        <v>0.29400000000001114</v>
      </c>
      <c r="AT24" s="328">
        <f t="shared" si="15"/>
        <v>0.29963900000001331</v>
      </c>
      <c r="AU24" s="328">
        <f t="shared" si="15"/>
        <v>0.28200000000001069</v>
      </c>
      <c r="AV24" s="328">
        <f t="shared" si="15"/>
        <v>0.27599999999999625</v>
      </c>
      <c r="AW24" s="328">
        <f t="shared" si="15"/>
        <v>0.27469299999999919</v>
      </c>
      <c r="AX24" s="328">
        <f t="shared" si="15"/>
        <v>0.12461700000000064</v>
      </c>
      <c r="AY24" s="328">
        <f t="shared" si="15"/>
        <v>0.11697999999999809</v>
      </c>
      <c r="AZ24" s="328">
        <f t="shared" si="15"/>
        <v>8.9209040000014284E-2</v>
      </c>
      <c r="BA24" s="328">
        <f t="shared" si="15"/>
        <v>3.2099000002006051E-5</v>
      </c>
      <c r="BB24" s="328">
        <f t="shared" si="15"/>
        <v>6.0000000000002274E-3</v>
      </c>
      <c r="BC24" s="330">
        <f t="shared" si="15"/>
        <v>0</v>
      </c>
      <c r="BD24" s="436"/>
    </row>
    <row r="25" spans="2:56" ht="5.15" customHeight="1" thickTop="1"/>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D2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f>[2]RWE!$A$25*[2]ToM3!$A$2</f>
        <v>2.8</v>
      </c>
    </row>
    <row r="2" spans="1:56" ht="20" customHeight="1" thickTop="1">
      <c r="B2" s="516" t="s">
        <v>50</v>
      </c>
      <c r="C2" s="496" t="s">
        <v>52</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3</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79</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113</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89">
        <f>1+AK4</f>
        <v>2008</v>
      </c>
      <c r="AM4" s="417">
        <f>1+AL4</f>
        <v>2009</v>
      </c>
      <c r="AN4" s="426">
        <f>1+AM4</f>
        <v>2010</v>
      </c>
      <c r="AO4" s="426">
        <f t="shared" ref="AO4:AZ4" si="1">1+AN4</f>
        <v>2011</v>
      </c>
      <c r="AP4" s="426">
        <f t="shared" si="1"/>
        <v>2012</v>
      </c>
      <c r="AQ4" s="435">
        <f t="shared" si="1"/>
        <v>2013</v>
      </c>
      <c r="AR4" s="435">
        <f t="shared" si="1"/>
        <v>2014</v>
      </c>
      <c r="AS4" s="435">
        <f t="shared" si="1"/>
        <v>2015</v>
      </c>
      <c r="AT4" s="435">
        <f t="shared" si="1"/>
        <v>2016</v>
      </c>
      <c r="AU4" s="435">
        <f t="shared" si="1"/>
        <v>2017</v>
      </c>
      <c r="AV4" s="435">
        <f t="shared" si="1"/>
        <v>2018</v>
      </c>
      <c r="AW4" s="435">
        <f t="shared" si="1"/>
        <v>2019</v>
      </c>
      <c r="AX4" s="435">
        <f t="shared" si="1"/>
        <v>2020</v>
      </c>
      <c r="AY4" s="435">
        <f t="shared" si="1"/>
        <v>2021</v>
      </c>
      <c r="AZ4" s="435">
        <f t="shared" si="1"/>
        <v>2022</v>
      </c>
      <c r="BA4" s="435">
        <f>1+AZ4</f>
        <v>2023</v>
      </c>
      <c r="BB4" s="242">
        <f>1+BA4</f>
        <v>2024</v>
      </c>
      <c r="BC4" s="346">
        <f>1+BB4</f>
        <v>2025</v>
      </c>
      <c r="BD4" s="436"/>
    </row>
    <row r="5" spans="1:56" ht="20" customHeight="1" thickTop="1" thickBot="1">
      <c r="B5" s="94" t="s">
        <v>14</v>
      </c>
      <c r="C5" s="175">
        <f>1/$A$1*'[1]94Imp'!$B$263</f>
        <v>0.10099561319244317</v>
      </c>
      <c r="D5" s="176">
        <f>1/$A$1*'[1]94Imp'!$C$263</f>
        <v>7.0007581999999999E-2</v>
      </c>
      <c r="E5" s="176">
        <f>1/$A$1*'[1]94Imp'!$D$263</f>
        <v>7.4604000000000018E-2</v>
      </c>
      <c r="F5" s="176">
        <f>1/$A$1*'[1]94Imp'!$E$263</f>
        <v>8.8871000000000019E-2</v>
      </c>
      <c r="G5" s="176">
        <f>1/$A$1*'[1]94Imp'!$F$263</f>
        <v>0.11941750000000007</v>
      </c>
      <c r="H5" s="176">
        <f>1/$A$1*'[1]94Imp'!$G$263</f>
        <v>0.13490093300000011</v>
      </c>
      <c r="I5" s="176">
        <f>1/$A$1*'[1]94Imp'!$H$263</f>
        <v>0.12884701100000001</v>
      </c>
      <c r="J5" s="231">
        <f>1/$A$1*'[1]94Imp'!$I$263</f>
        <v>0.13155554299999994</v>
      </c>
      <c r="K5" s="225">
        <f>1/$A$1*'[1]94Imp'!J$263</f>
        <v>0.10731292199999996</v>
      </c>
      <c r="L5" s="225">
        <f>1/$A$1*'[1]94Imp'!K$263</f>
        <v>9.5557189999999959E-2</v>
      </c>
      <c r="M5" s="225">
        <f>1/$A$1*'[1]94Imp'!L$263</f>
        <v>0.103741773</v>
      </c>
      <c r="N5" s="177">
        <f>1/$A$1*'[1]94Imp'!M$263</f>
        <v>0.103659868</v>
      </c>
      <c r="O5" s="225">
        <f>1/$A$1*'[1]94Imp'!N$263</f>
        <v>9.5243399000000006E-2</v>
      </c>
      <c r="P5" s="177">
        <f>1/$A$1*'[1]94Imp'!O$263</f>
        <v>0.101151237</v>
      </c>
      <c r="Q5" s="177">
        <f>1/$A$1*'[1]94Imp'!P$263</f>
        <v>9.7878592999999972E-2</v>
      </c>
      <c r="R5" s="177">
        <f>1/$A$1*'[1]94Imp'!Q$263</f>
        <v>9.6649104999999985E-2</v>
      </c>
      <c r="S5" s="177">
        <f>1/$A$1*'[1]94Imp'!R$263</f>
        <v>9.1590232999999979E-2</v>
      </c>
      <c r="T5" s="177">
        <f>1/$A$1*'[1]94Imp'!S$263</f>
        <v>9.104921199999999E-2</v>
      </c>
      <c r="U5" s="177">
        <f>1/$A$1*'[1]94Imp'!T$263</f>
        <v>8.9301997000000022E-2</v>
      </c>
      <c r="V5" s="177">
        <f>1/$A$1*'[1]94Imp'!U$263</f>
        <v>9.4331022999999944E-2</v>
      </c>
      <c r="W5" s="177">
        <f>1/$A$1*'[1]94Imp'!V$263</f>
        <v>9.3687679999999995E-2</v>
      </c>
      <c r="X5" s="177">
        <f>1/$A$1*'[1]94Imp'!W$263</f>
        <v>0.10327715999999997</v>
      </c>
      <c r="Y5" s="177">
        <f>1/$A$1*'[1]94Imp'!X$263</f>
        <v>0.11339455507500003</v>
      </c>
      <c r="Z5" s="177">
        <f>1/$A$1*'[1]94Imp'!Y$263</f>
        <v>9.0507795010000003E-2</v>
      </c>
      <c r="AA5" s="177">
        <f>1/$A$1*'[1]94Imp'!Z$263</f>
        <v>0.11049384200000006</v>
      </c>
      <c r="AB5" s="178">
        <f>1/$A$1*'[1]94Imp'!AA$263</f>
        <v>0</v>
      </c>
      <c r="AC5" s="136"/>
      <c r="AD5" s="95">
        <f>'[1]94Imp'!$AB$263</f>
        <v>100.99561319244316</v>
      </c>
      <c r="AE5" s="96">
        <f>'[1]94Imp'!$AC$263</f>
        <v>80.039585798816589</v>
      </c>
      <c r="AF5" s="96">
        <f>'[1]94Imp'!$AD$263</f>
        <v>71.361000000000018</v>
      </c>
      <c r="AG5" s="96">
        <f>'[1]94Imp'!$AE$263</f>
        <v>87.178999999999988</v>
      </c>
      <c r="AH5" s="96">
        <f>'[1]94Imp'!$AF$263</f>
        <v>125.06099999999999</v>
      </c>
      <c r="AI5" s="96">
        <f>'[1]94Imp'!$AG$263</f>
        <v>147.92704429919925</v>
      </c>
      <c r="AJ5" s="307">
        <f>'[1]94Imp'!$AH$263</f>
        <v>151.3707434762799</v>
      </c>
      <c r="AK5" s="285">
        <f>'[1]94Imp'!$AI$263</f>
        <v>165.85968860729699</v>
      </c>
      <c r="AL5" s="285">
        <f>'[1]94Imp'!AJ$263</f>
        <v>168.2012520503209</v>
      </c>
      <c r="AM5" s="307">
        <f>'[1]94Imp'!AK$263</f>
        <v>154.97700880954821</v>
      </c>
      <c r="AN5" s="217">
        <f>'[1]94Imp'!AL$263</f>
        <v>179.45932737628186</v>
      </c>
      <c r="AO5" s="217">
        <f>'[1]94Imp'!AM$263</f>
        <v>214.40362689939039</v>
      </c>
      <c r="AP5" s="217">
        <f>'[1]94Imp'!AN$263</f>
        <v>223.64433121499869</v>
      </c>
      <c r="AQ5" s="217">
        <f>'[1]94Imp'!AO$263</f>
        <v>248.61100000000002</v>
      </c>
      <c r="AR5" s="217">
        <f>'[1]94Imp'!AP$263</f>
        <v>274.56600000000009</v>
      </c>
      <c r="AS5" s="217">
        <f>'[1]94Imp'!AQ$263</f>
        <v>271.45599999999996</v>
      </c>
      <c r="AT5" s="217">
        <f>'[1]94Imp'!AR$263</f>
        <v>258.94449400000008</v>
      </c>
      <c r="AU5" s="217">
        <f>'[1]94Imp'!AS$263</f>
        <v>263.221</v>
      </c>
      <c r="AV5" s="217">
        <f>'[1]94Imp'!AT$263</f>
        <v>272.85100000000006</v>
      </c>
      <c r="AW5" s="217">
        <f>'[1]94Imp'!AU$263</f>
        <v>287.12032999999997</v>
      </c>
      <c r="AX5" s="217">
        <f>'[1]94Imp'!AV$263</f>
        <v>271.20110299999999</v>
      </c>
      <c r="AY5" s="217">
        <f>'[1]94Imp'!AW$263</f>
        <v>306.54039900000009</v>
      </c>
      <c r="AZ5" s="217">
        <f>'[1]94Imp'!AX$263</f>
        <v>351.35421535999984</v>
      </c>
      <c r="BA5" s="217">
        <f>'[1]94Imp'!AY$263</f>
        <v>289.64556022600004</v>
      </c>
      <c r="BB5" s="307">
        <f>'[1]94Imp'!AZ$263</f>
        <v>325.90699999999981</v>
      </c>
      <c r="BC5" s="222">
        <f>'[1]94Imp'!BA$263</f>
        <v>0</v>
      </c>
      <c r="BD5" s="436"/>
    </row>
    <row r="6" spans="1:56" ht="17.149999999999999" customHeight="1" thickTop="1">
      <c r="B6" s="91" t="s">
        <v>70</v>
      </c>
      <c r="C6" s="155">
        <f>1/$A$1*'[1]94Imp'!$B$266</f>
        <v>4.2209414024975975E-3</v>
      </c>
      <c r="D6" s="156">
        <f>1/$A$1*'[1]94Imp'!$C$266</f>
        <v>0</v>
      </c>
      <c r="E6" s="156">
        <f>1/$A$1*'[1]94Imp'!$D$266</f>
        <v>0</v>
      </c>
      <c r="F6" s="156">
        <f>1/$A$1*'[1]94Imp'!$E$266</f>
        <v>0</v>
      </c>
      <c r="G6" s="156">
        <f>1/$A$1*'[1]94Imp'!$F$266</f>
        <v>6.4280000000000001E-6</v>
      </c>
      <c r="H6" s="156">
        <f>1/$A$1*'[1]94Imp'!$G$266</f>
        <v>2.8637999999999992E-5</v>
      </c>
      <c r="I6" s="156">
        <f>1/$A$1*'[1]94Imp'!$H$266</f>
        <v>1.9770999999999998E-5</v>
      </c>
      <c r="J6" s="232">
        <f>1/$A$1*'[1]94Imp'!$I$266</f>
        <v>3.0451E-5</v>
      </c>
      <c r="K6" s="237">
        <f>1/$A$1*'[1]94Imp'!J$266</f>
        <v>1.6474000000000002E-5</v>
      </c>
      <c r="L6" s="182">
        <f>1/$A$1*'[1]94Imp'!K$266</f>
        <v>1.013E-5</v>
      </c>
      <c r="M6" s="182">
        <f>1/$A$1*'[1]94Imp'!L$266</f>
        <v>4.4150000000000001E-6</v>
      </c>
      <c r="N6" s="182">
        <f>1/$A$1*'[1]94Imp'!M$266</f>
        <v>6.7859999999999999E-6</v>
      </c>
      <c r="O6" s="182">
        <f>1/$A$1*'[1]94Imp'!N$266</f>
        <v>1.0699999999999999E-6</v>
      </c>
      <c r="P6" s="182">
        <f>1/$A$1*'[1]94Imp'!O$266</f>
        <v>5.1950000000000002E-6</v>
      </c>
      <c r="Q6" s="182">
        <f>1/$A$1*'[1]94Imp'!P$266</f>
        <v>6.1149999999999991E-6</v>
      </c>
      <c r="R6" s="182">
        <f>1/$A$1*'[1]94Imp'!Q$266</f>
        <v>1.0195E-5</v>
      </c>
      <c r="S6" s="182">
        <f>1/$A$1*'[1]94Imp'!R$266</f>
        <v>7.0249999999999997E-6</v>
      </c>
      <c r="T6" s="182">
        <f>1/$A$1*'[1]94Imp'!S$266</f>
        <v>9.2721000000000009E-5</v>
      </c>
      <c r="U6" s="182">
        <f>1/$A$1*'[1]94Imp'!T$266</f>
        <v>2.3159999999999999E-6</v>
      </c>
      <c r="V6" s="182">
        <f>1/$A$1*'[1]94Imp'!U$266</f>
        <v>1.6479999999999997E-6</v>
      </c>
      <c r="W6" s="182">
        <f>1/$A$1*'[1]94Imp'!V$266</f>
        <v>5.2300000000000001E-7</v>
      </c>
      <c r="X6" s="182">
        <f>1/$A$1*'[1]94Imp'!W$266</f>
        <v>1.9630000000000001E-6</v>
      </c>
      <c r="Y6" s="182">
        <f>1/$A$1*'[1]94Imp'!X$266</f>
        <v>6.5999999999999995E-8</v>
      </c>
      <c r="Z6" s="182">
        <f>1/$A$1*'[1]94Imp'!Y$266</f>
        <v>5.395E-6</v>
      </c>
      <c r="AA6" s="182">
        <f>1/$A$1*'[1]94Imp'!Z$266</f>
        <v>1.3646000000000003E-4</v>
      </c>
      <c r="AB6" s="183">
        <f>1/$A$1*'[1]94Imp'!AA$266</f>
        <v>0</v>
      </c>
      <c r="AC6" s="136"/>
      <c r="AD6" s="308">
        <f>'[1]94Imp'!$AB$266</f>
        <v>4.2209414024975977</v>
      </c>
      <c r="AE6" s="308">
        <f>'[1]94Imp'!$AC$266</f>
        <v>0</v>
      </c>
      <c r="AF6" s="309">
        <f>'[1]94Imp'!$AD$266</f>
        <v>0</v>
      </c>
      <c r="AG6" s="309">
        <f>'[1]94Imp'!$AE$266</f>
        <v>0</v>
      </c>
      <c r="AH6" s="309">
        <f>'[1]94Imp'!$AF$266</f>
        <v>1.2E-2</v>
      </c>
      <c r="AI6" s="309">
        <f>'[1]94Imp'!$AG$266</f>
        <v>2.6820050119081347E-2</v>
      </c>
      <c r="AJ6" s="309">
        <f>'[1]94Imp'!$AH$266</f>
        <v>5.5462223823335641E-2</v>
      </c>
      <c r="AK6" s="309">
        <f>'[1]94Imp'!$AI$266</f>
        <v>7.9481850984466904E-2</v>
      </c>
      <c r="AL6" s="309">
        <f>'[1]94Imp'!AJ$266</f>
        <v>5.0333628117901846E-2</v>
      </c>
      <c r="AM6" s="309">
        <f>'[1]94Imp'!AK$266</f>
        <v>5.8054332357521471E-2</v>
      </c>
      <c r="AN6" s="309">
        <f>'[1]94Imp'!AL$266</f>
        <v>2.2023583322689128E-2</v>
      </c>
      <c r="AO6" s="309">
        <f>'[1]94Imp'!AM$266</f>
        <v>3.5575175941522034E-2</v>
      </c>
      <c r="AP6" s="309">
        <f>'[1]94Imp'!AN$266</f>
        <v>2.3604497779562437E-2</v>
      </c>
      <c r="AQ6" s="309">
        <f>'[1]94Imp'!AO$266</f>
        <v>4.1000000000000002E-2</v>
      </c>
      <c r="AR6" s="309">
        <f>'[1]94Imp'!AP$266</f>
        <v>0.10200000000000001</v>
      </c>
      <c r="AS6" s="309">
        <f>'[1]94Imp'!AQ$266</f>
        <v>6.4000000000000001E-2</v>
      </c>
      <c r="AT6" s="309">
        <f>'[1]94Imp'!AR$266</f>
        <v>5.2775999999999997E-2</v>
      </c>
      <c r="AU6" s="309">
        <f>'[1]94Imp'!AS$266</f>
        <v>0.28100000000000003</v>
      </c>
      <c r="AV6" s="309">
        <f>'[1]94Imp'!AT$266</f>
        <v>1.3000000000000001E-2</v>
      </c>
      <c r="AW6" s="309">
        <f>'[1]94Imp'!AU$266</f>
        <v>1.3783999999999998E-2</v>
      </c>
      <c r="AX6" s="309">
        <f>'[1]94Imp'!AV$266</f>
        <v>4.4889999999999999E-3</v>
      </c>
      <c r="AY6" s="309">
        <f>'[1]94Imp'!AW$266</f>
        <v>8.0520000000000001E-3</v>
      </c>
      <c r="AZ6" s="309">
        <f>'[1]94Imp'!AX$266</f>
        <v>2.35024E-3</v>
      </c>
      <c r="BA6" s="309">
        <f>'[1]94Imp'!AY$266</f>
        <v>2.6577834999999998E-2</v>
      </c>
      <c r="BB6" s="309">
        <f>'[1]94Imp'!AZ$266</f>
        <v>0.871</v>
      </c>
      <c r="BC6" s="311">
        <f>'[1]94Imp'!BA$266</f>
        <v>0</v>
      </c>
      <c r="BD6" s="436"/>
    </row>
    <row r="7" spans="1:56" ht="17.149999999999999" customHeight="1">
      <c r="B7" s="91" t="s">
        <v>75</v>
      </c>
      <c r="C7" s="184">
        <f>1/$A$1*'[1]94Imp'!$B$268</f>
        <v>4.7838936919628568E-3</v>
      </c>
      <c r="D7" s="157">
        <f>1/$A$1*'[1]94Imp'!$C$268</f>
        <v>2.634207E-3</v>
      </c>
      <c r="E7" s="157">
        <f>1/$A$1*'[1]94Imp'!$D$268</f>
        <v>9.0000000000000019E-6</v>
      </c>
      <c r="F7" s="157">
        <f>1/$A$1*'[1]94Imp'!$E$268</f>
        <v>3.9199999999999999E-4</v>
      </c>
      <c r="G7" s="157">
        <f>1/$A$1*'[1]94Imp'!$F$268</f>
        <v>4.0332600000000002E-4</v>
      </c>
      <c r="H7" s="157">
        <f>1/$A$1*'[1]94Imp'!$G$268</f>
        <v>3.2095199999999995E-4</v>
      </c>
      <c r="I7" s="157">
        <f>1/$A$1*'[1]94Imp'!$H$268</f>
        <v>3.20635E-4</v>
      </c>
      <c r="J7" s="239">
        <f>1/$A$1*'[1]94Imp'!$I$268</f>
        <v>4.0082000000000003E-4</v>
      </c>
      <c r="K7" s="200">
        <f>1/$A$1*'[1]94Imp'!J$268</f>
        <v>3.4673100000000002E-4</v>
      </c>
      <c r="L7" s="158">
        <f>1/$A$1*'[1]94Imp'!K$268</f>
        <v>1.79691E-4</v>
      </c>
      <c r="M7" s="158">
        <f>1/$A$1*'[1]94Imp'!L$268</f>
        <v>1.97682E-4</v>
      </c>
      <c r="N7" s="158">
        <f>1/$A$1*'[1]94Imp'!M$268</f>
        <v>3.21155E-4</v>
      </c>
      <c r="O7" s="158">
        <f>1/$A$1*'[1]94Imp'!N$268</f>
        <v>2.69418E-4</v>
      </c>
      <c r="P7" s="158">
        <f>1/$A$1*'[1]94Imp'!O$268</f>
        <v>2.4648700000000004E-4</v>
      </c>
      <c r="Q7" s="158">
        <f>1/$A$1*'[1]94Imp'!P$268</f>
        <v>2.1452900000000001E-4</v>
      </c>
      <c r="R7" s="158">
        <f>1/$A$1*'[1]94Imp'!Q$268</f>
        <v>2.7032299999999999E-4</v>
      </c>
      <c r="S7" s="158">
        <f>1/$A$1*'[1]94Imp'!R$268</f>
        <v>2.28385E-4</v>
      </c>
      <c r="T7" s="158">
        <f>1/$A$1*'[1]94Imp'!S$268</f>
        <v>1.8927999999999998E-4</v>
      </c>
      <c r="U7" s="158">
        <f>1/$A$1*'[1]94Imp'!T$268</f>
        <v>1.58818E-4</v>
      </c>
      <c r="V7" s="158">
        <f>1/$A$1*'[1]94Imp'!U$268</f>
        <v>1.5047299999999998E-4</v>
      </c>
      <c r="W7" s="158">
        <f>1/$A$1*'[1]94Imp'!V$268</f>
        <v>8.3008999999999991E-5</v>
      </c>
      <c r="X7" s="158">
        <f>1/$A$1*'[1]94Imp'!W$268</f>
        <v>8.1210000000000003E-5</v>
      </c>
      <c r="Y7" s="158">
        <f>1/$A$1*'[1]94Imp'!X$268</f>
        <v>8.6297000000000004E-5</v>
      </c>
      <c r="Z7" s="158">
        <f>1/$A$1*'[1]94Imp'!Y$268</f>
        <v>4.1918999999999996E-5</v>
      </c>
      <c r="AA7" s="158">
        <f>1/$A$1*'[1]94Imp'!Z$268</f>
        <v>3.3907999999999995E-5</v>
      </c>
      <c r="AB7" s="159">
        <f>1/$A$1*'[1]94Imp'!AA$268</f>
        <v>0</v>
      </c>
      <c r="AC7" s="136"/>
      <c r="AD7" s="308">
        <f>'[1]94Imp'!$AB$268</f>
        <v>4.7838936919628567</v>
      </c>
      <c r="AE7" s="308">
        <f>'[1]94Imp'!$AC$268</f>
        <v>4.4399408284023671</v>
      </c>
      <c r="AF7" s="309">
        <f>'[1]94Imp'!$AD$268</f>
        <v>0.14699999999999999</v>
      </c>
      <c r="AG7" s="309">
        <f>'[1]94Imp'!$AE$268</f>
        <v>1.718</v>
      </c>
      <c r="AH7" s="309">
        <f>'[1]94Imp'!$AF$268</f>
        <v>2.173</v>
      </c>
      <c r="AI7" s="309">
        <f>'[1]94Imp'!$AG$268</f>
        <v>4.0221052191923023</v>
      </c>
      <c r="AJ7" s="309">
        <f>'[1]94Imp'!$AH$268</f>
        <v>2.5256690788900702</v>
      </c>
      <c r="AK7" s="309">
        <f>'[1]94Imp'!$AI$268</f>
        <v>3.8335761860887994</v>
      </c>
      <c r="AL7" s="309">
        <f>'[1]94Imp'!AJ$268</f>
        <v>3.698364024935286</v>
      </c>
      <c r="AM7" s="309">
        <f>'[1]94Imp'!AK$268</f>
        <v>2.477902981464283</v>
      </c>
      <c r="AN7" s="309">
        <f>'[1]94Imp'!AL$268</f>
        <v>3.3261640328544892</v>
      </c>
      <c r="AO7" s="309">
        <f>'[1]94Imp'!AM$268</f>
        <v>4.6734761725396039</v>
      </c>
      <c r="AP7" s="309">
        <f>'[1]94Imp'!AN$268</f>
        <v>3.5331334018844474</v>
      </c>
      <c r="AQ7" s="309">
        <f>'[1]94Imp'!AO$268</f>
        <v>3.3719999999999999</v>
      </c>
      <c r="AR7" s="309">
        <f>'[1]94Imp'!AP$268</f>
        <v>4.2110000000000003</v>
      </c>
      <c r="AS7" s="309">
        <f>'[1]94Imp'!AQ$268</f>
        <v>5.6879999999999997</v>
      </c>
      <c r="AT7" s="309">
        <f>'[1]94Imp'!AR$268</f>
        <v>4.1571029999999993</v>
      </c>
      <c r="AU7" s="309">
        <f>'[1]94Imp'!AS$268</f>
        <v>3.1440000000000001</v>
      </c>
      <c r="AV7" s="309">
        <f>'[1]94Imp'!AT$268</f>
        <v>2.4990000000000001</v>
      </c>
      <c r="AW7" s="309">
        <f>'[1]94Imp'!AU$268</f>
        <v>2.2332239999999999</v>
      </c>
      <c r="AX7" s="309">
        <f>'[1]94Imp'!AV$268</f>
        <v>1.851534</v>
      </c>
      <c r="AY7" s="309">
        <f>'[1]94Imp'!AW$268</f>
        <v>2.1459899999999998</v>
      </c>
      <c r="AZ7" s="309">
        <f>'[1]94Imp'!AX$268</f>
        <v>1.7646063799999998</v>
      </c>
      <c r="BA7" s="309">
        <f>'[1]94Imp'!AY$268</f>
        <v>1.736964194</v>
      </c>
      <c r="BB7" s="309">
        <f>'[1]94Imp'!AZ$268</f>
        <v>1.9430000000000001</v>
      </c>
      <c r="BC7" s="311">
        <f>'[1]94Imp'!BA$268</f>
        <v>0</v>
      </c>
      <c r="BD7" s="436"/>
    </row>
    <row r="8" spans="1:56" ht="17.149999999999999" customHeight="1">
      <c r="B8" s="93" t="s">
        <v>74</v>
      </c>
      <c r="C8" s="140">
        <f>1/$A$1*'[1]94Imp'!$B$269</f>
        <v>0</v>
      </c>
      <c r="D8" s="154">
        <f>1/$A$1*'[1]94Imp'!$C$269</f>
        <v>0</v>
      </c>
      <c r="E8" s="154">
        <f>1/$A$1*'[1]94Imp'!$D$269</f>
        <v>0</v>
      </c>
      <c r="F8" s="154">
        <f>1/$A$1*'[1]94Imp'!$E$269</f>
        <v>0</v>
      </c>
      <c r="G8" s="154">
        <f>1/$A$1*'[1]94Imp'!$F$269</f>
        <v>0</v>
      </c>
      <c r="H8" s="154">
        <f>1/$A$1*'[1]94Imp'!$G$269</f>
        <v>1.8899999999999999E-7</v>
      </c>
      <c r="I8" s="154">
        <f>1/$A$1*'[1]94Imp'!$H$269</f>
        <v>2.909E-6</v>
      </c>
      <c r="J8" s="238">
        <f>1/$A$1*'[1]94Imp'!$I$269</f>
        <v>1.13E-6</v>
      </c>
      <c r="K8" s="206">
        <f>1/$A$1*'[1]94Imp'!J$269</f>
        <v>5.270000000000001E-7</v>
      </c>
      <c r="L8" s="141">
        <f>1/$A$1*'[1]94Imp'!K$269</f>
        <v>5.8299999999999997E-7</v>
      </c>
      <c r="M8" s="141">
        <f>1/$A$1*'[1]94Imp'!L$269</f>
        <v>9.0800000000000003E-7</v>
      </c>
      <c r="N8" s="141">
        <f>1/$A$1*'[1]94Imp'!M$269</f>
        <v>4.3499999999999996E-7</v>
      </c>
      <c r="O8" s="141">
        <f>1/$A$1*'[1]94Imp'!N$269</f>
        <v>3.6820999999999999E-5</v>
      </c>
      <c r="P8" s="141">
        <f>1/$A$1*'[1]94Imp'!O$269</f>
        <v>6.9461999999999993E-5</v>
      </c>
      <c r="Q8" s="141">
        <f>1/$A$1*'[1]94Imp'!P$269</f>
        <v>1.2544499999999999E-4</v>
      </c>
      <c r="R8" s="141">
        <f>1/$A$1*'[1]94Imp'!Q$269</f>
        <v>5.2641999999999988E-5</v>
      </c>
      <c r="S8" s="141">
        <f>1/$A$1*'[1]94Imp'!R$269</f>
        <v>1.3933E-5</v>
      </c>
      <c r="T8" s="141">
        <f>1/$A$1*'[1]94Imp'!S$269</f>
        <v>6.8066999999999997E-5</v>
      </c>
      <c r="U8" s="141">
        <f>1/$A$1*'[1]94Imp'!T$269</f>
        <v>3.1885999999999999E-5</v>
      </c>
      <c r="V8" s="141">
        <f>1/$A$1*'[1]94Imp'!U$269</f>
        <v>3.3621999999999998E-5</v>
      </c>
      <c r="W8" s="141">
        <f>1/$A$1*'[1]94Imp'!V$269</f>
        <v>1.5090999999999998E-5</v>
      </c>
      <c r="X8" s="141">
        <f>1/$A$1*'[1]94Imp'!W$269</f>
        <v>6.5899999999999996E-6</v>
      </c>
      <c r="Y8" s="141">
        <f>1/$A$1*'[1]94Imp'!X$269</f>
        <v>2.1050000000000002E-6</v>
      </c>
      <c r="Z8" s="141">
        <f>1/$A$1*'[1]94Imp'!Y$269</f>
        <v>2.1019999999999999E-6</v>
      </c>
      <c r="AA8" s="141">
        <f>1/$A$1*'[1]94Imp'!Z$269</f>
        <v>2.3599999999999999E-6</v>
      </c>
      <c r="AB8" s="142">
        <f>1/$A$1*'[1]94Imp'!AA$269</f>
        <v>0</v>
      </c>
      <c r="AC8" s="136"/>
      <c r="AD8" s="312">
        <f>'[1]94Imp'!$AB$269</f>
        <v>0</v>
      </c>
      <c r="AE8" s="312">
        <f>'[1]94Imp'!$AC$269</f>
        <v>0</v>
      </c>
      <c r="AF8" s="313">
        <f>'[1]94Imp'!$AD$269</f>
        <v>0</v>
      </c>
      <c r="AG8" s="313">
        <f>'[1]94Imp'!$AE$269</f>
        <v>0</v>
      </c>
      <c r="AH8" s="313">
        <f>'[1]94Imp'!$AF$269</f>
        <v>0</v>
      </c>
      <c r="AI8" s="313">
        <f>'[1]94Imp'!$AG$269</f>
        <v>7.7784368094783497E-4</v>
      </c>
      <c r="AJ8" s="313">
        <f>'[1]94Imp'!$AH$269</f>
        <v>1.5226733661980667E-2</v>
      </c>
      <c r="AK8" s="313">
        <f>'[1]94Imp'!$AI$269</f>
        <v>1.0958815149141357E-2</v>
      </c>
      <c r="AL8" s="313">
        <f>'[1]94Imp'!AJ$269</f>
        <v>1.2083876693711786E-2</v>
      </c>
      <c r="AM8" s="313">
        <f>'[1]94Imp'!AK$269</f>
        <v>1.2682359362774502E-2</v>
      </c>
      <c r="AN8" s="313">
        <f>'[1]94Imp'!AL$269</f>
        <v>1.4502561352260709E-2</v>
      </c>
      <c r="AO8" s="313">
        <f>'[1]94Imp'!AM$269</f>
        <v>1.4012401996087071E-2</v>
      </c>
      <c r="AP8" s="313">
        <f>'[1]94Imp'!AN$269</f>
        <v>0.1298585551196558</v>
      </c>
      <c r="AQ8" s="313">
        <f>'[1]94Imp'!AO$269</f>
        <v>0.22900000000000001</v>
      </c>
      <c r="AR8" s="313">
        <f>'[1]94Imp'!AP$269</f>
        <v>0.35800000000000004</v>
      </c>
      <c r="AS8" s="313">
        <f>'[1]94Imp'!AQ$269</f>
        <v>0.17300000000000001</v>
      </c>
      <c r="AT8" s="313">
        <f>'[1]94Imp'!AR$269</f>
        <v>6.5378000000000006E-2</v>
      </c>
      <c r="AU8" s="313">
        <f>'[1]94Imp'!AS$269</f>
        <v>0.32700000000000001</v>
      </c>
      <c r="AV8" s="313">
        <f>'[1]94Imp'!AT$269</f>
        <v>0.15000000000000002</v>
      </c>
      <c r="AW8" s="313">
        <f>'[1]94Imp'!AU$269</f>
        <v>0.119254</v>
      </c>
      <c r="AX8" s="313">
        <f>'[1]94Imp'!AV$269</f>
        <v>6.2203999999999995E-2</v>
      </c>
      <c r="AY8" s="313">
        <f>'[1]94Imp'!AW$269</f>
        <v>7.4223999999999984E-2</v>
      </c>
      <c r="AZ8" s="313">
        <f>'[1]94Imp'!AX$269</f>
        <v>7.5611090000000006E-2</v>
      </c>
      <c r="BA8" s="313">
        <f>'[1]94Imp'!AY$269</f>
        <v>4.1375395999999995E-2</v>
      </c>
      <c r="BB8" s="313">
        <f>'[1]94Imp'!AZ$269</f>
        <v>0.04</v>
      </c>
      <c r="BC8" s="422">
        <f>'[1]94Imp'!BA$269</f>
        <v>0</v>
      </c>
      <c r="BD8" s="436"/>
    </row>
    <row r="9" spans="1:56" ht="17.149999999999999" customHeight="1">
      <c r="B9" s="103" t="s">
        <v>46</v>
      </c>
      <c r="C9" s="133">
        <f>1/$A$1*'[1]94Imp'!$B$267</f>
        <v>6.2909830291386484E-2</v>
      </c>
      <c r="D9" s="151">
        <f>1/$A$1*'[1]94Imp'!$C$267</f>
        <v>6.1405462000000008E-2</v>
      </c>
      <c r="E9" s="151">
        <f>1/$A$1*'[1]94Imp'!$D$267</f>
        <v>7.1151999999999993E-2</v>
      </c>
      <c r="F9" s="151">
        <f>1/$A$1*'[1]94Imp'!$E$267</f>
        <v>8.4730000000000014E-2</v>
      </c>
      <c r="G9" s="151">
        <f>1/$A$1*'[1]94Imp'!$F$267</f>
        <v>0.11340040300000002</v>
      </c>
      <c r="H9" s="151">
        <f>1/$A$1*'[1]94Imp'!$G$267</f>
        <v>0.12810199700000002</v>
      </c>
      <c r="I9" s="151">
        <f>1/$A$1*'[1]94Imp'!$H$267</f>
        <v>0.11883322899999998</v>
      </c>
      <c r="J9" s="227">
        <f>1/$A$1*'[1]94Imp'!$I$267</f>
        <v>0.11849463</v>
      </c>
      <c r="K9" s="201">
        <f>1/$A$1*'[1]94Imp'!J$267</f>
        <v>9.6686842999999981E-2</v>
      </c>
      <c r="L9" s="134">
        <f>1/$A$1*'[1]94Imp'!K$267</f>
        <v>8.6475902000000007E-2</v>
      </c>
      <c r="M9" s="134">
        <f>1/$A$1*'[1]94Imp'!L$267</f>
        <v>9.2049268000000017E-2</v>
      </c>
      <c r="N9" s="134">
        <f>1/$A$1*'[1]94Imp'!M$267</f>
        <v>9.1735640999999993E-2</v>
      </c>
      <c r="O9" s="134">
        <f>1/$A$1*'[1]94Imp'!N$267</f>
        <v>8.3804269000000001E-2</v>
      </c>
      <c r="P9" s="134">
        <f>1/$A$1*'[1]94Imp'!O$267</f>
        <v>8.8742777000000009E-2</v>
      </c>
      <c r="Q9" s="134">
        <f>1/$A$1*'[1]94Imp'!P$267</f>
        <v>8.3955463999999994E-2</v>
      </c>
      <c r="R9" s="134">
        <f>1/$A$1*'[1]94Imp'!Q$267</f>
        <v>8.2212967999999997E-2</v>
      </c>
      <c r="S9" s="134">
        <f>1/$A$1*'[1]94Imp'!R$267</f>
        <v>7.8394848000000003E-2</v>
      </c>
      <c r="T9" s="134">
        <f>1/$A$1*'[1]94Imp'!S$267</f>
        <v>7.8781995999999993E-2</v>
      </c>
      <c r="U9" s="134">
        <f>1/$A$1*'[1]94Imp'!T$267</f>
        <v>7.6670611E-2</v>
      </c>
      <c r="V9" s="134">
        <f>1/$A$1*'[1]94Imp'!U$267</f>
        <v>8.2868237999999997E-2</v>
      </c>
      <c r="W9" s="134">
        <f>1/$A$1*'[1]94Imp'!V$267</f>
        <v>8.3884289000000001E-2</v>
      </c>
      <c r="X9" s="134">
        <f>1/$A$1*'[1]94Imp'!W$267</f>
        <v>9.4326603999999994E-2</v>
      </c>
      <c r="Y9" s="134">
        <f>1/$A$1*'[1]94Imp'!X$267</f>
        <v>0.10500001700000001</v>
      </c>
      <c r="Z9" s="134">
        <f>1/$A$1*'[1]94Imp'!Y$267</f>
        <v>8.4484253999999995E-2</v>
      </c>
      <c r="AA9" s="134">
        <f>1/$A$1*'[1]94Imp'!Z$267</f>
        <v>0.10274469999999999</v>
      </c>
      <c r="AB9" s="135">
        <f>1/$A$1*'[1]94Imp'!AA$267</f>
        <v>0</v>
      </c>
      <c r="AC9" s="136"/>
      <c r="AD9" s="88">
        <f>'[1]94Imp'!$AB$267</f>
        <v>62.909830291386484</v>
      </c>
      <c r="AE9" s="88">
        <f>'[1]94Imp'!$AC$267</f>
        <v>56.032011834319533</v>
      </c>
      <c r="AF9" s="315">
        <f>'[1]94Imp'!$AD$267</f>
        <v>56.492000000000004</v>
      </c>
      <c r="AG9" s="315">
        <f>'[1]94Imp'!$AE$267</f>
        <v>69.030999999999992</v>
      </c>
      <c r="AH9" s="315">
        <f>'[1]94Imp'!$AF$267</f>
        <v>96.657000000000011</v>
      </c>
      <c r="AI9" s="315">
        <f>'[1]94Imp'!$AG$267</f>
        <v>115.33380726637583</v>
      </c>
      <c r="AJ9" s="315">
        <f>'[1]94Imp'!$AH$267</f>
        <v>111.58224254086886</v>
      </c>
      <c r="AK9" s="315">
        <f>'[1]94Imp'!$AI$267</f>
        <v>117.18918567885802</v>
      </c>
      <c r="AL9" s="315">
        <f>'[1]94Imp'!AJ$267</f>
        <v>113.20261320441047</v>
      </c>
      <c r="AM9" s="315">
        <f>'[1]94Imp'!AK$267</f>
        <v>109.73464407921985</v>
      </c>
      <c r="AN9" s="315">
        <f>'[1]94Imp'!AL$267</f>
        <v>124.18800333527174</v>
      </c>
      <c r="AO9" s="315">
        <f>'[1]94Imp'!AM$267</f>
        <v>146.94054337170024</v>
      </c>
      <c r="AP9" s="315">
        <f>'[1]94Imp'!AN$267</f>
        <v>157.57666080595394</v>
      </c>
      <c r="AQ9" s="315">
        <f>'[1]94Imp'!AO$267</f>
        <v>173.81499999999997</v>
      </c>
      <c r="AR9" s="315">
        <f>'[1]94Imp'!AP$267</f>
        <v>185.84399999999999</v>
      </c>
      <c r="AS9" s="315">
        <f>'[1]94Imp'!AQ$267</f>
        <v>184.858</v>
      </c>
      <c r="AT9" s="315">
        <f>'[1]94Imp'!AR$267</f>
        <v>178.96638000000004</v>
      </c>
      <c r="AU9" s="315">
        <f>'[1]94Imp'!AS$267</f>
        <v>186.41699999999997</v>
      </c>
      <c r="AV9" s="315">
        <f>'[1]94Imp'!AT$267</f>
        <v>196.58600000000001</v>
      </c>
      <c r="AW9" s="315">
        <f>'[1]94Imp'!AU$267</f>
        <v>215.41520800000004</v>
      </c>
      <c r="AX9" s="315">
        <f>'[1]94Imp'!AV$267</f>
        <v>207.18089499999999</v>
      </c>
      <c r="AY9" s="315">
        <f>'[1]94Imp'!AW$267</f>
        <v>237.71510699999999</v>
      </c>
      <c r="AZ9" s="315">
        <f>'[1]94Imp'!AX$267</f>
        <v>277.64350637000001</v>
      </c>
      <c r="BA9" s="315">
        <f>'[1]94Imp'!AY$267</f>
        <v>230.615227068</v>
      </c>
      <c r="BB9" s="315">
        <f>'[1]94Imp'!AZ$267</f>
        <v>263.58600000000001</v>
      </c>
      <c r="BC9" s="423">
        <f>'[1]94Imp'!BA$267</f>
        <v>0</v>
      </c>
      <c r="BD9" s="436"/>
    </row>
    <row r="10" spans="1:56">
      <c r="B10" s="6" t="s">
        <v>49</v>
      </c>
      <c r="C10" s="37">
        <f>1/$A$1*(SUM('[1]94Imp'!$B$47:$B$47)+SUM('[1]94Imp'!$B$105:$B$105))</f>
        <v>4.0051520973422995E-2</v>
      </c>
      <c r="D10" s="38">
        <f>1/$A$1*(SUM('[1]94Imp'!$C$47:$C$47)+SUM('[1]94Imp'!$C$105:$C$105))</f>
        <v>4.2680447000000003E-2</v>
      </c>
      <c r="E10" s="38">
        <f>1/$A$1*(SUM('[1]94Imp'!$D$47:$D$47)+SUM('[1]94Imp'!$D$105:$D$105))</f>
        <v>5.0643999999999995E-2</v>
      </c>
      <c r="F10" s="38">
        <f>1/$A$1*(SUM('[1]94Imp'!$E$47:$E$47)+SUM('[1]94Imp'!$E$105:$E$105))</f>
        <v>6.3832000000000014E-2</v>
      </c>
      <c r="G10" s="38">
        <f>1/$A$1*(SUM('[1]94Imp'!$F$47:$F$47)+SUM('[1]94Imp'!$F$105:$F$105))</f>
        <v>8.9210976999999997E-2</v>
      </c>
      <c r="H10" s="38">
        <f>1/$A$1*(SUM('[1]94Imp'!$G$47:$G$47)+SUM('[1]94Imp'!$G$105:$G$105))</f>
        <v>0.105310154</v>
      </c>
      <c r="I10" s="38">
        <f>1/$A$1*(SUM('[1]94Imp'!$H$47:$H$47)+SUM('[1]94Imp'!$H$105:$H$105))</f>
        <v>9.8301301999999993E-2</v>
      </c>
      <c r="J10" s="212">
        <f>1/$A$1*(SUM('[1]94Imp'!$I$47:$I$47)+SUM('[1]94Imp'!$I$105:$I$105))</f>
        <v>9.6130366999999994E-2</v>
      </c>
      <c r="K10" s="212">
        <f>1/$A$1*(SUM('[1]94Imp'!$J$47:$J$47)+SUM('[1]94Imp'!$J$105:$J$105))</f>
        <v>7.5962374999999999E-2</v>
      </c>
      <c r="L10" s="38">
        <f>1/$A$1*(SUM('[1]94Imp'!K$47:K$47)+SUM('[1]94Imp'!K$105:K$105))</f>
        <v>6.4303681000000001E-2</v>
      </c>
      <c r="M10" s="38">
        <f>1/$A$1*(SUM('[1]94Imp'!L$47:L$47)+SUM('[1]94Imp'!L$105:L$105))</f>
        <v>6.696183E-2</v>
      </c>
      <c r="N10" s="38">
        <f>1/$A$1*(SUM('[1]94Imp'!M$47:M$47)+SUM('[1]94Imp'!M$105:M$105))</f>
        <v>6.2647009000000003E-2</v>
      </c>
      <c r="O10" s="38">
        <f>1/$A$1*(SUM('[1]94Imp'!N$47:N$47)+SUM('[1]94Imp'!N$105:N$105))</f>
        <v>5.3183106000000001E-2</v>
      </c>
      <c r="P10" s="38">
        <f>1/$A$1*(SUM('[1]94Imp'!O$47:O$47)+SUM('[1]94Imp'!O$105:O$105))</f>
        <v>5.3137524000000005E-2</v>
      </c>
      <c r="Q10" s="38">
        <f>1/$A$1*(SUM('[1]94Imp'!P$47:P$47)+SUM('[1]94Imp'!P$105:P$105))</f>
        <v>4.6949696000000006E-2</v>
      </c>
      <c r="R10" s="38">
        <f>1/$A$1*(SUM('[1]94Imp'!Q$47:Q$47)+SUM('[1]94Imp'!Q$105:Q$105))</f>
        <v>4.4758208000000001E-2</v>
      </c>
      <c r="S10" s="38">
        <f>1/$A$1*(SUM('[1]94Imp'!R$47:R$47)+SUM('[1]94Imp'!R$105:R$105))</f>
        <v>4.3366922000000002E-2</v>
      </c>
      <c r="T10" s="38">
        <f>1/$A$1*(SUM('[1]94Imp'!S$47:S$47)+SUM('[1]94Imp'!S$105:S$105))</f>
        <v>4.2947142000000001E-2</v>
      </c>
      <c r="U10" s="38">
        <f>1/$A$1*(SUM('[1]94Imp'!T$47:T$47)+SUM('[1]94Imp'!T$105:T$105))</f>
        <v>4.2291596000000001E-2</v>
      </c>
      <c r="V10" s="38">
        <f>1/$A$1*(SUM('[1]94Imp'!U$47:U$47)+SUM('[1]94Imp'!U$105:U$105))</f>
        <v>4.9942152999999996E-2</v>
      </c>
      <c r="W10" s="38">
        <f>1/$A$1*(SUM('[1]94Imp'!V$47:V$47)+SUM('[1]94Imp'!V$105:V$105))</f>
        <v>5.3803209999999997E-2</v>
      </c>
      <c r="X10" s="38">
        <f>1/$A$1*(SUM('[1]94Imp'!W$47:W$47)+SUM('[1]94Imp'!W$105:W$105))</f>
        <v>6.6024897999999985E-2</v>
      </c>
      <c r="Y10" s="38">
        <f>1/$A$1*(SUM('[1]94Imp'!X$47:X$47)+SUM('[1]94Imp'!X$105:X$105))</f>
        <v>7.3567100999999996E-2</v>
      </c>
      <c r="Z10" s="38">
        <f>1/$A$1*(SUM('[1]94Imp'!Y$47:Y$47)+SUM('[1]94Imp'!Y$105:Y$105))</f>
        <v>6.1778825999999995E-2</v>
      </c>
      <c r="AA10" s="38">
        <f>1/$A$1*(SUM('[1]94Imp'!Z$47:Z$47)+SUM('[1]94Imp'!Z$105:Z$105))</f>
        <v>7.971078899999999E-2</v>
      </c>
      <c r="AB10" s="40">
        <f>1/$A$1*(SUM('[1]94Imp'!AA$47:AA$47)+SUM('[1]94Imp'!AA$105:AA$105))</f>
        <v>0</v>
      </c>
      <c r="AC10" s="39"/>
      <c r="AD10" s="321">
        <f>(SUM('[1]94Imp'!AB$47:AB$47)+SUM('[1]94Imp'!AB$105:AB$105))</f>
        <v>40.051520973422996</v>
      </c>
      <c r="AE10" s="322">
        <f>(SUM('[1]94Imp'!AC$47:AC$47)+SUM('[1]94Imp'!AC$105:AC$105))</f>
        <v>33.316420118343196</v>
      </c>
      <c r="AF10" s="322">
        <f>(SUM('[1]94Imp'!AD$47:AD$47)+SUM('[1]94Imp'!AD$105:AD$105))</f>
        <v>34.983000000000004</v>
      </c>
      <c r="AG10" s="322">
        <f>(SUM('[1]94Imp'!AE$47:AE$47)+SUM('[1]94Imp'!AE$105:AE$105))</f>
        <v>47.643999999999998</v>
      </c>
      <c r="AH10" s="322">
        <f>(SUM('[1]94Imp'!AF$47:AF$47)+SUM('[1]94Imp'!AF$105:AF$105))</f>
        <v>67.822000000000003</v>
      </c>
      <c r="AI10" s="322">
        <f>(SUM('[1]94Imp'!AG$47:AG$47)+SUM('[1]94Imp'!AG$105:AG$105))</f>
        <v>84.654470167398188</v>
      </c>
      <c r="AJ10" s="322">
        <f>(SUM('[1]94Imp'!AH$47:AH$47)+SUM('[1]94Imp'!AH$105:AH$105))</f>
        <v>81.321954787406995</v>
      </c>
      <c r="AK10" s="322">
        <f>(SUM('[1]94Imp'!AI$47:AI$47)+SUM('[1]94Imp'!AI$105:AI$105))</f>
        <v>81.172278662375163</v>
      </c>
      <c r="AL10" s="322">
        <f>(SUM('[1]94Imp'!AJ$47:AJ$47)+SUM('[1]94Imp'!AJ$105:AJ$105))</f>
        <v>72.17350670824311</v>
      </c>
      <c r="AM10" s="322">
        <f>(SUM('[1]94Imp'!AK$47:AK$47)+SUM('[1]94Imp'!AK$105:AK$105))</f>
        <v>62.913855301039568</v>
      </c>
      <c r="AN10" s="322">
        <f>(SUM('[1]94Imp'!AL$47:AL$47)+SUM('[1]94Imp'!AL$105:AL$105))</f>
        <v>70.691196199503835</v>
      </c>
      <c r="AO10" s="322">
        <f>(SUM('[1]94Imp'!AM$47:AM$47)+SUM('[1]94Imp'!AM$105:AM$105))</f>
        <v>82.283919493308829</v>
      </c>
      <c r="AP10" s="322">
        <f>(SUM('[1]94Imp'!AN$47:AN$47)+SUM('[1]94Imp'!AN$105:AN$105))</f>
        <v>83.618358489454863</v>
      </c>
      <c r="AQ10" s="322">
        <f>(SUM('[1]94Imp'!AO$47:AO$47)+SUM('[1]94Imp'!AO$105:AO$105))</f>
        <v>87.878</v>
      </c>
      <c r="AR10" s="322">
        <f>(SUM('[1]94Imp'!AP$47:AP$47)+SUM('[1]94Imp'!AP$105:AP$105))</f>
        <v>94.68</v>
      </c>
      <c r="AS10" s="322">
        <f>(SUM('[1]94Imp'!AQ$47:AQ$47)+SUM('[1]94Imp'!AQ$105:AQ$105))</f>
        <v>94.106000000000009</v>
      </c>
      <c r="AT10" s="322">
        <f>(SUM('[1]94Imp'!AR$47:AR$47)+SUM('[1]94Imp'!AR$105:AR$105))</f>
        <v>94.792378999999997</v>
      </c>
      <c r="AU10" s="322">
        <f>(SUM('[1]94Imp'!AS$47:AS$47)+SUM('[1]94Imp'!AS$105:AS$105))</f>
        <v>97.698000000000008</v>
      </c>
      <c r="AV10" s="322">
        <f>(SUM('[1]94Imp'!AT$47:AT$47)+SUM('[1]94Imp'!AT$105:AT$105))</f>
        <v>103.917</v>
      </c>
      <c r="AW10" s="322">
        <f>(SUM('[1]94Imp'!AU$47:AU$47)+SUM('[1]94Imp'!AU$105:AU$105))</f>
        <v>125.84456900000001</v>
      </c>
      <c r="AX10" s="322">
        <f>(SUM('[1]94Imp'!AV$47:AV$47)+SUM('[1]94Imp'!AV$105:AV$105))</f>
        <v>124.04309499999999</v>
      </c>
      <c r="AY10" s="322">
        <f>(SUM('[1]94Imp'!AW$47:AW$47)+SUM('[1]94Imp'!AW$105:AW$105))</f>
        <v>148.27822600000002</v>
      </c>
      <c r="AZ10" s="322">
        <f>(SUM('[1]94Imp'!AX$47:AX$47)+SUM('[1]94Imp'!AX$105:AX$105))</f>
        <v>174.32233927000001</v>
      </c>
      <c r="BA10" s="322">
        <f>(SUM('[1]94Imp'!AY$47:AY$47)+SUM('[1]94Imp'!AY$105:AY$105))</f>
        <v>154.10749618599999</v>
      </c>
      <c r="BB10" s="322">
        <f>(SUM('[1]94Imp'!AZ$47:AZ$47)+SUM('[1]94Imp'!AZ$105:AZ$105))</f>
        <v>185.208</v>
      </c>
      <c r="BC10" s="324">
        <f>(SUM('[1]94Imp'!BA$47:BA$47)+SUM('[1]94Imp'!BA$105:BA$105))</f>
        <v>0</v>
      </c>
      <c r="BD10" s="436"/>
    </row>
    <row r="11" spans="1:56">
      <c r="B11" s="6" t="s">
        <v>27</v>
      </c>
      <c r="C11" s="32">
        <f>1/$A$1*'[1]94Imp'!B109</f>
        <v>6.672302273455011E-3</v>
      </c>
      <c r="D11" s="25">
        <f>1/$A$1*'[1]94Imp'!C109</f>
        <v>5.3451089999999998E-3</v>
      </c>
      <c r="E11" s="25">
        <f>1/$A$1*'[1]94Imp'!D109</f>
        <v>4.7750000000000006E-3</v>
      </c>
      <c r="F11" s="25">
        <f>1/$A$1*'[1]94Imp'!E109</f>
        <v>5.306E-3</v>
      </c>
      <c r="G11" s="25">
        <f>1/$A$1*'[1]94Imp'!F109</f>
        <v>5.6186809999999995E-3</v>
      </c>
      <c r="H11" s="25">
        <f>1/$A$1*'[1]94Imp'!G109</f>
        <v>5.5758309999999998E-3</v>
      </c>
      <c r="I11" s="25">
        <f>1/$A$1*'[1]94Imp'!H109</f>
        <v>5.4216769999999997E-3</v>
      </c>
      <c r="J11" s="202">
        <f>1/$A$1*'[1]94Imp'!I109</f>
        <v>6.3830200000000005E-3</v>
      </c>
      <c r="K11" s="202">
        <f>1/$A$1*'[1]94Imp'!J109</f>
        <v>6.7845849999999992E-3</v>
      </c>
      <c r="L11" s="25">
        <f>1/$A$1*'[1]94Imp'!K109</f>
        <v>7.5451419999999995E-3</v>
      </c>
      <c r="M11" s="25">
        <f>1/$A$1*'[1]94Imp'!L109</f>
        <v>8.6413299999999992E-3</v>
      </c>
      <c r="N11" s="25">
        <f>1/$A$1*'[1]94Imp'!M109</f>
        <v>1.0584464999999999E-2</v>
      </c>
      <c r="O11" s="25">
        <f>1/$A$1*'[1]94Imp'!N109</f>
        <v>1.0346587000000001E-2</v>
      </c>
      <c r="P11" s="25">
        <f>1/$A$1*'[1]94Imp'!O109</f>
        <v>1.1804057E-2</v>
      </c>
      <c r="Q11" s="25">
        <f>1/$A$1*'[1]94Imp'!P109</f>
        <v>1.2334270999999999E-2</v>
      </c>
      <c r="R11" s="25">
        <f>1/$A$1*'[1]94Imp'!Q109</f>
        <v>1.1894254999999999E-2</v>
      </c>
      <c r="S11" s="25">
        <f>1/$A$1*'[1]94Imp'!R109</f>
        <v>1.0974676000000001E-2</v>
      </c>
      <c r="T11" s="25">
        <f>1/$A$1*'[1]94Imp'!S109</f>
        <v>1.1374292000000001E-2</v>
      </c>
      <c r="U11" s="25">
        <f>1/$A$1*'[1]94Imp'!T109</f>
        <v>1.1410605999999998E-2</v>
      </c>
      <c r="V11" s="25">
        <f>1/$A$1*'[1]94Imp'!U109</f>
        <v>1.0188931E-2</v>
      </c>
      <c r="W11" s="25">
        <f>1/$A$1*'[1]94Imp'!V109</f>
        <v>9.2433380000000002E-3</v>
      </c>
      <c r="X11" s="25">
        <f>1/$A$1*'[1]94Imp'!W109</f>
        <v>8.6688670000000002E-3</v>
      </c>
      <c r="Y11" s="25">
        <f>1/$A$1*'[1]94Imp'!X109</f>
        <v>9.3602549999999996E-3</v>
      </c>
      <c r="Z11" s="25">
        <f>1/$A$1*'[1]94Imp'!Y109</f>
        <v>7.3567829999999996E-3</v>
      </c>
      <c r="AA11" s="25">
        <f>1/$A$1*'[1]94Imp'!Z109</f>
        <v>5.6577670000000019E-3</v>
      </c>
      <c r="AB11" s="45">
        <f>1/$A$1*'[1]94Imp'!AA109</f>
        <v>0</v>
      </c>
      <c r="AC11" s="136"/>
      <c r="AD11" s="317">
        <f>'[1]94Imp'!AB109</f>
        <v>6.6723022734550117</v>
      </c>
      <c r="AE11" s="318">
        <f>'[1]94Imp'!AC109</f>
        <v>7.3305029585798822</v>
      </c>
      <c r="AF11" s="318">
        <f>'[1]94Imp'!AD109</f>
        <v>6.6480000000000006</v>
      </c>
      <c r="AG11" s="318">
        <f>'[1]94Imp'!AE109</f>
        <v>7.35</v>
      </c>
      <c r="AH11" s="318">
        <f>'[1]94Imp'!AF109</f>
        <v>9.9890000000000008</v>
      </c>
      <c r="AI11" s="318">
        <f>'[1]94Imp'!AG109</f>
        <v>11.438658034546481</v>
      </c>
      <c r="AJ11" s="318">
        <f>'[1]94Imp'!AH109</f>
        <v>11.741103618667506</v>
      </c>
      <c r="AK11" s="318">
        <f>'[1]94Imp'!AI109</f>
        <v>14.911507567670686</v>
      </c>
      <c r="AL11" s="318">
        <f>'[1]94Imp'!AJ109</f>
        <v>19.022083469668996</v>
      </c>
      <c r="AM11" s="318">
        <f>'[1]94Imp'!AK109</f>
        <v>25.004467076060362</v>
      </c>
      <c r="AN11" s="318">
        <f>'[1]94Imp'!AL109</f>
        <v>25.785300210160202</v>
      </c>
      <c r="AO11" s="318">
        <f>'[1]94Imp'!AM109</f>
        <v>32.055954378067874</v>
      </c>
      <c r="AP11" s="318">
        <f>'[1]94Imp'!AN109</f>
        <v>33.54990460046082</v>
      </c>
      <c r="AQ11" s="318">
        <f>'[1]94Imp'!AO109</f>
        <v>38.798000000000002</v>
      </c>
      <c r="AR11" s="318">
        <f>'[1]94Imp'!AP109</f>
        <v>41.119</v>
      </c>
      <c r="AS11" s="318">
        <f>'[1]94Imp'!AQ109</f>
        <v>41.21</v>
      </c>
      <c r="AT11" s="318">
        <f>'[1]94Imp'!AR109</f>
        <v>35.367826999999998</v>
      </c>
      <c r="AU11" s="318">
        <f>'[1]94Imp'!AS109</f>
        <v>37.466999999999999</v>
      </c>
      <c r="AV11" s="318">
        <f>'[1]94Imp'!AT109</f>
        <v>38.338000000000001</v>
      </c>
      <c r="AW11" s="318">
        <f>'[1]94Imp'!AU109</f>
        <v>32.312047</v>
      </c>
      <c r="AX11" s="318">
        <f>'[1]94Imp'!AV109</f>
        <v>28.633816999999997</v>
      </c>
      <c r="AY11" s="318">
        <f>'[1]94Imp'!AW109</f>
        <v>31.142667999999997</v>
      </c>
      <c r="AZ11" s="318">
        <f>'[1]94Imp'!AX109</f>
        <v>34.020308780000001</v>
      </c>
      <c r="BA11" s="318">
        <f>'[1]94Imp'!AY109</f>
        <v>24.501104045999998</v>
      </c>
      <c r="BB11" s="318">
        <f>'[1]94Imp'!AZ109</f>
        <v>21.141999999999999</v>
      </c>
      <c r="BC11" s="320">
        <f>'[1]94Imp'!BA109</f>
        <v>0</v>
      </c>
      <c r="BD11" s="436"/>
    </row>
    <row r="12" spans="1:56">
      <c r="B12" s="6" t="s">
        <v>32</v>
      </c>
      <c r="C12" s="32">
        <f>1/$A$1*'[1]94Imp'!B253</f>
        <v>1.178671149535703E-2</v>
      </c>
      <c r="D12" s="25">
        <f>1/$A$1*'[1]94Imp'!C253</f>
        <v>9.2946769999999995E-3</v>
      </c>
      <c r="E12" s="25">
        <f>1/$A$1*'[1]94Imp'!D253</f>
        <v>1.2721999999999999E-2</v>
      </c>
      <c r="F12" s="25">
        <f>1/$A$1*'[1]94Imp'!E253</f>
        <v>1.3002000000000001E-2</v>
      </c>
      <c r="G12" s="25">
        <f>1/$A$1*'[1]94Imp'!F253</f>
        <v>1.5680650999999997E-2</v>
      </c>
      <c r="H12" s="25">
        <f>1/$A$1*'[1]94Imp'!G253</f>
        <v>1.4615438999999997E-2</v>
      </c>
      <c r="I12" s="25">
        <f>1/$A$1*'[1]94Imp'!H253</f>
        <v>1.3058251000000002E-2</v>
      </c>
      <c r="J12" s="202">
        <f>1/$A$1*'[1]94Imp'!I253</f>
        <v>1.3686458999999998E-2</v>
      </c>
      <c r="K12" s="202">
        <f>1/$A$1*'[1]94Imp'!J253</f>
        <v>1.173626E-2</v>
      </c>
      <c r="L12" s="25">
        <f>1/$A$1*'[1]94Imp'!K253</f>
        <v>1.2028865E-2</v>
      </c>
      <c r="M12" s="25">
        <f>1/$A$1*'[1]94Imp'!L253</f>
        <v>1.2888605000000001E-2</v>
      </c>
      <c r="N12" s="25">
        <f>1/$A$1*'[1]94Imp'!M253</f>
        <v>1.4246412999999999E-2</v>
      </c>
      <c r="O12" s="25">
        <f>1/$A$1*'[1]94Imp'!N253</f>
        <v>1.4573795999999998E-2</v>
      </c>
      <c r="P12" s="25">
        <f>1/$A$1*'[1]94Imp'!O253</f>
        <v>1.7069062999999999E-2</v>
      </c>
      <c r="Q12" s="25">
        <f>1/$A$1*'[1]94Imp'!P253</f>
        <v>1.7160039999999998E-2</v>
      </c>
      <c r="R12" s="25">
        <f>1/$A$1*'[1]94Imp'!Q253</f>
        <v>1.7319240999999999E-2</v>
      </c>
      <c r="S12" s="25">
        <f>1/$A$1*'[1]94Imp'!R253</f>
        <v>1.5463186E-2</v>
      </c>
      <c r="T12" s="25">
        <f>1/$A$1*'[1]94Imp'!S253</f>
        <v>1.6327049999999999E-2</v>
      </c>
      <c r="U12" s="25">
        <f>1/$A$1*'[1]94Imp'!T253</f>
        <v>1.5021874999999999E-2</v>
      </c>
      <c r="V12" s="25">
        <f>1/$A$1*'[1]94Imp'!U253</f>
        <v>1.4320059E-2</v>
      </c>
      <c r="W12" s="25">
        <f>1/$A$1*'[1]94Imp'!V253</f>
        <v>1.2938300999999999E-2</v>
      </c>
      <c r="X12" s="25">
        <f>1/$A$1*'[1]94Imp'!W253</f>
        <v>1.1205283E-2</v>
      </c>
      <c r="Y12" s="25">
        <f>1/$A$1*'[1]94Imp'!X253</f>
        <v>1.2825331000000001E-2</v>
      </c>
      <c r="Z12" s="25">
        <f>1/$A$1*'[1]94Imp'!Y253</f>
        <v>1.0455211000000001E-2</v>
      </c>
      <c r="AA12" s="25">
        <f>1/$A$1*'[1]94Imp'!Z253</f>
        <v>1.2266824000000003E-2</v>
      </c>
      <c r="AB12" s="45">
        <f>1/$A$1*'[1]94Imp'!AA253</f>
        <v>0</v>
      </c>
      <c r="AC12" s="136"/>
      <c r="AD12" s="317">
        <f>'[1]94Imp'!AB253</f>
        <v>11.786711495357029</v>
      </c>
      <c r="AE12" s="318">
        <f>'[1]94Imp'!AC253</f>
        <v>8.3463313609467455</v>
      </c>
      <c r="AF12" s="318">
        <f>'[1]94Imp'!AD253</f>
        <v>10.500999999999999</v>
      </c>
      <c r="AG12" s="318">
        <f>'[1]94Imp'!AE253</f>
        <v>9.0869999999999997</v>
      </c>
      <c r="AH12" s="318">
        <f>'[1]94Imp'!AF253</f>
        <v>12.702</v>
      </c>
      <c r="AI12" s="318">
        <f>'[1]94Imp'!AG253</f>
        <v>13.093816046361759</v>
      </c>
      <c r="AJ12" s="318">
        <f>'[1]94Imp'!AH253</f>
        <v>12.308553226470652</v>
      </c>
      <c r="AK12" s="318">
        <f>'[1]94Imp'!AI253</f>
        <v>13.666738372494187</v>
      </c>
      <c r="AL12" s="318">
        <f>'[1]94Imp'!AJ253</f>
        <v>12.747284695817742</v>
      </c>
      <c r="AM12" s="318">
        <f>'[1]94Imp'!AK253</f>
        <v>12.055324144256039</v>
      </c>
      <c r="AN12" s="318">
        <f>'[1]94Imp'!AL253</f>
        <v>13.373868574107851</v>
      </c>
      <c r="AO12" s="318">
        <f>'[1]94Imp'!AM253</f>
        <v>16.32570672076633</v>
      </c>
      <c r="AP12" s="318">
        <f>'[1]94Imp'!AN253</f>
        <v>19.236718805045637</v>
      </c>
      <c r="AQ12" s="318">
        <f>'[1]94Imp'!AO253</f>
        <v>22.958000000000002</v>
      </c>
      <c r="AR12" s="318">
        <f>'[1]94Imp'!AP253</f>
        <v>23.718</v>
      </c>
      <c r="AS12" s="318">
        <f>'[1]94Imp'!AQ253</f>
        <v>24.34</v>
      </c>
      <c r="AT12" s="318">
        <f>'[1]94Imp'!AR253</f>
        <v>22.95956</v>
      </c>
      <c r="AU12" s="318">
        <f>'[1]94Imp'!AS253</f>
        <v>24.426000000000002</v>
      </c>
      <c r="AV12" s="318">
        <f>'[1]94Imp'!AT253</f>
        <v>24.666</v>
      </c>
      <c r="AW12" s="318">
        <f>'[1]94Imp'!AU253</f>
        <v>25.715661999999998</v>
      </c>
      <c r="AX12" s="318">
        <f>'[1]94Imp'!AV253</f>
        <v>24.810814000000001</v>
      </c>
      <c r="AY12" s="318">
        <f>'[1]94Imp'!AW253</f>
        <v>25.848033999999998</v>
      </c>
      <c r="AZ12" s="318">
        <f>'[1]94Imp'!AX253</f>
        <v>33.103876489999998</v>
      </c>
      <c r="BA12" s="318">
        <f>'[1]94Imp'!AY253</f>
        <v>26.414579724999999</v>
      </c>
      <c r="BB12" s="318">
        <f>'[1]94Imp'!AZ253</f>
        <v>29.434000000000001</v>
      </c>
      <c r="BC12" s="320">
        <f>'[1]94Imp'!BA253</f>
        <v>0</v>
      </c>
      <c r="BD12" s="436"/>
    </row>
    <row r="13" spans="1:56">
      <c r="B13" s="6" t="s">
        <v>22</v>
      </c>
      <c r="C13" s="54">
        <f t="shared" ref="C13:M13" si="2">C9-SUM(C10:C12)</f>
        <v>4.3992955491514441E-3</v>
      </c>
      <c r="D13" s="55">
        <f t="shared" si="2"/>
        <v>4.0852290000000027E-3</v>
      </c>
      <c r="E13" s="55">
        <f t="shared" si="2"/>
        <v>3.0109999999999998E-3</v>
      </c>
      <c r="F13" s="55">
        <f t="shared" si="2"/>
        <v>2.5899999999999951E-3</v>
      </c>
      <c r="G13" s="55">
        <f t="shared" si="2"/>
        <v>2.8900940000000236E-3</v>
      </c>
      <c r="H13" s="55">
        <f t="shared" si="2"/>
        <v>2.6005730000000227E-3</v>
      </c>
      <c r="I13" s="55">
        <f t="shared" si="2"/>
        <v>2.0519989999999849E-3</v>
      </c>
      <c r="J13" s="204">
        <f t="shared" si="2"/>
        <v>2.294784000000008E-3</v>
      </c>
      <c r="K13" s="204">
        <f t="shared" si="2"/>
        <v>2.2036229999999879E-3</v>
      </c>
      <c r="L13" s="55">
        <f t="shared" si="2"/>
        <v>2.5982140000000015E-3</v>
      </c>
      <c r="M13" s="55">
        <f t="shared" si="2"/>
        <v>3.5575030000000174E-3</v>
      </c>
      <c r="N13" s="55">
        <f>N9-SUM(N10:N12)</f>
        <v>4.2577539999999886E-3</v>
      </c>
      <c r="O13" s="55">
        <f t="shared" ref="O13:Z13" si="3">O9-SUM(O10:O12)</f>
        <v>5.7007800000000025E-3</v>
      </c>
      <c r="P13" s="55">
        <f t="shared" si="3"/>
        <v>6.7321330000000151E-3</v>
      </c>
      <c r="Q13" s="55">
        <f t="shared" si="3"/>
        <v>7.5114569999999853E-3</v>
      </c>
      <c r="R13" s="55">
        <f t="shared" si="3"/>
        <v>8.2412639999999981E-3</v>
      </c>
      <c r="S13" s="55">
        <f t="shared" si="3"/>
        <v>8.5900639999999945E-3</v>
      </c>
      <c r="T13" s="55">
        <f t="shared" si="3"/>
        <v>8.1335119999999955E-3</v>
      </c>
      <c r="U13" s="55">
        <f t="shared" si="3"/>
        <v>7.9465340000000051E-3</v>
      </c>
      <c r="V13" s="55">
        <f t="shared" si="3"/>
        <v>8.4170949999999994E-3</v>
      </c>
      <c r="W13" s="55">
        <f t="shared" si="3"/>
        <v>7.8994400000000076E-3</v>
      </c>
      <c r="X13" s="55">
        <f t="shared" si="3"/>
        <v>8.4275560000000166E-3</v>
      </c>
      <c r="Y13" s="55">
        <f t="shared" si="3"/>
        <v>9.2473300000000258E-3</v>
      </c>
      <c r="Z13" s="55">
        <f t="shared" si="3"/>
        <v>4.8934339999999882E-3</v>
      </c>
      <c r="AA13" s="55">
        <f>AA9-SUM(AA10:AA12)</f>
        <v>5.1093200000000005E-3</v>
      </c>
      <c r="AB13" s="56">
        <f>AB9-SUM(AB10:AB12)</f>
        <v>0</v>
      </c>
      <c r="AC13" s="136"/>
      <c r="AD13" s="321">
        <f t="shared" ref="AD13:AN13" si="4">AD9-SUM(AD10:AD12)</f>
        <v>4.3992955491514465</v>
      </c>
      <c r="AE13" s="322">
        <f t="shared" si="4"/>
        <v>7.0387573964497108</v>
      </c>
      <c r="AF13" s="322">
        <f t="shared" si="4"/>
        <v>4.3599999999999994</v>
      </c>
      <c r="AG13" s="322">
        <f t="shared" si="4"/>
        <v>4.9499999999999886</v>
      </c>
      <c r="AH13" s="322">
        <f t="shared" si="4"/>
        <v>6.1440000000000055</v>
      </c>
      <c r="AI13" s="322">
        <f t="shared" si="4"/>
        <v>6.1468630180694106</v>
      </c>
      <c r="AJ13" s="322">
        <f t="shared" si="4"/>
        <v>6.2106309083237079</v>
      </c>
      <c r="AK13" s="322">
        <f t="shared" si="4"/>
        <v>7.4386610763179988</v>
      </c>
      <c r="AL13" s="322">
        <f t="shared" si="4"/>
        <v>9.2597383306806194</v>
      </c>
      <c r="AM13" s="322">
        <f t="shared" si="4"/>
        <v>9.7609975578638881</v>
      </c>
      <c r="AN13" s="322">
        <f t="shared" si="4"/>
        <v>14.337638351499862</v>
      </c>
      <c r="AO13" s="322">
        <f t="shared" ref="AO13:BC13" si="5">AO9-SUM(AO10:AO12)</f>
        <v>16.2749627795572</v>
      </c>
      <c r="AP13" s="322">
        <f t="shared" si="5"/>
        <v>21.171678910992625</v>
      </c>
      <c r="AQ13" s="322">
        <f t="shared" si="5"/>
        <v>24.180999999999955</v>
      </c>
      <c r="AR13" s="322">
        <f t="shared" si="5"/>
        <v>26.326999999999998</v>
      </c>
      <c r="AS13" s="322">
        <f t="shared" si="5"/>
        <v>25.201999999999998</v>
      </c>
      <c r="AT13" s="322">
        <f t="shared" si="5"/>
        <v>25.846614000000045</v>
      </c>
      <c r="AU13" s="322">
        <f t="shared" si="5"/>
        <v>26.825999999999965</v>
      </c>
      <c r="AV13" s="322">
        <f t="shared" si="5"/>
        <v>29.66500000000002</v>
      </c>
      <c r="AW13" s="322">
        <f t="shared" si="5"/>
        <v>31.542930000000013</v>
      </c>
      <c r="AX13" s="322">
        <f t="shared" si="5"/>
        <v>29.693169000000012</v>
      </c>
      <c r="AY13" s="322">
        <f t="shared" si="5"/>
        <v>32.446178999999972</v>
      </c>
      <c r="AZ13" s="322">
        <f t="shared" si="5"/>
        <v>36.196981829999999</v>
      </c>
      <c r="BA13" s="322">
        <f t="shared" si="5"/>
        <v>25.592047110999999</v>
      </c>
      <c r="BB13" s="322">
        <f t="shared" si="5"/>
        <v>27.802000000000021</v>
      </c>
      <c r="BC13" s="324">
        <f t="shared" si="5"/>
        <v>0</v>
      </c>
      <c r="BD13" s="436"/>
    </row>
    <row r="14" spans="1:56" ht="17.149999999999999" customHeight="1">
      <c r="B14" s="103" t="s">
        <v>192</v>
      </c>
      <c r="C14" s="137">
        <f>1/$A$1*'[1]94Imp'!$B$264</f>
        <v>2.8928017931476147E-2</v>
      </c>
      <c r="D14" s="138">
        <f>1/$A$1*'[1]94Imp'!$C$264</f>
        <v>5.1874189999999995E-3</v>
      </c>
      <c r="E14" s="138">
        <f>1/$A$1*'[1]94Imp'!$D$264</f>
        <v>3.4430000000000003E-3</v>
      </c>
      <c r="F14" s="138">
        <f>1/$A$1*'[1]94Imp'!$E$264</f>
        <v>3.5789999999999997E-3</v>
      </c>
      <c r="G14" s="138">
        <f>1/$A$1*'[1]94Imp'!$F$264</f>
        <v>5.2419789999999999E-3</v>
      </c>
      <c r="H14" s="138">
        <f>1/$A$1*'[1]94Imp'!$G$264</f>
        <v>6.0263629999999999E-3</v>
      </c>
      <c r="I14" s="138">
        <f>1/$A$1*'[1]94Imp'!$H$264</f>
        <v>9.2815780000000021E-3</v>
      </c>
      <c r="J14" s="205">
        <f>1/$A$1*'[1]94Imp'!$I$264</f>
        <v>1.2141359999999999E-2</v>
      </c>
      <c r="K14" s="205">
        <f>1/$A$1*'[1]94Imp'!J$264</f>
        <v>9.7395090000000004E-3</v>
      </c>
      <c r="L14" s="138">
        <f>1/$A$1*'[1]94Imp'!K$264</f>
        <v>8.5225940000000014E-3</v>
      </c>
      <c r="M14" s="138">
        <f>1/$A$1*'[1]94Imp'!L$264</f>
        <v>1.1012848999999998E-2</v>
      </c>
      <c r="N14" s="138">
        <f>1/$A$1*'[1]94Imp'!M$264</f>
        <v>1.1129445999999999E-2</v>
      </c>
      <c r="O14" s="138">
        <f>1/$A$1*'[1]94Imp'!N$264</f>
        <v>1.0665919999999997E-2</v>
      </c>
      <c r="P14" s="138">
        <f>1/$A$1*'[1]94Imp'!O$264</f>
        <v>1.1640202999999998E-2</v>
      </c>
      <c r="Q14" s="138">
        <f>1/$A$1*'[1]94Imp'!P$264</f>
        <v>1.3121737999999999E-2</v>
      </c>
      <c r="R14" s="138">
        <f>1/$A$1*'[1]94Imp'!Q$264</f>
        <v>1.3597303999999996E-2</v>
      </c>
      <c r="S14" s="138">
        <f>1/$A$1*'[1]94Imp'!R$264</f>
        <v>1.2392698000000001E-2</v>
      </c>
      <c r="T14" s="138">
        <f>1/$A$1*'[1]94Imp'!S$264</f>
        <v>1.1446791E-2</v>
      </c>
      <c r="U14" s="138">
        <f>1/$A$1*'[1]94Imp'!T$264</f>
        <v>1.1751195999999993E-2</v>
      </c>
      <c r="V14" s="138">
        <f>1/$A$1*'[1]94Imp'!U$264</f>
        <v>1.0726194E-2</v>
      </c>
      <c r="W14" s="138">
        <f>1/$A$1*'[1]94Imp'!V$264</f>
        <v>9.4223119999999987E-3</v>
      </c>
      <c r="X14" s="138">
        <f>1/$A$1*'[1]94Imp'!W$264</f>
        <v>8.5695270000000004E-3</v>
      </c>
      <c r="Y14" s="138">
        <f>1/$A$1*'[1]94Imp'!X$264</f>
        <v>8.1076270749999985E-3</v>
      </c>
      <c r="Z14" s="138">
        <f>1/$A$1*'[1]94Imp'!Y$264</f>
        <v>5.8722320689999991E-3</v>
      </c>
      <c r="AA14" s="138">
        <f>1/$A$1*'[1]94Imp'!Z$264</f>
        <v>7.5028580000000011E-3</v>
      </c>
      <c r="AB14" s="139">
        <f>1/$A$1*'[1]94Imp'!AA$264</f>
        <v>0</v>
      </c>
      <c r="AC14" s="136"/>
      <c r="AD14" s="62">
        <f>'[1]94Imp'!$AB$264</f>
        <v>28.928017931476141</v>
      </c>
      <c r="AE14" s="63">
        <f>'[1]94Imp'!$AC$264</f>
        <v>18.465295857988167</v>
      </c>
      <c r="AF14" s="63">
        <f>'[1]94Imp'!$AD$264</f>
        <v>14.721999999999998</v>
      </c>
      <c r="AG14" s="63">
        <f>'[1]94Imp'!$AE$264</f>
        <v>16.135000000000002</v>
      </c>
      <c r="AH14" s="63">
        <f>'[1]94Imp'!$AF$264</f>
        <v>25.044999999999998</v>
      </c>
      <c r="AI14" s="63">
        <f>'[1]94Imp'!$AG$264</f>
        <v>26.544849024762005</v>
      </c>
      <c r="AJ14" s="63">
        <f>'[1]94Imp'!$AH$264</f>
        <v>35.915435113365277</v>
      </c>
      <c r="AK14" s="63">
        <f>'[1]94Imp'!$AI$264</f>
        <v>43.055266928325302</v>
      </c>
      <c r="AL14" s="63">
        <f>'[1]94Imp'!AJ$264</f>
        <v>49.129902731664465</v>
      </c>
      <c r="AM14" s="63">
        <f>'[1]94Imp'!AK$264</f>
        <v>40.667816520463042</v>
      </c>
      <c r="AN14" s="63">
        <f>'[1]94Imp'!AL$264</f>
        <v>48.984955575988899</v>
      </c>
      <c r="AO14" s="63">
        <f>'[1]94Imp'!AM$264</f>
        <v>59.556993829611571</v>
      </c>
      <c r="AP14" s="63">
        <f>'[1]94Imp'!AN$264</f>
        <v>59.386041940153774</v>
      </c>
      <c r="AQ14" s="63">
        <f>'[1]94Imp'!AO$264</f>
        <v>68.763999999999996</v>
      </c>
      <c r="AR14" s="63">
        <f>'[1]94Imp'!AP$264</f>
        <v>80.562999999999988</v>
      </c>
      <c r="AS14" s="63">
        <f>'[1]94Imp'!AQ$264</f>
        <v>77.434999999999988</v>
      </c>
      <c r="AT14" s="63">
        <f>'[1]94Imp'!AR$264</f>
        <v>73.063258999999974</v>
      </c>
      <c r="AU14" s="63">
        <f>'[1]94Imp'!AS$264</f>
        <v>71.488</v>
      </c>
      <c r="AV14" s="63">
        <f>'[1]94Imp'!AT$264</f>
        <v>70.757000000000005</v>
      </c>
      <c r="AW14" s="63">
        <f>'[1]94Imp'!AU$264</f>
        <v>67.149989999999988</v>
      </c>
      <c r="AX14" s="63">
        <f>'[1]94Imp'!AV$264</f>
        <v>60.466067000000002</v>
      </c>
      <c r="AY14" s="63">
        <f>'[1]94Imp'!AW$264</f>
        <v>64.383477999999997</v>
      </c>
      <c r="AZ14" s="63">
        <f>'[1]94Imp'!AX$264</f>
        <v>70.283330050000004</v>
      </c>
      <c r="BA14" s="63">
        <f>'[1]94Imp'!AY$264</f>
        <v>56.221171615999985</v>
      </c>
      <c r="BB14" s="63">
        <f>'[1]94Imp'!AZ$264</f>
        <v>58.565999999999988</v>
      </c>
      <c r="BC14" s="64">
        <f>'[1]94Imp'!BA$264</f>
        <v>0</v>
      </c>
      <c r="BD14" s="436"/>
    </row>
    <row r="15" spans="1:56">
      <c r="B15" s="6" t="s">
        <v>45</v>
      </c>
      <c r="C15" s="32">
        <f>1/$A$1*'[1]94Imp'!$B$91</f>
        <v>5.1620236951649048E-3</v>
      </c>
      <c r="D15" s="25">
        <f>1/$A$1*'[1]94Imp'!$C$91</f>
        <v>1.014586E-3</v>
      </c>
      <c r="E15" s="25">
        <f>1/$A$1*'[1]94Imp'!$D$91</f>
        <v>6.7299999999999999E-4</v>
      </c>
      <c r="F15" s="25">
        <f>1/$A$1*'[1]94Imp'!$E$91</f>
        <v>7.0200000000000004E-4</v>
      </c>
      <c r="G15" s="25">
        <f>1/$A$1*'[1]94Imp'!$F$91</f>
        <v>1.0177750000000001E-3</v>
      </c>
      <c r="H15" s="25">
        <f>1/$A$1*'[1]94Imp'!$G$91</f>
        <v>7.9096599999999993E-4</v>
      </c>
      <c r="I15" s="25">
        <f>1/$A$1*'[1]94Imp'!$H$91</f>
        <v>1.2733870000000002E-3</v>
      </c>
      <c r="J15" s="202">
        <f>1/$A$1*'[1]94Imp'!$I$91</f>
        <v>1.3736169999999999E-3</v>
      </c>
      <c r="K15" s="202">
        <f>1/$A$1*'[1]94Imp'!J$91</f>
        <v>1.6219059999999998E-3</v>
      </c>
      <c r="L15" s="25">
        <f>1/$A$1*'[1]94Imp'!K$91</f>
        <v>1.355221E-3</v>
      </c>
      <c r="M15" s="25">
        <f>1/$A$1*'[1]94Imp'!L$91</f>
        <v>1.8348169999999999E-3</v>
      </c>
      <c r="N15" s="25">
        <f>1/$A$1*'[1]94Imp'!M$91</f>
        <v>1.7388479999999999E-3</v>
      </c>
      <c r="O15" s="25">
        <f>1/$A$1*'[1]94Imp'!N$91</f>
        <v>1.9695009999999998E-3</v>
      </c>
      <c r="P15" s="25">
        <f>1/$A$1*'[1]94Imp'!O$91</f>
        <v>2.4336370000000002E-3</v>
      </c>
      <c r="Q15" s="25">
        <f>1/$A$1*'[1]94Imp'!P$91</f>
        <v>2.8416769999999999E-3</v>
      </c>
      <c r="R15" s="25">
        <f>1/$A$1*'[1]94Imp'!Q$91</f>
        <v>3.4973499999999998E-3</v>
      </c>
      <c r="S15" s="25">
        <f>1/$A$1*'[1]94Imp'!R$91</f>
        <v>3.1547959999999996E-3</v>
      </c>
      <c r="T15" s="25">
        <f>1/$A$1*'[1]94Imp'!S$91</f>
        <v>2.7183070000000001E-3</v>
      </c>
      <c r="U15" s="25">
        <f>1/$A$1*'[1]94Imp'!T$91</f>
        <v>3.1730790000000001E-3</v>
      </c>
      <c r="V15" s="25">
        <f>1/$A$1*'[1]94Imp'!U$91</f>
        <v>2.6221579999999999E-3</v>
      </c>
      <c r="W15" s="25">
        <f>1/$A$1*'[1]94Imp'!V$91</f>
        <v>2.213956E-3</v>
      </c>
      <c r="X15" s="25">
        <f>1/$A$1*'[1]94Imp'!W$91</f>
        <v>2.142363E-3</v>
      </c>
      <c r="Y15" s="25">
        <f>1/$A$1*'[1]94Imp'!X$91</f>
        <v>2.1222589999999996E-3</v>
      </c>
      <c r="Z15" s="25">
        <f>1/$A$1*'[1]94Imp'!Y$91</f>
        <v>2.179973E-3</v>
      </c>
      <c r="AA15" s="25">
        <f>1/$A$1*'[1]94Imp'!Z$91</f>
        <v>2.786639E-3</v>
      </c>
      <c r="AB15" s="45">
        <f>1/$A$1*'[1]94Imp'!AA$91</f>
        <v>0</v>
      </c>
      <c r="AC15" s="136"/>
      <c r="AD15" s="317">
        <f>'[1]94Imp'!$AB$91</f>
        <v>5.1620236951649048</v>
      </c>
      <c r="AE15" s="318">
        <f>'[1]94Imp'!$AC$91</f>
        <v>4.0336982248520714</v>
      </c>
      <c r="AF15" s="318">
        <f>'[1]94Imp'!$AD$91</f>
        <v>3.6670000000000003</v>
      </c>
      <c r="AG15" s="318">
        <f>'[1]94Imp'!$AE$91</f>
        <v>5.3800000000000008</v>
      </c>
      <c r="AH15" s="318">
        <f>'[1]94Imp'!$AF$91</f>
        <v>7.718</v>
      </c>
      <c r="AI15" s="318">
        <f>'[1]94Imp'!$AG$91</f>
        <v>6.028879688543241</v>
      </c>
      <c r="AJ15" s="318">
        <f>'[1]94Imp'!$AH$91</f>
        <v>10.253005704259472</v>
      </c>
      <c r="AK15" s="318">
        <f>'[1]94Imp'!$AI$91</f>
        <v>12.30017412339626</v>
      </c>
      <c r="AL15" s="318">
        <f>'[1]94Imp'!AJ$91</f>
        <v>16.211868523615628</v>
      </c>
      <c r="AM15" s="318">
        <f>'[1]94Imp'!AK$91</f>
        <v>13.690349652748527</v>
      </c>
      <c r="AN15" s="318">
        <f>'[1]94Imp'!AL$91</f>
        <v>15.973190888773763</v>
      </c>
      <c r="AO15" s="318">
        <f>'[1]94Imp'!AM$91</f>
        <v>16.473755230205569</v>
      </c>
      <c r="AP15" s="318">
        <f>'[1]94Imp'!AN$91</f>
        <v>18.691921585520205</v>
      </c>
      <c r="AQ15" s="318">
        <f>'[1]94Imp'!AO$91</f>
        <v>24.178000000000001</v>
      </c>
      <c r="AR15" s="318">
        <f>'[1]94Imp'!AP$91</f>
        <v>25.923000000000002</v>
      </c>
      <c r="AS15" s="318">
        <f>'[1]94Imp'!AQ$91</f>
        <v>27.030999999999999</v>
      </c>
      <c r="AT15" s="318">
        <f>'[1]94Imp'!AR$91</f>
        <v>27.527380999999998</v>
      </c>
      <c r="AU15" s="318">
        <f>'[1]94Imp'!AS$91</f>
        <v>23.434000000000001</v>
      </c>
      <c r="AV15" s="318">
        <f>'[1]94Imp'!AT$91</f>
        <v>22.673000000000002</v>
      </c>
      <c r="AW15" s="318">
        <f>'[1]94Imp'!AU$91</f>
        <v>19.002316</v>
      </c>
      <c r="AX15" s="318">
        <f>'[1]94Imp'!AV$91</f>
        <v>15.748111</v>
      </c>
      <c r="AY15" s="318">
        <f>'[1]94Imp'!AW$91</f>
        <v>17.066638999999999</v>
      </c>
      <c r="AZ15" s="318">
        <f>'[1]94Imp'!AX$91</f>
        <v>15.98131231</v>
      </c>
      <c r="BA15" s="318">
        <f>'[1]94Imp'!AY$91</f>
        <v>15.262867081</v>
      </c>
      <c r="BB15" s="318">
        <f>'[1]94Imp'!AZ$91</f>
        <v>18.388999999999999</v>
      </c>
      <c r="BC15" s="320">
        <f>'[1]94Imp'!BA$91</f>
        <v>0</v>
      </c>
      <c r="BD15" s="436"/>
    </row>
    <row r="16" spans="1:56">
      <c r="B16" s="6" t="s">
        <v>53</v>
      </c>
      <c r="C16" s="32">
        <f>1/$A$1*'[1]94Imp'!$B$114</f>
        <v>1.0430067243035541E-2</v>
      </c>
      <c r="D16" s="25">
        <f>1/$A$1*'[1]94Imp'!$C$114</f>
        <v>1.1264700000000001E-3</v>
      </c>
      <c r="E16" s="25">
        <f>1/$A$1*'[1]94Imp'!$D$114</f>
        <v>7.6600000000000008E-4</v>
      </c>
      <c r="F16" s="25">
        <f>1/$A$1*'[1]94Imp'!$E$114</f>
        <v>5.9900000000000003E-4</v>
      </c>
      <c r="G16" s="25">
        <f>1/$A$1*'[1]94Imp'!$F$114</f>
        <v>6.90601E-4</v>
      </c>
      <c r="H16" s="25">
        <f>1/$A$1*'[1]94Imp'!$G$114</f>
        <v>6.7172199999999992E-4</v>
      </c>
      <c r="I16" s="25">
        <f>1/$A$1*'[1]94Imp'!$H$114</f>
        <v>8.5078499999999995E-4</v>
      </c>
      <c r="J16" s="202">
        <f>1/$A$1*'[1]94Imp'!$I$114</f>
        <v>1.1060709999999999E-3</v>
      </c>
      <c r="K16" s="202">
        <f>1/$A$1*'[1]94Imp'!J$114</f>
        <v>1.2862169999999999E-3</v>
      </c>
      <c r="L16" s="25">
        <f>1/$A$1*'[1]94Imp'!K$114</f>
        <v>1.1749799999999999E-3</v>
      </c>
      <c r="M16" s="25">
        <f>1/$A$1*'[1]94Imp'!L$114</f>
        <v>2.3589959999999999E-3</v>
      </c>
      <c r="N16" s="25">
        <f>1/$A$1*'[1]94Imp'!M$114</f>
        <v>2.8800409999999999E-3</v>
      </c>
      <c r="O16" s="25">
        <f>1/$A$1*'[1]94Imp'!N$114</f>
        <v>2.3013339999999999E-3</v>
      </c>
      <c r="P16" s="25">
        <f>1/$A$1*'[1]94Imp'!O$114</f>
        <v>2.5648369999999999E-3</v>
      </c>
      <c r="Q16" s="25">
        <f>1/$A$1*'[1]94Imp'!P$114</f>
        <v>2.6630360000000001E-3</v>
      </c>
      <c r="R16" s="25">
        <f>1/$A$1*'[1]94Imp'!Q$114</f>
        <v>2.6758479999999998E-3</v>
      </c>
      <c r="S16" s="25">
        <f>1/$A$1*'[1]94Imp'!R$114</f>
        <v>2.1584859999999998E-3</v>
      </c>
      <c r="T16" s="25">
        <f>1/$A$1*'[1]94Imp'!S$114</f>
        <v>2.140047E-3</v>
      </c>
      <c r="U16" s="25">
        <f>1/$A$1*'[1]94Imp'!T$114</f>
        <v>2.2574289999999996E-3</v>
      </c>
      <c r="V16" s="25">
        <f>1/$A$1*'[1]94Imp'!U$114</f>
        <v>2.135367E-3</v>
      </c>
      <c r="W16" s="25">
        <f>1/$A$1*'[1]94Imp'!V$114</f>
        <v>1.865809E-3</v>
      </c>
      <c r="X16" s="25">
        <f>1/$A$1*'[1]94Imp'!W$114</f>
        <v>1.6425420000000001E-3</v>
      </c>
      <c r="Y16" s="25">
        <f>1/$A$1*'[1]94Imp'!X$114</f>
        <v>2.2464729999999997E-3</v>
      </c>
      <c r="Z16" s="25">
        <f>1/$A$1*'[1]94Imp'!Y$114</f>
        <v>1.5502489999999999E-3</v>
      </c>
      <c r="AA16" s="25">
        <f>1/$A$1*'[1]94Imp'!Z$114</f>
        <v>2.0848970000000005E-3</v>
      </c>
      <c r="AB16" s="45">
        <f>1/$A$1*'[1]94Imp'!AA$114</f>
        <v>0</v>
      </c>
      <c r="AC16" s="136"/>
      <c r="AD16" s="317">
        <f>'[1]94Imp'!$AB$114</f>
        <v>10.430067243035541</v>
      </c>
      <c r="AE16" s="318">
        <f>'[1]94Imp'!$AC$114</f>
        <v>8.0732248520710055</v>
      </c>
      <c r="AF16" s="318">
        <f>'[1]94Imp'!$AD$114</f>
        <v>6.5209999999999999</v>
      </c>
      <c r="AG16" s="318">
        <f>'[1]94Imp'!$AE$114</f>
        <v>6.673</v>
      </c>
      <c r="AH16" s="318">
        <f>'[1]94Imp'!$AF$114</f>
        <v>8.43</v>
      </c>
      <c r="AI16" s="318">
        <f>'[1]94Imp'!$AG$114</f>
        <v>8.5625032398737666</v>
      </c>
      <c r="AJ16" s="318">
        <f>'[1]94Imp'!$AH$114</f>
        <v>10.208894318256885</v>
      </c>
      <c r="AK16" s="318">
        <f>'[1]94Imp'!$AI$114</f>
        <v>12.42714417336034</v>
      </c>
      <c r="AL16" s="318">
        <f>'[1]94Imp'!AJ$114</f>
        <v>15.679036165467707</v>
      </c>
      <c r="AM16" s="318">
        <f>'[1]94Imp'!AK$114</f>
        <v>11.355493999084894</v>
      </c>
      <c r="AN16" s="318">
        <f>'[1]94Imp'!AL$114</f>
        <v>14.934655171456294</v>
      </c>
      <c r="AO16" s="318">
        <f>'[1]94Imp'!AM$114</f>
        <v>21.89328977698344</v>
      </c>
      <c r="AP16" s="318">
        <f>'[1]94Imp'!AN$114</f>
        <v>19.929331583015863</v>
      </c>
      <c r="AQ16" s="318">
        <f>'[1]94Imp'!AO$114</f>
        <v>23.056000000000001</v>
      </c>
      <c r="AR16" s="318">
        <f>'[1]94Imp'!AP$114</f>
        <v>28.632999999999999</v>
      </c>
      <c r="AS16" s="318">
        <f>'[1]94Imp'!AQ$114</f>
        <v>24.783000000000001</v>
      </c>
      <c r="AT16" s="318">
        <f>'[1]94Imp'!AR$114</f>
        <v>22.852363999999998</v>
      </c>
      <c r="AU16" s="318">
        <f>'[1]94Imp'!AS$114</f>
        <v>26.778000000000002</v>
      </c>
      <c r="AV16" s="318">
        <f>'[1]94Imp'!AT$114</f>
        <v>25.602</v>
      </c>
      <c r="AW16" s="318">
        <f>'[1]94Imp'!AU$114</f>
        <v>24.295612999999999</v>
      </c>
      <c r="AX16" s="318">
        <f>'[1]94Imp'!AV$114</f>
        <v>23.495404999999998</v>
      </c>
      <c r="AY16" s="318">
        <f>'[1]94Imp'!AW$114</f>
        <v>26.834522999999997</v>
      </c>
      <c r="AZ16" s="318">
        <f>'[1]94Imp'!AX$114</f>
        <v>33.209872910000001</v>
      </c>
      <c r="BA16" s="318">
        <f>'[1]94Imp'!AY$114</f>
        <v>24.057498161999998</v>
      </c>
      <c r="BB16" s="318">
        <f>'[1]94Imp'!AZ$114</f>
        <v>24.623999999999999</v>
      </c>
      <c r="BC16" s="320">
        <f>'[1]94Imp'!BA$114</f>
        <v>0</v>
      </c>
      <c r="BD16" s="436"/>
    </row>
    <row r="17" spans="2:56">
      <c r="B17" s="10" t="s">
        <v>22</v>
      </c>
      <c r="C17" s="50">
        <f t="shared" ref="C17:M17" si="6">C14-SUM(C15:C16)</f>
        <v>1.3335926993275701E-2</v>
      </c>
      <c r="D17" s="51">
        <f t="shared" si="6"/>
        <v>3.0463629999999994E-3</v>
      </c>
      <c r="E17" s="51">
        <f t="shared" si="6"/>
        <v>2.0040000000000001E-3</v>
      </c>
      <c r="F17" s="51">
        <f t="shared" si="6"/>
        <v>2.2779999999999996E-3</v>
      </c>
      <c r="G17" s="51">
        <f t="shared" si="6"/>
        <v>3.5336029999999997E-3</v>
      </c>
      <c r="H17" s="51">
        <f t="shared" si="6"/>
        <v>4.5636749999999997E-3</v>
      </c>
      <c r="I17" s="51">
        <f t="shared" si="6"/>
        <v>7.1574060000000016E-3</v>
      </c>
      <c r="J17" s="203">
        <f t="shared" si="6"/>
        <v>9.6616719999999996E-3</v>
      </c>
      <c r="K17" s="203">
        <f t="shared" si="6"/>
        <v>6.8313860000000009E-3</v>
      </c>
      <c r="L17" s="51">
        <f t="shared" si="6"/>
        <v>5.9923930000000012E-3</v>
      </c>
      <c r="M17" s="51">
        <f t="shared" si="6"/>
        <v>6.8190359999999988E-3</v>
      </c>
      <c r="N17" s="51">
        <f>N14-SUM(N15:N16)</f>
        <v>6.5105570000000001E-3</v>
      </c>
      <c r="O17" s="51">
        <f t="shared" ref="O17:Z17" si="7">O14-SUM(O15:O16)</f>
        <v>6.3950849999999974E-3</v>
      </c>
      <c r="P17" s="51">
        <f t="shared" si="7"/>
        <v>6.6417289999999981E-3</v>
      </c>
      <c r="Q17" s="51">
        <f t="shared" si="7"/>
        <v>7.6170249999999995E-3</v>
      </c>
      <c r="R17" s="51">
        <f t="shared" si="7"/>
        <v>7.4241059999999963E-3</v>
      </c>
      <c r="S17" s="51">
        <f t="shared" si="7"/>
        <v>7.0794160000000016E-3</v>
      </c>
      <c r="T17" s="51">
        <f t="shared" si="7"/>
        <v>6.5884369999999991E-3</v>
      </c>
      <c r="U17" s="51">
        <f t="shared" si="7"/>
        <v>6.3206879999999936E-3</v>
      </c>
      <c r="V17" s="51">
        <f t="shared" si="7"/>
        <v>5.9686689999999994E-3</v>
      </c>
      <c r="W17" s="51">
        <f t="shared" si="7"/>
        <v>5.3425469999999987E-3</v>
      </c>
      <c r="X17" s="51">
        <f t="shared" si="7"/>
        <v>4.7846220000000005E-3</v>
      </c>
      <c r="Y17" s="51">
        <f t="shared" si="7"/>
        <v>3.7388950749999992E-3</v>
      </c>
      <c r="Z17" s="51">
        <f t="shared" si="7"/>
        <v>2.142010068999999E-3</v>
      </c>
      <c r="AA17" s="51">
        <f>AA14-SUM(AA15:AA16)</f>
        <v>2.6313220000000002E-3</v>
      </c>
      <c r="AB17" s="52">
        <f>AB14-SUM(AB15:AB16)</f>
        <v>0</v>
      </c>
      <c r="AC17" s="136"/>
      <c r="AD17" s="334">
        <f t="shared" ref="AD17:AN17" si="8">AD14-SUM(AD15:AD16)</f>
        <v>13.335926993275695</v>
      </c>
      <c r="AE17" s="335">
        <f t="shared" si="8"/>
        <v>6.3583727810650892</v>
      </c>
      <c r="AF17" s="335">
        <f t="shared" si="8"/>
        <v>4.5339999999999971</v>
      </c>
      <c r="AG17" s="335">
        <f t="shared" si="8"/>
        <v>4.0820000000000007</v>
      </c>
      <c r="AH17" s="335">
        <f t="shared" si="8"/>
        <v>8.8969999999999985</v>
      </c>
      <c r="AI17" s="335">
        <f t="shared" si="8"/>
        <v>11.953466096344997</v>
      </c>
      <c r="AJ17" s="335">
        <f t="shared" si="8"/>
        <v>15.45353509084892</v>
      </c>
      <c r="AK17" s="335">
        <f t="shared" si="8"/>
        <v>18.327948631568702</v>
      </c>
      <c r="AL17" s="335">
        <f t="shared" si="8"/>
        <v>17.23899804258113</v>
      </c>
      <c r="AM17" s="335">
        <f t="shared" si="8"/>
        <v>15.621972868629619</v>
      </c>
      <c r="AN17" s="335">
        <f t="shared" si="8"/>
        <v>18.077109515758842</v>
      </c>
      <c r="AO17" s="335">
        <f t="shared" ref="AO17:BC17" si="9">AO14-SUM(AO15:AO16)</f>
        <v>21.189948822422565</v>
      </c>
      <c r="AP17" s="335">
        <f t="shared" si="9"/>
        <v>20.764788771617702</v>
      </c>
      <c r="AQ17" s="335">
        <f t="shared" si="9"/>
        <v>21.529999999999994</v>
      </c>
      <c r="AR17" s="335">
        <f t="shared" si="9"/>
        <v>26.006999999999991</v>
      </c>
      <c r="AS17" s="335">
        <f t="shared" si="9"/>
        <v>25.620999999999988</v>
      </c>
      <c r="AT17" s="335">
        <f t="shared" si="9"/>
        <v>22.683513999999974</v>
      </c>
      <c r="AU17" s="335">
        <f t="shared" si="9"/>
        <v>21.275999999999996</v>
      </c>
      <c r="AV17" s="335">
        <f t="shared" si="9"/>
        <v>22.481999999999999</v>
      </c>
      <c r="AW17" s="335">
        <f t="shared" si="9"/>
        <v>23.852060999999992</v>
      </c>
      <c r="AX17" s="335">
        <f t="shared" si="9"/>
        <v>21.222551000000003</v>
      </c>
      <c r="AY17" s="335">
        <f t="shared" si="9"/>
        <v>20.482315999999997</v>
      </c>
      <c r="AZ17" s="335">
        <f t="shared" si="9"/>
        <v>21.092144830000002</v>
      </c>
      <c r="BA17" s="335">
        <f t="shared" si="9"/>
        <v>16.900806372999988</v>
      </c>
      <c r="BB17" s="335">
        <f t="shared" si="9"/>
        <v>15.55299999999999</v>
      </c>
      <c r="BC17" s="433">
        <f t="shared" si="9"/>
        <v>0</v>
      </c>
      <c r="BD17" s="436"/>
    </row>
    <row r="18" spans="2:56" ht="17.149999999999999" customHeight="1">
      <c r="B18" s="91" t="s">
        <v>33</v>
      </c>
      <c r="C18" s="140">
        <f>1/$A$1*'[1]94Imp'!$B$194</f>
        <v>0</v>
      </c>
      <c r="D18" s="154">
        <f>1/$A$1*'[1]94Imp'!$C$194</f>
        <v>0</v>
      </c>
      <c r="E18" s="154">
        <f>1/$A$1*'[1]94Imp'!$D$194</f>
        <v>0</v>
      </c>
      <c r="F18" s="154">
        <f>1/$A$1*'[1]94Imp'!$E$194</f>
        <v>0</v>
      </c>
      <c r="G18" s="154">
        <f>1/$A$1*'[1]94Imp'!$F$194</f>
        <v>0</v>
      </c>
      <c r="H18" s="154">
        <f>1/$A$1*'[1]94Imp'!$G$194</f>
        <v>1.5347999999999999E-5</v>
      </c>
      <c r="I18" s="154">
        <f>1/$A$1*'[1]94Imp'!$H$194</f>
        <v>4.3287000000000001E-5</v>
      </c>
      <c r="J18" s="238">
        <f>1/$A$1*'[1]94Imp'!$I$194</f>
        <v>5.3328999999999997E-5</v>
      </c>
      <c r="K18" s="206">
        <f>1/$A$1*'[1]94Imp'!J$194</f>
        <v>4.9045999999999998E-5</v>
      </c>
      <c r="L18" s="141">
        <f>1/$A$1*'[1]94Imp'!K$194</f>
        <v>7.0022000000000001E-5</v>
      </c>
      <c r="M18" s="141">
        <f>1/$A$1*'[1]94Imp'!L$194</f>
        <v>7.8075E-5</v>
      </c>
      <c r="N18" s="141">
        <f>1/$A$1*'[1]94Imp'!M$194</f>
        <v>6.0576000000000004E-5</v>
      </c>
      <c r="O18" s="141">
        <f>1/$A$1*'[1]94Imp'!N$194</f>
        <v>5.6974999999999996E-5</v>
      </c>
      <c r="P18" s="141">
        <f>1/$A$1*'[1]94Imp'!O$194</f>
        <v>6.3794999999999995E-5</v>
      </c>
      <c r="Q18" s="141">
        <f>1/$A$1*'[1]94Imp'!P$194</f>
        <v>6.6822000000000005E-5</v>
      </c>
      <c r="R18" s="141">
        <f>1/$A$1*'[1]94Imp'!Q$194</f>
        <v>1.00901E-4</v>
      </c>
      <c r="S18" s="141">
        <f>1/$A$1*'[1]94Imp'!R$194</f>
        <v>1.2303099999999998E-4</v>
      </c>
      <c r="T18" s="141">
        <f>1/$A$1*'[1]94Imp'!S$194</f>
        <v>1.57431E-4</v>
      </c>
      <c r="U18" s="141">
        <f>1/$A$1*'[1]94Imp'!T$194</f>
        <v>1.4034E-4</v>
      </c>
      <c r="V18" s="141">
        <f>1/$A$1*'[1]94Imp'!U$194</f>
        <v>5.2859000000000003E-5</v>
      </c>
      <c r="W18" s="141">
        <f>1/$A$1*'[1]94Imp'!V$194</f>
        <v>8.4913000000000005E-5</v>
      </c>
      <c r="X18" s="141">
        <f>1/$A$1*'[1]94Imp'!W$194</f>
        <v>9.8546000000000001E-5</v>
      </c>
      <c r="Y18" s="141">
        <f>1/$A$1*'[1]94Imp'!X$194</f>
        <v>4.4321999999999993E-5</v>
      </c>
      <c r="Z18" s="141">
        <f>1/$A$1*'[1]94Imp'!Y$194</f>
        <v>0</v>
      </c>
      <c r="AA18" s="141">
        <f>1/$A$1*'[1]94Imp'!Z$194</f>
        <v>0</v>
      </c>
      <c r="AB18" s="142">
        <f>1/$A$1*'[1]94Imp'!AA$194</f>
        <v>0</v>
      </c>
      <c r="AC18" s="136"/>
      <c r="AD18" s="325">
        <f>'[1]94Imp'!$AB$194</f>
        <v>0</v>
      </c>
      <c r="AE18" s="312">
        <f>'[1]94Imp'!$AC$194</f>
        <v>0</v>
      </c>
      <c r="AF18" s="313">
        <f>'[1]94Imp'!$AD$194</f>
        <v>0</v>
      </c>
      <c r="AG18" s="313">
        <f>'[1]94Imp'!$AE$194</f>
        <v>0</v>
      </c>
      <c r="AH18" s="313">
        <f>'[1]94Imp'!$AF$194</f>
        <v>0</v>
      </c>
      <c r="AI18" s="313">
        <f>'[1]94Imp'!$AG$194</f>
        <v>5.8182707334898054E-2</v>
      </c>
      <c r="AJ18" s="313">
        <f>'[1]94Imp'!$AH$194</f>
        <v>0.12104484234322006</v>
      </c>
      <c r="AK18" s="313">
        <f>'[1]94Imp'!$AI$194</f>
        <v>0.17610207121606322</v>
      </c>
      <c r="AL18" s="313">
        <f>'[1]94Imp'!AJ$194</f>
        <v>0.22242579331496262</v>
      </c>
      <c r="AM18" s="313">
        <f>'[1]94Imp'!AK$194</f>
        <v>0.28972683489374113</v>
      </c>
      <c r="AN18" s="313">
        <f>'[1]94Imp'!AL$194</f>
        <v>0.28681433151363739</v>
      </c>
      <c r="AO18" s="313">
        <f>'[1]94Imp'!AM$194</f>
        <v>0.28905680719598065</v>
      </c>
      <c r="AP18" s="313">
        <f>'[1]94Imp'!AN$194</f>
        <v>0.29742343548889916</v>
      </c>
      <c r="AQ18" s="313">
        <f>'[1]94Imp'!AO$194</f>
        <v>0.32500000000000001</v>
      </c>
      <c r="AR18" s="313">
        <f>'[1]94Imp'!AP$194</f>
        <v>0.30199999999999999</v>
      </c>
      <c r="AS18" s="313">
        <f>'[1]94Imp'!AQ$194</f>
        <v>0.34500000000000003</v>
      </c>
      <c r="AT18" s="313">
        <f>'[1]94Imp'!AR$194</f>
        <v>0.21976199999999999</v>
      </c>
      <c r="AU18" s="313">
        <f>'[1]94Imp'!AS$194</f>
        <v>0.33300000000000002</v>
      </c>
      <c r="AV18" s="313">
        <f>'[1]94Imp'!AT$194</f>
        <v>0.48299999999999998</v>
      </c>
      <c r="AW18" s="313">
        <f>'[1]94Imp'!AU$194</f>
        <v>0.17414199999999999</v>
      </c>
      <c r="AX18" s="313">
        <f>'[1]94Imp'!AV$194</f>
        <v>0.28767199999999998</v>
      </c>
      <c r="AY18" s="313">
        <f>'[1]94Imp'!AW$194</f>
        <v>0.351018</v>
      </c>
      <c r="AZ18" s="313">
        <f>'[1]94Imp'!AX$194</f>
        <v>0.16273849999999998</v>
      </c>
      <c r="BA18" s="313">
        <f>'[1]94Imp'!AY$194</f>
        <v>0</v>
      </c>
      <c r="BB18" s="313">
        <f>'[1]94Imp'!AZ$194</f>
        <v>0</v>
      </c>
      <c r="BC18" s="422">
        <f>'[1]94Imp'!BA$194</f>
        <v>0</v>
      </c>
      <c r="BD18" s="436"/>
    </row>
    <row r="19" spans="2:56" ht="17.149999999999999" customHeight="1" thickBot="1">
      <c r="B19" s="92" t="s">
        <v>124</v>
      </c>
      <c r="C19" s="143">
        <f t="shared" ref="C19:AB19" si="10">C5-SUM(C6,C7,C8,C9,C14,C18)</f>
        <v>1.529298751200836E-4</v>
      </c>
      <c r="D19" s="144">
        <f t="shared" si="10"/>
        <v>7.8049399999999269E-4</v>
      </c>
      <c r="E19" s="144">
        <f t="shared" si="10"/>
        <v>0</v>
      </c>
      <c r="F19" s="144">
        <f t="shared" si="10"/>
        <v>1.7000000000000348E-4</v>
      </c>
      <c r="G19" s="144">
        <f t="shared" si="10"/>
        <v>3.6536400000004854E-4</v>
      </c>
      <c r="H19" s="144">
        <f t="shared" si="10"/>
        <v>4.0744600000008901E-4</v>
      </c>
      <c r="I19" s="144">
        <f t="shared" si="10"/>
        <v>3.4560200000002816E-4</v>
      </c>
      <c r="J19" s="207">
        <f t="shared" si="10"/>
        <v>4.3382299999994434E-4</v>
      </c>
      <c r="K19" s="207">
        <f t="shared" si="10"/>
        <v>4.7379199999998678E-4</v>
      </c>
      <c r="L19" s="144">
        <f t="shared" si="10"/>
        <v>2.9826799999993492E-4</v>
      </c>
      <c r="M19" s="144">
        <f t="shared" si="10"/>
        <v>3.9857599999998383E-4</v>
      </c>
      <c r="N19" s="144">
        <f t="shared" si="10"/>
        <v>4.0582899999999644E-4</v>
      </c>
      <c r="O19" s="144">
        <f t="shared" si="10"/>
        <v>4.089260000000039E-4</v>
      </c>
      <c r="P19" s="144">
        <f t="shared" si="10"/>
        <v>3.8331799999999361E-4</v>
      </c>
      <c r="Q19" s="144">
        <f t="shared" si="10"/>
        <v>3.8847999999999661E-4</v>
      </c>
      <c r="R19" s="144">
        <f t="shared" si="10"/>
        <v>4.0477199999999769E-4</v>
      </c>
      <c r="S19" s="144">
        <f t="shared" si="10"/>
        <v>4.3031299999997386E-4</v>
      </c>
      <c r="T19" s="144">
        <f t="shared" si="10"/>
        <v>3.1292600000000503E-4</v>
      </c>
      <c r="U19" s="144">
        <f t="shared" si="10"/>
        <v>5.4683000000002591E-4</v>
      </c>
      <c r="V19" s="144">
        <f t="shared" si="10"/>
        <v>4.9798899999994872E-4</v>
      </c>
      <c r="W19" s="144">
        <f t="shared" si="10"/>
        <v>1.975429999999806E-4</v>
      </c>
      <c r="X19" s="144">
        <f t="shared" si="10"/>
        <v>1.927199999999657E-4</v>
      </c>
      <c r="Y19" s="144">
        <f t="shared" si="10"/>
        <v>1.5412100000002094E-4</v>
      </c>
      <c r="Z19" s="144">
        <f t="shared" si="10"/>
        <v>1.0189294100000634E-4</v>
      </c>
      <c r="AA19" s="144">
        <f t="shared" si="10"/>
        <v>7.3556000000071786E-5</v>
      </c>
      <c r="AB19" s="145">
        <f t="shared" si="10"/>
        <v>0</v>
      </c>
      <c r="AC19" s="174"/>
      <c r="AD19" s="327">
        <f t="shared" ref="AD19:BC19" si="11">AD5-SUM(AD6,AD7,AD8,AD9,AD14,AD18)</f>
        <v>0.15292987512006562</v>
      </c>
      <c r="AE19" s="328">
        <f t="shared" si="11"/>
        <v>1.1023372781065177</v>
      </c>
      <c r="AF19" s="328">
        <f t="shared" si="11"/>
        <v>0</v>
      </c>
      <c r="AG19" s="328">
        <f t="shared" si="11"/>
        <v>0.29499999999998749</v>
      </c>
      <c r="AH19" s="328">
        <f t="shared" si="11"/>
        <v>1.1739999999999782</v>
      </c>
      <c r="AI19" s="328">
        <f t="shared" si="11"/>
        <v>1.9405021877341824</v>
      </c>
      <c r="AJ19" s="328">
        <f t="shared" si="11"/>
        <v>1.1556629433271439</v>
      </c>
      <c r="AK19" s="328">
        <f t="shared" si="11"/>
        <v>1.5151170766751818</v>
      </c>
      <c r="AL19" s="328">
        <f t="shared" si="11"/>
        <v>1.8855287911841287</v>
      </c>
      <c r="AM19" s="328">
        <f t="shared" si="11"/>
        <v>1.7361817017869896</v>
      </c>
      <c r="AN19" s="328">
        <f t="shared" si="11"/>
        <v>2.636863955978157</v>
      </c>
      <c r="AO19" s="328">
        <f t="shared" si="11"/>
        <v>2.8939691404053747</v>
      </c>
      <c r="AP19" s="328">
        <f t="shared" si="11"/>
        <v>2.6976085786184285</v>
      </c>
      <c r="AQ19" s="328">
        <f t="shared" si="11"/>
        <v>2.065000000000083</v>
      </c>
      <c r="AR19" s="328">
        <f t="shared" si="11"/>
        <v>3.1860000000000923</v>
      </c>
      <c r="AS19" s="328">
        <f t="shared" si="11"/>
        <v>2.8929999999999154</v>
      </c>
      <c r="AT19" s="328">
        <f t="shared" si="11"/>
        <v>2.4198360000000321</v>
      </c>
      <c r="AU19" s="328">
        <f t="shared" si="11"/>
        <v>1.2309999999999945</v>
      </c>
      <c r="AV19" s="328">
        <f t="shared" si="11"/>
        <v>2.3630000000000564</v>
      </c>
      <c r="AW19" s="328">
        <f t="shared" si="11"/>
        <v>2.0147279999999341</v>
      </c>
      <c r="AX19" s="328">
        <f t="shared" si="11"/>
        <v>1.3482420000000275</v>
      </c>
      <c r="AY19" s="328">
        <f t="shared" si="11"/>
        <v>1.8625300000001062</v>
      </c>
      <c r="AZ19" s="328">
        <f t="shared" si="11"/>
        <v>1.4220727299997975</v>
      </c>
      <c r="BA19" s="328">
        <f t="shared" si="11"/>
        <v>1.0042441170000416</v>
      </c>
      <c r="BB19" s="328">
        <f t="shared" si="11"/>
        <v>0.90099999999983993</v>
      </c>
      <c r="BC19" s="330">
        <f t="shared" si="11"/>
        <v>0</v>
      </c>
      <c r="BD19" s="436"/>
    </row>
    <row r="20" spans="2:56" ht="5.15" customHeight="1" thickTop="1"/>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D23"/>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f>[2]RWE!$A$1*[2]ToM3!$A$2</f>
        <v>1.6099999999999999</v>
      </c>
    </row>
    <row r="2" spans="1:56" ht="20" customHeight="1" thickTop="1">
      <c r="B2" s="516" t="s">
        <v>50</v>
      </c>
      <c r="C2" s="496" t="s">
        <v>52</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3</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79</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113</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89">
        <f>1+AK4</f>
        <v>2008</v>
      </c>
      <c r="AM4" s="417">
        <f>1+AL4</f>
        <v>2009</v>
      </c>
      <c r="AN4" s="426">
        <f>1+AM4</f>
        <v>2010</v>
      </c>
      <c r="AO4" s="426">
        <f t="shared" ref="AO4:AZ4" si="1">1+AN4</f>
        <v>2011</v>
      </c>
      <c r="AP4" s="426">
        <f t="shared" si="1"/>
        <v>2012</v>
      </c>
      <c r="AQ4" s="435">
        <f t="shared" si="1"/>
        <v>2013</v>
      </c>
      <c r="AR4" s="435">
        <f t="shared" si="1"/>
        <v>2014</v>
      </c>
      <c r="AS4" s="435">
        <f t="shared" si="1"/>
        <v>2015</v>
      </c>
      <c r="AT4" s="435">
        <f t="shared" si="1"/>
        <v>2016</v>
      </c>
      <c r="AU4" s="435">
        <f t="shared" si="1"/>
        <v>2017</v>
      </c>
      <c r="AV4" s="435">
        <f t="shared" si="1"/>
        <v>2018</v>
      </c>
      <c r="AW4" s="435">
        <f t="shared" si="1"/>
        <v>2019</v>
      </c>
      <c r="AX4" s="435">
        <f t="shared" si="1"/>
        <v>2020</v>
      </c>
      <c r="AY4" s="435">
        <f t="shared" si="1"/>
        <v>2021</v>
      </c>
      <c r="AZ4" s="435">
        <f t="shared" si="1"/>
        <v>2022</v>
      </c>
      <c r="BA4" s="435">
        <f>1+AZ4</f>
        <v>2023</v>
      </c>
      <c r="BB4" s="242">
        <f>1+BA4</f>
        <v>2024</v>
      </c>
      <c r="BC4" s="346">
        <f>1+BB4</f>
        <v>2025</v>
      </c>
      <c r="BD4" s="436"/>
    </row>
    <row r="5" spans="1:56" ht="20" customHeight="1" thickTop="1" thickBot="1">
      <c r="B5" s="94" t="s">
        <v>14</v>
      </c>
      <c r="C5" s="108">
        <f>1/$A$1*'[1]440123Imp'!$B$263</f>
        <v>1.3076320000000001</v>
      </c>
      <c r="D5" s="109">
        <f>1/$A$1*'[1]440123Imp'!$C$263</f>
        <v>1.1526890000000001</v>
      </c>
      <c r="E5" s="109">
        <f>1/$A$1*'[1]440123Imp'!$D$263</f>
        <v>1.2708121689999996</v>
      </c>
      <c r="F5" s="109">
        <f>1/$A$1*'[1]440123Imp'!$E$263</f>
        <v>1.511873</v>
      </c>
      <c r="G5" s="109">
        <f>1/$A$1*'[1]440123Imp'!$F$263</f>
        <v>1.3888651740000009</v>
      </c>
      <c r="H5" s="109">
        <f>1/$A$1*'[1]440123Imp'!$G$263</f>
        <v>1.3788092139999992</v>
      </c>
      <c r="I5" s="109">
        <f>1/$A$1*'[1]440123Imp'!$H$263</f>
        <v>0.97809661800000003</v>
      </c>
      <c r="J5" s="194">
        <f>1/$A$1*'[1]440123Imp'!$I$263</f>
        <v>1.2738522269999997</v>
      </c>
      <c r="K5" s="262">
        <f>1/$A$1*'[1]440123Imp'!J$263</f>
        <v>1.5337672570000001</v>
      </c>
      <c r="L5" s="262">
        <f>1/$A$1*'[1]440123Imp'!K$263</f>
        <v>0.90801304799999993</v>
      </c>
      <c r="M5" s="262">
        <f>1/$A$1*'[1]440123Imp'!L$263</f>
        <v>1.5182516050000001</v>
      </c>
      <c r="N5" s="189">
        <f>1/$A$1*'[1]440123Imp'!M$263</f>
        <v>1.4504961410000003</v>
      </c>
      <c r="O5" s="262">
        <f>1/$A$1*'[1]440123Imp'!N$263</f>
        <v>1.2563366880000002</v>
      </c>
      <c r="P5" s="189">
        <f>1/$A$1*'[1]440123Imp'!O$263</f>
        <v>1.325613712</v>
      </c>
      <c r="Q5" s="189">
        <f>1/$A$1*'[1]440123Imp'!P$263</f>
        <v>1.3272419769999999</v>
      </c>
      <c r="R5" s="189">
        <f>1/$A$1*'[1]440123Imp'!Q$263</f>
        <v>1.379015517</v>
      </c>
      <c r="S5" s="189">
        <f>1/$A$1*'[1]440123Imp'!R$263</f>
        <v>1.0412924779999999</v>
      </c>
      <c r="T5" s="189">
        <f>1/$A$1*'[1]440123Imp'!S$263</f>
        <v>1.0117855250000003</v>
      </c>
      <c r="U5" s="189">
        <f>1/$A$1*'[1]440123Imp'!T$263</f>
        <v>0.90904814599999972</v>
      </c>
      <c r="V5" s="189">
        <f>1/$A$1*'[1]440123Imp'!U$263</f>
        <v>0.78968311799999991</v>
      </c>
      <c r="W5" s="189">
        <f>1/$A$1*'[1]440123Imp'!V$263</f>
        <v>0.86080731499999963</v>
      </c>
      <c r="X5" s="189">
        <f>1/$A$1*'[1]440123Imp'!W$263</f>
        <v>1.0106998919999999</v>
      </c>
      <c r="Y5" s="189">
        <f>1/$A$1*'[1]440123Imp'!X$263</f>
        <v>0.99581200299999995</v>
      </c>
      <c r="Z5" s="189">
        <f>1/$A$1*'[1]440123Imp'!Y$263</f>
        <v>0.86843405539133345</v>
      </c>
      <c r="AA5" s="189">
        <f>1/$A$1*'[1]440123Imp'!Z$263</f>
        <v>0.87189252600000022</v>
      </c>
      <c r="AB5" s="190">
        <f>1/$A$1*'[1]440123Imp'!AA$263</f>
        <v>0</v>
      </c>
      <c r="AC5" s="290"/>
      <c r="AD5" s="95">
        <f>'[1]440123Imp'!$AB$263</f>
        <v>77.4113352545629</v>
      </c>
      <c r="AE5" s="96">
        <f>'[1]440123Imp'!$AC$263</f>
        <v>63.473816568047347</v>
      </c>
      <c r="AF5" s="96">
        <f>'[1]440123Imp'!$AD$263</f>
        <v>69.861999999999981</v>
      </c>
      <c r="AG5" s="96">
        <f>'[1]440123Imp'!$AE$263</f>
        <v>91.816999999999993</v>
      </c>
      <c r="AH5" s="96">
        <f>'[1]440123Imp'!$AF$263</f>
        <v>100.64300000000001</v>
      </c>
      <c r="AI5" s="96">
        <f>'[1]440123Imp'!$AG$263</f>
        <v>112.62059516598806</v>
      </c>
      <c r="AJ5" s="307">
        <f>'[1]440123Imp'!$AH$263</f>
        <v>83.493774208953113</v>
      </c>
      <c r="AK5" s="285">
        <f>'[1]440123Imp'!$AI$263</f>
        <v>111.52073854296465</v>
      </c>
      <c r="AL5" s="285">
        <f>'[1]440123Imp'!AJ$263</f>
        <v>166.96124331779063</v>
      </c>
      <c r="AM5" s="307">
        <f>'[1]440123Imp'!AK$263</f>
        <v>72.748071539806929</v>
      </c>
      <c r="AN5" s="217">
        <f>'[1]440123Imp'!AL$263</f>
        <v>128.31069754305346</v>
      </c>
      <c r="AO5" s="217">
        <f>'[1]440123Imp'!AM$263</f>
        <v>131.66195760398128</v>
      </c>
      <c r="AP5" s="217">
        <f>'[1]440123Imp'!AN$263</f>
        <v>115.34672631570601</v>
      </c>
      <c r="AQ5" s="217">
        <f>'[1]440123Imp'!AO$263</f>
        <v>118.99799999999999</v>
      </c>
      <c r="AR5" s="217">
        <f>'[1]440123Imp'!AP$263</f>
        <v>123.94</v>
      </c>
      <c r="AS5" s="217">
        <f>'[1]440123Imp'!AQ$263</f>
        <v>123.47600000000001</v>
      </c>
      <c r="AT5" s="217">
        <f>'[1]440123Imp'!AR$263</f>
        <v>91.460273000000001</v>
      </c>
      <c r="AU5" s="217">
        <f>'[1]440123Imp'!AS$263</f>
        <v>85.592999999999989</v>
      </c>
      <c r="AV5" s="217">
        <f>'[1]440123Imp'!AT$263</f>
        <v>85.129440000000017</v>
      </c>
      <c r="AW5" s="217">
        <f>'[1]440123Imp'!AU$263</f>
        <v>78.617413999999997</v>
      </c>
      <c r="AX5" s="217">
        <f>'[1]440123Imp'!AV$263</f>
        <v>71.779850999999979</v>
      </c>
      <c r="AY5" s="217">
        <f>'[1]440123Imp'!AW$263</f>
        <v>96.377246999999969</v>
      </c>
      <c r="AZ5" s="217">
        <f>'[1]440123Imp'!AX$263</f>
        <v>118.93560570999998</v>
      </c>
      <c r="BA5" s="217">
        <f>'[1]440123Imp'!AY$263</f>
        <v>92.239818710999998</v>
      </c>
      <c r="BB5" s="307">
        <f>'[1]440123Imp'!AZ$263</f>
        <v>92.882000000000005</v>
      </c>
      <c r="BC5" s="222">
        <f>'[1]440123Imp'!BA$263</f>
        <v>0</v>
      </c>
      <c r="BD5" s="436"/>
    </row>
    <row r="6" spans="1:56" ht="17.149999999999999" customHeight="1" thickTop="1">
      <c r="B6" s="91" t="s">
        <v>76</v>
      </c>
      <c r="C6" s="184">
        <f>1/$A$1*'[1]440123Imp'!$B$266</f>
        <v>0</v>
      </c>
      <c r="D6" s="157">
        <f>1/$A$1*'[1]440123Imp'!$C$266</f>
        <v>0</v>
      </c>
      <c r="E6" s="157">
        <f>1/$A$1*'[1]440123Imp'!$D$266</f>
        <v>2.8659893000000002E-2</v>
      </c>
      <c r="F6" s="157">
        <f>1/$A$1*'[1]440123Imp'!$E$266</f>
        <v>0</v>
      </c>
      <c r="G6" s="157">
        <f>1/$A$1*'[1]440123Imp'!$F$266</f>
        <v>7.5999999999999992E-6</v>
      </c>
      <c r="H6" s="157">
        <f>1/$A$1*'[1]440123Imp'!$G$266</f>
        <v>0</v>
      </c>
      <c r="I6" s="157">
        <f>1/$A$1*'[1]440123Imp'!$H$266</f>
        <v>0</v>
      </c>
      <c r="J6" s="239">
        <f>1/$A$1*'[1]440123Imp'!$I$266</f>
        <v>0</v>
      </c>
      <c r="K6" s="200">
        <f>1/$A$1*'[1]440123Imp'!J$266</f>
        <v>5.2482999999999999E-5</v>
      </c>
      <c r="L6" s="158">
        <f>1/$A$1*'[1]440123Imp'!K$266</f>
        <v>0</v>
      </c>
      <c r="M6" s="158">
        <f>1/$A$1*'[1]440123Imp'!L$266</f>
        <v>0</v>
      </c>
      <c r="N6" s="158">
        <f>1/$A$1*'[1]440123Imp'!M$266</f>
        <v>0</v>
      </c>
      <c r="O6" s="158">
        <f>1/$A$1*'[1]440123Imp'!N$266</f>
        <v>6.0000000000000002E-6</v>
      </c>
      <c r="P6" s="149">
        <f>1/$A$1*'[1]440123Imp'!O$266</f>
        <v>0</v>
      </c>
      <c r="Q6" s="149">
        <f>1/$A$1*'[1]440123Imp'!P$266</f>
        <v>1.0399999999999999E-4</v>
      </c>
      <c r="R6" s="158">
        <f>1/$A$1*'[1]440123Imp'!Q$266</f>
        <v>7.3665179999999997E-2</v>
      </c>
      <c r="S6" s="158">
        <f>1/$A$1*'[1]440123Imp'!R$266</f>
        <v>9.7919999999999998E-5</v>
      </c>
      <c r="T6" s="158">
        <f>1/$A$1*'[1]440123Imp'!S$266</f>
        <v>4.8899999999999996E-5</v>
      </c>
      <c r="U6" s="158">
        <f>1/$A$1*'[1]440123Imp'!T$266</f>
        <v>0</v>
      </c>
      <c r="V6" s="158">
        <f>1/$A$1*'[1]440123Imp'!U$266</f>
        <v>0</v>
      </c>
      <c r="W6" s="158">
        <f>1/$A$1*'[1]440123Imp'!V$266</f>
        <v>3.8312499999999999E-2</v>
      </c>
      <c r="X6" s="158">
        <f>1/$A$1*'[1]440123Imp'!W$266</f>
        <v>3.1036999999999999E-2</v>
      </c>
      <c r="Y6" s="158">
        <f>1/$A$1*'[1]440123Imp'!X$266</f>
        <v>1.339E-4</v>
      </c>
      <c r="Z6" s="158">
        <f>1/$A$1*'[1]440123Imp'!Y$266</f>
        <v>3.3995999999999998E-2</v>
      </c>
      <c r="AA6" s="158">
        <f>1/$A$1*'[1]440123Imp'!Z$266</f>
        <v>0</v>
      </c>
      <c r="AB6" s="159">
        <f>1/$A$1*'[1]440123Imp'!AA$266</f>
        <v>0</v>
      </c>
      <c r="AC6" s="290"/>
      <c r="AD6" s="308">
        <f>'[1]440123Imp'!$AB$266</f>
        <v>0</v>
      </c>
      <c r="AE6" s="308">
        <f>'[1]440123Imp'!$AC$266</f>
        <v>0</v>
      </c>
      <c r="AF6" s="308">
        <f>'[1]440123Imp'!$AD$266</f>
        <v>1.7909999999999999</v>
      </c>
      <c r="AG6" s="308">
        <f>'[1]440123Imp'!$AE$266</f>
        <v>0</v>
      </c>
      <c r="AH6" s="308">
        <f>'[1]440123Imp'!$AF$266</f>
        <v>8.0000000000000002E-3</v>
      </c>
      <c r="AI6" s="308">
        <f>'[1]440123Imp'!$AG$266</f>
        <v>0</v>
      </c>
      <c r="AJ6" s="309">
        <f>'[1]440123Imp'!$AH$266</f>
        <v>0</v>
      </c>
      <c r="AK6" s="310">
        <f>'[1]440123Imp'!$AI$266</f>
        <v>0</v>
      </c>
      <c r="AL6" s="310">
        <f>'[1]440123Imp'!AJ$266</f>
        <v>2.6070726095094719E-2</v>
      </c>
      <c r="AM6" s="309">
        <f>'[1]440123Imp'!AK$266</f>
        <v>0</v>
      </c>
      <c r="AN6" s="309">
        <f>'[1]440123Imp'!AL$266</f>
        <v>0</v>
      </c>
      <c r="AO6" s="309">
        <f>'[1]440123Imp'!AM$266</f>
        <v>0</v>
      </c>
      <c r="AP6" s="309">
        <f>'[1]440123Imp'!AN$266</f>
        <v>4.7344264887374506E-3</v>
      </c>
      <c r="AQ6" s="309">
        <f>'[1]440123Imp'!AO$266</f>
        <v>0</v>
      </c>
      <c r="AR6" s="309">
        <f>'[1]440123Imp'!AP$266</f>
        <v>1.7000000000000001E-2</v>
      </c>
      <c r="AS6" s="309">
        <f>'[1]440123Imp'!AQ$266</f>
        <v>8.5120000000000005</v>
      </c>
      <c r="AT6" s="309">
        <f>'[1]440123Imp'!AR$266</f>
        <v>1.5646E-2</v>
      </c>
      <c r="AU6" s="309">
        <f>'[1]440123Imp'!AS$266</f>
        <v>9.0000000000000011E-3</v>
      </c>
      <c r="AV6" s="309">
        <f>'[1]440123Imp'!AT$266</f>
        <v>0</v>
      </c>
      <c r="AW6" s="309">
        <f>'[1]440123Imp'!AU$266</f>
        <v>0</v>
      </c>
      <c r="AX6" s="309">
        <f>'[1]440123Imp'!AV$266</f>
        <v>3.6395769999999996</v>
      </c>
      <c r="AY6" s="309">
        <f>'[1]440123Imp'!AW$266</f>
        <v>3.6997069999999996</v>
      </c>
      <c r="AZ6" s="309">
        <f>'[1]440123Imp'!AX$266</f>
        <v>3.582461E-2</v>
      </c>
      <c r="BA6" s="309">
        <f>'[1]440123Imp'!AY$266</f>
        <v>3.9944109779999999</v>
      </c>
      <c r="BB6" s="309">
        <f>'[1]440123Imp'!AZ$266</f>
        <v>0</v>
      </c>
      <c r="BC6" s="311">
        <f>'[1]440123Imp'!BA$266</f>
        <v>0</v>
      </c>
      <c r="BD6" s="436"/>
    </row>
    <row r="7" spans="1:56" ht="17.149999999999999" customHeight="1">
      <c r="B7" s="93" t="s">
        <v>75</v>
      </c>
      <c r="C7" s="140">
        <f>1/$A$1*'[1]440123Imp'!$B$268</f>
        <v>5.31E-4</v>
      </c>
      <c r="D7" s="154">
        <f>1/$A$1*'[1]440123Imp'!$C$268</f>
        <v>0</v>
      </c>
      <c r="E7" s="154">
        <f>1/$A$1*'[1]440123Imp'!$D$268</f>
        <v>7.6798400000000009E-4</v>
      </c>
      <c r="F7" s="154">
        <f>1/$A$1*'[1]440123Imp'!$E$268</f>
        <v>5.0600000000000005E-4</v>
      </c>
      <c r="G7" s="154">
        <f>1/$A$1*'[1]440123Imp'!$F$268</f>
        <v>5.884620000000001E-4</v>
      </c>
      <c r="H7" s="154">
        <f>1/$A$1*'[1]440123Imp'!$G$268</f>
        <v>5.5068900000000004E-4</v>
      </c>
      <c r="I7" s="154">
        <f>1/$A$1*'[1]440123Imp'!$H$268</f>
        <v>5.8324400000000002E-4</v>
      </c>
      <c r="J7" s="238">
        <f>1/$A$1*'[1]440123Imp'!$I$268</f>
        <v>3.1189215000000006E-2</v>
      </c>
      <c r="K7" s="206">
        <f>1/$A$1*'[1]440123Imp'!J$268</f>
        <v>9.0867499999999996E-4</v>
      </c>
      <c r="L7" s="141">
        <f>1/$A$1*'[1]440123Imp'!K$268</f>
        <v>6.2479500000000004E-4</v>
      </c>
      <c r="M7" s="141">
        <f>1/$A$1*'[1]440123Imp'!L$268</f>
        <v>6.8568200000000007E-4</v>
      </c>
      <c r="N7" s="141">
        <f>1/$A$1*'[1]440123Imp'!M$268</f>
        <v>7.7475600000000003E-4</v>
      </c>
      <c r="O7" s="141">
        <f>1/$A$1*'[1]440123Imp'!N$268</f>
        <v>1.1586459999999999E-3</v>
      </c>
      <c r="P7" s="124">
        <f>1/$A$1*'[1]440123Imp'!O$268</f>
        <v>8.3960999999999991E-5</v>
      </c>
      <c r="Q7" s="124">
        <f>1/$A$1*'[1]440123Imp'!P$268</f>
        <v>1.130704E-3</v>
      </c>
      <c r="R7" s="141">
        <f>1/$A$1*'[1]440123Imp'!Q$268</f>
        <v>9.2741699999999993E-4</v>
      </c>
      <c r="S7" s="141">
        <f>1/$A$1*'[1]440123Imp'!R$268</f>
        <v>8.8585999999999992E-4</v>
      </c>
      <c r="T7" s="141">
        <f>1/$A$1*'[1]440123Imp'!S$268</f>
        <v>7.4018900000000004E-4</v>
      </c>
      <c r="U7" s="141">
        <f>1/$A$1*'[1]440123Imp'!T$268</f>
        <v>7.2892699999999987E-4</v>
      </c>
      <c r="V7" s="141">
        <f>1/$A$1*'[1]440123Imp'!U$268</f>
        <v>7.1887800000000005E-4</v>
      </c>
      <c r="W7" s="141">
        <f>1/$A$1*'[1]440123Imp'!V$268</f>
        <v>5.2962099999999998E-4</v>
      </c>
      <c r="X7" s="141">
        <f>1/$A$1*'[1]440123Imp'!W$268</f>
        <v>0.16587829899999998</v>
      </c>
      <c r="Y7" s="141">
        <f>1/$A$1*'[1]440123Imp'!X$268</f>
        <v>5.2730599999999996E-4</v>
      </c>
      <c r="Z7" s="141">
        <f>1/$A$1*'[1]440123Imp'!Y$268</f>
        <v>2.3225199999999998E-4</v>
      </c>
      <c r="AA7" s="141">
        <f>1/$A$1*'[1]440123Imp'!Z$268</f>
        <v>4.0454900000000003E-4</v>
      </c>
      <c r="AB7" s="142">
        <f>1/$A$1*'[1]440123Imp'!AA$268</f>
        <v>0</v>
      </c>
      <c r="AC7" s="290"/>
      <c r="AD7" s="312">
        <f>'[1]440123Imp'!$AB$268</f>
        <v>0.14707012487992316</v>
      </c>
      <c r="AE7" s="312">
        <f>'[1]440123Imp'!$AC$268</f>
        <v>0</v>
      </c>
      <c r="AF7" s="312">
        <f>'[1]440123Imp'!$AD$268</f>
        <v>0.41099999999999998</v>
      </c>
      <c r="AG7" s="312">
        <f>'[1]440123Imp'!$AE$268</f>
        <v>0.25600000000000001</v>
      </c>
      <c r="AH7" s="312">
        <f>'[1]440123Imp'!$AF$268</f>
        <v>0.27</v>
      </c>
      <c r="AI7" s="312">
        <f>'[1]440123Imp'!$AG$268</f>
        <v>0.24057149364354638</v>
      </c>
      <c r="AJ7" s="313">
        <f>'[1]440123Imp'!$AH$268</f>
        <v>0.2762126269351371</v>
      </c>
      <c r="AK7" s="314">
        <f>'[1]440123Imp'!$AI$268</f>
        <v>3.0056377015711702</v>
      </c>
      <c r="AL7" s="314">
        <f>'[1]440123Imp'!AJ$268</f>
        <v>0.40818764579546113</v>
      </c>
      <c r="AM7" s="313">
        <f>'[1]440123Imp'!AK$268</f>
        <v>0.33067965641601776</v>
      </c>
      <c r="AN7" s="313">
        <f>'[1]440123Imp'!AL$268</f>
        <v>0.35812123601807899</v>
      </c>
      <c r="AO7" s="313">
        <f>'[1]440123Imp'!AM$268</f>
        <v>0.40081591632011199</v>
      </c>
      <c r="AP7" s="313">
        <f>'[1]440123Imp'!AN$268</f>
        <v>0.59234438840518</v>
      </c>
      <c r="AQ7" s="313">
        <f>'[1]440123Imp'!AO$268</f>
        <v>5.2999999999999999E-2</v>
      </c>
      <c r="AR7" s="313">
        <f>'[1]440123Imp'!AP$268</f>
        <v>0.57499999999999996</v>
      </c>
      <c r="AS7" s="313">
        <f>'[1]440123Imp'!AQ$268</f>
        <v>0.44400000000000001</v>
      </c>
      <c r="AT7" s="313">
        <f>'[1]440123Imp'!AR$268</f>
        <v>0.5126949999999999</v>
      </c>
      <c r="AU7" s="313">
        <f>'[1]440123Imp'!AS$268</f>
        <v>0.40900000000000003</v>
      </c>
      <c r="AV7" s="313">
        <f>'[1]440123Imp'!AT$268</f>
        <v>0.39440000000000003</v>
      </c>
      <c r="AW7" s="313">
        <f>'[1]440123Imp'!AU$268</f>
        <v>0.41669999999999996</v>
      </c>
      <c r="AX7" s="313">
        <f>'[1]440123Imp'!AV$268</f>
        <v>0.338723</v>
      </c>
      <c r="AY7" s="313">
        <f>'[1]440123Imp'!AW$268</f>
        <v>18.804649999999999</v>
      </c>
      <c r="AZ7" s="313">
        <f>'[1]440123Imp'!AX$268</f>
        <v>0.38127872000000002</v>
      </c>
      <c r="BA7" s="313">
        <f>'[1]440123Imp'!AY$268</f>
        <v>0.14608179200000002</v>
      </c>
      <c r="BB7" s="313">
        <f>'[1]440123Imp'!AZ$268</f>
        <v>0.32200000000000001</v>
      </c>
      <c r="BC7" s="422">
        <f>'[1]440123Imp'!BA$268</f>
        <v>0</v>
      </c>
      <c r="BD7" s="436"/>
    </row>
    <row r="8" spans="1:56" ht="17.149999999999999" customHeight="1">
      <c r="B8" s="103" t="s">
        <v>56</v>
      </c>
      <c r="C8" s="133">
        <f>1/$A$1*'[1]440123Imp'!$B$269</f>
        <v>0</v>
      </c>
      <c r="D8" s="134">
        <f>1/$A$1*'[1]440123Imp'!$C$269</f>
        <v>0</v>
      </c>
      <c r="E8" s="134">
        <f>1/$A$1*'[1]440123Imp'!$D$269</f>
        <v>6.6399999999999991E-7</v>
      </c>
      <c r="F8" s="134">
        <f>1/$A$1*'[1]440123Imp'!$E$269</f>
        <v>0</v>
      </c>
      <c r="G8" s="134">
        <f>1/$A$1*'[1]440123Imp'!$F$269</f>
        <v>1.1765500000000002E-2</v>
      </c>
      <c r="H8" s="134">
        <f>1/$A$1*'[1]440123Imp'!$G$269</f>
        <v>0</v>
      </c>
      <c r="I8" s="134">
        <f>1/$A$1*'[1]440123Imp'!$H$269</f>
        <v>0</v>
      </c>
      <c r="J8" s="201">
        <f>1/$A$1*'[1]440123Imp'!$I$269</f>
        <v>0</v>
      </c>
      <c r="K8" s="201">
        <f>1/$A$1*'[1]440123Imp'!J$269</f>
        <v>9.3959999999999998E-3</v>
      </c>
      <c r="L8" s="201">
        <f>1/$A$1*'[1]440123Imp'!K$269</f>
        <v>0</v>
      </c>
      <c r="M8" s="134">
        <f>1/$A$1*'[1]440123Imp'!L$269</f>
        <v>1.5930000000000002E-5</v>
      </c>
      <c r="N8" s="134">
        <f>1/$A$1*'[1]440123Imp'!M$269</f>
        <v>0</v>
      </c>
      <c r="O8" s="134">
        <f>1/$A$1*'[1]440123Imp'!N$269</f>
        <v>0</v>
      </c>
      <c r="P8" s="134">
        <f>1/$A$1*'[1]440123Imp'!O$269</f>
        <v>0</v>
      </c>
      <c r="Q8" s="134">
        <f>1/$A$1*'[1]440123Imp'!P$269</f>
        <v>0</v>
      </c>
      <c r="R8" s="134">
        <f>1/$A$1*'[1]440123Imp'!Q$269</f>
        <v>0</v>
      </c>
      <c r="S8" s="134">
        <f>1/$A$1*'[1]440123Imp'!R$269</f>
        <v>6.0910520000000003E-2</v>
      </c>
      <c r="T8" s="134">
        <f>1/$A$1*'[1]440123Imp'!S$269</f>
        <v>6.0192830000000003E-2</v>
      </c>
      <c r="U8" s="134">
        <f>1/$A$1*'[1]440123Imp'!T$269</f>
        <v>0.106943</v>
      </c>
      <c r="V8" s="134">
        <f>1/$A$1*'[1]440123Imp'!U$269</f>
        <v>0</v>
      </c>
      <c r="W8" s="134">
        <f>1/$A$1*'[1]440123Imp'!V$269</f>
        <v>0.1623859</v>
      </c>
      <c r="X8" s="134">
        <f>1/$A$1*'[1]440123Imp'!W$269</f>
        <v>5.7435900000000005E-2</v>
      </c>
      <c r="Y8" s="134">
        <f>1/$A$1*'[1]440123Imp'!X$269</f>
        <v>0</v>
      </c>
      <c r="Z8" s="134">
        <f>1/$A$1*'[1]440123Imp'!Y$269</f>
        <v>2.3539133333333334E-7</v>
      </c>
      <c r="AA8" s="134">
        <f>1/$A$1*'[1]440123Imp'!Z$269</f>
        <v>3.5000000000000002E-8</v>
      </c>
      <c r="AB8" s="135">
        <f>1/$A$1*'[1]440123Imp'!AA$269</f>
        <v>0</v>
      </c>
      <c r="AC8" s="136"/>
      <c r="AD8" s="89">
        <f>'[1]440123Imp'!$AB$269</f>
        <v>0</v>
      </c>
      <c r="AE8" s="315">
        <f>'[1]440123Imp'!$AC$269</f>
        <v>0</v>
      </c>
      <c r="AF8" s="315">
        <f>'[1]440123Imp'!$AD$269</f>
        <v>0</v>
      </c>
      <c r="AG8" s="315">
        <f>'[1]440123Imp'!$AE$269</f>
        <v>0</v>
      </c>
      <c r="AH8" s="315">
        <f>'[1]440123Imp'!$AF$269</f>
        <v>0.78400000000000003</v>
      </c>
      <c r="AI8" s="315">
        <f>'[1]440123Imp'!$AG$269</f>
        <v>0</v>
      </c>
      <c r="AJ8" s="315">
        <f>'[1]440123Imp'!$AH$269</f>
        <v>0</v>
      </c>
      <c r="AK8" s="316">
        <f>'[1]440123Imp'!$AI$269</f>
        <v>0</v>
      </c>
      <c r="AL8" s="316">
        <f>'[1]440123Imp'!AJ$269</f>
        <v>1.3877111308573897</v>
      </c>
      <c r="AM8" s="315">
        <f>'[1]440123Imp'!AK$269</f>
        <v>0</v>
      </c>
      <c r="AN8" s="315">
        <f>'[1]440123Imp'!AL$269</f>
        <v>1.8723219251277502E-3</v>
      </c>
      <c r="AO8" s="315">
        <f>'[1]440123Imp'!AM$269</f>
        <v>0</v>
      </c>
      <c r="AP8" s="315">
        <f>'[1]440123Imp'!AN$269</f>
        <v>0</v>
      </c>
      <c r="AQ8" s="315">
        <f>'[1]440123Imp'!AO$269</f>
        <v>0</v>
      </c>
      <c r="AR8" s="315">
        <f>'[1]440123Imp'!AP$269</f>
        <v>0</v>
      </c>
      <c r="AS8" s="315">
        <f>'[1]440123Imp'!AQ$269</f>
        <v>0</v>
      </c>
      <c r="AT8" s="315">
        <f>'[1]440123Imp'!AR$269</f>
        <v>4.2491519999999996</v>
      </c>
      <c r="AU8" s="315">
        <f>'[1]440123Imp'!AS$269</f>
        <v>4.9660000000000002</v>
      </c>
      <c r="AV8" s="315">
        <f>'[1]440123Imp'!AT$269</f>
        <v>9.9409010000000002</v>
      </c>
      <c r="AW8" s="315">
        <f>'[1]440123Imp'!AU$269</f>
        <v>0</v>
      </c>
      <c r="AX8" s="315">
        <f>'[1]440123Imp'!AV$269</f>
        <v>13.721957</v>
      </c>
      <c r="AY8" s="315">
        <f>'[1]440123Imp'!AW$269</f>
        <v>5.6211209999999996</v>
      </c>
      <c r="AZ8" s="315">
        <f>'[1]440123Imp'!AX$269</f>
        <v>0</v>
      </c>
      <c r="BA8" s="315">
        <f>'[1]440123Imp'!AY$269</f>
        <v>7.0617399999999995E-4</v>
      </c>
      <c r="BB8" s="315">
        <f>'[1]440123Imp'!AZ$269</f>
        <v>2E-3</v>
      </c>
      <c r="BC8" s="423">
        <f>'[1]440123Imp'!BA$269</f>
        <v>0</v>
      </c>
      <c r="BD8" s="436"/>
    </row>
    <row r="9" spans="1:56">
      <c r="B9" s="357" t="s">
        <v>37</v>
      </c>
      <c r="C9" s="32">
        <f>1/$A$1*'[1]440123Imp'!$B$46</f>
        <v>0</v>
      </c>
      <c r="D9" s="25">
        <f>1/$A$1*'[1]440123Imp'!$C$46</f>
        <v>0</v>
      </c>
      <c r="E9" s="25">
        <f>1/$A$1*'[1]440123Imp'!$D$46</f>
        <v>0</v>
      </c>
      <c r="F9" s="25">
        <f>1/$A$1*'[1]440123Imp'!$E$46</f>
        <v>0</v>
      </c>
      <c r="G9" s="25">
        <f>1/$A$1*'[1]440123Imp'!$F$46</f>
        <v>0</v>
      </c>
      <c r="H9" s="25">
        <f>1/$A$1*'[1]440123Imp'!$G$46</f>
        <v>0</v>
      </c>
      <c r="I9" s="25">
        <f>1/$A$1*'[1]440123Imp'!$H$46</f>
        <v>0</v>
      </c>
      <c r="J9" s="202">
        <f>1/$A$1*'[1]440123Imp'!$I$46</f>
        <v>0</v>
      </c>
      <c r="K9" s="202">
        <f>1/$A$1*'[1]440123Imp'!J$46</f>
        <v>0</v>
      </c>
      <c r="L9" s="202">
        <f>1/$A$1*'[1]440123Imp'!K$46</f>
        <v>0</v>
      </c>
      <c r="M9" s="25">
        <f>1/$A$1*'[1]440123Imp'!L$46</f>
        <v>0</v>
      </c>
      <c r="N9" s="25">
        <f>1/$A$1*'[1]440123Imp'!M$46</f>
        <v>0</v>
      </c>
      <c r="O9" s="25">
        <f>1/$A$1*'[1]440123Imp'!N$46</f>
        <v>0</v>
      </c>
      <c r="P9" s="25">
        <f>1/$A$1*'[1]440123Imp'!O$46</f>
        <v>0</v>
      </c>
      <c r="Q9" s="25">
        <f>1/$A$1*'[1]440123Imp'!P$46</f>
        <v>0</v>
      </c>
      <c r="R9" s="25">
        <f>1/$A$1*'[1]440123Imp'!Q$46</f>
        <v>0</v>
      </c>
      <c r="S9" s="25">
        <f>1/$A$1*'[1]440123Imp'!R$46</f>
        <v>6.0910520000000003E-2</v>
      </c>
      <c r="T9" s="25">
        <f>1/$A$1*'[1]440123Imp'!S$46</f>
        <v>6.0192780000000001E-2</v>
      </c>
      <c r="U9" s="25">
        <f>1/$A$1*'[1]440123Imp'!T$46</f>
        <v>0.106943</v>
      </c>
      <c r="V9" s="25">
        <f>1/$A$1*'[1]440123Imp'!U$46</f>
        <v>0</v>
      </c>
      <c r="W9" s="25">
        <f>1/$A$1*'[1]440123Imp'!V$46</f>
        <v>0.1623859</v>
      </c>
      <c r="X9" s="25">
        <f>1/$A$1*'[1]440123Imp'!W$46</f>
        <v>5.7435900000000005E-2</v>
      </c>
      <c r="Y9" s="25">
        <f>1/$A$1*'[1]440123Imp'!X$46</f>
        <v>0</v>
      </c>
      <c r="Z9" s="25">
        <f>1/$A$1*'[1]440123Imp'!Y$46</f>
        <v>0</v>
      </c>
      <c r="AA9" s="25">
        <f>1/$A$1*'[1]440123Imp'!Z$46</f>
        <v>0</v>
      </c>
      <c r="AB9" s="45">
        <f>1/$A$1*'[1]440123Imp'!AA$46</f>
        <v>0</v>
      </c>
      <c r="AC9" s="136"/>
      <c r="AD9" s="317">
        <f>'[1]440123Imp'!$AB$46</f>
        <v>0</v>
      </c>
      <c r="AE9" s="318">
        <f>'[1]440123Imp'!$AC$46</f>
        <v>0</v>
      </c>
      <c r="AF9" s="318">
        <f>'[1]440123Imp'!$AD$46</f>
        <v>0</v>
      </c>
      <c r="AG9" s="318">
        <f>'[1]440123Imp'!$AE$46</f>
        <v>0</v>
      </c>
      <c r="AH9" s="318">
        <f>'[1]440123Imp'!$AF$46</f>
        <v>0</v>
      </c>
      <c r="AI9" s="318">
        <f>'[1]440123Imp'!$AG$46</f>
        <v>0</v>
      </c>
      <c r="AJ9" s="318">
        <f>'[1]440123Imp'!$AH$46</f>
        <v>0</v>
      </c>
      <c r="AK9" s="319">
        <f>'[1]440123Imp'!$AI$46</f>
        <v>0</v>
      </c>
      <c r="AL9" s="319">
        <f>'[1]440123Imp'!AJ$46</f>
        <v>0</v>
      </c>
      <c r="AM9" s="318">
        <f>'[1]440123Imp'!AK$46</f>
        <v>0</v>
      </c>
      <c r="AN9" s="318">
        <f>'[1]440123Imp'!AL$46</f>
        <v>0</v>
      </c>
      <c r="AO9" s="318">
        <f>'[1]440123Imp'!AM$46</f>
        <v>0</v>
      </c>
      <c r="AP9" s="318">
        <f>'[1]440123Imp'!AN$46</f>
        <v>0</v>
      </c>
      <c r="AQ9" s="318">
        <f>'[1]440123Imp'!AO$46</f>
        <v>0</v>
      </c>
      <c r="AR9" s="318">
        <f>'[1]440123Imp'!AP$46</f>
        <v>0</v>
      </c>
      <c r="AS9" s="318">
        <f>'[1]440123Imp'!AQ$46</f>
        <v>0</v>
      </c>
      <c r="AT9" s="318">
        <f>'[1]440123Imp'!AR$46</f>
        <v>4.2491519999999996</v>
      </c>
      <c r="AU9" s="318">
        <f>'[1]440123Imp'!AS$46</f>
        <v>4.9660000000000002</v>
      </c>
      <c r="AV9" s="318">
        <f>'[1]440123Imp'!AT$46</f>
        <v>9.9409010000000002</v>
      </c>
      <c r="AW9" s="318">
        <f>'[1]440123Imp'!AU$46</f>
        <v>0</v>
      </c>
      <c r="AX9" s="318">
        <f>'[1]440123Imp'!AV$46</f>
        <v>13.721957</v>
      </c>
      <c r="AY9" s="318">
        <f>'[1]440123Imp'!AW$46</f>
        <v>5.6211209999999996</v>
      </c>
      <c r="AZ9" s="318">
        <f>'[1]440123Imp'!AX$46</f>
        <v>0</v>
      </c>
      <c r="BA9" s="318">
        <f>'[1]440123Imp'!AY$46</f>
        <v>0</v>
      </c>
      <c r="BB9" s="318">
        <f>'[1]440123Imp'!AZ$46</f>
        <v>0</v>
      </c>
      <c r="BC9" s="320">
        <f>'[1]440123Imp'!BA$46</f>
        <v>0</v>
      </c>
      <c r="BD9" s="436"/>
    </row>
    <row r="10" spans="1:56">
      <c r="B10" s="34" t="s">
        <v>22</v>
      </c>
      <c r="C10" s="50">
        <f t="shared" ref="C10:M10" si="2">C8-SUM(C9:C9)</f>
        <v>0</v>
      </c>
      <c r="D10" s="51">
        <f t="shared" si="2"/>
        <v>0</v>
      </c>
      <c r="E10" s="51">
        <f t="shared" si="2"/>
        <v>6.6399999999999991E-7</v>
      </c>
      <c r="F10" s="51">
        <f t="shared" si="2"/>
        <v>0</v>
      </c>
      <c r="G10" s="51">
        <f t="shared" si="2"/>
        <v>1.1765500000000002E-2</v>
      </c>
      <c r="H10" s="51">
        <f t="shared" si="2"/>
        <v>0</v>
      </c>
      <c r="I10" s="51">
        <f t="shared" si="2"/>
        <v>0</v>
      </c>
      <c r="J10" s="203">
        <f t="shared" si="2"/>
        <v>0</v>
      </c>
      <c r="K10" s="203">
        <f t="shared" si="2"/>
        <v>9.3959999999999998E-3</v>
      </c>
      <c r="L10" s="203">
        <f t="shared" si="2"/>
        <v>0</v>
      </c>
      <c r="M10" s="51">
        <f t="shared" si="2"/>
        <v>1.5930000000000002E-5</v>
      </c>
      <c r="N10" s="51">
        <f>N8-SUM(N9:N9)</f>
        <v>0</v>
      </c>
      <c r="O10" s="51">
        <f t="shared" ref="O10:Z10" si="3">O8-SUM(O9:O9)</f>
        <v>0</v>
      </c>
      <c r="P10" s="51">
        <f t="shared" si="3"/>
        <v>0</v>
      </c>
      <c r="Q10" s="51">
        <f t="shared" si="3"/>
        <v>0</v>
      </c>
      <c r="R10" s="51">
        <f t="shared" si="3"/>
        <v>0</v>
      </c>
      <c r="S10" s="51">
        <f t="shared" si="3"/>
        <v>0</v>
      </c>
      <c r="T10" s="51">
        <f t="shared" si="3"/>
        <v>5.0000000001437783E-8</v>
      </c>
      <c r="U10" s="51">
        <f t="shared" si="3"/>
        <v>0</v>
      </c>
      <c r="V10" s="51">
        <f t="shared" si="3"/>
        <v>0</v>
      </c>
      <c r="W10" s="51">
        <f t="shared" si="3"/>
        <v>0</v>
      </c>
      <c r="X10" s="51">
        <f t="shared" si="3"/>
        <v>0</v>
      </c>
      <c r="Y10" s="51">
        <f t="shared" si="3"/>
        <v>0</v>
      </c>
      <c r="Z10" s="51">
        <f t="shared" si="3"/>
        <v>2.3539133333333334E-7</v>
      </c>
      <c r="AA10" s="51">
        <f>AA8-SUM(AA9:AA9)</f>
        <v>3.5000000000000002E-8</v>
      </c>
      <c r="AB10" s="52">
        <f>AB8-SUM(AB9:AB9)</f>
        <v>0</v>
      </c>
      <c r="AC10" s="136"/>
      <c r="AD10" s="334">
        <f t="shared" ref="AD10:AM10" si="4">AD8-SUM(AD9:AD9)</f>
        <v>0</v>
      </c>
      <c r="AE10" s="335">
        <f t="shared" si="4"/>
        <v>0</v>
      </c>
      <c r="AF10" s="335">
        <f t="shared" si="4"/>
        <v>0</v>
      </c>
      <c r="AG10" s="335">
        <f t="shared" si="4"/>
        <v>0</v>
      </c>
      <c r="AH10" s="335">
        <f t="shared" si="4"/>
        <v>0.78400000000000003</v>
      </c>
      <c r="AI10" s="335">
        <f t="shared" si="4"/>
        <v>0</v>
      </c>
      <c r="AJ10" s="335">
        <f t="shared" si="4"/>
        <v>0</v>
      </c>
      <c r="AK10" s="336">
        <f t="shared" si="4"/>
        <v>0</v>
      </c>
      <c r="AL10" s="336">
        <f t="shared" si="4"/>
        <v>1.3877111308573897</v>
      </c>
      <c r="AM10" s="335">
        <f t="shared" si="4"/>
        <v>0</v>
      </c>
      <c r="AN10" s="335">
        <f>AN8-SUM(AN9:AN9)</f>
        <v>1.8723219251277502E-3</v>
      </c>
      <c r="AO10" s="335">
        <f t="shared" ref="AO10:BA10" si="5">AO8-SUM(AO9:AO9)</f>
        <v>0</v>
      </c>
      <c r="AP10" s="335">
        <f t="shared" si="5"/>
        <v>0</v>
      </c>
      <c r="AQ10" s="335">
        <f t="shared" si="5"/>
        <v>0</v>
      </c>
      <c r="AR10" s="335">
        <f t="shared" si="5"/>
        <v>0</v>
      </c>
      <c r="AS10" s="335">
        <f t="shared" si="5"/>
        <v>0</v>
      </c>
      <c r="AT10" s="335">
        <f t="shared" si="5"/>
        <v>0</v>
      </c>
      <c r="AU10" s="335">
        <f t="shared" si="5"/>
        <v>0</v>
      </c>
      <c r="AV10" s="335">
        <f t="shared" si="5"/>
        <v>0</v>
      </c>
      <c r="AW10" s="335">
        <f t="shared" si="5"/>
        <v>0</v>
      </c>
      <c r="AX10" s="335">
        <f t="shared" si="5"/>
        <v>0</v>
      </c>
      <c r="AY10" s="335">
        <f t="shared" si="5"/>
        <v>0</v>
      </c>
      <c r="AZ10" s="335">
        <f t="shared" si="5"/>
        <v>0</v>
      </c>
      <c r="BA10" s="335">
        <f t="shared" si="5"/>
        <v>7.0617399999999995E-4</v>
      </c>
      <c r="BB10" s="335">
        <f>BB8-SUM(BB9:BB9)</f>
        <v>2E-3</v>
      </c>
      <c r="BC10" s="433">
        <f>BC8-SUM(BC9:BC9)</f>
        <v>0</v>
      </c>
      <c r="BD10" s="436"/>
    </row>
    <row r="11" spans="1:56" ht="17.149999999999999" customHeight="1">
      <c r="B11" s="103" t="s">
        <v>46</v>
      </c>
      <c r="C11" s="98">
        <f>1/$A$1*'[1]440123Imp'!$B$267</f>
        <v>0.98663600000000007</v>
      </c>
      <c r="D11" s="99">
        <f>1/$A$1*'[1]440123Imp'!$C$267</f>
        <v>0.896509</v>
      </c>
      <c r="E11" s="99">
        <f>1/$A$1*'[1]440123Imp'!$D$267</f>
        <v>0.86272732699999977</v>
      </c>
      <c r="F11" s="99">
        <f>1/$A$1*'[1]440123Imp'!$E$267</f>
        <v>0.95127099999999998</v>
      </c>
      <c r="G11" s="99">
        <f>1/$A$1*'[1]440123Imp'!$F$267</f>
        <v>1.042114516</v>
      </c>
      <c r="H11" s="99">
        <f>1/$A$1*'[1]440123Imp'!$G$267</f>
        <v>0.8515873719999999</v>
      </c>
      <c r="I11" s="99">
        <f>1/$A$1*'[1]440123Imp'!$H$267</f>
        <v>0.53339167199999993</v>
      </c>
      <c r="J11" s="195">
        <f>1/$A$1*'[1]440123Imp'!$I$267</f>
        <v>0.56552307700000004</v>
      </c>
      <c r="K11" s="210">
        <f>1/$A$1*'[1]440123Imp'!J$267</f>
        <v>0.79231783199999994</v>
      </c>
      <c r="L11" s="100">
        <f>1/$A$1*'[1]440123Imp'!K$267</f>
        <v>0.448106701</v>
      </c>
      <c r="M11" s="100">
        <f>1/$A$1*'[1]440123Imp'!L$267</f>
        <v>0.90089584499999986</v>
      </c>
      <c r="N11" s="100">
        <f>1/$A$1*'[1]440123Imp'!M$267</f>
        <v>0.95595854999999985</v>
      </c>
      <c r="O11" s="100">
        <f>1/$A$1*'[1]440123Imp'!N$267</f>
        <v>0.83019914500000003</v>
      </c>
      <c r="P11" s="100">
        <f>1/$A$1*'[1]440123Imp'!O$267</f>
        <v>0.67945669399999997</v>
      </c>
      <c r="Q11" s="100">
        <f>1/$A$1*'[1]440123Imp'!P$267</f>
        <v>0.596979335</v>
      </c>
      <c r="R11" s="100">
        <f>1/$A$1*'[1]440123Imp'!Q$267</f>
        <v>0.55704925800000005</v>
      </c>
      <c r="S11" s="100">
        <f>1/$A$1*'[1]440123Imp'!R$267</f>
        <v>0.16840367799999997</v>
      </c>
      <c r="T11" s="100">
        <f>1/$A$1*'[1]440123Imp'!S$267</f>
        <v>0.163014354</v>
      </c>
      <c r="U11" s="100">
        <f>1/$A$1*'[1]440123Imp'!T$267</f>
        <v>0.19539668000000002</v>
      </c>
      <c r="V11" s="100">
        <f>1/$A$1*'[1]440123Imp'!U$267</f>
        <v>0.31896906999999997</v>
      </c>
      <c r="W11" s="100">
        <f>1/$A$1*'[1]440123Imp'!V$267</f>
        <v>0.29396466500000001</v>
      </c>
      <c r="X11" s="100">
        <f>1/$A$1*'[1]440123Imp'!W$267</f>
        <v>0.28382190399999996</v>
      </c>
      <c r="Y11" s="100">
        <f>1/$A$1*'[1]440123Imp'!X$267</f>
        <v>0.58042060500000003</v>
      </c>
      <c r="Z11" s="100">
        <f>1/$A$1*'[1]440123Imp'!Y$267</f>
        <v>0.61641363500000002</v>
      </c>
      <c r="AA11" s="100">
        <f>1/$A$1*'[1]440123Imp'!Z$267</f>
        <v>0.59701940200000025</v>
      </c>
      <c r="AB11" s="101">
        <f>1/$A$1*'[1]440123Imp'!AA$267</f>
        <v>0</v>
      </c>
      <c r="AC11" s="439"/>
      <c r="AD11" s="88">
        <f>'[1]440123Imp'!$AB$267</f>
        <v>59.45994236311239</v>
      </c>
      <c r="AE11" s="88">
        <f>'[1]440123Imp'!$AC$267</f>
        <v>49.400798816568056</v>
      </c>
      <c r="AF11" s="88">
        <f>'[1]440123Imp'!$AD$267</f>
        <v>48.006999999999998</v>
      </c>
      <c r="AG11" s="88">
        <f>'[1]440123Imp'!$AE$267</f>
        <v>57.419000000000004</v>
      </c>
      <c r="AH11" s="88">
        <f>'[1]440123Imp'!$AF$267</f>
        <v>72.843000000000004</v>
      </c>
      <c r="AI11" s="88">
        <f>'[1]440123Imp'!$AG$267</f>
        <v>70.673445618547333</v>
      </c>
      <c r="AJ11" s="315">
        <f>'[1]440123Imp'!$AH$267</f>
        <v>45.056074231103864</v>
      </c>
      <c r="AK11" s="316">
        <f>'[1]440123Imp'!$AI$267</f>
        <v>54.097764807591616</v>
      </c>
      <c r="AL11" s="316">
        <f>'[1]440123Imp'!AJ$267</f>
        <v>83.671140943144991</v>
      </c>
      <c r="AM11" s="315">
        <f>'[1]440123Imp'!AK$267</f>
        <v>35.023228291044511</v>
      </c>
      <c r="AN11" s="315">
        <f>'[1]440123Imp'!AL$267</f>
        <v>75.465141094530821</v>
      </c>
      <c r="AO11" s="315">
        <f>'[1]440123Imp'!AM$267</f>
        <v>82.913899401496991</v>
      </c>
      <c r="AP11" s="315">
        <f>'[1]440123Imp'!AN$267</f>
        <v>74.882665271093003</v>
      </c>
      <c r="AQ11" s="315">
        <f>'[1]440123Imp'!AO$267</f>
        <v>59.396000000000001</v>
      </c>
      <c r="AR11" s="315">
        <f>'[1]440123Imp'!AP$267</f>
        <v>56.124000000000002</v>
      </c>
      <c r="AS11" s="315">
        <f>'[1]440123Imp'!AQ$267</f>
        <v>51.692</v>
      </c>
      <c r="AT11" s="315">
        <f>'[1]440123Imp'!AR$267</f>
        <v>20.746414000000001</v>
      </c>
      <c r="AU11" s="315">
        <f>'[1]440123Imp'!AS$267</f>
        <v>15.407</v>
      </c>
      <c r="AV11" s="315">
        <f>'[1]440123Imp'!AT$267</f>
        <v>18.783787999999998</v>
      </c>
      <c r="AW11" s="315">
        <f>'[1]440123Imp'!AU$267</f>
        <v>31.239862000000002</v>
      </c>
      <c r="AX11" s="315">
        <f>'[1]440123Imp'!AV$267</f>
        <v>23.969798000000001</v>
      </c>
      <c r="AY11" s="315">
        <f>'[1]440123Imp'!AW$267</f>
        <v>24.829563</v>
      </c>
      <c r="AZ11" s="315">
        <f>'[1]440123Imp'!AX$267</f>
        <v>71.369555779999999</v>
      </c>
      <c r="BA11" s="315">
        <f>'[1]440123Imp'!AY$267</f>
        <v>60.836919719000008</v>
      </c>
      <c r="BB11" s="315">
        <f>'[1]440123Imp'!AZ$267</f>
        <v>58.918999999999997</v>
      </c>
      <c r="BC11" s="423">
        <f>'[1]440123Imp'!BA$267</f>
        <v>0</v>
      </c>
      <c r="BD11" s="436"/>
    </row>
    <row r="12" spans="1:56" ht="14">
      <c r="B12" s="6" t="s">
        <v>49</v>
      </c>
      <c r="C12" s="37">
        <f>1/$A$1*(SUM('[1]440123Imp'!$B$47:$B$47)+SUM('[1]440123Imp'!$B$105:$B$105))</f>
        <v>0.63579699999999995</v>
      </c>
      <c r="D12" s="38">
        <f>1/$A$1*(SUM('[1]440123Imp'!$C$47:$C$47)+SUM('[1]440123Imp'!$C$105:$C$105))</f>
        <v>0.520845</v>
      </c>
      <c r="E12" s="38">
        <f>1/$A$1*(SUM('[1]440123Imp'!$D$47:$D$47)+SUM('[1]440123Imp'!$D$105:$D$105))</f>
        <v>0.45669845700000006</v>
      </c>
      <c r="F12" s="38">
        <f>1/$A$1*(SUM('[1]440123Imp'!$E$47:$E$47)+SUM('[1]440123Imp'!$E$105:$E$105))</f>
        <v>0.54002000000000006</v>
      </c>
      <c r="G12" s="38">
        <f>1/$A$1*(SUM('[1]440123Imp'!$F$47:$F$47)+SUM('[1]440123Imp'!$F$105:$F$105))</f>
        <v>0.63826069400000007</v>
      </c>
      <c r="H12" s="38">
        <f>1/$A$1*(SUM('[1]440123Imp'!$G$47:$G$47)+SUM('[1]440123Imp'!$G$105:$G$105))</f>
        <v>0.53477950299999999</v>
      </c>
      <c r="I12" s="38">
        <f>1/$A$1*(SUM('[1]440123Imp'!$H$47:$H$47)+SUM('[1]440123Imp'!$H$105:$H$105))</f>
        <v>8.9124273000000018E-2</v>
      </c>
      <c r="J12" s="212">
        <f>1/$A$1*(SUM('[1]440123Imp'!$I$47:$I$47)+SUM('[1]440123Imp'!$I$105:$I$105))</f>
        <v>0.12569614700000001</v>
      </c>
      <c r="K12" s="212">
        <f>1/$A$1*(SUM('[1]440123Imp'!$J$47:$J$47)+SUM('[1]440123Imp'!$J$105:$J$105))</f>
        <v>0.115230823</v>
      </c>
      <c r="L12" s="38">
        <f>1/$A$1*(SUM('[1]440123Imp'!K$47:K$47)+SUM('[1]440123Imp'!K$105:K$105))</f>
        <v>1.6092000000000002E-4</v>
      </c>
      <c r="M12" s="38">
        <f>1/$A$1*(SUM('[1]440123Imp'!L$47:L$47)+SUM('[1]440123Imp'!L$105:L$105))</f>
        <v>5.5768199999999999E-4</v>
      </c>
      <c r="N12" s="38">
        <f>1/$A$1*(SUM('[1]440123Imp'!M$47:M$47)+SUM('[1]440123Imp'!M$105:M$105))</f>
        <v>9.2603540000000002E-3</v>
      </c>
      <c r="O12" s="38">
        <f>1/$A$1*(SUM('[1]440123Imp'!N$47:N$47)+SUM('[1]440123Imp'!N$105:N$105))</f>
        <v>1.4970510000000001E-3</v>
      </c>
      <c r="P12" s="38">
        <f>1/$A$1*(SUM('[1]440123Imp'!O$47:O$47)+SUM('[1]440123Imp'!O$105:O$105))</f>
        <v>2.01905E-4</v>
      </c>
      <c r="Q12" s="38">
        <f>1/$A$1*(SUM('[1]440123Imp'!P$47:P$47)+SUM('[1]440123Imp'!P$105:P$105))</f>
        <v>1.576104E-3</v>
      </c>
      <c r="R12" s="38">
        <f>1/$A$1*(SUM('[1]440123Imp'!Q$47:Q$47)+SUM('[1]440123Imp'!Q$105:Q$105))</f>
        <v>2.667207E-3</v>
      </c>
      <c r="S12" s="38">
        <f>1/$A$1*(SUM('[1]440123Imp'!R$47:R$47)+SUM('[1]440123Imp'!R$105:R$105))</f>
        <v>3.0172879999999999E-3</v>
      </c>
      <c r="T12" s="38">
        <f>1/$A$1*(SUM('[1]440123Imp'!S$47:S$47)+SUM('[1]440123Imp'!S$105:S$105))</f>
        <v>1.7894340000000001E-3</v>
      </c>
      <c r="U12" s="38">
        <f>1/$A$1*(SUM('[1]440123Imp'!T$47:T$47)+SUM('[1]440123Imp'!T$105:T$105))</f>
        <v>2.3313280000000001E-3</v>
      </c>
      <c r="V12" s="38">
        <f>1/$A$1*(SUM('[1]440123Imp'!U$47:U$47)+SUM('[1]440123Imp'!U$105:U$105))</f>
        <v>2.3740889999999998E-3</v>
      </c>
      <c r="W12" s="38">
        <f>1/$A$1*(SUM('[1]440123Imp'!V$47:V$47)+SUM('[1]440123Imp'!V$105:V$105))</f>
        <v>2.8885339999999999E-3</v>
      </c>
      <c r="X12" s="38">
        <f>1/$A$1*(SUM('[1]440123Imp'!W$47:W$47)+SUM('[1]440123Imp'!W$105:W$105))</f>
        <v>2.4754479999999999E-3</v>
      </c>
      <c r="Y12" s="38">
        <f>1/$A$1*(SUM('[1]440123Imp'!X$47:X$47)+SUM('[1]440123Imp'!X$105:X$105))</f>
        <v>3.2408559999999999E-3</v>
      </c>
      <c r="Z12" s="38">
        <f>1/$A$1*(SUM('[1]440123Imp'!Y$47:Y$47)+SUM('[1]440123Imp'!Y$105:Y$105))</f>
        <v>2.9887120000000001E-3</v>
      </c>
      <c r="AA12" s="38">
        <f>1/$A$1*(SUM('[1]440123Imp'!Z$47:Z$47)+SUM('[1]440123Imp'!Z$105:Z$105))</f>
        <v>3.1496730000000004E-3</v>
      </c>
      <c r="AB12" s="40">
        <f>1/$A$1*(SUM('[1]440123Imp'!AA$47:AA$47)+SUM('[1]440123Imp'!AA$105:AA$105))</f>
        <v>0</v>
      </c>
      <c r="AC12" s="290"/>
      <c r="AD12" s="321">
        <f>(SUM('[1]440123Imp'!AB$47:AB$47)+SUM('[1]440123Imp'!AB$105:AB$105))</f>
        <v>34.792154979186677</v>
      </c>
      <c r="AE12" s="322">
        <f>(SUM('[1]440123Imp'!AC$47:AC$47)+SUM('[1]440123Imp'!AC$105:AC$105))</f>
        <v>26.487781065088761</v>
      </c>
      <c r="AF12" s="322">
        <f>(SUM('[1]440123Imp'!AD$47:AD$47)+SUM('[1]440123Imp'!AD$105:AD$105))</f>
        <v>23.587</v>
      </c>
      <c r="AG12" s="322">
        <f>(SUM('[1]440123Imp'!AE$47:AE$47)+SUM('[1]440123Imp'!AE$105:AE$105))</f>
        <v>30.347999999999999</v>
      </c>
      <c r="AH12" s="322">
        <f>(SUM('[1]440123Imp'!AF$47:AF$47)+SUM('[1]440123Imp'!AF$105:AF$105))</f>
        <v>41.642000000000003</v>
      </c>
      <c r="AI12" s="322">
        <f>(SUM('[1]440123Imp'!AG$47:AG$47)+SUM('[1]440123Imp'!AG$105:AG$105))</f>
        <v>41.06600822566304</v>
      </c>
      <c r="AJ12" s="322">
        <f>(SUM('[1]440123Imp'!AH$47:AH$47)+SUM('[1]440123Imp'!AH$105:AH$105))</f>
        <v>9.5026980954570774</v>
      </c>
      <c r="AK12" s="322">
        <f>(SUM('[1]440123Imp'!AI$47:AI$47)+SUM('[1]440123Imp'!AI$105:AI$105))</f>
        <v>12.097770895822258</v>
      </c>
      <c r="AL12" s="322">
        <f>(SUM('[1]440123Imp'!AJ$47:AJ$47)+SUM('[1]440123Imp'!AJ$105:AJ$105))</f>
        <v>14.299095506499974</v>
      </c>
      <c r="AM12" s="322">
        <f>(SUM('[1]440123Imp'!AK$47:AK$47)+SUM('[1]440123Imp'!AK$105:AK$105))</f>
        <v>5.5905292942826985E-2</v>
      </c>
      <c r="AN12" s="322">
        <f>(SUM('[1]440123Imp'!AL$47:AL$47)+SUM('[1]440123Imp'!AL$105:AL$105))</f>
        <v>0.1517215444751826</v>
      </c>
      <c r="AO12" s="322">
        <f>(SUM('[1]440123Imp'!AM$47:AM$47)+SUM('[1]440123Imp'!AM$105:AM$105))</f>
        <v>1.488069477026208</v>
      </c>
      <c r="AP12" s="322">
        <f>(SUM('[1]440123Imp'!AN$47:AN$47)+SUM('[1]440123Imp'!AN$105:AN$105))</f>
        <v>0.4983322052716791</v>
      </c>
      <c r="AQ12" s="322">
        <f>(SUM('[1]440123Imp'!AO$47:AO$47)+SUM('[1]440123Imp'!AO$105:AO$105))</f>
        <v>8.3000000000000004E-2</v>
      </c>
      <c r="AR12" s="322">
        <f>(SUM('[1]440123Imp'!AP$47:AP$47)+SUM('[1]440123Imp'!AP$105:AP$105))</f>
        <v>0.497</v>
      </c>
      <c r="AS12" s="322">
        <f>(SUM('[1]440123Imp'!AQ$47:AQ$47)+SUM('[1]440123Imp'!AQ$105:AQ$105))</f>
        <v>0.72399999999999998</v>
      </c>
      <c r="AT12" s="322">
        <f>(SUM('[1]440123Imp'!AR$47:AR$47)+SUM('[1]440123Imp'!AR$105:AR$105))</f>
        <v>1.179837</v>
      </c>
      <c r="AU12" s="322">
        <f>(SUM('[1]440123Imp'!AS$47:AS$47)+SUM('[1]440123Imp'!AS$105:AS$105))</f>
        <v>0.59599999999999997</v>
      </c>
      <c r="AV12" s="322">
        <f>(SUM('[1]440123Imp'!AT$47:AT$47)+SUM('[1]440123Imp'!AT$105:AT$105))</f>
        <v>0.77275799999999994</v>
      </c>
      <c r="AW12" s="322">
        <f>(SUM('[1]440123Imp'!AU$47:AU$47)+SUM('[1]440123Imp'!AU$105:AU$105))</f>
        <v>0.84741899999999992</v>
      </c>
      <c r="AX12" s="322">
        <f>(SUM('[1]440123Imp'!AV$47:AV$47)+SUM('[1]440123Imp'!AV$105:AV$105))</f>
        <v>0.78199999999999992</v>
      </c>
      <c r="AY12" s="322">
        <f>(SUM('[1]440123Imp'!AW$47:AW$47)+SUM('[1]440123Imp'!AW$105:AW$105))</f>
        <v>0.68180200000000002</v>
      </c>
      <c r="AZ12" s="322">
        <f>(SUM('[1]440123Imp'!AX$47:AX$47)+SUM('[1]440123Imp'!AX$105:AX$105))</f>
        <v>1.2847175799999999</v>
      </c>
      <c r="BA12" s="322">
        <f>(SUM('[1]440123Imp'!AY$47:AY$47)+SUM('[1]440123Imp'!AY$105:AY$105))</f>
        <v>0.961777357</v>
      </c>
      <c r="BB12" s="322">
        <f>(SUM('[1]440123Imp'!AZ$47:AZ$47)+SUM('[1]440123Imp'!AZ$105:AZ$105))</f>
        <v>1.05</v>
      </c>
      <c r="BC12" s="324">
        <f>(SUM('[1]440123Imp'!BA$47:BA$47)+SUM('[1]440123Imp'!BA$105:BA$105))</f>
        <v>0</v>
      </c>
      <c r="BD12" s="436"/>
    </row>
    <row r="13" spans="1:56" ht="14">
      <c r="B13" s="6" t="s">
        <v>27</v>
      </c>
      <c r="C13" s="32">
        <f>1/$A$1*'[1]440123Imp'!B109</f>
        <v>0.18538800000000002</v>
      </c>
      <c r="D13" s="25">
        <f>1/$A$1*'[1]440123Imp'!C109</f>
        <v>0.18048099999999997</v>
      </c>
      <c r="E13" s="25">
        <f>1/$A$1*'[1]440123Imp'!D109</f>
        <v>0.20987765799999999</v>
      </c>
      <c r="F13" s="25">
        <f>1/$A$1*'[1]440123Imp'!E109</f>
        <v>0.26403700000000002</v>
      </c>
      <c r="G13" s="25">
        <f>1/$A$1*'[1]440123Imp'!F109</f>
        <v>0.268763058</v>
      </c>
      <c r="H13" s="25">
        <f>1/$A$1*'[1]440123Imp'!G109</f>
        <v>0.236194563</v>
      </c>
      <c r="I13" s="25">
        <f>1/$A$1*'[1]440123Imp'!H109</f>
        <v>0.16363008900000001</v>
      </c>
      <c r="J13" s="202">
        <f>1/$A$1*'[1]440123Imp'!I109</f>
        <v>0.12190647</v>
      </c>
      <c r="K13" s="202">
        <f>1/$A$1*'[1]440123Imp'!J109</f>
        <v>0.13900521800000001</v>
      </c>
      <c r="L13" s="25">
        <f>1/$A$1*'[1]440123Imp'!K109</f>
        <v>0.13844662999999999</v>
      </c>
      <c r="M13" s="25">
        <f>1/$A$1*'[1]440123Imp'!L109</f>
        <v>0.15087634599999999</v>
      </c>
      <c r="N13" s="25">
        <f>1/$A$1*'[1]440123Imp'!M109</f>
        <v>0.17012291800000001</v>
      </c>
      <c r="O13" s="25">
        <f>1/$A$1*'[1]440123Imp'!N109</f>
        <v>0.16322782900000002</v>
      </c>
      <c r="P13" s="36">
        <f>1/$A$1*'[1]440123Imp'!O109</f>
        <v>0.102153306</v>
      </c>
      <c r="Q13" s="36">
        <f>1/$A$1*'[1]440123Imp'!P109</f>
        <v>0.139032082</v>
      </c>
      <c r="R13" s="25">
        <f>1/$A$1*'[1]440123Imp'!Q109</f>
        <v>0.109346127</v>
      </c>
      <c r="S13" s="25">
        <f>1/$A$1*'[1]440123Imp'!R109</f>
        <v>1.9532566999999997E-2</v>
      </c>
      <c r="T13" s="25">
        <f>1/$A$1*'[1]440123Imp'!S109</f>
        <v>0.10846262499999999</v>
      </c>
      <c r="U13" s="25">
        <f>1/$A$1*'[1]440123Imp'!T109</f>
        <v>8.8154242000000008E-2</v>
      </c>
      <c r="V13" s="25">
        <f>1/$A$1*'[1]440123Imp'!U109</f>
        <v>8.3239828000000002E-2</v>
      </c>
      <c r="W13" s="25">
        <f>1/$A$1*'[1]440123Imp'!V109</f>
        <v>5.3442527000000004E-2</v>
      </c>
      <c r="X13" s="25">
        <f>1/$A$1*'[1]440123Imp'!W109</f>
        <v>2.7970291999999997E-2</v>
      </c>
      <c r="Y13" s="25">
        <f>1/$A$1*'[1]440123Imp'!X109</f>
        <v>2.7707263999999999E-2</v>
      </c>
      <c r="Z13" s="25">
        <f>1/$A$1*'[1]440123Imp'!Y109</f>
        <v>7.8570000000000002E-5</v>
      </c>
      <c r="AA13" s="25">
        <f>1/$A$1*'[1]440123Imp'!Z109</f>
        <v>1.6498979999999999E-3</v>
      </c>
      <c r="AB13" s="45">
        <f>1/$A$1*'[1]440123Imp'!AA109</f>
        <v>0</v>
      </c>
      <c r="AC13" s="290"/>
      <c r="AD13" s="317">
        <f>'[1]440123Imp'!AB109</f>
        <v>14.417387127761769</v>
      </c>
      <c r="AE13" s="318">
        <f>'[1]440123Imp'!AC109</f>
        <v>12.731213017751481</v>
      </c>
      <c r="AF13" s="318">
        <f>'[1]440123Imp'!AD109</f>
        <v>13.895</v>
      </c>
      <c r="AG13" s="318">
        <f>'[1]440123Imp'!AE109</f>
        <v>18.25</v>
      </c>
      <c r="AH13" s="318">
        <f>'[1]440123Imp'!AF109</f>
        <v>21.37</v>
      </c>
      <c r="AI13" s="318">
        <f>'[1]440123Imp'!AG109</f>
        <v>22.667982777676279</v>
      </c>
      <c r="AJ13" s="318">
        <f>'[1]440123Imp'!AH109</f>
        <v>15.460713590871537</v>
      </c>
      <c r="AK13" s="319">
        <f>'[1]440123Imp'!AI109</f>
        <v>14.653244823989255</v>
      </c>
      <c r="AL13" s="319">
        <f>'[1]440123Imp'!AJ109</f>
        <v>14.78578077648687</v>
      </c>
      <c r="AM13" s="318">
        <f>'[1]440123Imp'!AK109</f>
        <v>13.979713269713024</v>
      </c>
      <c r="AN13" s="318">
        <f>'[1]440123Imp'!AL109</f>
        <v>13.241758808441633</v>
      </c>
      <c r="AO13" s="318">
        <f>'[1]440123Imp'!AM109</f>
        <v>16.708122856795462</v>
      </c>
      <c r="AP13" s="318">
        <f>'[1]440123Imp'!AN109</f>
        <v>17.818859523664955</v>
      </c>
      <c r="AQ13" s="318">
        <f>'[1]440123Imp'!AO109</f>
        <v>10.27</v>
      </c>
      <c r="AR13" s="318">
        <f>'[1]440123Imp'!AP109</f>
        <v>14.923999999999999</v>
      </c>
      <c r="AS13" s="318">
        <f>'[1]440123Imp'!AQ109</f>
        <v>11.794</v>
      </c>
      <c r="AT13" s="318">
        <f>'[1]440123Imp'!AR109</f>
        <v>4.6500269999999997</v>
      </c>
      <c r="AU13" s="318">
        <f>'[1]440123Imp'!AS109</f>
        <v>9.9489999999999998</v>
      </c>
      <c r="AV13" s="318">
        <f>'[1]440123Imp'!AT109</f>
        <v>9.2861609999999999</v>
      </c>
      <c r="AW13" s="318">
        <f>'[1]440123Imp'!AU109</f>
        <v>8.967803</v>
      </c>
      <c r="AX13" s="318">
        <f>'[1]440123Imp'!AV109</f>
        <v>4.8600589999999997</v>
      </c>
      <c r="AY13" s="318">
        <f>'[1]440123Imp'!AW109</f>
        <v>2.8344969999999998</v>
      </c>
      <c r="AZ13" s="318">
        <f>'[1]440123Imp'!AX109</f>
        <v>3.4624324099999999</v>
      </c>
      <c r="BA13" s="318">
        <f>'[1]440123Imp'!AY109</f>
        <v>2.8632160000000004E-2</v>
      </c>
      <c r="BB13" s="318">
        <f>'[1]440123Imp'!AZ109</f>
        <v>0.66500000000000004</v>
      </c>
      <c r="BC13" s="320">
        <f>'[1]440123Imp'!BA109</f>
        <v>0</v>
      </c>
      <c r="BD13" s="436"/>
    </row>
    <row r="14" spans="1:56" ht="14">
      <c r="B14" s="6" t="s">
        <v>23</v>
      </c>
      <c r="C14" s="32">
        <f>1/$A$1*'[1]440123Imp'!B138</f>
        <v>2.0926999999999998E-2</v>
      </c>
      <c r="D14" s="25">
        <f>1/$A$1*'[1]440123Imp'!C138</f>
        <v>1.4495999999999998E-2</v>
      </c>
      <c r="E14" s="25">
        <f>1/$A$1*'[1]440123Imp'!D138</f>
        <v>1.3447835E-2</v>
      </c>
      <c r="F14" s="25">
        <f>1/$A$1*'[1]440123Imp'!E138</f>
        <v>3.6097999999999998E-2</v>
      </c>
      <c r="G14" s="25">
        <f>1/$A$1*'[1]440123Imp'!F138</f>
        <v>6.8307600000000002E-4</v>
      </c>
      <c r="H14" s="25">
        <f>1/$A$1*'[1]440123Imp'!G138</f>
        <v>1.1797E-4</v>
      </c>
      <c r="I14" s="25">
        <f>1/$A$1*'[1]440123Imp'!H138</f>
        <v>8.3200999999999992E-5</v>
      </c>
      <c r="J14" s="202">
        <f>1/$A$1*'[1]440123Imp'!I138</f>
        <v>1.03608E-4</v>
      </c>
      <c r="K14" s="202">
        <f>1/$A$1*'[1]440123Imp'!J138</f>
        <v>2.6123E-5</v>
      </c>
      <c r="L14" s="25">
        <f>1/$A$1*'[1]440123Imp'!K138</f>
        <v>3.4999999999999996E-8</v>
      </c>
      <c r="M14" s="25">
        <f>1/$A$1*'[1]440123Imp'!L138</f>
        <v>2.5301999999999999E-5</v>
      </c>
      <c r="N14" s="25">
        <f>1/$A$1*'[1]440123Imp'!M138</f>
        <v>1.30111E-4</v>
      </c>
      <c r="O14" s="25">
        <f>1/$A$1*'[1]440123Imp'!N138</f>
        <v>1.04974E-3</v>
      </c>
      <c r="P14" s="36">
        <f>1/$A$1*'[1]440123Imp'!O138</f>
        <v>1.2799999999999999E-4</v>
      </c>
      <c r="Q14" s="36">
        <f>1/$A$1*'[1]440123Imp'!P138</f>
        <v>1.28725E-3</v>
      </c>
      <c r="R14" s="25">
        <f>1/$A$1*'[1]440123Imp'!Q138</f>
        <v>3.1462069999999998E-3</v>
      </c>
      <c r="S14" s="25">
        <f>1/$A$1*'[1]440123Imp'!R138</f>
        <v>2.3675560000000003E-3</v>
      </c>
      <c r="T14" s="25">
        <f>1/$A$1*'[1]440123Imp'!S138</f>
        <v>5.0804999999999999E-3</v>
      </c>
      <c r="U14" s="25">
        <f>1/$A$1*'[1]440123Imp'!T138</f>
        <v>2.4180400000000002E-3</v>
      </c>
      <c r="V14" s="25">
        <f>1/$A$1*'[1]440123Imp'!U138</f>
        <v>1.2763E-4</v>
      </c>
      <c r="W14" s="25">
        <f>1/$A$1*'[1]440123Imp'!V138</f>
        <v>1.8599E-4</v>
      </c>
      <c r="X14" s="25">
        <f>1/$A$1*'[1]440123Imp'!W138</f>
        <v>1.4914599999999998E-4</v>
      </c>
      <c r="Y14" s="25">
        <f>1/$A$1*'[1]440123Imp'!X138</f>
        <v>8.5881600000000009E-4</v>
      </c>
      <c r="Z14" s="25">
        <f>1/$A$1*'[1]440123Imp'!Y138</f>
        <v>1.7712000000000001E-3</v>
      </c>
      <c r="AA14" s="25">
        <f>1/$A$1*'[1]440123Imp'!Z138</f>
        <v>2.3017500000000004E-3</v>
      </c>
      <c r="AB14" s="45">
        <f>1/$A$1*'[1]440123Imp'!AA138</f>
        <v>0</v>
      </c>
      <c r="AC14" s="290"/>
      <c r="AD14" s="317">
        <f>'[1]440123Imp'!AB138</f>
        <v>0.95853346141530582</v>
      </c>
      <c r="AE14" s="318">
        <f>'[1]440123Imp'!AC138</f>
        <v>0.67852071005917169</v>
      </c>
      <c r="AF14" s="318">
        <f>'[1]440123Imp'!AD138</f>
        <v>0.89100000000000001</v>
      </c>
      <c r="AG14" s="318">
        <f>'[1]440123Imp'!AE138</f>
        <v>2.4809999999999999</v>
      </c>
      <c r="AH14" s="318">
        <f>'[1]440123Imp'!AF138</f>
        <v>0.67700000000000005</v>
      </c>
      <c r="AI14" s="318">
        <f>'[1]440123Imp'!AG138</f>
        <v>7.4548538382040494E-2</v>
      </c>
      <c r="AJ14" s="318">
        <f>'[1]440123Imp'!AH138</f>
        <v>5.5519199136878972E-2</v>
      </c>
      <c r="AK14" s="319">
        <f>'[1]440123Imp'!AI138</f>
        <v>3.6559824983663253E-2</v>
      </c>
      <c r="AL14" s="319">
        <f>'[1]440123Imp'!AJ138</f>
        <v>1.0244336409629677E-2</v>
      </c>
      <c r="AM14" s="318">
        <f>'[1]440123Imp'!AK138</f>
        <v>3.5716429709006952E-3</v>
      </c>
      <c r="AN14" s="318">
        <f>'[1]440123Imp'!AL138</f>
        <v>5.2996230762090554E-3</v>
      </c>
      <c r="AO14" s="318">
        <f>'[1]440123Imp'!AM138</f>
        <v>2.8671006996848061E-2</v>
      </c>
      <c r="AP14" s="318">
        <f>'[1]440123Imp'!AN138</f>
        <v>0.15400413021221679</v>
      </c>
      <c r="AQ14" s="318">
        <f>'[1]440123Imp'!AO138</f>
        <v>2.1000000000000001E-2</v>
      </c>
      <c r="AR14" s="318">
        <f>'[1]440123Imp'!AP138</f>
        <v>0.22800000000000001</v>
      </c>
      <c r="AS14" s="318">
        <f>'[1]440123Imp'!AQ138</f>
        <v>0.41400000000000003</v>
      </c>
      <c r="AT14" s="318">
        <f>'[1]440123Imp'!AR138</f>
        <v>1.629513</v>
      </c>
      <c r="AU14" s="318">
        <f>'[1]440123Imp'!AS138</f>
        <v>0.505</v>
      </c>
      <c r="AV14" s="318">
        <f>'[1]440123Imp'!AT138</f>
        <v>0.285632</v>
      </c>
      <c r="AW14" s="318">
        <f>'[1]440123Imp'!AU138</f>
        <v>2.9901999999999998E-2</v>
      </c>
      <c r="AX14" s="318">
        <f>'[1]440123Imp'!AV138</f>
        <v>4.6730999999999995E-2</v>
      </c>
      <c r="AY14" s="318">
        <f>'[1]440123Imp'!AW138</f>
        <v>4.5904E-2</v>
      </c>
      <c r="AZ14" s="318">
        <f>'[1]440123Imp'!AX138</f>
        <v>0.13735571999999999</v>
      </c>
      <c r="BA14" s="318">
        <f>'[1]440123Imp'!AY138</f>
        <v>0.23749927099999998</v>
      </c>
      <c r="BB14" s="318">
        <f>'[1]440123Imp'!AZ138</f>
        <v>0.31</v>
      </c>
      <c r="BC14" s="320">
        <f>'[1]440123Imp'!BA138</f>
        <v>0</v>
      </c>
      <c r="BD14" s="436"/>
    </row>
    <row r="15" spans="1:56">
      <c r="B15" s="6" t="s">
        <v>31</v>
      </c>
      <c r="C15" s="32">
        <f>1/$A$1*'[1]440123Imp'!B231</f>
        <v>5.2905000000000001E-2</v>
      </c>
      <c r="D15" s="25">
        <f>1/$A$1*'[1]440123Imp'!C231</f>
        <v>0.11242099999999999</v>
      </c>
      <c r="E15" s="25">
        <f>1/$A$1*'[1]440123Imp'!D231</f>
        <v>0.12427125899999998</v>
      </c>
      <c r="F15" s="25">
        <f>1/$A$1*'[1]440123Imp'!E231</f>
        <v>6.3945000000000002E-2</v>
      </c>
      <c r="G15" s="25">
        <f>1/$A$1*'[1]440123Imp'!F231</f>
        <v>9.4910410000000001E-2</v>
      </c>
      <c r="H15" s="25">
        <f>1/$A$1*'[1]440123Imp'!G231</f>
        <v>3.7546339999999997E-2</v>
      </c>
      <c r="I15" s="25">
        <f>1/$A$1*'[1]440123Imp'!H231</f>
        <v>1.2581000000000002E-4</v>
      </c>
      <c r="J15" s="202">
        <f>1/$A$1*'[1]440123Imp'!I231</f>
        <v>6.8100140000000003E-2</v>
      </c>
      <c r="K15" s="202">
        <f>1/$A$1*'[1]440123Imp'!J231</f>
        <v>0.15316457999999999</v>
      </c>
      <c r="L15" s="25">
        <f>1/$A$1*'[1]440123Imp'!K231</f>
        <v>0.23880136999999999</v>
      </c>
      <c r="M15" s="25">
        <f>1/$A$1*'[1]440123Imp'!L231</f>
        <v>0.66244008200000004</v>
      </c>
      <c r="N15" s="25">
        <f>1/$A$1*'[1]440123Imp'!M231</f>
        <v>0.64054003999999998</v>
      </c>
      <c r="O15" s="25">
        <f>1/$A$1*'[1]440123Imp'!N231</f>
        <v>0.40599785999999999</v>
      </c>
      <c r="P15" s="36">
        <f>1/$A$1*'[1]440123Imp'!O231</f>
        <v>0.40136890999999997</v>
      </c>
      <c r="Q15" s="36">
        <f>1/$A$1*'[1]440123Imp'!P231</f>
        <v>0.30820447099999998</v>
      </c>
      <c r="R15" s="25">
        <f>1/$A$1*'[1]440123Imp'!Q231</f>
        <v>0.31076862100000002</v>
      </c>
      <c r="S15" s="25">
        <f>1/$A$1*'[1]440123Imp'!R231</f>
        <v>7.9436961E-2</v>
      </c>
      <c r="T15" s="25">
        <f>1/$A$1*'[1]440123Imp'!S231</f>
        <v>5.2975199999999998E-4</v>
      </c>
      <c r="U15" s="25">
        <f>1/$A$1*'[1]440123Imp'!T231</f>
        <v>4.0078032E-2</v>
      </c>
      <c r="V15" s="25">
        <f>1/$A$1*'[1]440123Imp'!U231</f>
        <v>2.9409800000000002E-4</v>
      </c>
      <c r="W15" s="25">
        <f>1/$A$1*'[1]440123Imp'!V231</f>
        <v>6.55E-6</v>
      </c>
      <c r="X15" s="25">
        <f>1/$A$1*'[1]440123Imp'!W231</f>
        <v>4.1670899999999997E-2</v>
      </c>
      <c r="Y15" s="25">
        <f>1/$A$1*'[1]440123Imp'!X231</f>
        <v>0.319908627</v>
      </c>
      <c r="Z15" s="25">
        <f>1/$A$1*'[1]440123Imp'!Y231</f>
        <v>0.48311457600000002</v>
      </c>
      <c r="AA15" s="25">
        <f>1/$A$1*'[1]440123Imp'!Z231</f>
        <v>0.57036704000000027</v>
      </c>
      <c r="AB15" s="45">
        <f>1/$A$1*'[1]440123Imp'!AA231</f>
        <v>0</v>
      </c>
      <c r="AC15" s="136"/>
      <c r="AD15" s="317">
        <f>'[1]440123Imp'!AB231</f>
        <v>2.7986551392891452</v>
      </c>
      <c r="AE15" s="318">
        <f>'[1]440123Imp'!AC231</f>
        <v>5.3555029585798826</v>
      </c>
      <c r="AF15" s="318">
        <f>'[1]440123Imp'!AD231</f>
        <v>5.9569999999999999</v>
      </c>
      <c r="AG15" s="318">
        <f>'[1]440123Imp'!AE231</f>
        <v>3.3479999999999999</v>
      </c>
      <c r="AH15" s="318">
        <f>'[1]440123Imp'!AF231</f>
        <v>6.2619999999999996</v>
      </c>
      <c r="AI15" s="318">
        <f>'[1]440123Imp'!AG231</f>
        <v>3.2977149559992029</v>
      </c>
      <c r="AJ15" s="318">
        <f>'[1]440123Imp'!AH231</f>
        <v>7.6300471903506986E-2</v>
      </c>
      <c r="AK15" s="319">
        <f>'[1]440123Imp'!AI231</f>
        <v>5.3570645798917926</v>
      </c>
      <c r="AL15" s="319">
        <f>'[1]440123Imp'!AJ231</f>
        <v>13.228546493587777</v>
      </c>
      <c r="AM15" s="318">
        <f>'[1]440123Imp'!AK231</f>
        <v>15.053657882005631</v>
      </c>
      <c r="AN15" s="318">
        <f>'[1]440123Imp'!AL231</f>
        <v>55.40920944380138</v>
      </c>
      <c r="AO15" s="318">
        <f>'[1]440123Imp'!AM231</f>
        <v>54.365126804585664</v>
      </c>
      <c r="AP15" s="318">
        <f>'[1]440123Imp'!AN231</f>
        <v>35.898247773538721</v>
      </c>
      <c r="AQ15" s="318">
        <f>'[1]440123Imp'!AO231</f>
        <v>34.692999999999998</v>
      </c>
      <c r="AR15" s="318">
        <f>'[1]440123Imp'!AP231</f>
        <v>27.922000000000001</v>
      </c>
      <c r="AS15" s="318">
        <f>'[1]440123Imp'!AQ231</f>
        <v>27.375</v>
      </c>
      <c r="AT15" s="318">
        <f>'[1]440123Imp'!AR231</f>
        <v>7.2623389999999999</v>
      </c>
      <c r="AU15" s="318">
        <f>'[1]440123Imp'!AS231</f>
        <v>0.29299999999999998</v>
      </c>
      <c r="AV15" s="318">
        <f>'[1]440123Imp'!AT231</f>
        <v>3.8465509999999998</v>
      </c>
      <c r="AW15" s="318">
        <f>'[1]440123Imp'!AU231</f>
        <v>0.17414399999999999</v>
      </c>
      <c r="AX15" s="318">
        <f>'[1]440123Imp'!AV231</f>
        <v>1.2107999999999999E-2</v>
      </c>
      <c r="AY15" s="318">
        <f>'[1]440123Imp'!AW231</f>
        <v>3.440534</v>
      </c>
      <c r="AZ15" s="318">
        <f>'[1]440123Imp'!AX231</f>
        <v>41.062552920000002</v>
      </c>
      <c r="BA15" s="318">
        <f>'[1]440123Imp'!AY231</f>
        <v>47.830247568000004</v>
      </c>
      <c r="BB15" s="318">
        <f>'[1]440123Imp'!AZ231</f>
        <v>54.93</v>
      </c>
      <c r="BC15" s="320">
        <f>'[1]440123Imp'!BA231</f>
        <v>0</v>
      </c>
      <c r="BD15" s="436"/>
    </row>
    <row r="16" spans="1:56">
      <c r="B16" s="6" t="s">
        <v>32</v>
      </c>
      <c r="C16" s="32">
        <f>1/$A$1*'[1]440123Imp'!B253</f>
        <v>9.1038999999999995E-2</v>
      </c>
      <c r="D16" s="25">
        <f>1/$A$1*'[1]440123Imp'!C253</f>
        <v>6.8265999999999993E-2</v>
      </c>
      <c r="E16" s="25">
        <f>1/$A$1*'[1]440123Imp'!D253</f>
        <v>5.8000194000000005E-2</v>
      </c>
      <c r="F16" s="25">
        <f>1/$A$1*'[1]440123Imp'!E253</f>
        <v>4.6772000000000001E-2</v>
      </c>
      <c r="G16" s="25">
        <f>1/$A$1*'[1]440123Imp'!F253</f>
        <v>3.9148625999999999E-2</v>
      </c>
      <c r="H16" s="25">
        <f>1/$A$1*'[1]440123Imp'!G253</f>
        <v>4.2689879E-2</v>
      </c>
      <c r="I16" s="25">
        <f>1/$A$1*'[1]440123Imp'!H253</f>
        <v>0.28017560400000002</v>
      </c>
      <c r="J16" s="202">
        <f>1/$A$1*'[1]440123Imp'!I253</f>
        <v>0.24932937999999999</v>
      </c>
      <c r="K16" s="202">
        <f>1/$A$1*'[1]440123Imp'!J253</f>
        <v>0.38481079200000001</v>
      </c>
      <c r="L16" s="25">
        <f>1/$A$1*'[1]440123Imp'!K253</f>
        <v>7.0343404999999998E-2</v>
      </c>
      <c r="M16" s="25">
        <f>1/$A$1*'[1]440123Imp'!L253</f>
        <v>8.6266919999999997E-2</v>
      </c>
      <c r="N16" s="25">
        <f>1/$A$1*'[1]440123Imp'!M253</f>
        <v>0.135583131</v>
      </c>
      <c r="O16" s="25">
        <f>1/$A$1*'[1]440123Imp'!N253</f>
        <v>0.25797544300000003</v>
      </c>
      <c r="P16" s="36">
        <f>1/$A$1*'[1]440123Imp'!O253</f>
        <v>0.17559938999999999</v>
      </c>
      <c r="Q16" s="36">
        <f>1/$A$1*'[1]440123Imp'!P253</f>
        <v>0.146712078</v>
      </c>
      <c r="R16" s="25">
        <f>1/$A$1*'[1]440123Imp'!Q253</f>
        <v>0.13101244500000001</v>
      </c>
      <c r="S16" s="25">
        <f>1/$A$1*'[1]440123Imp'!R253</f>
        <v>6.3929180000000002E-2</v>
      </c>
      <c r="T16" s="25">
        <f>1/$A$1*'[1]440123Imp'!S253</f>
        <v>4.7059181999999998E-2</v>
      </c>
      <c r="U16" s="25">
        <f>1/$A$1*'[1]440123Imp'!T253</f>
        <v>6.2198192999999999E-2</v>
      </c>
      <c r="V16" s="25">
        <f>1/$A$1*'[1]440123Imp'!U253</f>
        <v>0.23273775699999999</v>
      </c>
      <c r="W16" s="25">
        <f>1/$A$1*'[1]440123Imp'!V253</f>
        <v>0.237335983</v>
      </c>
      <c r="X16" s="25">
        <f>1/$A$1*'[1]440123Imp'!W253</f>
        <v>0.21150139900000001</v>
      </c>
      <c r="Y16" s="25">
        <f>1/$A$1*'[1]440123Imp'!X253</f>
        <v>0.22838658000000001</v>
      </c>
      <c r="Z16" s="25">
        <f>1/$A$1*'[1]440123Imp'!Y253</f>
        <v>0.12790009699999999</v>
      </c>
      <c r="AA16" s="25">
        <f>1/$A$1*'[1]440123Imp'!Z253</f>
        <v>1.9150720999999992E-2</v>
      </c>
      <c r="AB16" s="45">
        <f>1/$A$1*'[1]440123Imp'!AA253</f>
        <v>0</v>
      </c>
      <c r="AC16" s="136"/>
      <c r="AD16" s="317">
        <f>'[1]440123Imp'!AB253</f>
        <v>5.7869036183157219</v>
      </c>
      <c r="AE16" s="318">
        <f>'[1]440123Imp'!AC253</f>
        <v>4.1477810650887577</v>
      </c>
      <c r="AF16" s="318">
        <f>'[1]440123Imp'!AD253</f>
        <v>3.528</v>
      </c>
      <c r="AG16" s="318">
        <f>'[1]440123Imp'!AE253</f>
        <v>2.9260000000000002</v>
      </c>
      <c r="AH16" s="318">
        <f>'[1]440123Imp'!AF253</f>
        <v>2.694</v>
      </c>
      <c r="AI16" s="318">
        <f>'[1]440123Imp'!AG253</f>
        <v>3.2964392923624484</v>
      </c>
      <c r="AJ16" s="318">
        <f>'[1]440123Imp'!AH253</f>
        <v>19.302267124504873</v>
      </c>
      <c r="AK16" s="319">
        <f>'[1]440123Imp'!AI253</f>
        <v>19.610647503622499</v>
      </c>
      <c r="AL16" s="319">
        <f>'[1]440123Imp'!AJ253</f>
        <v>41.26393332829398</v>
      </c>
      <c r="AM16" s="318">
        <f>'[1]440123Imp'!AK253</f>
        <v>4.5776355622638771</v>
      </c>
      <c r="AN16" s="318">
        <f>'[1]440123Imp'!AL253</f>
        <v>5.7940112672525341</v>
      </c>
      <c r="AO16" s="318">
        <f>'[1]440123Imp'!AM253</f>
        <v>10.040804318676713</v>
      </c>
      <c r="AP16" s="318">
        <f>'[1]440123Imp'!AN253</f>
        <v>20.195778342335593</v>
      </c>
      <c r="AQ16" s="318">
        <f>'[1]440123Imp'!AO253</f>
        <v>14.315</v>
      </c>
      <c r="AR16" s="318">
        <f>'[1]440123Imp'!AP253</f>
        <v>12.31</v>
      </c>
      <c r="AS16" s="318">
        <f>'[1]440123Imp'!AQ253</f>
        <v>11.196</v>
      </c>
      <c r="AT16" s="318">
        <f>'[1]440123Imp'!AR253</f>
        <v>5.7874270000000001</v>
      </c>
      <c r="AU16" s="318">
        <f>'[1]440123Imp'!AS253</f>
        <v>3.9079999999999999</v>
      </c>
      <c r="AV16" s="318">
        <f>'[1]440123Imp'!AT253</f>
        <v>4.4294509999999994</v>
      </c>
      <c r="AW16" s="318">
        <f>'[1]440123Imp'!AU253</f>
        <v>20.992438</v>
      </c>
      <c r="AX16" s="318">
        <f>'[1]440123Imp'!AV253</f>
        <v>18.050954000000001</v>
      </c>
      <c r="AY16" s="318">
        <f>'[1]440123Imp'!AW253</f>
        <v>17.711815999999999</v>
      </c>
      <c r="AZ16" s="318">
        <f>'[1]440123Imp'!AX253</f>
        <v>25.295549859999998</v>
      </c>
      <c r="BA16" s="318">
        <f>'[1]440123Imp'!AY253</f>
        <v>11.607066701000001</v>
      </c>
      <c r="BB16" s="318">
        <f>'[1]440123Imp'!AZ253</f>
        <v>1.73</v>
      </c>
      <c r="BC16" s="320">
        <f>'[1]440123Imp'!BA253</f>
        <v>0</v>
      </c>
      <c r="BD16" s="436"/>
    </row>
    <row r="17" spans="2:56">
      <c r="B17" s="6" t="s">
        <v>22</v>
      </c>
      <c r="C17" s="54">
        <f t="shared" ref="C17:L17" si="6">C11-SUM(C12:C16)</f>
        <v>5.8000000000013596E-4</v>
      </c>
      <c r="D17" s="55">
        <f t="shared" si="6"/>
        <v>0</v>
      </c>
      <c r="E17" s="55">
        <f t="shared" si="6"/>
        <v>4.3192399999969489E-4</v>
      </c>
      <c r="F17" s="55">
        <f t="shared" si="6"/>
        <v>3.9899999999992719E-4</v>
      </c>
      <c r="G17" s="55">
        <f t="shared" si="6"/>
        <v>3.4865200000000485E-4</v>
      </c>
      <c r="H17" s="55">
        <f t="shared" si="6"/>
        <v>2.5911699999991988E-4</v>
      </c>
      <c r="I17" s="55">
        <f t="shared" si="6"/>
        <v>2.5269499999991396E-4</v>
      </c>
      <c r="J17" s="204">
        <f t="shared" si="6"/>
        <v>3.8733199999996248E-4</v>
      </c>
      <c r="K17" s="204">
        <f t="shared" si="6"/>
        <v>8.0295999999924206E-5</v>
      </c>
      <c r="L17" s="55">
        <f t="shared" si="6"/>
        <v>3.5434100000003577E-4</v>
      </c>
      <c r="M17" s="55">
        <f>M11-SUM(M12:M16)</f>
        <v>7.2951299999979291E-4</v>
      </c>
      <c r="N17" s="55">
        <f>N11-SUM(N12:N16)</f>
        <v>3.2199599999993556E-4</v>
      </c>
      <c r="O17" s="55">
        <f t="shared" ref="O17:Z17" si="7">O11-SUM(O12:O16)</f>
        <v>4.5122200000002888E-4</v>
      </c>
      <c r="P17" s="38">
        <f t="shared" si="7"/>
        <v>5.1829999999641885E-6</v>
      </c>
      <c r="Q17" s="38">
        <f t="shared" si="7"/>
        <v>1.6735000000001055E-4</v>
      </c>
      <c r="R17" s="55">
        <f t="shared" si="7"/>
        <v>1.0865100000001515E-4</v>
      </c>
      <c r="S17" s="55">
        <f t="shared" si="7"/>
        <v>1.2012599999997042E-4</v>
      </c>
      <c r="T17" s="55">
        <f t="shared" si="7"/>
        <v>9.2860999999999638E-5</v>
      </c>
      <c r="U17" s="55">
        <f t="shared" si="7"/>
        <v>2.1684499999999329E-4</v>
      </c>
      <c r="V17" s="55">
        <f t="shared" si="7"/>
        <v>1.9566799999998219E-4</v>
      </c>
      <c r="W17" s="55">
        <f t="shared" si="7"/>
        <v>1.0508100000000686E-4</v>
      </c>
      <c r="X17" s="55">
        <f t="shared" si="7"/>
        <v>5.4718999999980866E-5</v>
      </c>
      <c r="Y17" s="55">
        <f t="shared" si="7"/>
        <v>3.1846200000007485E-4</v>
      </c>
      <c r="Z17" s="55">
        <f t="shared" si="7"/>
        <v>5.6048000000008535E-4</v>
      </c>
      <c r="AA17" s="55">
        <f>AA11-SUM(AA12:AA16)</f>
        <v>4.0031999999989853E-4</v>
      </c>
      <c r="AB17" s="56">
        <f>AB11-SUM(AB12:AB16)</f>
        <v>0</v>
      </c>
      <c r="AC17" s="136"/>
      <c r="AD17" s="321">
        <f t="shared" ref="AD17:AM17" si="8">AD11-SUM(AD12:AD16)</f>
        <v>0.70630803714377066</v>
      </c>
      <c r="AE17" s="322">
        <f t="shared" si="8"/>
        <v>0</v>
      </c>
      <c r="AF17" s="322">
        <f t="shared" si="8"/>
        <v>0.14900000000000091</v>
      </c>
      <c r="AG17" s="322">
        <f t="shared" si="8"/>
        <v>6.6000000000002501E-2</v>
      </c>
      <c r="AH17" s="322">
        <f t="shared" si="8"/>
        <v>0.1980000000000075</v>
      </c>
      <c r="AI17" s="322">
        <f t="shared" si="8"/>
        <v>0.2707518284643271</v>
      </c>
      <c r="AJ17" s="322">
        <f t="shared" si="8"/>
        <v>0.65857574922999618</v>
      </c>
      <c r="AK17" s="323">
        <f t="shared" si="8"/>
        <v>2.3424771792821559</v>
      </c>
      <c r="AL17" s="323">
        <f t="shared" si="8"/>
        <v>8.3540501866764316E-2</v>
      </c>
      <c r="AM17" s="322">
        <f t="shared" si="8"/>
        <v>1.3527446411482487</v>
      </c>
      <c r="AN17" s="322">
        <f>AN11-SUM(AN12:AN16)</f>
        <v>0.86314040748388265</v>
      </c>
      <c r="AO17" s="322">
        <f t="shared" ref="AO17:BA17" si="9">AO11-SUM(AO12:AO16)</f>
        <v>0.28310493741608411</v>
      </c>
      <c r="AP17" s="322">
        <f t="shared" si="9"/>
        <v>0.31744329606982546</v>
      </c>
      <c r="AQ17" s="322">
        <f t="shared" si="9"/>
        <v>1.4000000000002899E-2</v>
      </c>
      <c r="AR17" s="322">
        <f t="shared" si="9"/>
        <v>0.2430000000000021</v>
      </c>
      <c r="AS17" s="322">
        <f t="shared" si="9"/>
        <v>0.18900000000000006</v>
      </c>
      <c r="AT17" s="322">
        <f t="shared" si="9"/>
        <v>0.23727099999999979</v>
      </c>
      <c r="AU17" s="322">
        <f t="shared" si="9"/>
        <v>0.15600000000000058</v>
      </c>
      <c r="AV17" s="322">
        <f t="shared" si="9"/>
        <v>0.16323500000000024</v>
      </c>
      <c r="AW17" s="322">
        <f t="shared" si="9"/>
        <v>0.22815600000000202</v>
      </c>
      <c r="AX17" s="322">
        <f t="shared" si="9"/>
        <v>0.21794600000000131</v>
      </c>
      <c r="AY17" s="322">
        <f t="shared" si="9"/>
        <v>0.11501000000000161</v>
      </c>
      <c r="AZ17" s="322">
        <f t="shared" si="9"/>
        <v>0.12694729000000393</v>
      </c>
      <c r="BA17" s="322">
        <f t="shared" si="9"/>
        <v>0.17169666200000222</v>
      </c>
      <c r="BB17" s="322">
        <f>BB11-SUM(BB12:BB16)</f>
        <v>0.23400000000000176</v>
      </c>
      <c r="BC17" s="324">
        <f>BC11-SUM(BC12:BC16)</f>
        <v>0</v>
      </c>
      <c r="BD17" s="436"/>
    </row>
    <row r="18" spans="2:56" ht="17.149999999999999" customHeight="1">
      <c r="B18" s="93" t="s">
        <v>193</v>
      </c>
      <c r="C18" s="140">
        <f>1/$A$1*'[1]440123Imp'!$B$264</f>
        <v>0</v>
      </c>
      <c r="D18" s="141">
        <f>1/$A$1*'[1]440123Imp'!$C$264</f>
        <v>0</v>
      </c>
      <c r="E18" s="141">
        <f>1/$A$1*'[1]440123Imp'!$D$264</f>
        <v>4.9365399999999995E-4</v>
      </c>
      <c r="F18" s="141">
        <f>1/$A$1*'[1]440123Imp'!$E$264</f>
        <v>3.01E-4</v>
      </c>
      <c r="G18" s="141">
        <f>1/$A$1*'[1]440123Imp'!$F$264</f>
        <v>8.0978300000000001E-4</v>
      </c>
      <c r="H18" s="141">
        <f>1/$A$1*'[1]440123Imp'!$G$264</f>
        <v>9.2504899999999995E-4</v>
      </c>
      <c r="I18" s="141">
        <f>1/$A$1*'[1]440123Imp'!$H$264</f>
        <v>9.5370399999999999E-4</v>
      </c>
      <c r="J18" s="206">
        <f>1/$A$1*'[1]440123Imp'!$I$264</f>
        <v>8.291170000000002E-4</v>
      </c>
      <c r="K18" s="206">
        <f>1/$A$1*'[1]440123Imp'!J$264</f>
        <v>1.0438839999999999E-3</v>
      </c>
      <c r="L18" s="141">
        <f>1/$A$1*'[1]440123Imp'!K$264</f>
        <v>1.22708E-3</v>
      </c>
      <c r="M18" s="141">
        <f>1/$A$1*'[1]440123Imp'!L$264</f>
        <v>1.1126480000000002E-3</v>
      </c>
      <c r="N18" s="141">
        <f>1/$A$1*'[1]440123Imp'!M$264</f>
        <v>1.1919620000000002E-3</v>
      </c>
      <c r="O18" s="141">
        <f>1/$A$1*'[1]440123Imp'!N$264</f>
        <v>5.2113599999999995E-4</v>
      </c>
      <c r="P18" s="124">
        <f>1/$A$1*'[1]440123Imp'!O$264</f>
        <v>1.9987499999999997E-4</v>
      </c>
      <c r="Q18" s="124">
        <f>1/$A$1*'[1]440123Imp'!P$264</f>
        <v>1.1007949999999999E-3</v>
      </c>
      <c r="R18" s="141">
        <f>1/$A$1*'[1]440123Imp'!Q$264</f>
        <v>1.0120249999999999E-3</v>
      </c>
      <c r="S18" s="141">
        <f>1/$A$1*'[1]440123Imp'!R$264</f>
        <v>2.171549E-3</v>
      </c>
      <c r="T18" s="141">
        <f>1/$A$1*'[1]440123Imp'!S$264</f>
        <v>2.4776210000000002E-3</v>
      </c>
      <c r="U18" s="141">
        <f>1/$A$1*'[1]440123Imp'!T$264</f>
        <v>2.4236590000000003E-3</v>
      </c>
      <c r="V18" s="141">
        <f>1/$A$1*'[1]440123Imp'!U$264</f>
        <v>2.4484579999999993E-3</v>
      </c>
      <c r="W18" s="141">
        <f>1/$A$1*'[1]440123Imp'!V$264</f>
        <v>2.2946939999999999E-3</v>
      </c>
      <c r="X18" s="141">
        <f>1/$A$1*'[1]440123Imp'!W$264</f>
        <v>2.5316589999999995E-3</v>
      </c>
      <c r="Y18" s="141">
        <f>1/$A$1*'[1]440123Imp'!X$264</f>
        <v>2.4180680000000002E-3</v>
      </c>
      <c r="Z18" s="141">
        <f>1/$A$1*'[1]440123Imp'!Y$264</f>
        <v>1.587958E-3</v>
      </c>
      <c r="AA18" s="141">
        <f>1/$A$1*'[1]440123Imp'!Z$264</f>
        <v>2.2256749999999994E-3</v>
      </c>
      <c r="AB18" s="142">
        <f>1/$A$1*'[1]440123Imp'!AA$264</f>
        <v>0</v>
      </c>
      <c r="AC18" s="173"/>
      <c r="AD18" s="325">
        <f>'[1]440123Imp'!$AB$264</f>
        <v>0</v>
      </c>
      <c r="AE18" s="313">
        <f>'[1]440123Imp'!$AC$264</f>
        <v>0</v>
      </c>
      <c r="AF18" s="313">
        <f>'[1]440123Imp'!$AD$264</f>
        <v>0.20199999999999999</v>
      </c>
      <c r="AG18" s="313">
        <f>'[1]440123Imp'!$AE$264</f>
        <v>0.11700000000000001</v>
      </c>
      <c r="AH18" s="313">
        <f>'[1]440123Imp'!$AF$264</f>
        <v>0.38400000000000012</v>
      </c>
      <c r="AI18" s="313">
        <f>'[1]440123Imp'!$AG$264</f>
        <v>0.4493447376099452</v>
      </c>
      <c r="AJ18" s="313">
        <f>'[1]440123Imp'!$AH$264</f>
        <v>0.44968706809206288</v>
      </c>
      <c r="AK18" s="314">
        <f>'[1]440123Imp'!$AI$264</f>
        <v>0.44477568928917882</v>
      </c>
      <c r="AL18" s="314">
        <f>'[1]440123Imp'!AJ$264</f>
        <v>0.61494563048393136</v>
      </c>
      <c r="AM18" s="313">
        <f>'[1]440123Imp'!AK$264</f>
        <v>0.67694741562876304</v>
      </c>
      <c r="AN18" s="313">
        <f>'[1]440123Imp'!AL$264</f>
        <v>0.62154741060257823</v>
      </c>
      <c r="AO18" s="313">
        <f>'[1]440123Imp'!AM$264</f>
        <v>0.76979783198891949</v>
      </c>
      <c r="AP18" s="313">
        <f>'[1]440123Imp'!AN$264</f>
        <v>0.30053463003864089</v>
      </c>
      <c r="AQ18" s="313">
        <f>'[1]440123Imp'!AO$264</f>
        <v>0.11499999999999999</v>
      </c>
      <c r="AR18" s="313">
        <f>'[1]440123Imp'!AP$264</f>
        <v>0.66700000000000004</v>
      </c>
      <c r="AS18" s="313">
        <f>'[1]440123Imp'!AQ$264</f>
        <v>0.42599999999999999</v>
      </c>
      <c r="AT18" s="313">
        <f>'[1]440123Imp'!AR$264</f>
        <v>0.86507999999999996</v>
      </c>
      <c r="AU18" s="313">
        <f>'[1]440123Imp'!AS$264</f>
        <v>0.9890000000000001</v>
      </c>
      <c r="AV18" s="313">
        <f>'[1]440123Imp'!AT$264</f>
        <v>1.0206900000000001</v>
      </c>
      <c r="AW18" s="313">
        <f>'[1]440123Imp'!AU$264</f>
        <v>0.97893699999999995</v>
      </c>
      <c r="AX18" s="313">
        <f>'[1]440123Imp'!AV$264</f>
        <v>1.1955829999999998</v>
      </c>
      <c r="AY18" s="313">
        <f>'[1]440123Imp'!AW$264</f>
        <v>1.4408399999999997</v>
      </c>
      <c r="AZ18" s="313">
        <f>'[1]440123Imp'!AX$264</f>
        <v>1.5089319800000001</v>
      </c>
      <c r="BA18" s="313">
        <f>'[1]440123Imp'!AY$264</f>
        <v>1.5662625950000004</v>
      </c>
      <c r="BB18" s="313">
        <f>'[1]440123Imp'!AZ$264</f>
        <v>1.9460000000000002</v>
      </c>
      <c r="BC18" s="422">
        <f>'[1]440123Imp'!BA$264</f>
        <v>0</v>
      </c>
      <c r="BD18" s="436"/>
    </row>
    <row r="19" spans="2:56" ht="17.149999999999999" customHeight="1">
      <c r="B19" s="91" t="s">
        <v>33</v>
      </c>
      <c r="C19" s="140">
        <f>1/$A$1*'[1]440123Imp'!$B$194</f>
        <v>0</v>
      </c>
      <c r="D19" s="154">
        <f>1/$A$1*'[1]440123Imp'!$C$194</f>
        <v>0</v>
      </c>
      <c r="E19" s="154">
        <f>1/$A$1*'[1]440123Imp'!$D$194</f>
        <v>0</v>
      </c>
      <c r="F19" s="154">
        <f>1/$A$1*'[1]440123Imp'!$E$194</f>
        <v>0</v>
      </c>
      <c r="G19" s="154">
        <f>1/$A$1*'[1]440123Imp'!$F$194</f>
        <v>0</v>
      </c>
      <c r="H19" s="154">
        <f>1/$A$1*'[1]440123Imp'!$G$194</f>
        <v>0</v>
      </c>
      <c r="I19" s="154">
        <f>1/$A$1*'[1]440123Imp'!$H$194</f>
        <v>0</v>
      </c>
      <c r="J19" s="238">
        <f>1/$A$1*'[1]440123Imp'!$I$194</f>
        <v>3.6899000000000007E-5</v>
      </c>
      <c r="K19" s="206">
        <f>1/$A$1*'[1]440123Imp'!J$194</f>
        <v>1.2030999999999999E-5</v>
      </c>
      <c r="L19" s="141">
        <f>1/$A$1*'[1]440123Imp'!K$194</f>
        <v>2.2989E-5</v>
      </c>
      <c r="M19" s="141">
        <f>1/$A$1*'[1]440123Imp'!L$194</f>
        <v>0</v>
      </c>
      <c r="N19" s="141">
        <f>1/$A$1*'[1]440123Imp'!M$194</f>
        <v>0</v>
      </c>
      <c r="O19" s="141">
        <f>1/$A$1*'[1]440123Imp'!N$194</f>
        <v>0</v>
      </c>
      <c r="P19" s="124">
        <f>1/$A$1*'[1]440123Imp'!O$194</f>
        <v>0</v>
      </c>
      <c r="Q19" s="124">
        <f>1/$A$1*'[1]440123Imp'!P$194</f>
        <v>0</v>
      </c>
      <c r="R19" s="141">
        <f>1/$A$1*'[1]440123Imp'!Q$194</f>
        <v>0</v>
      </c>
      <c r="S19" s="141">
        <f>1/$A$1*'[1]440123Imp'!R$194</f>
        <v>0</v>
      </c>
      <c r="T19" s="141">
        <f>1/$A$1*'[1]440123Imp'!S$194</f>
        <v>0</v>
      </c>
      <c r="U19" s="141">
        <f>1/$A$1*'[1]440123Imp'!T$194</f>
        <v>0</v>
      </c>
      <c r="V19" s="141">
        <f>1/$A$1*'[1]440123Imp'!U$194</f>
        <v>0</v>
      </c>
      <c r="W19" s="141">
        <f>1/$A$1*'[1]440123Imp'!V$194</f>
        <v>2.5999999999999998E-5</v>
      </c>
      <c r="X19" s="141">
        <f>1/$A$1*'[1]440123Imp'!W$194</f>
        <v>1.1012999999999999E-4</v>
      </c>
      <c r="Y19" s="141">
        <f>1/$A$1*'[1]440123Imp'!X$194</f>
        <v>0</v>
      </c>
      <c r="Z19" s="141">
        <f>1/$A$1*'[1]440123Imp'!Y$194</f>
        <v>0</v>
      </c>
      <c r="AA19" s="141">
        <f>1/$A$1*'[1]440123Imp'!Z$194</f>
        <v>0</v>
      </c>
      <c r="AB19" s="142">
        <f>1/$A$1*'[1]440123Imp'!AA$194</f>
        <v>0</v>
      </c>
      <c r="AC19" s="136"/>
      <c r="AD19" s="325">
        <f>'[1]440123Imp'!$AB$194</f>
        <v>0</v>
      </c>
      <c r="AE19" s="312">
        <f>'[1]440123Imp'!$AC$194</f>
        <v>0</v>
      </c>
      <c r="AF19" s="312">
        <f>'[1]440123Imp'!$AD$194</f>
        <v>0</v>
      </c>
      <c r="AG19" s="312">
        <f>'[1]440123Imp'!$AE$194</f>
        <v>0</v>
      </c>
      <c r="AH19" s="312">
        <f>'[1]440123Imp'!$AF$194</f>
        <v>0</v>
      </c>
      <c r="AI19" s="312">
        <f>'[1]440123Imp'!$AG$194</f>
        <v>0</v>
      </c>
      <c r="AJ19" s="313">
        <f>'[1]440123Imp'!$AH$194</f>
        <v>0</v>
      </c>
      <c r="AK19" s="314">
        <f>'[1]440123Imp'!$AI$194</f>
        <v>4.8310110115798152E-2</v>
      </c>
      <c r="AL19" s="314">
        <f>'[1]440123Imp'!AJ$194</f>
        <v>1.6999889521862249E-2</v>
      </c>
      <c r="AM19" s="313">
        <f>'[1]440123Imp'!AK$194</f>
        <v>4.1134430486898688E-2</v>
      </c>
      <c r="AN19" s="313">
        <f>'[1]440123Imp'!AL$194</f>
        <v>0</v>
      </c>
      <c r="AO19" s="313">
        <f>'[1]440123Imp'!AM$194</f>
        <v>0</v>
      </c>
      <c r="AP19" s="313">
        <f>'[1]440123Imp'!AN$194</f>
        <v>0</v>
      </c>
      <c r="AQ19" s="313">
        <f>'[1]440123Imp'!AO$194</f>
        <v>0</v>
      </c>
      <c r="AR19" s="313">
        <f>'[1]440123Imp'!AP$194</f>
        <v>0</v>
      </c>
      <c r="AS19" s="313">
        <f>'[1]440123Imp'!AQ$194</f>
        <v>0</v>
      </c>
      <c r="AT19" s="313">
        <f>'[1]440123Imp'!AR$194</f>
        <v>0</v>
      </c>
      <c r="AU19" s="313">
        <f>'[1]440123Imp'!AS$194</f>
        <v>0</v>
      </c>
      <c r="AV19" s="313">
        <f>'[1]440123Imp'!AT$194</f>
        <v>0</v>
      </c>
      <c r="AW19" s="313">
        <f>'[1]440123Imp'!AU$194</f>
        <v>0</v>
      </c>
      <c r="AX19" s="313">
        <f>'[1]440123Imp'!AV$194</f>
        <v>3.3669999999999998E-3</v>
      </c>
      <c r="AY19" s="313">
        <f>'[1]440123Imp'!AW$194</f>
        <v>1.5969999999999998E-2</v>
      </c>
      <c r="AZ19" s="313">
        <f>'[1]440123Imp'!AX$194</f>
        <v>0</v>
      </c>
      <c r="BA19" s="313">
        <f>'[1]440123Imp'!AY$194</f>
        <v>0</v>
      </c>
      <c r="BB19" s="313">
        <f>'[1]440123Imp'!AZ$194</f>
        <v>0</v>
      </c>
      <c r="BC19" s="422">
        <f>'[1]440123Imp'!BA$194</f>
        <v>0</v>
      </c>
      <c r="BD19" s="436"/>
    </row>
    <row r="20" spans="2:56" ht="17.149999999999999" customHeight="1">
      <c r="B20" s="359" t="s">
        <v>144</v>
      </c>
      <c r="C20" s="456">
        <f t="shared" ref="C20:AB20" si="10">C5-SUM(C6,C7,C8,C11,C18,C19)</f>
        <v>0.32046500000000011</v>
      </c>
      <c r="D20" s="457">
        <f t="shared" si="10"/>
        <v>0.25618000000000007</v>
      </c>
      <c r="E20" s="457">
        <f t="shared" si="10"/>
        <v>0.3781626469999998</v>
      </c>
      <c r="F20" s="457">
        <f t="shared" si="10"/>
        <v>0.55979500000000004</v>
      </c>
      <c r="G20" s="457">
        <f t="shared" si="10"/>
        <v>0.33357931300000088</v>
      </c>
      <c r="H20" s="457">
        <f t="shared" si="10"/>
        <v>0.52574610399999933</v>
      </c>
      <c r="I20" s="457">
        <f t="shared" si="10"/>
        <v>0.44316799800000006</v>
      </c>
      <c r="J20" s="458">
        <f t="shared" si="10"/>
        <v>0.67627391899999956</v>
      </c>
      <c r="K20" s="458">
        <f t="shared" si="10"/>
        <v>0.73003635200000006</v>
      </c>
      <c r="L20" s="457">
        <f t="shared" si="10"/>
        <v>0.45803148299999996</v>
      </c>
      <c r="M20" s="457">
        <f t="shared" si="10"/>
        <v>0.6155415000000003</v>
      </c>
      <c r="N20" s="457">
        <f t="shared" si="10"/>
        <v>0.49257087300000046</v>
      </c>
      <c r="O20" s="457">
        <f t="shared" si="10"/>
        <v>0.42445176100000015</v>
      </c>
      <c r="P20" s="360">
        <f t="shared" si="10"/>
        <v>0.6458731820000001</v>
      </c>
      <c r="Q20" s="360">
        <f t="shared" si="10"/>
        <v>0.72792714299999983</v>
      </c>
      <c r="R20" s="457">
        <f t="shared" si="10"/>
        <v>0.74636163700000002</v>
      </c>
      <c r="S20" s="457">
        <f t="shared" si="10"/>
        <v>0.80882295100000001</v>
      </c>
      <c r="T20" s="457">
        <f t="shared" si="10"/>
        <v>0.78531163100000034</v>
      </c>
      <c r="U20" s="457">
        <f t="shared" si="10"/>
        <v>0.6035558799999996</v>
      </c>
      <c r="V20" s="457">
        <f t="shared" si="10"/>
        <v>0.46754671199999998</v>
      </c>
      <c r="W20" s="457">
        <f t="shared" si="10"/>
        <v>0.36329393499999962</v>
      </c>
      <c r="X20" s="457">
        <f t="shared" si="10"/>
        <v>0.469885</v>
      </c>
      <c r="Y20" s="457">
        <f t="shared" si="10"/>
        <v>0.41231212399999995</v>
      </c>
      <c r="Z20" s="457">
        <f t="shared" si="10"/>
        <v>0.2162039750000001</v>
      </c>
      <c r="AA20" s="457">
        <f t="shared" si="10"/>
        <v>0.27224286499999995</v>
      </c>
      <c r="AB20" s="459">
        <f t="shared" si="10"/>
        <v>0</v>
      </c>
      <c r="AC20" s="472"/>
      <c r="AD20" s="463">
        <f t="shared" ref="AD20:BC20" si="11">AD5-SUM(AD6,AD7,AD8,AD11,AD18,AD19)</f>
        <v>17.804322766570586</v>
      </c>
      <c r="AE20" s="464">
        <f t="shared" si="11"/>
        <v>14.073017751479291</v>
      </c>
      <c r="AF20" s="464">
        <f t="shared" si="11"/>
        <v>19.450999999999986</v>
      </c>
      <c r="AG20" s="464">
        <f t="shared" si="11"/>
        <v>34.024999999999991</v>
      </c>
      <c r="AH20" s="464">
        <f t="shared" si="11"/>
        <v>26.354000000000013</v>
      </c>
      <c r="AI20" s="464">
        <f t="shared" si="11"/>
        <v>41.257233316187239</v>
      </c>
      <c r="AJ20" s="464">
        <f t="shared" si="11"/>
        <v>37.711800282822054</v>
      </c>
      <c r="AK20" s="465">
        <f t="shared" si="11"/>
        <v>53.924250234396887</v>
      </c>
      <c r="AL20" s="465">
        <f t="shared" si="11"/>
        <v>80.836187351891908</v>
      </c>
      <c r="AM20" s="464">
        <f t="shared" si="11"/>
        <v>36.676081746230743</v>
      </c>
      <c r="AN20" s="464">
        <f t="shared" si="11"/>
        <v>51.864015479976857</v>
      </c>
      <c r="AO20" s="464">
        <f t="shared" si="11"/>
        <v>47.57744445417525</v>
      </c>
      <c r="AP20" s="464">
        <f t="shared" si="11"/>
        <v>39.566447599680444</v>
      </c>
      <c r="AQ20" s="464">
        <f t="shared" si="11"/>
        <v>59.43399999999999</v>
      </c>
      <c r="AR20" s="464">
        <f t="shared" si="11"/>
        <v>66.556999999999988</v>
      </c>
      <c r="AS20" s="464">
        <f t="shared" si="11"/>
        <v>62.402000000000008</v>
      </c>
      <c r="AT20" s="464">
        <f t="shared" si="11"/>
        <v>65.071286000000001</v>
      </c>
      <c r="AU20" s="464">
        <f t="shared" si="11"/>
        <v>63.812999999999988</v>
      </c>
      <c r="AV20" s="464">
        <f t="shared" si="11"/>
        <v>54.989661000000019</v>
      </c>
      <c r="AW20" s="464">
        <f t="shared" si="11"/>
        <v>45.981914999999994</v>
      </c>
      <c r="AX20" s="464">
        <f t="shared" si="11"/>
        <v>28.910845999999978</v>
      </c>
      <c r="AY20" s="464">
        <f t="shared" si="11"/>
        <v>41.96539599999997</v>
      </c>
      <c r="AZ20" s="464">
        <f t="shared" si="11"/>
        <v>45.640014619999974</v>
      </c>
      <c r="BA20" s="464">
        <f t="shared" si="11"/>
        <v>25.695437452999997</v>
      </c>
      <c r="BB20" s="464">
        <f t="shared" si="11"/>
        <v>31.693000000000012</v>
      </c>
      <c r="BC20" s="466">
        <f t="shared" si="11"/>
        <v>0</v>
      </c>
      <c r="BD20" s="436"/>
    </row>
    <row r="21" spans="2:56">
      <c r="B21" s="6" t="s">
        <v>29</v>
      </c>
      <c r="C21" s="32">
        <f>1/$A$1*'[1]440123Imp'!B$15</f>
        <v>0.32046500000000006</v>
      </c>
      <c r="D21" s="25">
        <f>1/$A$1*'[1]440123Imp'!C$15</f>
        <v>0.25618000000000002</v>
      </c>
      <c r="E21" s="25">
        <f>1/$A$1*'[1]440123Imp'!D$15</f>
        <v>0.37808534599999999</v>
      </c>
      <c r="F21" s="25">
        <f>1/$A$1*'[1]440123Imp'!E$15</f>
        <v>0.55979500000000004</v>
      </c>
      <c r="G21" s="25">
        <f>1/$A$1*'[1]440123Imp'!F$15</f>
        <v>0.33326578100000004</v>
      </c>
      <c r="H21" s="25">
        <f>1/$A$1*'[1]440123Imp'!G$15</f>
        <v>0.52570163000000003</v>
      </c>
      <c r="I21" s="25">
        <f>1/$A$1*'[1]440123Imp'!H$15</f>
        <v>0.44314904900000002</v>
      </c>
      <c r="J21" s="202">
        <f>1/$A$1*'[1]440123Imp'!I$15</f>
        <v>0.67621677000000002</v>
      </c>
      <c r="K21" s="202">
        <f>1/$A$1*'[1]440123Imp'!J$15</f>
        <v>0.73001525999999994</v>
      </c>
      <c r="L21" s="25">
        <f>1/$A$1*'[1]440123Imp'!K$15</f>
        <v>0.45802793000000003</v>
      </c>
      <c r="M21" s="25">
        <f>1/$A$1*'[1]440123Imp'!L$15</f>
        <v>0.61554149999999996</v>
      </c>
      <c r="N21" s="25">
        <f>1/$A$1*'[1]440123Imp'!M$15</f>
        <v>0.492459123</v>
      </c>
      <c r="O21" s="25">
        <f>1/$A$1*'[1]440123Imp'!N$15</f>
        <v>0.42383164299999998</v>
      </c>
      <c r="P21" s="36">
        <f>1/$A$1*'[1]440123Imp'!O$15</f>
        <v>0.64585199999999998</v>
      </c>
      <c r="Q21" s="36">
        <f>1/$A$1*'[1]440123Imp'!P$15</f>
        <v>0.72769448999999997</v>
      </c>
      <c r="R21" s="25">
        <f>1/$A$1*'[1]440123Imp'!Q$15</f>
        <v>0.74615052999999998</v>
      </c>
      <c r="S21" s="25">
        <f>1/$A$1*'[1]440123Imp'!R$15</f>
        <v>0.80862972</v>
      </c>
      <c r="T21" s="25">
        <f>1/$A$1*'[1]440123Imp'!S$15</f>
        <v>0.78507606099999994</v>
      </c>
      <c r="U21" s="25">
        <f>1/$A$1*'[1]440123Imp'!T$15</f>
        <v>0.60350075999999997</v>
      </c>
      <c r="V21" s="25">
        <f>1/$A$1*'[1]440123Imp'!U$15</f>
        <v>0.46749200200000002</v>
      </c>
      <c r="W21" s="25">
        <f>1/$A$1*'[1]440123Imp'!V$15</f>
        <v>0.36324679999999998</v>
      </c>
      <c r="X21" s="25">
        <f>1/$A$1*'[1]440123Imp'!W$15</f>
        <v>0.469885</v>
      </c>
      <c r="Y21" s="25">
        <f>1/$A$1*'[1]440123Imp'!X$15</f>
        <v>0.41230212400000005</v>
      </c>
      <c r="Z21" s="25">
        <f>1/$A$1*'[1]440123Imp'!Y$15</f>
        <v>0.21620397499999999</v>
      </c>
      <c r="AA21" s="25">
        <f>1/$A$1*'[1]440123Imp'!Z$15</f>
        <v>0.27216306500000009</v>
      </c>
      <c r="AB21" s="45">
        <f>1/$A$1*'[1]440123Imp'!AA$15</f>
        <v>0</v>
      </c>
      <c r="AC21" s="136"/>
      <c r="AD21" s="317">
        <f>'[1]440123Imp'!AB$15</f>
        <v>17.804322766570603</v>
      </c>
      <c r="AE21" s="318">
        <f>'[1]440123Imp'!AC$15</f>
        <v>14.073017751479291</v>
      </c>
      <c r="AF21" s="318">
        <f>'[1]440123Imp'!AD$15</f>
        <v>19.013999999999999</v>
      </c>
      <c r="AG21" s="318">
        <f>'[1]440123Imp'!AE$15</f>
        <v>34.024999999999999</v>
      </c>
      <c r="AH21" s="318">
        <f>'[1]440123Imp'!AF$15</f>
        <v>26.268000000000001</v>
      </c>
      <c r="AI21" s="318">
        <f>'[1]440123Imp'!AG$15</f>
        <v>41.185080536342532</v>
      </c>
      <c r="AJ21" s="318">
        <f>'[1]440123Imp'!AH$15</f>
        <v>37.673988203675677</v>
      </c>
      <c r="AK21" s="319">
        <f>'[1]440123Imp'!AI$15</f>
        <v>53.817310463233184</v>
      </c>
      <c r="AL21" s="319">
        <f>'[1]440123Imp'!AJ$15</f>
        <v>80.826799353200727</v>
      </c>
      <c r="AM21" s="318">
        <f>'[1]440123Imp'!AK$15</f>
        <v>36.672661444063685</v>
      </c>
      <c r="AN21" s="318">
        <f>'[1]440123Imp'!AL$15</f>
        <v>51.864015479976864</v>
      </c>
      <c r="AO21" s="318">
        <f>'[1]440123Imp'!AM$15</f>
        <v>47.482248548381477</v>
      </c>
      <c r="AP21" s="318">
        <f>'[1]440123Imp'!AN$15</f>
        <v>39.199732450795658</v>
      </c>
      <c r="AQ21" s="318">
        <f>'[1]440123Imp'!AO$15</f>
        <v>59.422000000000004</v>
      </c>
      <c r="AR21" s="318">
        <f>'[1]440123Imp'!AP$15</f>
        <v>66.382000000000005</v>
      </c>
      <c r="AS21" s="318">
        <f>'[1]440123Imp'!AQ$15</f>
        <v>62.279000000000003</v>
      </c>
      <c r="AT21" s="318">
        <f>'[1]440123Imp'!AR$15</f>
        <v>64.965362999999996</v>
      </c>
      <c r="AU21" s="318">
        <f>'[1]440123Imp'!AS$15</f>
        <v>63.686</v>
      </c>
      <c r="AV21" s="318">
        <f>'[1]440123Imp'!AT$15</f>
        <v>54.963538</v>
      </c>
      <c r="AW21" s="318">
        <f>'[1]440123Imp'!AU$15</f>
        <v>45.948710999999996</v>
      </c>
      <c r="AX21" s="318">
        <f>'[1]440123Imp'!AV$15</f>
        <v>28.875133999999999</v>
      </c>
      <c r="AY21" s="318">
        <f>'[1]440123Imp'!AW$15</f>
        <v>41.965395999999998</v>
      </c>
      <c r="AZ21" s="318">
        <f>'[1]440123Imp'!AX$15</f>
        <v>45.622857750000001</v>
      </c>
      <c r="BA21" s="318">
        <f>'[1]440123Imp'!AY$15</f>
        <v>25.695437453</v>
      </c>
      <c r="BB21" s="318">
        <f>'[1]440123Imp'!AZ$15</f>
        <v>31.504999999999999</v>
      </c>
      <c r="BC21" s="320">
        <f>'[1]440123Imp'!BA$15</f>
        <v>0</v>
      </c>
      <c r="BD21" s="436"/>
    </row>
    <row r="22" spans="2:56" ht="13" thickBot="1">
      <c r="B22" s="7" t="s">
        <v>22</v>
      </c>
      <c r="C22" s="170">
        <f t="shared" ref="C22:L22" si="12">C20-SUM(C21:C21)</f>
        <v>0</v>
      </c>
      <c r="D22" s="171">
        <f t="shared" si="12"/>
        <v>0</v>
      </c>
      <c r="E22" s="171">
        <f t="shared" si="12"/>
        <v>7.7300999999807551E-5</v>
      </c>
      <c r="F22" s="171">
        <f t="shared" si="12"/>
        <v>0</v>
      </c>
      <c r="G22" s="171">
        <f t="shared" si="12"/>
        <v>3.1353200000083792E-4</v>
      </c>
      <c r="H22" s="171">
        <f t="shared" si="12"/>
        <v>4.4473999999294911E-5</v>
      </c>
      <c r="I22" s="171">
        <f t="shared" si="12"/>
        <v>1.8949000000045846E-5</v>
      </c>
      <c r="J22" s="240">
        <f t="shared" si="12"/>
        <v>5.7148999999534489E-5</v>
      </c>
      <c r="K22" s="240">
        <f t="shared" si="12"/>
        <v>2.1092000000111355E-5</v>
      </c>
      <c r="L22" s="171">
        <f t="shared" si="12"/>
        <v>3.5529999999339701E-6</v>
      </c>
      <c r="M22" s="171">
        <f>M20-SUM(M21:M21)</f>
        <v>0</v>
      </c>
      <c r="N22" s="171">
        <f>N20-SUM(N21:N21)</f>
        <v>1.1175000000046564E-4</v>
      </c>
      <c r="O22" s="171">
        <f t="shared" ref="O22:Z22" si="13">O20-SUM(O21:O21)</f>
        <v>6.2011800000016937E-4</v>
      </c>
      <c r="P22" s="186">
        <f t="shared" si="13"/>
        <v>2.1182000000119494E-5</v>
      </c>
      <c r="Q22" s="186">
        <f t="shared" si="13"/>
        <v>2.3265299999986055E-4</v>
      </c>
      <c r="R22" s="171">
        <f t="shared" si="13"/>
        <v>2.1110700000004368E-4</v>
      </c>
      <c r="S22" s="171">
        <f t="shared" si="13"/>
        <v>1.9323100000001592E-4</v>
      </c>
      <c r="T22" s="171">
        <f t="shared" si="13"/>
        <v>2.3557000000040684E-4</v>
      </c>
      <c r="U22" s="171">
        <f t="shared" si="13"/>
        <v>5.511999999963102E-5</v>
      </c>
      <c r="V22" s="171">
        <f t="shared" si="13"/>
        <v>5.4709999999957848E-5</v>
      </c>
      <c r="W22" s="171">
        <f t="shared" si="13"/>
        <v>4.7134999999642879E-5</v>
      </c>
      <c r="X22" s="171">
        <f t="shared" si="13"/>
        <v>0</v>
      </c>
      <c r="Y22" s="171">
        <f t="shared" si="13"/>
        <v>9.9999999998989786E-6</v>
      </c>
      <c r="Z22" s="171">
        <f t="shared" si="13"/>
        <v>0</v>
      </c>
      <c r="AA22" s="171">
        <f>AA20-SUM(AA21:AA21)</f>
        <v>7.9799999999852211E-5</v>
      </c>
      <c r="AB22" s="172">
        <f>AB20-SUM(AB21:AB21)</f>
        <v>0</v>
      </c>
      <c r="AC22" s="179"/>
      <c r="AD22" s="467">
        <f t="shared" ref="AD22:AM22" si="14">AD20-SUM(AD21:AD21)</f>
        <v>0</v>
      </c>
      <c r="AE22" s="468">
        <f t="shared" si="14"/>
        <v>0</v>
      </c>
      <c r="AF22" s="468">
        <f t="shared" si="14"/>
        <v>0.43699999999998695</v>
      </c>
      <c r="AG22" s="468">
        <f t="shared" si="14"/>
        <v>0</v>
      </c>
      <c r="AH22" s="468">
        <f t="shared" si="14"/>
        <v>8.6000000000012733E-2</v>
      </c>
      <c r="AI22" s="468">
        <f t="shared" si="14"/>
        <v>7.2152779844707027E-2</v>
      </c>
      <c r="AJ22" s="468">
        <f t="shared" si="14"/>
        <v>3.7812079146377187E-2</v>
      </c>
      <c r="AK22" s="469">
        <f t="shared" si="14"/>
        <v>0.10693977116370235</v>
      </c>
      <c r="AL22" s="469">
        <f t="shared" si="14"/>
        <v>9.3879986911815649E-3</v>
      </c>
      <c r="AM22" s="468">
        <f t="shared" si="14"/>
        <v>3.4203021670577982E-3</v>
      </c>
      <c r="AN22" s="468">
        <f>AN20-SUM(AN21:AN21)</f>
        <v>0</v>
      </c>
      <c r="AO22" s="468">
        <f t="shared" ref="AO22:BA22" si="15">AO20-SUM(AO21:AO21)</f>
        <v>9.5195905793772795E-2</v>
      </c>
      <c r="AP22" s="468">
        <f t="shared" si="15"/>
        <v>0.3667151488847864</v>
      </c>
      <c r="AQ22" s="468">
        <f t="shared" si="15"/>
        <v>1.1999999999986244E-2</v>
      </c>
      <c r="AR22" s="468">
        <f t="shared" si="15"/>
        <v>0.17499999999998295</v>
      </c>
      <c r="AS22" s="468">
        <f t="shared" si="15"/>
        <v>0.12300000000000466</v>
      </c>
      <c r="AT22" s="468">
        <f t="shared" si="15"/>
        <v>0.10592300000000421</v>
      </c>
      <c r="AU22" s="468">
        <f t="shared" si="15"/>
        <v>0.12699999999998823</v>
      </c>
      <c r="AV22" s="468">
        <f t="shared" si="15"/>
        <v>2.6123000000019658E-2</v>
      </c>
      <c r="AW22" s="468">
        <f t="shared" si="15"/>
        <v>3.3203999999997791E-2</v>
      </c>
      <c r="AX22" s="468">
        <f t="shared" si="15"/>
        <v>3.5711999999978872E-2</v>
      </c>
      <c r="AY22" s="468">
        <f t="shared" si="15"/>
        <v>0</v>
      </c>
      <c r="AZ22" s="468">
        <f t="shared" si="15"/>
        <v>1.7156869999972457E-2</v>
      </c>
      <c r="BA22" s="468">
        <f t="shared" si="15"/>
        <v>0</v>
      </c>
      <c r="BB22" s="468">
        <f>BB20-SUM(BB21:BB21)</f>
        <v>0.18800000000001305</v>
      </c>
      <c r="BC22" s="470">
        <f>BC20-SUM(BC21:BC21)</f>
        <v>0</v>
      </c>
      <c r="BD22" s="436"/>
    </row>
    <row r="23" spans="2:56" ht="5.15" customHeight="1" thickTop="1"/>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D3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f>[2]RWE!$A$23</f>
        <v>4.5</v>
      </c>
    </row>
    <row r="2" spans="1:56" ht="20" customHeight="1" thickTop="1">
      <c r="B2" s="516" t="s">
        <v>50</v>
      </c>
      <c r="C2" s="496" t="s">
        <v>52</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3</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79</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129</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89">
        <f>1+AK4</f>
        <v>2008</v>
      </c>
      <c r="AM4" s="417">
        <f>1+AL4</f>
        <v>2009</v>
      </c>
      <c r="AN4" s="426">
        <f>1+AM4</f>
        <v>2010</v>
      </c>
      <c r="AO4" s="426">
        <f t="shared" ref="AO4:AZ4" si="1">1+AN4</f>
        <v>2011</v>
      </c>
      <c r="AP4" s="426">
        <f t="shared" si="1"/>
        <v>2012</v>
      </c>
      <c r="AQ4" s="435">
        <f t="shared" si="1"/>
        <v>2013</v>
      </c>
      <c r="AR4" s="435">
        <f t="shared" si="1"/>
        <v>2014</v>
      </c>
      <c r="AS4" s="435">
        <f t="shared" si="1"/>
        <v>2015</v>
      </c>
      <c r="AT4" s="435">
        <f t="shared" si="1"/>
        <v>2016</v>
      </c>
      <c r="AU4" s="435">
        <f t="shared" si="1"/>
        <v>2017</v>
      </c>
      <c r="AV4" s="435">
        <f t="shared" si="1"/>
        <v>2018</v>
      </c>
      <c r="AW4" s="435">
        <f t="shared" si="1"/>
        <v>2019</v>
      </c>
      <c r="AX4" s="435">
        <f t="shared" si="1"/>
        <v>2020</v>
      </c>
      <c r="AY4" s="435">
        <f t="shared" si="1"/>
        <v>2021</v>
      </c>
      <c r="AZ4" s="435">
        <f t="shared" si="1"/>
        <v>2022</v>
      </c>
      <c r="BA4" s="435">
        <f>1+AZ4</f>
        <v>2023</v>
      </c>
      <c r="BB4" s="242">
        <f>1+BA4</f>
        <v>2024</v>
      </c>
      <c r="BC4" s="346">
        <f>1+BB4</f>
        <v>2025</v>
      </c>
      <c r="BD4" s="436"/>
    </row>
    <row r="5" spans="1:56" ht="20" customHeight="1" thickTop="1" thickBot="1">
      <c r="B5" s="94" t="s">
        <v>14</v>
      </c>
      <c r="C5" s="104">
        <f>1/$A$1*'[1]4701-5Imp'!$B$263</f>
        <v>0.92043299999999995</v>
      </c>
      <c r="D5" s="105">
        <f>1/$A$1*'[1]4701-5Imp'!$C$263</f>
        <v>0.91474299999999997</v>
      </c>
      <c r="E5" s="105">
        <f>1/$A$1*'[1]4701-5Imp'!$D$263</f>
        <v>0.88169370299999983</v>
      </c>
      <c r="F5" s="105">
        <f>1/$A$1*'[1]4701-5Imp'!$E$263</f>
        <v>0.90947163099999995</v>
      </c>
      <c r="G5" s="105">
        <f>1/$A$1*'[1]4701-5Imp'!$F$263</f>
        <v>0.98186678199999999</v>
      </c>
      <c r="H5" s="105">
        <f>1/$A$1*'[1]4701-5Imp'!$G$263</f>
        <v>0.98380421000000018</v>
      </c>
      <c r="I5" s="105">
        <f>1/$A$1*'[1]4701-5Imp'!$H$263</f>
        <v>1.0264337410000002</v>
      </c>
      <c r="J5" s="223">
        <f>1/$A$1*'[1]4701-5Imp'!$I$263</f>
        <v>0.96519680799999996</v>
      </c>
      <c r="K5" s="199">
        <f>1/$A$1*'[1]4701-5Imp'!J$263</f>
        <v>0.86333672199999978</v>
      </c>
      <c r="L5" s="199">
        <f>1/$A$1*'[1]4701-5Imp'!K$263</f>
        <v>0.84170719999999977</v>
      </c>
      <c r="M5" s="199">
        <f>1/$A$1*'[1]4701-5Imp'!L$263</f>
        <v>0.83682079399999987</v>
      </c>
      <c r="N5" s="106">
        <f>1/$A$1*'[1]4701-5Imp'!M$263</f>
        <v>0.85324701699999994</v>
      </c>
      <c r="O5" s="199">
        <f>1/$A$1*'[1]4701-5Imp'!N$263</f>
        <v>0.83656367399999987</v>
      </c>
      <c r="P5" s="106">
        <f>1/$A$1*'[1]4701-5Imp'!O$263</f>
        <v>0.82526324499999981</v>
      </c>
      <c r="Q5" s="106">
        <f>1/$A$1*'[1]4701-5Imp'!P$263</f>
        <v>0.77840911000000002</v>
      </c>
      <c r="R5" s="106">
        <f>1/$A$1*'[1]4701-5Imp'!Q$263</f>
        <v>0.76746928299999995</v>
      </c>
      <c r="S5" s="106">
        <f>1/$A$1*'[1]4701-5Imp'!R$263</f>
        <v>0.84478066299999988</v>
      </c>
      <c r="T5" s="106">
        <f>1/$A$1*'[1]4701-5Imp'!S$263</f>
        <v>0.94062279299999985</v>
      </c>
      <c r="U5" s="106">
        <f>1/$A$1*'[1]4701-5Imp'!T$263</f>
        <v>0.90192099799999992</v>
      </c>
      <c r="V5" s="106">
        <f>1/$A$1*'[1]4701-5Imp'!U$263</f>
        <v>0.80008881899999962</v>
      </c>
      <c r="W5" s="106">
        <f>1/$A$1*'[1]4701-5Imp'!V$263</f>
        <v>0.78980692399999974</v>
      </c>
      <c r="X5" s="106">
        <f>1/$A$1*'[1]4701-5Imp'!W$263</f>
        <v>0.70509516999999999</v>
      </c>
      <c r="Y5" s="106">
        <f>1/$A$1*'[1]4701-5Imp'!X$263</f>
        <v>0.71992202303199992</v>
      </c>
      <c r="Z5" s="106">
        <f>1/$A$1*'[1]4701-5Imp'!Y$263</f>
        <v>0.67733181433299994</v>
      </c>
      <c r="AA5" s="106">
        <f>1/$A$1*'[1]4701-5Imp'!Z$263</f>
        <v>0.71101687999999996</v>
      </c>
      <c r="AB5" s="107">
        <f>1/$A$1*'[1]4701-5Imp'!AA$263</f>
        <v>0</v>
      </c>
      <c r="AC5" s="70"/>
      <c r="AD5" s="104">
        <f>1/1000*'[1]4701-5Imp'!$AB$263</f>
        <v>0.58567470381043862</v>
      </c>
      <c r="AE5" s="105">
        <f>1/1000*'[1]4701-5Imp'!$AC$263</f>
        <v>0.43405088757396448</v>
      </c>
      <c r="AF5" s="105">
        <f>1/1000*'[1]4701-5Imp'!$AD$263</f>
        <v>0.391787</v>
      </c>
      <c r="AG5" s="105">
        <f>1/1000*'[1]4701-5Imp'!$AE$263</f>
        <v>0.43087299999999995</v>
      </c>
      <c r="AH5" s="105">
        <f>1/1000*'[1]4701-5Imp'!$AF$263</f>
        <v>0.52801399999999987</v>
      </c>
      <c r="AI5" s="105">
        <f>1/1000*'[1]4701-5Imp'!$AG$263</f>
        <v>0.53543523166736218</v>
      </c>
      <c r="AJ5" s="106">
        <f>1/1000*'[1]4701-5Imp'!$AH$263</f>
        <v>0.61079293222798603</v>
      </c>
      <c r="AK5" s="199">
        <f>1/1000*'[1]4701-5Imp'!$AI$263</f>
        <v>0.68769383911647619</v>
      </c>
      <c r="AL5" s="199">
        <f>1/1000*'[1]4701-5Imp'!AJ$263</f>
        <v>0.70028710572123443</v>
      </c>
      <c r="AM5" s="106">
        <f>1/1000*'[1]4701-5Imp'!AK$263</f>
        <v>0.47028803686258408</v>
      </c>
      <c r="AN5" s="223">
        <f>1/1000*'[1]4701-5Imp'!AL$263</f>
        <v>0.71537631687303216</v>
      </c>
      <c r="AO5" s="223">
        <f>1/1000*'[1]4701-5Imp'!AM$263</f>
        <v>0.73762535700590337</v>
      </c>
      <c r="AP5" s="223">
        <f>1/1000*'[1]4701-5Imp'!AN$263</f>
        <v>0.59116504276683535</v>
      </c>
      <c r="AQ5" s="223">
        <f>1/1000*'[1]4701-5Imp'!AO$263</f>
        <v>0.58931500000000003</v>
      </c>
      <c r="AR5" s="223">
        <f>1/1000*'[1]4701-5Imp'!AP$263</f>
        <v>0.54896600000000007</v>
      </c>
      <c r="AS5" s="223">
        <f>1/1000*'[1]4701-5Imp'!AQ$263</f>
        <v>0.52464600000000006</v>
      </c>
      <c r="AT5" s="223">
        <f>1/1000*'[1]4701-5Imp'!AR$263</f>
        <v>0.50826287999999986</v>
      </c>
      <c r="AU5" s="223">
        <f>1/1000*'[1]4701-5Imp'!AS$263</f>
        <v>0.55005899999999996</v>
      </c>
      <c r="AV5" s="223">
        <f>1/1000*'[1]4701-5Imp'!AT$263</f>
        <v>0.65092300000000003</v>
      </c>
      <c r="AW5" s="223">
        <f>1/1000*'[1]4701-5Imp'!AU$263</f>
        <v>0.52135235400000002</v>
      </c>
      <c r="AX5" s="223">
        <f>1/1000*'[1]4701-5Imp'!AV$263</f>
        <v>0.41443365300000001</v>
      </c>
      <c r="AY5" s="223">
        <f>1/1000*'[1]4701-5Imp'!AW$263</f>
        <v>0.43480743299999997</v>
      </c>
      <c r="AZ5" s="223">
        <f>1/1000*'[1]4701-5Imp'!AX$263</f>
        <v>0.49028249413999997</v>
      </c>
      <c r="BA5" s="223">
        <f>1/1000*'[1]4701-5Imp'!AY$263</f>
        <v>0.43066735692300001</v>
      </c>
      <c r="BB5" s="106">
        <f>1/1000*'[1]4701-5Imp'!AZ$263</f>
        <v>0.47186500000000009</v>
      </c>
      <c r="BC5" s="107">
        <f>1/1000*'[1]4701-5Imp'!BA$263</f>
        <v>0</v>
      </c>
      <c r="BD5" s="436"/>
    </row>
    <row r="6" spans="1:56" ht="17.149999999999999" customHeight="1" thickTop="1">
      <c r="B6" s="188" t="s">
        <v>24</v>
      </c>
      <c r="C6" s="133">
        <f>1/$A$1*'[1]4701-5Imp'!$B$266</f>
        <v>0.11540499999999999</v>
      </c>
      <c r="D6" s="151">
        <f>1/$A$1*'[1]4701-5Imp'!$C$266</f>
        <v>0.100198</v>
      </c>
      <c r="E6" s="151">
        <f>1/$A$1*'[1]4701-5Imp'!$D$266</f>
        <v>8.2601062999999988E-2</v>
      </c>
      <c r="F6" s="151">
        <f>1/$A$1*'[1]4701-5Imp'!$E$266</f>
        <v>7.3875923999999996E-2</v>
      </c>
      <c r="G6" s="151">
        <f>1/$A$1*'[1]4701-5Imp'!$F$266</f>
        <v>7.3064612000000001E-2</v>
      </c>
      <c r="H6" s="151">
        <f>1/$A$1*'[1]4701-5Imp'!$G$266</f>
        <v>7.8316082999999995E-2</v>
      </c>
      <c r="I6" s="151">
        <f>1/$A$1*'[1]4701-5Imp'!$H$266</f>
        <v>5.8586791000000006E-2</v>
      </c>
      <c r="J6" s="227">
        <f>1/$A$1*'[1]4701-5Imp'!$I$266</f>
        <v>5.4894208999999999E-2</v>
      </c>
      <c r="K6" s="201">
        <f>1/$A$1*'[1]4701-5Imp'!J$266</f>
        <v>4.3525187999999999E-2</v>
      </c>
      <c r="L6" s="201">
        <f>1/$A$1*'[1]4701-5Imp'!K$266</f>
        <v>3.631200099999999E-2</v>
      </c>
      <c r="M6" s="134">
        <f>1/$A$1*'[1]4701-5Imp'!L$266</f>
        <v>2.2270753000000001E-2</v>
      </c>
      <c r="N6" s="134">
        <f>1/$A$1*'[1]4701-5Imp'!M$266</f>
        <v>2.6560014999999996E-2</v>
      </c>
      <c r="O6" s="134">
        <f>1/$A$1*'[1]4701-5Imp'!N$266</f>
        <v>3.1961669999999998E-2</v>
      </c>
      <c r="P6" s="134">
        <f>1/$A$1*'[1]4701-5Imp'!O$266</f>
        <v>2.9994679999999996E-2</v>
      </c>
      <c r="Q6" s="134">
        <f>1/$A$1*'[1]4701-5Imp'!P$266</f>
        <v>3.4983055999999998E-2</v>
      </c>
      <c r="R6" s="134">
        <f>1/$A$1*'[1]4701-5Imp'!Q$266</f>
        <v>3.0783115999999999E-2</v>
      </c>
      <c r="S6" s="134">
        <f>1/$A$1*'[1]4701-5Imp'!R$266</f>
        <v>2.7901002999999997E-2</v>
      </c>
      <c r="T6" s="134">
        <f>1/$A$1*'[1]4701-5Imp'!S$266</f>
        <v>1.9957028999999998E-2</v>
      </c>
      <c r="U6" s="134">
        <f>1/$A$1*'[1]4701-5Imp'!T$266</f>
        <v>2.1531916999999998E-2</v>
      </c>
      <c r="V6" s="134">
        <f>1/$A$1*'[1]4701-5Imp'!U$266</f>
        <v>2.0472373999999998E-2</v>
      </c>
      <c r="W6" s="134">
        <f>1/$A$1*'[1]4701-5Imp'!V$266</f>
        <v>1.0320942999999999E-2</v>
      </c>
      <c r="X6" s="134">
        <f>1/$A$1*'[1]4701-5Imp'!W$266</f>
        <v>1.0290806999999999E-2</v>
      </c>
      <c r="Y6" s="134">
        <f>1/$A$1*'[1]4701-5Imp'!X$266</f>
        <v>1.4284188999999999E-2</v>
      </c>
      <c r="Z6" s="134">
        <f>1/$A$1*'[1]4701-5Imp'!Y$266</f>
        <v>5.8821669999999998E-3</v>
      </c>
      <c r="AA6" s="134">
        <f>1/$A$1*'[1]4701-5Imp'!Z$266</f>
        <v>9.8099220000000004E-3</v>
      </c>
      <c r="AB6" s="135">
        <f>1/$A$1*'[1]4701-5Imp'!AA$266</f>
        <v>0</v>
      </c>
      <c r="AC6" s="136"/>
      <c r="AD6" s="151">
        <f>1/1000*'[1]4701-5Imp'!$AB$266</f>
        <v>7.525385846942044E-2</v>
      </c>
      <c r="AE6" s="151">
        <f>1/1000*'[1]4701-5Imp'!$AC$266</f>
        <v>5.8354112426035505E-2</v>
      </c>
      <c r="AF6" s="151">
        <f>1/1000*'[1]4701-5Imp'!$AD$266</f>
        <v>3.8924E-2</v>
      </c>
      <c r="AG6" s="151">
        <f>1/1000*'[1]4701-5Imp'!$AE$266</f>
        <v>3.6823000000000002E-2</v>
      </c>
      <c r="AH6" s="151">
        <f>1/1000*'[1]4701-5Imp'!$AF$266</f>
        <v>4.1545000000000006E-2</v>
      </c>
      <c r="AI6" s="151">
        <f>1/1000*'[1]4701-5Imp'!$AG$266</f>
        <v>4.8637103023547935E-2</v>
      </c>
      <c r="AJ6" s="134">
        <f>1/1000*'[1]4701-5Imp'!$AH$266</f>
        <v>3.8322388507216677E-2</v>
      </c>
      <c r="AK6" s="201">
        <f>1/1000*'[1]4701-5Imp'!$AI$266</f>
        <v>3.9982262954740097E-2</v>
      </c>
      <c r="AL6" s="201">
        <f>1/1000*'[1]4701-5Imp'!AJ$266</f>
        <v>3.260562952187282E-2</v>
      </c>
      <c r="AM6" s="134">
        <f>1/1000*'[1]4701-5Imp'!AK$266</f>
        <v>1.9152965699615748E-2</v>
      </c>
      <c r="AN6" s="134">
        <f>1/1000*'[1]4701-5Imp'!AL$266</f>
        <v>2.1903056565542769E-2</v>
      </c>
      <c r="AO6" s="134">
        <f>1/1000*'[1]4701-5Imp'!AM$266</f>
        <v>3.9197381857510545E-2</v>
      </c>
      <c r="AP6" s="134">
        <f>1/1000*'[1]4701-5Imp'!AN$266</f>
        <v>2.6199842746024177E-2</v>
      </c>
      <c r="AQ6" s="134">
        <f>1/1000*'[1]4701-5Imp'!AO$266</f>
        <v>2.3316E-2</v>
      </c>
      <c r="AR6" s="134">
        <f>1/1000*'[1]4701-5Imp'!AP$266</f>
        <v>2.6758000000000001E-2</v>
      </c>
      <c r="AS6" s="134">
        <f>1/1000*'[1]4701-5Imp'!AQ$266</f>
        <v>2.3805E-2</v>
      </c>
      <c r="AT6" s="134">
        <f>1/1000*'[1]4701-5Imp'!AR$266</f>
        <v>2.0852243999999999E-2</v>
      </c>
      <c r="AU6" s="134">
        <f>1/1000*'[1]4701-5Imp'!AS$266</f>
        <v>1.3617000000000001E-2</v>
      </c>
      <c r="AV6" s="134">
        <f>1/1000*'[1]4701-5Imp'!AT$266</f>
        <v>1.7852E-2</v>
      </c>
      <c r="AW6" s="134">
        <f>1/1000*'[1]4701-5Imp'!AU$266</f>
        <v>1.5643349000000001E-2</v>
      </c>
      <c r="AX6" s="134">
        <f>1/1000*'[1]4701-5Imp'!AV$266</f>
        <v>4.955564E-3</v>
      </c>
      <c r="AY6" s="134">
        <f>1/1000*'[1]4701-5Imp'!AW$266</f>
        <v>8.0482049999999992E-3</v>
      </c>
      <c r="AZ6" s="134">
        <f>1/1000*'[1]4701-5Imp'!AX$266</f>
        <v>1.3073574439999998E-2</v>
      </c>
      <c r="BA6" s="134">
        <f>1/1000*'[1]4701-5Imp'!AY$266</f>
        <v>4.2079966180000004E-3</v>
      </c>
      <c r="BB6" s="134">
        <f>1/1000*'[1]4701-5Imp'!AZ$266</f>
        <v>7.8750000000000001E-3</v>
      </c>
      <c r="BC6" s="135">
        <f>1/1000*'[1]4701-5Imp'!BA$266</f>
        <v>0</v>
      </c>
      <c r="BD6" s="436"/>
    </row>
    <row r="7" spans="1:56">
      <c r="B7" s="6" t="s">
        <v>48</v>
      </c>
      <c r="C7" s="32">
        <f>1/$A$1*'[1]4701-5Imp'!$B$211</f>
        <v>0.11540499999999999</v>
      </c>
      <c r="D7" s="25">
        <f>1/$A$1*'[1]4701-5Imp'!$C$211</f>
        <v>0.100198</v>
      </c>
      <c r="E7" s="25">
        <f>1/$A$1*'[1]4701-5Imp'!$D$211</f>
        <v>8.2601062999999988E-2</v>
      </c>
      <c r="F7" s="25">
        <f>1/$A$1*'[1]4701-5Imp'!$E$211</f>
        <v>7.3875923999999996E-2</v>
      </c>
      <c r="G7" s="25">
        <f>1/$A$1*'[1]4701-5Imp'!$F$211</f>
        <v>7.3064612000000001E-2</v>
      </c>
      <c r="H7" s="25">
        <f>1/$A$1*'[1]4701-5Imp'!$G$211</f>
        <v>7.8071400999999999E-2</v>
      </c>
      <c r="I7" s="25">
        <f>1/$A$1*'[1]4701-5Imp'!$H$211</f>
        <v>4.9988841999999999E-2</v>
      </c>
      <c r="J7" s="202">
        <f>1/$A$1*'[1]4701-5Imp'!$I$211</f>
        <v>4.5937964999999997E-2</v>
      </c>
      <c r="K7" s="202">
        <f>1/$A$1*'[1]4701-5Imp'!J$211</f>
        <v>4.3525187999999999E-2</v>
      </c>
      <c r="L7" s="202">
        <f>1/$A$1*'[1]4701-5Imp'!K$211</f>
        <v>3.631200099999999E-2</v>
      </c>
      <c r="M7" s="25">
        <f>1/$A$1*'[1]4701-5Imp'!L$211</f>
        <v>2.2270753000000001E-2</v>
      </c>
      <c r="N7" s="25">
        <f>1/$A$1*'[1]4701-5Imp'!M$211</f>
        <v>2.6560014999999996E-2</v>
      </c>
      <c r="O7" s="25">
        <f>1/$A$1*'[1]4701-5Imp'!N$211</f>
        <v>3.1961669999999998E-2</v>
      </c>
      <c r="P7" s="25">
        <f>1/$A$1*'[1]4701-5Imp'!O$211</f>
        <v>2.9994679999999996E-2</v>
      </c>
      <c r="Q7" s="25">
        <f>1/$A$1*'[1]4701-5Imp'!P$211</f>
        <v>3.4983055999999998E-2</v>
      </c>
      <c r="R7" s="25">
        <f>1/$A$1*'[1]4701-5Imp'!Q$211</f>
        <v>3.0783115999999999E-2</v>
      </c>
      <c r="S7" s="25">
        <f>1/$A$1*'[1]4701-5Imp'!R$211</f>
        <v>2.7901002999999997E-2</v>
      </c>
      <c r="T7" s="25">
        <f>1/$A$1*'[1]4701-5Imp'!S$211</f>
        <v>1.9957028999999998E-2</v>
      </c>
      <c r="U7" s="25">
        <f>1/$A$1*'[1]4701-5Imp'!T$211</f>
        <v>2.1531916999999998E-2</v>
      </c>
      <c r="V7" s="25">
        <f>1/$A$1*'[1]4701-5Imp'!U$211</f>
        <v>2.0472373999999998E-2</v>
      </c>
      <c r="W7" s="25">
        <f>1/$A$1*'[1]4701-5Imp'!V$211</f>
        <v>1.0320942999999999E-2</v>
      </c>
      <c r="X7" s="25">
        <f>1/$A$1*'[1]4701-5Imp'!W$211</f>
        <v>1.0290806999999999E-2</v>
      </c>
      <c r="Y7" s="25">
        <f>1/$A$1*'[1]4701-5Imp'!X$211</f>
        <v>1.4284188999999999E-2</v>
      </c>
      <c r="Z7" s="25">
        <f>1/$A$1*'[1]4701-5Imp'!Y$211</f>
        <v>5.8821669999999998E-3</v>
      </c>
      <c r="AA7" s="25">
        <f>1/$A$1*'[1]4701-5Imp'!Z$211</f>
        <v>9.8099220000000004E-3</v>
      </c>
      <c r="AB7" s="45">
        <f>1/$A$1*'[1]4701-5Imp'!AA$211</f>
        <v>0</v>
      </c>
      <c r="AC7" s="136"/>
      <c r="AD7" s="32">
        <f>1/1000*'[1]4701-5Imp'!$AB$211</f>
        <v>7.525385846942044E-2</v>
      </c>
      <c r="AE7" s="25">
        <f>1/1000*'[1]4701-5Imp'!$AC$211</f>
        <v>5.8354112426035505E-2</v>
      </c>
      <c r="AF7" s="25">
        <f>1/1000*'[1]4701-5Imp'!$AD$211</f>
        <v>3.8924E-2</v>
      </c>
      <c r="AG7" s="25">
        <f>1/1000*'[1]4701-5Imp'!$AE$211</f>
        <v>3.6823000000000002E-2</v>
      </c>
      <c r="AH7" s="25">
        <f>1/1000*'[1]4701-5Imp'!$AF$211</f>
        <v>4.1545000000000006E-2</v>
      </c>
      <c r="AI7" s="25">
        <f>1/1000*'[1]4701-5Imp'!$AG$211</f>
        <v>4.8520955405108812E-2</v>
      </c>
      <c r="AJ7" s="25">
        <f>1/1000*'[1]4701-5Imp'!$AH$211</f>
        <v>3.367943408637443E-2</v>
      </c>
      <c r="AK7" s="202">
        <f>1/1000*'[1]4701-5Imp'!$AI$211</f>
        <v>3.4326114044736324E-2</v>
      </c>
      <c r="AL7" s="202">
        <f>1/1000*'[1]4701-5Imp'!AJ$211</f>
        <v>3.260562952187282E-2</v>
      </c>
      <c r="AM7" s="25">
        <f>1/1000*'[1]4701-5Imp'!AK$211</f>
        <v>1.9152965699615748E-2</v>
      </c>
      <c r="AN7" s="25">
        <f>1/1000*'[1]4701-5Imp'!AL$211</f>
        <v>2.1903056565542769E-2</v>
      </c>
      <c r="AO7" s="25">
        <f>1/1000*'[1]4701-5Imp'!AM$211</f>
        <v>3.9197381857510545E-2</v>
      </c>
      <c r="AP7" s="25">
        <f>1/1000*'[1]4701-5Imp'!AN$211</f>
        <v>2.6199842746024177E-2</v>
      </c>
      <c r="AQ7" s="25">
        <f>1/1000*'[1]4701-5Imp'!AO$211</f>
        <v>2.3316E-2</v>
      </c>
      <c r="AR7" s="25">
        <f>1/1000*'[1]4701-5Imp'!AP$211</f>
        <v>2.6758000000000001E-2</v>
      </c>
      <c r="AS7" s="25">
        <f>1/1000*'[1]4701-5Imp'!AQ$211</f>
        <v>2.3805E-2</v>
      </c>
      <c r="AT7" s="25">
        <f>1/1000*'[1]4701-5Imp'!AR$211</f>
        <v>2.0852243999999999E-2</v>
      </c>
      <c r="AU7" s="25">
        <f>1/1000*'[1]4701-5Imp'!AS$211</f>
        <v>1.3617000000000001E-2</v>
      </c>
      <c r="AV7" s="25">
        <f>1/1000*'[1]4701-5Imp'!AT$211</f>
        <v>1.7852E-2</v>
      </c>
      <c r="AW7" s="25">
        <f>1/1000*'[1]4701-5Imp'!AU$211</f>
        <v>1.5643349000000001E-2</v>
      </c>
      <c r="AX7" s="25">
        <f>1/1000*'[1]4701-5Imp'!AV$211</f>
        <v>4.955564E-3</v>
      </c>
      <c r="AY7" s="25">
        <f>1/1000*'[1]4701-5Imp'!AW$211</f>
        <v>8.0482049999999992E-3</v>
      </c>
      <c r="AZ7" s="25">
        <f>1/1000*'[1]4701-5Imp'!AX$211</f>
        <v>1.3073574439999998E-2</v>
      </c>
      <c r="BA7" s="25">
        <f>1/1000*'[1]4701-5Imp'!AY$211</f>
        <v>4.2079966180000004E-3</v>
      </c>
      <c r="BB7" s="25">
        <f>1/1000*'[1]4701-5Imp'!AZ$211</f>
        <v>7.8750000000000001E-3</v>
      </c>
      <c r="BC7" s="45">
        <f>1/1000*'[1]4701-5Imp'!BA$211</f>
        <v>0</v>
      </c>
      <c r="BD7" s="436"/>
    </row>
    <row r="8" spans="1:56">
      <c r="B8" s="34" t="s">
        <v>22</v>
      </c>
      <c r="C8" s="50">
        <f t="shared" ref="C8:M8" si="2">C6-SUM(C7:C7)</f>
        <v>0</v>
      </c>
      <c r="D8" s="51">
        <f t="shared" si="2"/>
        <v>0</v>
      </c>
      <c r="E8" s="51">
        <f t="shared" si="2"/>
        <v>0</v>
      </c>
      <c r="F8" s="51">
        <f t="shared" si="2"/>
        <v>0</v>
      </c>
      <c r="G8" s="51">
        <f t="shared" si="2"/>
        <v>0</v>
      </c>
      <c r="H8" s="51">
        <f t="shared" si="2"/>
        <v>2.4468199999999607E-4</v>
      </c>
      <c r="I8" s="51">
        <f t="shared" si="2"/>
        <v>8.5979490000000075E-3</v>
      </c>
      <c r="J8" s="203">
        <f t="shared" si="2"/>
        <v>8.9562440000000021E-3</v>
      </c>
      <c r="K8" s="203">
        <f t="shared" si="2"/>
        <v>0</v>
      </c>
      <c r="L8" s="203">
        <f t="shared" si="2"/>
        <v>0</v>
      </c>
      <c r="M8" s="51">
        <f t="shared" si="2"/>
        <v>0</v>
      </c>
      <c r="N8" s="51">
        <f>N6-SUM(N7:N7)</f>
        <v>0</v>
      </c>
      <c r="O8" s="51">
        <f t="shared" ref="O8:Z8" si="3">O6-SUM(O7:O7)</f>
        <v>0</v>
      </c>
      <c r="P8" s="51">
        <f t="shared" si="3"/>
        <v>0</v>
      </c>
      <c r="Q8" s="51">
        <f t="shared" si="3"/>
        <v>0</v>
      </c>
      <c r="R8" s="51">
        <f t="shared" si="3"/>
        <v>0</v>
      </c>
      <c r="S8" s="51">
        <f t="shared" si="3"/>
        <v>0</v>
      </c>
      <c r="T8" s="51">
        <f t="shared" si="3"/>
        <v>0</v>
      </c>
      <c r="U8" s="51">
        <f t="shared" si="3"/>
        <v>0</v>
      </c>
      <c r="V8" s="51">
        <f t="shared" si="3"/>
        <v>0</v>
      </c>
      <c r="W8" s="51">
        <f t="shared" si="3"/>
        <v>0</v>
      </c>
      <c r="X8" s="51">
        <f t="shared" si="3"/>
        <v>0</v>
      </c>
      <c r="Y8" s="51">
        <f t="shared" si="3"/>
        <v>0</v>
      </c>
      <c r="Z8" s="51">
        <f t="shared" si="3"/>
        <v>0</v>
      </c>
      <c r="AA8" s="51">
        <f>AA6-SUM(AA7:AA7)</f>
        <v>0</v>
      </c>
      <c r="AB8" s="52">
        <f>AB6-SUM(AB7:AB7)</f>
        <v>0</v>
      </c>
      <c r="AC8" s="136"/>
      <c r="AD8" s="50">
        <f t="shared" ref="AD8:AN8" si="4">AD6-SUM(AD7:AD7)</f>
        <v>0</v>
      </c>
      <c r="AE8" s="51">
        <f t="shared" si="4"/>
        <v>0</v>
      </c>
      <c r="AF8" s="51">
        <f t="shared" si="4"/>
        <v>0</v>
      </c>
      <c r="AG8" s="51">
        <f t="shared" si="4"/>
        <v>0</v>
      </c>
      <c r="AH8" s="51">
        <f t="shared" si="4"/>
        <v>0</v>
      </c>
      <c r="AI8" s="51">
        <f t="shared" si="4"/>
        <v>1.161476184391233E-4</v>
      </c>
      <c r="AJ8" s="51">
        <f t="shared" si="4"/>
        <v>4.6429544208422477E-3</v>
      </c>
      <c r="AK8" s="203">
        <f t="shared" si="4"/>
        <v>5.6561489100037735E-3</v>
      </c>
      <c r="AL8" s="203">
        <f t="shared" si="4"/>
        <v>0</v>
      </c>
      <c r="AM8" s="51">
        <f t="shared" si="4"/>
        <v>0</v>
      </c>
      <c r="AN8" s="51">
        <f t="shared" si="4"/>
        <v>0</v>
      </c>
      <c r="AO8" s="51">
        <f t="shared" ref="AO8:BC8" si="5">AO6-SUM(AO7:AO7)</f>
        <v>0</v>
      </c>
      <c r="AP8" s="51">
        <f t="shared" si="5"/>
        <v>0</v>
      </c>
      <c r="AQ8" s="51">
        <f t="shared" si="5"/>
        <v>0</v>
      </c>
      <c r="AR8" s="51">
        <f t="shared" si="5"/>
        <v>0</v>
      </c>
      <c r="AS8" s="51">
        <f t="shared" si="5"/>
        <v>0</v>
      </c>
      <c r="AT8" s="51">
        <f t="shared" si="5"/>
        <v>0</v>
      </c>
      <c r="AU8" s="51">
        <f t="shared" si="5"/>
        <v>0</v>
      </c>
      <c r="AV8" s="51">
        <f t="shared" si="5"/>
        <v>0</v>
      </c>
      <c r="AW8" s="51">
        <f t="shared" si="5"/>
        <v>0</v>
      </c>
      <c r="AX8" s="51">
        <f t="shared" si="5"/>
        <v>0</v>
      </c>
      <c r="AY8" s="51">
        <f t="shared" si="5"/>
        <v>0</v>
      </c>
      <c r="AZ8" s="51">
        <f t="shared" si="5"/>
        <v>0</v>
      </c>
      <c r="BA8" s="51">
        <f t="shared" si="5"/>
        <v>0</v>
      </c>
      <c r="BB8" s="51">
        <f t="shared" si="5"/>
        <v>0</v>
      </c>
      <c r="BC8" s="52">
        <f t="shared" si="5"/>
        <v>0</v>
      </c>
      <c r="BD8" s="436"/>
    </row>
    <row r="9" spans="1:56" ht="17.149999999999999" customHeight="1">
      <c r="B9" s="103" t="s">
        <v>42</v>
      </c>
      <c r="C9" s="133">
        <f>1/$A$1*'[1]4701-5Imp'!$B$268</f>
        <v>0.3950999999999999</v>
      </c>
      <c r="D9" s="151">
        <f>1/$A$1*'[1]4701-5Imp'!$C$268</f>
        <v>0.37245800000000001</v>
      </c>
      <c r="E9" s="151">
        <f>1/$A$1*'[1]4701-5Imp'!$D$268</f>
        <v>0.36132650000000005</v>
      </c>
      <c r="F9" s="151">
        <f>1/$A$1*'[1]4701-5Imp'!$E$268</f>
        <v>0.36098804399999995</v>
      </c>
      <c r="G9" s="151">
        <f>1/$A$1*'[1]4701-5Imp'!$F$268</f>
        <v>0.36383908899999995</v>
      </c>
      <c r="H9" s="151">
        <f>1/$A$1*'[1]4701-5Imp'!$G$268</f>
        <v>0.34860681699999996</v>
      </c>
      <c r="I9" s="151">
        <f>1/$A$1*'[1]4701-5Imp'!$H$268</f>
        <v>0.40283311000000005</v>
      </c>
      <c r="J9" s="227">
        <f>1/$A$1*'[1]4701-5Imp'!$I$268</f>
        <v>0.35223689200000008</v>
      </c>
      <c r="K9" s="201">
        <f>1/$A$1*'[1]4701-5Imp'!J$268</f>
        <v>0.31706505400000001</v>
      </c>
      <c r="L9" s="201">
        <f>1/$A$1*'[1]4701-5Imp'!K$268</f>
        <v>0.28515269700000001</v>
      </c>
      <c r="M9" s="134">
        <f>1/$A$1*'[1]4701-5Imp'!L$268</f>
        <v>0.28359519099999991</v>
      </c>
      <c r="N9" s="134">
        <f>1/$A$1*'[1]4701-5Imp'!M$268</f>
        <v>0.28157567699999997</v>
      </c>
      <c r="O9" s="134">
        <f>1/$A$1*'[1]4701-5Imp'!N$268</f>
        <v>0.24376956599999999</v>
      </c>
      <c r="P9" s="134">
        <f>1/$A$1*'[1]4701-5Imp'!O$268</f>
        <v>0.27659344699999994</v>
      </c>
      <c r="Q9" s="134">
        <f>1/$A$1*'[1]4701-5Imp'!P$268</f>
        <v>0.27095932299999997</v>
      </c>
      <c r="R9" s="134">
        <f>1/$A$1*'[1]4701-5Imp'!Q$268</f>
        <v>0.26849761699999997</v>
      </c>
      <c r="S9" s="134">
        <f>1/$A$1*'[1]4701-5Imp'!R$268</f>
        <v>0.25594082399999996</v>
      </c>
      <c r="T9" s="134">
        <f>1/$A$1*'[1]4701-5Imp'!S$268</f>
        <v>0.18725472899999998</v>
      </c>
      <c r="U9" s="134">
        <f>1/$A$1*'[1]4701-5Imp'!T$268</f>
        <v>0.18523943299999998</v>
      </c>
      <c r="V9" s="134">
        <f>1/$A$1*'[1]4701-5Imp'!U$268</f>
        <v>0.178148738</v>
      </c>
      <c r="W9" s="134">
        <f>1/$A$1*'[1]4701-5Imp'!V$268</f>
        <v>0.16306186999999997</v>
      </c>
      <c r="X9" s="134">
        <f>1/$A$1*'[1]4701-5Imp'!W$268</f>
        <v>0.12177942699999998</v>
      </c>
      <c r="Y9" s="134">
        <f>1/$A$1*'[1]4701-5Imp'!X$268</f>
        <v>0.13348417799999998</v>
      </c>
      <c r="Z9" s="134">
        <f>1/$A$1*'[1]4701-5Imp'!Y$268</f>
        <v>0.122107866</v>
      </c>
      <c r="AA9" s="134">
        <f>1/$A$1*'[1]4701-5Imp'!Z$268</f>
        <v>0.11434792700000004</v>
      </c>
      <c r="AB9" s="135">
        <f>1/$A$1*'[1]4701-5Imp'!AA$268</f>
        <v>0</v>
      </c>
      <c r="AC9" s="136"/>
      <c r="AD9" s="151">
        <f>1/1000*'[1]4701-5Imp'!$AB$268</f>
        <v>0.2540235991034262</v>
      </c>
      <c r="AE9" s="151">
        <f>1/1000*'[1]4701-5Imp'!$AC$268</f>
        <v>0.1842944378698225</v>
      </c>
      <c r="AF9" s="151">
        <f>1/1000*'[1]4701-5Imp'!$AD$268</f>
        <v>0.16690300000000002</v>
      </c>
      <c r="AG9" s="151">
        <f>1/1000*'[1]4701-5Imp'!$AE$268</f>
        <v>0.17710700000000001</v>
      </c>
      <c r="AH9" s="151">
        <f>1/1000*'[1]4701-5Imp'!$AF$268</f>
        <v>0.20208699999999999</v>
      </c>
      <c r="AI9" s="151">
        <f>1/1000*'[1]4701-5Imp'!$AG$268</f>
        <v>0.18838863687101862</v>
      </c>
      <c r="AJ9" s="134">
        <f>1/1000*'[1]4701-5Imp'!$AH$268</f>
        <v>0.24353625815808563</v>
      </c>
      <c r="AK9" s="201">
        <f>1/1000*'[1]4701-5Imp'!$AI$268</f>
        <v>0.25341702959285972</v>
      </c>
      <c r="AL9" s="201">
        <f>1/1000*'[1]4701-5Imp'!AJ$268</f>
        <v>0.26335508889261261</v>
      </c>
      <c r="AM9" s="134">
        <f>1/1000*'[1]4701-5Imp'!AK$268</f>
        <v>0.17253802059344767</v>
      </c>
      <c r="AN9" s="134">
        <f>1/1000*'[1]4701-5Imp'!AL$268</f>
        <v>0.23429944615765425</v>
      </c>
      <c r="AO9" s="134">
        <f>1/1000*'[1]4701-5Imp'!AM$268</f>
        <v>0.23793908856467261</v>
      </c>
      <c r="AP9" s="134">
        <f>1/1000*'[1]4701-5Imp'!AN$268</f>
        <v>0.17783256636469652</v>
      </c>
      <c r="AQ9" s="134">
        <f>1/1000*'[1]4701-5Imp'!AO$268</f>
        <v>0.211393</v>
      </c>
      <c r="AR9" s="134">
        <f>1/1000*'[1]4701-5Imp'!AP$268</f>
        <v>0.213565</v>
      </c>
      <c r="AS9" s="134">
        <f>1/1000*'[1]4701-5Imp'!AQ$268</f>
        <v>0.20050100000000001</v>
      </c>
      <c r="AT9" s="134">
        <f>1/1000*'[1]4701-5Imp'!AR$268</f>
        <v>0.18359265499999999</v>
      </c>
      <c r="AU9" s="134">
        <f>1/1000*'[1]4701-5Imp'!AS$268</f>
        <v>0.13134000000000001</v>
      </c>
      <c r="AV9" s="134">
        <f>1/1000*'[1]4701-5Imp'!AT$268</f>
        <v>0.15387799999999999</v>
      </c>
      <c r="AW9" s="134">
        <f>1/1000*'[1]4701-5Imp'!AU$268</f>
        <v>0.12617476399999999</v>
      </c>
      <c r="AX9" s="134">
        <f>1/1000*'[1]4701-5Imp'!AV$268</f>
        <v>9.8455375000000012E-2</v>
      </c>
      <c r="AY9" s="134">
        <f>1/1000*'[1]4701-5Imp'!AW$268</f>
        <v>9.6223468999999992E-2</v>
      </c>
      <c r="AZ9" s="134">
        <f>1/1000*'[1]4701-5Imp'!AX$268</f>
        <v>0.11875379738999998</v>
      </c>
      <c r="BA9" s="134">
        <f>1/1000*'[1]4701-5Imp'!AY$268</f>
        <v>0.105415619621</v>
      </c>
      <c r="BB9" s="134">
        <f>1/1000*'[1]4701-5Imp'!AZ$268</f>
        <v>9.3606999999999996E-2</v>
      </c>
      <c r="BC9" s="135">
        <f>1/1000*'[1]4701-5Imp'!BA$268</f>
        <v>0</v>
      </c>
      <c r="BD9" s="436"/>
    </row>
    <row r="10" spans="1:56">
      <c r="B10" s="6" t="s">
        <v>38</v>
      </c>
      <c r="C10" s="32">
        <f>1/$A$1*'[1]4701-5Imp'!B39</f>
        <v>0.24412499999999995</v>
      </c>
      <c r="D10" s="25">
        <f>1/$A$1*'[1]4701-5Imp'!C39</f>
        <v>0.23763600000000001</v>
      </c>
      <c r="E10" s="25">
        <f>1/$A$1*'[1]4701-5Imp'!D39</f>
        <v>0.229294629</v>
      </c>
      <c r="F10" s="25">
        <f>1/$A$1*'[1]4701-5Imp'!E39</f>
        <v>0.24044634299999992</v>
      </c>
      <c r="G10" s="25">
        <f>1/$A$1*'[1]4701-5Imp'!F39</f>
        <v>0.24995343999999997</v>
      </c>
      <c r="H10" s="25">
        <f>1/$A$1*'[1]4701-5Imp'!G39</f>
        <v>0.25409403899999999</v>
      </c>
      <c r="I10" s="25">
        <f>1/$A$1*'[1]4701-5Imp'!H39</f>
        <v>0.30308777000000003</v>
      </c>
      <c r="J10" s="202">
        <f>1/$A$1*'[1]4701-5Imp'!I39</f>
        <v>0.26671850700000005</v>
      </c>
      <c r="K10" s="202">
        <f>1/$A$1*'[1]4701-5Imp'!J39</f>
        <v>0.22507424699999998</v>
      </c>
      <c r="L10" s="202">
        <f>1/$A$1*'[1]4701-5Imp'!K39</f>
        <v>0.20050504099999999</v>
      </c>
      <c r="M10" s="25">
        <f>1/$A$1*'[1]4701-5Imp'!L39</f>
        <v>0.19463917899999997</v>
      </c>
      <c r="N10" s="25">
        <f>1/$A$1*'[1]4701-5Imp'!M39</f>
        <v>0.18575039799999996</v>
      </c>
      <c r="O10" s="25">
        <f>1/$A$1*'[1]4701-5Imp'!N39</f>
        <v>0.15872259499999999</v>
      </c>
      <c r="P10" s="25">
        <f>1/$A$1*'[1]4701-5Imp'!O39</f>
        <v>0.14787441099999998</v>
      </c>
      <c r="Q10" s="25">
        <f>1/$A$1*'[1]4701-5Imp'!P39</f>
        <v>0.13805749</v>
      </c>
      <c r="R10" s="25">
        <f>1/$A$1*'[1]4701-5Imp'!Q39</f>
        <v>0.16880338699999997</v>
      </c>
      <c r="S10" s="25">
        <f>1/$A$1*'[1]4701-5Imp'!R39</f>
        <v>0.15374953699999996</v>
      </c>
      <c r="T10" s="25">
        <f>1/$A$1*'[1]4701-5Imp'!S39</f>
        <v>9.9573233999999983E-2</v>
      </c>
      <c r="U10" s="25">
        <f>1/$A$1*'[1]4701-5Imp'!T39</f>
        <v>9.6935693999999989E-2</v>
      </c>
      <c r="V10" s="25">
        <f>1/$A$1*'[1]4701-5Imp'!U39</f>
        <v>8.0823325999999987E-2</v>
      </c>
      <c r="W10" s="25">
        <f>1/$A$1*'[1]4701-5Imp'!V39</f>
        <v>5.7288027999999991E-2</v>
      </c>
      <c r="X10" s="25">
        <f>1/$A$1*'[1]4701-5Imp'!W39</f>
        <v>4.3093193999999994E-2</v>
      </c>
      <c r="Y10" s="25">
        <f>1/$A$1*'[1]4701-5Imp'!X39</f>
        <v>5.4392061999999991E-2</v>
      </c>
      <c r="Z10" s="25">
        <f>1/$A$1*'[1]4701-5Imp'!Y39</f>
        <v>3.3048415999999997E-2</v>
      </c>
      <c r="AA10" s="25">
        <f>1/$A$1*'[1]4701-5Imp'!Z39</f>
        <v>4.5005094000000023E-2</v>
      </c>
      <c r="AB10" s="45">
        <f>1/$A$1*'[1]4701-5Imp'!AA39</f>
        <v>0</v>
      </c>
      <c r="AC10" s="136"/>
      <c r="AD10" s="32">
        <f>1/1000*'[1]4701-5Imp'!AB39</f>
        <v>0.15224847902657701</v>
      </c>
      <c r="AE10" s="25">
        <f>1/1000*'[1]4701-5Imp'!AC39</f>
        <v>0.11325508875739647</v>
      </c>
      <c r="AF10" s="25">
        <f>1/1000*'[1]4701-5Imp'!AD39</f>
        <v>9.8500000000000004E-2</v>
      </c>
      <c r="AG10" s="25">
        <f>1/1000*'[1]4701-5Imp'!AE39</f>
        <v>0.112678</v>
      </c>
      <c r="AH10" s="25">
        <f>1/1000*'[1]4701-5Imp'!AF39</f>
        <v>0.13497000000000001</v>
      </c>
      <c r="AI10" s="25">
        <f>1/1000*'[1]4701-5Imp'!AG39</f>
        <v>0.1317140750922367</v>
      </c>
      <c r="AJ10" s="25">
        <f>1/1000*'[1]4701-5Imp'!AH39</f>
        <v>0.18052802321869696</v>
      </c>
      <c r="AK10" s="202">
        <f>1/1000*'[1]4701-5Imp'!AI39</f>
        <v>0.19061659570495623</v>
      </c>
      <c r="AL10" s="202">
        <f>1/1000*'[1]4701-5Imp'!AJ39</f>
        <v>0.18736095216296636</v>
      </c>
      <c r="AM10" s="25">
        <f>1/1000*'[1]4701-5Imp'!AK39</f>
        <v>0.11663890235541784</v>
      </c>
      <c r="AN10" s="25">
        <f>1/1000*'[1]4701-5Imp'!AL39</f>
        <v>0.15677532216234141</v>
      </c>
      <c r="AO10" s="25">
        <f>1/1000*'[1]4701-5Imp'!AM39</f>
        <v>0.14589134776690099</v>
      </c>
      <c r="AP10" s="25">
        <f>1/1000*'[1]4701-5Imp'!AN39</f>
        <v>0.10715884005942315</v>
      </c>
      <c r="AQ10" s="25">
        <f>1/1000*'[1]4701-5Imp'!AO39</f>
        <v>0.101898</v>
      </c>
      <c r="AR10" s="25">
        <f>1/1000*'[1]4701-5Imp'!AP39</f>
        <v>9.9307000000000006E-2</v>
      </c>
      <c r="AS10" s="25">
        <f>1/1000*'[1]4701-5Imp'!AQ39</f>
        <v>0.118092</v>
      </c>
      <c r="AT10" s="25">
        <f>1/1000*'[1]4701-5Imp'!AR39</f>
        <v>0.10825006599999999</v>
      </c>
      <c r="AU10" s="25">
        <f>1/1000*'[1]4701-5Imp'!AS39</f>
        <v>6.7329000000000014E-2</v>
      </c>
      <c r="AV10" s="25">
        <f>1/1000*'[1]4701-5Imp'!AT39</f>
        <v>7.8219999999999998E-2</v>
      </c>
      <c r="AW10" s="25">
        <f>1/1000*'[1]4701-5Imp'!AU39</f>
        <v>5.5242438999999997E-2</v>
      </c>
      <c r="AX10" s="25">
        <f>1/1000*'[1]4701-5Imp'!AV39</f>
        <v>3.2329855999999997E-2</v>
      </c>
      <c r="AY10" s="25">
        <f>1/1000*'[1]4701-5Imp'!AW39</f>
        <v>3.1490246E-2</v>
      </c>
      <c r="AZ10" s="25">
        <f>1/1000*'[1]4701-5Imp'!AX39</f>
        <v>4.1872921420000001E-2</v>
      </c>
      <c r="BA10" s="25">
        <f>1/1000*'[1]4701-5Imp'!AY39</f>
        <v>2.3644386170000004E-2</v>
      </c>
      <c r="BB10" s="25">
        <f>1/1000*'[1]4701-5Imp'!AZ39</f>
        <v>3.1765000000000002E-2</v>
      </c>
      <c r="BC10" s="45">
        <f>1/1000*'[1]4701-5Imp'!BA39</f>
        <v>0</v>
      </c>
      <c r="BD10" s="436"/>
    </row>
    <row r="11" spans="1:56">
      <c r="B11" s="6" t="s">
        <v>41</v>
      </c>
      <c r="C11" s="32">
        <f>1/$A$1*'[1]4701-5Imp'!B147</f>
        <v>0</v>
      </c>
      <c r="D11" s="25">
        <f>1/$A$1*'[1]4701-5Imp'!C147</f>
        <v>0</v>
      </c>
      <c r="E11" s="25">
        <f>1/$A$1*'[1]4701-5Imp'!D147</f>
        <v>0</v>
      </c>
      <c r="F11" s="25">
        <f>1/$A$1*'[1]4701-5Imp'!E147</f>
        <v>0</v>
      </c>
      <c r="G11" s="25">
        <f>1/$A$1*'[1]4701-5Imp'!F147</f>
        <v>0</v>
      </c>
      <c r="H11" s="25">
        <f>1/$A$1*'[1]4701-5Imp'!G147</f>
        <v>0</v>
      </c>
      <c r="I11" s="25">
        <f>1/$A$1*'[1]4701-5Imp'!H147</f>
        <v>0</v>
      </c>
      <c r="J11" s="202">
        <f>1/$A$1*'[1]4701-5Imp'!I147</f>
        <v>0</v>
      </c>
      <c r="K11" s="202">
        <f>1/$A$1*'[1]4701-5Imp'!J147</f>
        <v>0</v>
      </c>
      <c r="L11" s="202">
        <f>1/$A$1*'[1]4701-5Imp'!K147</f>
        <v>0</v>
      </c>
      <c r="M11" s="25">
        <f>1/$A$1*'[1]4701-5Imp'!L147</f>
        <v>0</v>
      </c>
      <c r="N11" s="25">
        <f>1/$A$1*'[1]4701-5Imp'!M147</f>
        <v>0</v>
      </c>
      <c r="O11" s="25">
        <f>1/$A$1*'[1]4701-5Imp'!N147</f>
        <v>0</v>
      </c>
      <c r="P11" s="25">
        <f>1/$A$1*'[1]4701-5Imp'!O147</f>
        <v>0</v>
      </c>
      <c r="Q11" s="25">
        <f>1/$A$1*'[1]4701-5Imp'!P147</f>
        <v>0</v>
      </c>
      <c r="R11" s="25">
        <f>1/$A$1*'[1]4701-5Imp'!Q147</f>
        <v>0</v>
      </c>
      <c r="S11" s="25">
        <f>1/$A$1*'[1]4701-5Imp'!R147</f>
        <v>0</v>
      </c>
      <c r="T11" s="25">
        <f>1/$A$1*'[1]4701-5Imp'!S147</f>
        <v>0</v>
      </c>
      <c r="U11" s="25">
        <f>1/$A$1*'[1]4701-5Imp'!T147</f>
        <v>0</v>
      </c>
      <c r="V11" s="25">
        <f>1/$A$1*'[1]4701-5Imp'!U147</f>
        <v>0</v>
      </c>
      <c r="W11" s="25">
        <f>1/$A$1*'[1]4701-5Imp'!V147</f>
        <v>0</v>
      </c>
      <c r="X11" s="25">
        <f>1/$A$1*'[1]4701-5Imp'!W147</f>
        <v>0</v>
      </c>
      <c r="Y11" s="25">
        <f>1/$A$1*'[1]4701-5Imp'!X147</f>
        <v>0</v>
      </c>
      <c r="Z11" s="25">
        <f>1/$A$1*'[1]4701-5Imp'!Y147</f>
        <v>0</v>
      </c>
      <c r="AA11" s="25">
        <f>1/$A$1*'[1]4701-5Imp'!Z147</f>
        <v>0</v>
      </c>
      <c r="AB11" s="45">
        <f>1/$A$1*'[1]4701-5Imp'!AA147</f>
        <v>0</v>
      </c>
      <c r="AC11" s="136"/>
      <c r="AD11" s="32">
        <f>1/1000*'[1]4701-5Imp'!AB147</f>
        <v>0</v>
      </c>
      <c r="AE11" s="25">
        <f>1/1000*'[1]4701-5Imp'!AC147</f>
        <v>0</v>
      </c>
      <c r="AF11" s="25">
        <f>1/1000*'[1]4701-5Imp'!AD147</f>
        <v>0</v>
      </c>
      <c r="AG11" s="25">
        <f>1/1000*'[1]4701-5Imp'!AE147</f>
        <v>0</v>
      </c>
      <c r="AH11" s="25">
        <f>1/1000*'[1]4701-5Imp'!AF147</f>
        <v>0</v>
      </c>
      <c r="AI11" s="25">
        <f>1/1000*'[1]4701-5Imp'!AG147</f>
        <v>0</v>
      </c>
      <c r="AJ11" s="25">
        <f>1/1000*'[1]4701-5Imp'!AH147</f>
        <v>0</v>
      </c>
      <c r="AK11" s="202">
        <f>1/1000*'[1]4701-5Imp'!AI147</f>
        <v>0</v>
      </c>
      <c r="AL11" s="202">
        <f>1/1000*'[1]4701-5Imp'!AJ147</f>
        <v>0</v>
      </c>
      <c r="AM11" s="25">
        <f>1/1000*'[1]4701-5Imp'!AK147</f>
        <v>0</v>
      </c>
      <c r="AN11" s="25">
        <f>1/1000*'[1]4701-5Imp'!AL147</f>
        <v>0</v>
      </c>
      <c r="AO11" s="25">
        <f>1/1000*'[1]4701-5Imp'!AM147</f>
        <v>0</v>
      </c>
      <c r="AP11" s="25">
        <f>1/1000*'[1]4701-5Imp'!AN147</f>
        <v>0</v>
      </c>
      <c r="AQ11" s="25">
        <f>1/1000*'[1]4701-5Imp'!AO147</f>
        <v>0</v>
      </c>
      <c r="AR11" s="25">
        <f>1/1000*'[1]4701-5Imp'!AP147</f>
        <v>0</v>
      </c>
      <c r="AS11" s="25">
        <f>1/1000*'[1]4701-5Imp'!AQ147</f>
        <v>0</v>
      </c>
      <c r="AT11" s="25">
        <f>1/1000*'[1]4701-5Imp'!AR147</f>
        <v>0</v>
      </c>
      <c r="AU11" s="25">
        <f>1/1000*'[1]4701-5Imp'!AS147</f>
        <v>0</v>
      </c>
      <c r="AV11" s="25">
        <f>1/1000*'[1]4701-5Imp'!AT147</f>
        <v>0</v>
      </c>
      <c r="AW11" s="25">
        <f>1/1000*'[1]4701-5Imp'!AU147</f>
        <v>0</v>
      </c>
      <c r="AX11" s="25">
        <f>1/1000*'[1]4701-5Imp'!AV147</f>
        <v>0</v>
      </c>
      <c r="AY11" s="25">
        <f>1/1000*'[1]4701-5Imp'!AW147</f>
        <v>0</v>
      </c>
      <c r="AZ11" s="25">
        <f>1/1000*'[1]4701-5Imp'!AX147</f>
        <v>0</v>
      </c>
      <c r="BA11" s="25">
        <f>1/1000*'[1]4701-5Imp'!AY147</f>
        <v>0</v>
      </c>
      <c r="BB11" s="25">
        <f>1/1000*'[1]4701-5Imp'!AZ147</f>
        <v>0</v>
      </c>
      <c r="BC11" s="45">
        <f>1/1000*'[1]4701-5Imp'!BA147</f>
        <v>0</v>
      </c>
      <c r="BD11" s="436"/>
    </row>
    <row r="12" spans="1:56">
      <c r="B12" s="6" t="s">
        <v>28</v>
      </c>
      <c r="C12" s="31">
        <f>1/$A$1*'[1]4701-5Imp'!B247</f>
        <v>0.15097499999999997</v>
      </c>
      <c r="D12" s="26">
        <f>1/$A$1*'[1]4701-5Imp'!C247</f>
        <v>0.134822</v>
      </c>
      <c r="E12" s="26">
        <f>1/$A$1*'[1]4701-5Imp'!D247</f>
        <v>0.132031871</v>
      </c>
      <c r="F12" s="26">
        <f>1/$A$1*'[1]4701-5Imp'!E247</f>
        <v>0.120541701</v>
      </c>
      <c r="G12" s="26">
        <f>1/$A$1*'[1]4701-5Imp'!F247</f>
        <v>0.11388564899999999</v>
      </c>
      <c r="H12" s="26">
        <f>1/$A$1*'[1]4701-5Imp'!G247</f>
        <v>9.4512777999999992E-2</v>
      </c>
      <c r="I12" s="26">
        <f>1/$A$1*'[1]4701-5Imp'!H247</f>
        <v>9.9745340000000016E-2</v>
      </c>
      <c r="J12" s="209">
        <f>1/$A$1*'[1]4701-5Imp'!I247</f>
        <v>8.5518384999999988E-2</v>
      </c>
      <c r="K12" s="209">
        <f>1/$A$1*'[1]4701-5Imp'!J247</f>
        <v>9.1990806999999994E-2</v>
      </c>
      <c r="L12" s="209">
        <f>1/$A$1*'[1]4701-5Imp'!K247</f>
        <v>8.4647656000000002E-2</v>
      </c>
      <c r="M12" s="26">
        <f>1/$A$1*'[1]4701-5Imp'!L247</f>
        <v>8.8956011999999987E-2</v>
      </c>
      <c r="N12" s="26">
        <f>1/$A$1*'[1]4701-5Imp'!M247</f>
        <v>9.5825278999999999E-2</v>
      </c>
      <c r="O12" s="26">
        <f>1/$A$1*'[1]4701-5Imp'!N247</f>
        <v>8.5046970999999985E-2</v>
      </c>
      <c r="P12" s="26">
        <f>1/$A$1*'[1]4701-5Imp'!O247</f>
        <v>0.12871903599999998</v>
      </c>
      <c r="Q12" s="26">
        <f>1/$A$1*'[1]4701-5Imp'!P247</f>
        <v>0.132901833</v>
      </c>
      <c r="R12" s="26">
        <f>1/$A$1*'[1]4701-5Imp'!Q247</f>
        <v>9.9694229999999995E-2</v>
      </c>
      <c r="S12" s="26">
        <f>1/$A$1*'[1]4701-5Imp'!R247</f>
        <v>0.10219128699999999</v>
      </c>
      <c r="T12" s="26">
        <f>1/$A$1*'[1]4701-5Imp'!S247</f>
        <v>8.7681494999999998E-2</v>
      </c>
      <c r="U12" s="26">
        <f>1/$A$1*'[1]4701-5Imp'!T247</f>
        <v>8.8303738999999992E-2</v>
      </c>
      <c r="V12" s="26">
        <f>1/$A$1*'[1]4701-5Imp'!U247</f>
        <v>9.7325412E-2</v>
      </c>
      <c r="W12" s="26">
        <f>1/$A$1*'[1]4701-5Imp'!V247</f>
        <v>0.10577384199999998</v>
      </c>
      <c r="X12" s="26">
        <f>1/$A$1*'[1]4701-5Imp'!W247</f>
        <v>7.8686232999999994E-2</v>
      </c>
      <c r="Y12" s="26">
        <f>1/$A$1*'[1]4701-5Imp'!X247</f>
        <v>7.909211599999999E-2</v>
      </c>
      <c r="Z12" s="26">
        <f>1/$A$1*'[1]4701-5Imp'!Y247</f>
        <v>8.9059449999999984E-2</v>
      </c>
      <c r="AA12" s="26">
        <f>1/$A$1*'[1]4701-5Imp'!Z247</f>
        <v>6.934283300000002E-2</v>
      </c>
      <c r="AB12" s="53">
        <f>1/$A$1*'[1]4701-5Imp'!AA247</f>
        <v>0</v>
      </c>
      <c r="AC12" s="136"/>
      <c r="AD12" s="31">
        <f>1/1000*'[1]4701-5Imp'!AB247</f>
        <v>0.10177512007684918</v>
      </c>
      <c r="AE12" s="26">
        <f>1/1000*'[1]4701-5Imp'!AC247</f>
        <v>7.1039349112426042E-2</v>
      </c>
      <c r="AF12" s="26">
        <f>1/1000*'[1]4701-5Imp'!AD247</f>
        <v>6.8403000000000005E-2</v>
      </c>
      <c r="AG12" s="26">
        <f>1/1000*'[1]4701-5Imp'!AE247</f>
        <v>6.4429E-2</v>
      </c>
      <c r="AH12" s="26">
        <f>1/1000*'[1]4701-5Imp'!AF247</f>
        <v>6.711700000000001E-2</v>
      </c>
      <c r="AI12" s="26">
        <f>1/1000*'[1]4701-5Imp'!AG247</f>
        <v>5.6674561778781912E-2</v>
      </c>
      <c r="AJ12" s="26">
        <f>1/1000*'[1]4701-5Imp'!AH247</f>
        <v>6.300823493938866E-2</v>
      </c>
      <c r="AK12" s="209">
        <f>1/1000*'[1]4701-5Imp'!AI247</f>
        <v>6.2800433887903503E-2</v>
      </c>
      <c r="AL12" s="209">
        <f>1/1000*'[1]4701-5Imp'!AJ247</f>
        <v>7.5994136729646264E-2</v>
      </c>
      <c r="AM12" s="26">
        <f>1/1000*'[1]4701-5Imp'!AK247</f>
        <v>5.5899118238029837E-2</v>
      </c>
      <c r="AN12" s="26">
        <f>1/1000*'[1]4701-5Imp'!AL247</f>
        <v>7.7524123995312846E-2</v>
      </c>
      <c r="AO12" s="26">
        <f>1/1000*'[1]4701-5Imp'!AM247</f>
        <v>9.2047740797771629E-2</v>
      </c>
      <c r="AP12" s="26">
        <f>1/1000*'[1]4701-5Imp'!AN247</f>
        <v>7.0673726305273368E-2</v>
      </c>
      <c r="AQ12" s="26">
        <f>1/1000*'[1]4701-5Imp'!AO247</f>
        <v>0.10949500000000001</v>
      </c>
      <c r="AR12" s="26">
        <f>1/1000*'[1]4701-5Imp'!AP247</f>
        <v>0.114258</v>
      </c>
      <c r="AS12" s="26">
        <f>1/1000*'[1]4701-5Imp'!AQ247</f>
        <v>8.240900000000001E-2</v>
      </c>
      <c r="AT12" s="26">
        <f>1/1000*'[1]4701-5Imp'!AR247</f>
        <v>7.5342588999999988E-2</v>
      </c>
      <c r="AU12" s="26">
        <f>1/1000*'[1]4701-5Imp'!AS247</f>
        <v>6.4010999999999998E-2</v>
      </c>
      <c r="AV12" s="26">
        <f>1/1000*'[1]4701-5Imp'!AT247</f>
        <v>7.5658000000000003E-2</v>
      </c>
      <c r="AW12" s="26">
        <f>1/1000*'[1]4701-5Imp'!AU247</f>
        <v>7.0932324999999991E-2</v>
      </c>
      <c r="AX12" s="26">
        <f>1/1000*'[1]4701-5Imp'!AV247</f>
        <v>6.6125518999999994E-2</v>
      </c>
      <c r="AY12" s="26">
        <f>1/1000*'[1]4701-5Imp'!AW247</f>
        <v>6.4733222999999993E-2</v>
      </c>
      <c r="AZ12" s="26">
        <f>1/1000*'[1]4701-5Imp'!AX247</f>
        <v>7.6880875969999998E-2</v>
      </c>
      <c r="BA12" s="26">
        <f>1/1000*'[1]4701-5Imp'!AY247</f>
        <v>8.1771233451E-2</v>
      </c>
      <c r="BB12" s="26">
        <f>1/1000*'[1]4701-5Imp'!AZ247</f>
        <v>6.1842000000000001E-2</v>
      </c>
      <c r="BC12" s="53">
        <f>1/1000*'[1]4701-5Imp'!BA247</f>
        <v>0</v>
      </c>
      <c r="BD12" s="436"/>
    </row>
    <row r="13" spans="1:56" ht="17.149999999999999" customHeight="1">
      <c r="B13" s="103" t="s">
        <v>56</v>
      </c>
      <c r="C13" s="133">
        <f>1/$A$1*'[1]4701-5Imp'!$B$269</f>
        <v>0.22853100000000001</v>
      </c>
      <c r="D13" s="151">
        <f>1/$A$1*'[1]4701-5Imp'!$C$269</f>
        <v>0.18943800000000002</v>
      </c>
      <c r="E13" s="151">
        <f>1/$A$1*'[1]4701-5Imp'!$D$269</f>
        <v>0.20050462400000002</v>
      </c>
      <c r="F13" s="151">
        <f>1/$A$1*'[1]4701-5Imp'!$E$269</f>
        <v>0.21599780299999999</v>
      </c>
      <c r="G13" s="151">
        <f>1/$A$1*'[1]4701-5Imp'!$F$269</f>
        <v>0.23628691900000001</v>
      </c>
      <c r="H13" s="151">
        <f>1/$A$1*'[1]4701-5Imp'!$G$269</f>
        <v>0.25012488099999997</v>
      </c>
      <c r="I13" s="151">
        <f>1/$A$1*'[1]4701-5Imp'!$H$269</f>
        <v>0.27729331500000004</v>
      </c>
      <c r="J13" s="227">
        <f>1/$A$1*'[1]4701-5Imp'!$I$269</f>
        <v>0.26138985199999998</v>
      </c>
      <c r="K13" s="201">
        <f>1/$A$1*'[1]4701-5Imp'!J$269</f>
        <v>0.26188908199999994</v>
      </c>
      <c r="L13" s="201">
        <f>1/$A$1*'[1]4701-5Imp'!K$269</f>
        <v>0.32357087099999993</v>
      </c>
      <c r="M13" s="134">
        <f>1/$A$1*'[1]4701-5Imp'!L$269</f>
        <v>0.33396160899999994</v>
      </c>
      <c r="N13" s="134">
        <f>1/$A$1*'[1]4701-5Imp'!M$269</f>
        <v>0.32769687799999991</v>
      </c>
      <c r="O13" s="134">
        <f>1/$A$1*'[1]4701-5Imp'!N$269</f>
        <v>0.310628089</v>
      </c>
      <c r="P13" s="134">
        <f>1/$A$1*'[1]4701-5Imp'!O$269</f>
        <v>0.32251979299999994</v>
      </c>
      <c r="Q13" s="134">
        <f>1/$A$1*'[1]4701-5Imp'!P$269</f>
        <v>0.34186857599999998</v>
      </c>
      <c r="R13" s="134">
        <f>1/$A$1*'[1]4701-5Imp'!Q$269</f>
        <v>0.33159586199999996</v>
      </c>
      <c r="S13" s="134">
        <f>1/$A$1*'[1]4701-5Imp'!R$269</f>
        <v>0.42337271799999998</v>
      </c>
      <c r="T13" s="134">
        <f>1/$A$1*'[1]4701-5Imp'!S$269</f>
        <v>0.60799083399999987</v>
      </c>
      <c r="U13" s="134">
        <f>1/$A$1*'[1]4701-5Imp'!T$269</f>
        <v>0.55466808000000001</v>
      </c>
      <c r="V13" s="134">
        <f>1/$A$1*'[1]4701-5Imp'!U$269</f>
        <v>0.46867313699999996</v>
      </c>
      <c r="W13" s="134">
        <f>1/$A$1*'[1]4701-5Imp'!V$269</f>
        <v>0.47973447399999997</v>
      </c>
      <c r="X13" s="134">
        <f>1/$A$1*'[1]4701-5Imp'!W$269</f>
        <v>0.43206054299999996</v>
      </c>
      <c r="Y13" s="134">
        <f>1/$A$1*'[1]4701-5Imp'!X$269</f>
        <v>0.45603972699999995</v>
      </c>
      <c r="Z13" s="134">
        <f>1/$A$1*'[1]4701-5Imp'!Y$269</f>
        <v>0.44040585299999996</v>
      </c>
      <c r="AA13" s="134">
        <f>1/$A$1*'[1]4701-5Imp'!Z$269</f>
        <v>0.47066286600000001</v>
      </c>
      <c r="AB13" s="135">
        <f>1/$A$1*'[1]4701-5Imp'!AA$269</f>
        <v>0</v>
      </c>
      <c r="AC13" s="136"/>
      <c r="AD13" s="151">
        <f>1/1000*'[1]4701-5Imp'!$AB$269</f>
        <v>0.14482119756644252</v>
      </c>
      <c r="AE13" s="151">
        <f>1/1000*'[1]4701-5Imp'!$AC$269</f>
        <v>8.0773076923076934E-2</v>
      </c>
      <c r="AF13" s="151">
        <f>1/1000*'[1]4701-5Imp'!$AD$269</f>
        <v>8.4292000000000006E-2</v>
      </c>
      <c r="AG13" s="151">
        <f>1/1000*'[1]4701-5Imp'!$AE$269</f>
        <v>9.6678000000000014E-2</v>
      </c>
      <c r="AH13" s="151">
        <f>1/1000*'[1]4701-5Imp'!$AF$269</f>
        <v>0.11763800000000001</v>
      </c>
      <c r="AI13" s="151">
        <f>1/1000*'[1]4701-5Imp'!$AG$269</f>
        <v>0.12608083781357077</v>
      </c>
      <c r="AJ13" s="134">
        <f>1/1000*'[1]4701-5Imp'!$AH$269</f>
        <v>0.15824066152398808</v>
      </c>
      <c r="AK13" s="201">
        <f>1/1000*'[1]4701-5Imp'!$AI$269</f>
        <v>0.17124469816581908</v>
      </c>
      <c r="AL13" s="201">
        <f>1/1000*'[1]4701-5Imp'!AJ$269</f>
        <v>0.18213624544541984</v>
      </c>
      <c r="AM13" s="134">
        <f>1/1000*'[1]4701-5Imp'!AK$269</f>
        <v>0.16561714509698677</v>
      </c>
      <c r="AN13" s="134">
        <f>1/1000*'[1]4701-5Imp'!AL$269</f>
        <v>0.26139216655414227</v>
      </c>
      <c r="AO13" s="134">
        <f>1/1000*'[1]4701-5Imp'!AM$269</f>
        <v>0.24089658966364286</v>
      </c>
      <c r="AP13" s="134">
        <f>1/1000*'[1]4701-5Imp'!AN$269</f>
        <v>0.19185302933377946</v>
      </c>
      <c r="AQ13" s="134">
        <f>1/1000*'[1]4701-5Imp'!AO$269</f>
        <v>0.210534</v>
      </c>
      <c r="AR13" s="134">
        <f>1/1000*'[1]4701-5Imp'!AP$269</f>
        <v>0.219495</v>
      </c>
      <c r="AS13" s="134">
        <f>1/1000*'[1]4701-5Imp'!AQ$269</f>
        <v>0.207376</v>
      </c>
      <c r="AT13" s="134">
        <f>1/1000*'[1]4701-5Imp'!AR$269</f>
        <v>0.213545182</v>
      </c>
      <c r="AU13" s="134">
        <f>1/1000*'[1]4701-5Imp'!AS$269</f>
        <v>0.31599300000000008</v>
      </c>
      <c r="AV13" s="134">
        <f>1/1000*'[1]4701-5Imp'!AT$269</f>
        <v>0.35572000000000004</v>
      </c>
      <c r="AW13" s="134">
        <f>1/1000*'[1]4701-5Imp'!AU$269</f>
        <v>0.27877650799999998</v>
      </c>
      <c r="AX13" s="134">
        <f>1/1000*'[1]4701-5Imp'!AV$269</f>
        <v>0.22992045</v>
      </c>
      <c r="AY13" s="134">
        <f>1/1000*'[1]4701-5Imp'!AW$269</f>
        <v>0.22282534999999998</v>
      </c>
      <c r="AZ13" s="134">
        <f>1/1000*'[1]4701-5Imp'!AX$269</f>
        <v>0.25317085116999999</v>
      </c>
      <c r="BA13" s="134">
        <f>1/1000*'[1]4701-5Imp'!AY$269</f>
        <v>0.231262114863</v>
      </c>
      <c r="BB13" s="134">
        <f>1/1000*'[1]4701-5Imp'!AZ$269</f>
        <v>0.27619700000000003</v>
      </c>
      <c r="BC13" s="135">
        <f>1/1000*'[1]4701-5Imp'!BA$269</f>
        <v>0</v>
      </c>
      <c r="BD13" s="436"/>
    </row>
    <row r="14" spans="1:56">
      <c r="B14" s="33" t="s">
        <v>34</v>
      </c>
      <c r="C14" s="32">
        <f>1/$A$1*'[1]4701-5Imp'!B31</f>
        <v>4.2427999999999993E-2</v>
      </c>
      <c r="D14" s="25">
        <f>1/$A$1*'[1]4701-5Imp'!C31</f>
        <v>4.9884999999999999E-2</v>
      </c>
      <c r="E14" s="25">
        <f>1/$A$1*'[1]4701-5Imp'!D31</f>
        <v>6.4832346999999999E-2</v>
      </c>
      <c r="F14" s="25">
        <f>1/$A$1*'[1]4701-5Imp'!E31</f>
        <v>5.7865356E-2</v>
      </c>
      <c r="G14" s="25">
        <f>1/$A$1*'[1]4701-5Imp'!F31</f>
        <v>6.8365849000000006E-2</v>
      </c>
      <c r="H14" s="25">
        <f>1/$A$1*'[1]4701-5Imp'!G31</f>
        <v>6.4039111999999995E-2</v>
      </c>
      <c r="I14" s="25">
        <f>1/$A$1*'[1]4701-5Imp'!H31</f>
        <v>7.6452322000000003E-2</v>
      </c>
      <c r="J14" s="202">
        <f>1/$A$1*'[1]4701-5Imp'!I31</f>
        <v>7.5237608000000011E-2</v>
      </c>
      <c r="K14" s="202">
        <f>1/$A$1*'[1]4701-5Imp'!J31</f>
        <v>8.0680915999999991E-2</v>
      </c>
      <c r="L14" s="202">
        <f>1/$A$1*'[1]4701-5Imp'!K31</f>
        <v>0.11835073799999997</v>
      </c>
      <c r="M14" s="25">
        <f>1/$A$1*'[1]4701-5Imp'!L31</f>
        <v>0.14133101299999998</v>
      </c>
      <c r="N14" s="25">
        <f>1/$A$1*'[1]4701-5Imp'!M31</f>
        <v>0.11024279000000001</v>
      </c>
      <c r="O14" s="25">
        <f>1/$A$1*'[1]4701-5Imp'!N31</f>
        <v>9.3698257999999993E-2</v>
      </c>
      <c r="P14" s="25">
        <f>1/$A$1*'[1]4701-5Imp'!O31</f>
        <v>9.407294799999999E-2</v>
      </c>
      <c r="Q14" s="25">
        <f>1/$A$1*'[1]4701-5Imp'!P31</f>
        <v>9.5477390999999981E-2</v>
      </c>
      <c r="R14" s="25">
        <f>1/$A$1*'[1]4701-5Imp'!Q31</f>
        <v>9.7522641999999993E-2</v>
      </c>
      <c r="S14" s="25">
        <f>1/$A$1*'[1]4701-5Imp'!R31</f>
        <v>0.19127154999999998</v>
      </c>
      <c r="T14" s="25">
        <f>1/$A$1*'[1]4701-5Imp'!S31</f>
        <v>0.34176074899999997</v>
      </c>
      <c r="U14" s="25">
        <f>1/$A$1*'[1]4701-5Imp'!T31</f>
        <v>0.30158860599999998</v>
      </c>
      <c r="V14" s="25">
        <f>1/$A$1*'[1]4701-5Imp'!U31</f>
        <v>0.21229901699999998</v>
      </c>
      <c r="W14" s="25">
        <f>1/$A$1*'[1]4701-5Imp'!V31</f>
        <v>0.26866632899999998</v>
      </c>
      <c r="X14" s="25">
        <f>1/$A$1*'[1]4701-5Imp'!W31</f>
        <v>0.26774447499999998</v>
      </c>
      <c r="Y14" s="25">
        <f>1/$A$1*'[1]4701-5Imp'!X31</f>
        <v>0.27087224900000001</v>
      </c>
      <c r="Z14" s="25">
        <f>1/$A$1*'[1]4701-5Imp'!Y31</f>
        <v>0.24522231399999997</v>
      </c>
      <c r="AA14" s="25">
        <f>1/$A$1*'[1]4701-5Imp'!Z31</f>
        <v>0.28192982900000002</v>
      </c>
      <c r="AB14" s="45">
        <f>1/$A$1*'[1]4701-5Imp'!AA31</f>
        <v>0</v>
      </c>
      <c r="AC14" s="136"/>
      <c r="AD14" s="32">
        <f>1/1000*'[1]4701-5Imp'!AB31</f>
        <v>2.8112872238232469E-2</v>
      </c>
      <c r="AE14" s="25">
        <f>1/1000*'[1]4701-5Imp'!AC31</f>
        <v>2.1916449704142013E-2</v>
      </c>
      <c r="AF14" s="25">
        <f>1/1000*'[1]4701-5Imp'!AD31</f>
        <v>2.8216999999999999E-2</v>
      </c>
      <c r="AG14" s="25">
        <f>1/1000*'[1]4701-5Imp'!AE31</f>
        <v>2.6688000000000003E-2</v>
      </c>
      <c r="AH14" s="25">
        <f>1/1000*'[1]4701-5Imp'!AF31</f>
        <v>3.5019000000000002E-2</v>
      </c>
      <c r="AI14" s="25">
        <f>1/1000*'[1]4701-5Imp'!AG31</f>
        <v>3.3822945664907463E-2</v>
      </c>
      <c r="AJ14" s="25">
        <f>1/1000*'[1]4701-5Imp'!AH31</f>
        <v>4.4764490840288086E-2</v>
      </c>
      <c r="AK14" s="202">
        <f>1/1000*'[1]4701-5Imp'!AI31</f>
        <v>4.895071374357185E-2</v>
      </c>
      <c r="AL14" s="202">
        <f>1/1000*'[1]4701-5Imp'!AJ31</f>
        <v>6.0638066748882141E-2</v>
      </c>
      <c r="AM14" s="25">
        <f>1/1000*'[1]4701-5Imp'!AK31</f>
        <v>6.3531598194201538E-2</v>
      </c>
      <c r="AN14" s="25">
        <f>1/1000*'[1]4701-5Imp'!AL31</f>
        <v>0.11797154546687855</v>
      </c>
      <c r="AO14" s="25">
        <f>1/1000*'[1]4701-5Imp'!AM31</f>
        <v>7.8497884110293265E-2</v>
      </c>
      <c r="AP14" s="25">
        <f>1/1000*'[1]4701-5Imp'!AN31</f>
        <v>5.7027249211468595E-2</v>
      </c>
      <c r="AQ14" s="25">
        <f>1/1000*'[1]4701-5Imp'!AO31</f>
        <v>5.9783999999999997E-2</v>
      </c>
      <c r="AR14" s="25">
        <f>1/1000*'[1]4701-5Imp'!AP31</f>
        <v>5.5640000000000002E-2</v>
      </c>
      <c r="AS14" s="25">
        <f>1/1000*'[1]4701-5Imp'!AQ31</f>
        <v>5.9178000000000008E-2</v>
      </c>
      <c r="AT14" s="25">
        <f>1/1000*'[1]4701-5Imp'!AR31</f>
        <v>8.1975350999999988E-2</v>
      </c>
      <c r="AU14" s="25">
        <f>1/1000*'[1]4701-5Imp'!AS31</f>
        <v>0.16160400000000003</v>
      </c>
      <c r="AV14" s="25">
        <f>1/1000*'[1]4701-5Imp'!AT31</f>
        <v>0.16213900000000001</v>
      </c>
      <c r="AW14" s="25">
        <f>1/1000*'[1]4701-5Imp'!AU31</f>
        <v>0.12269184999999999</v>
      </c>
      <c r="AX14" s="25">
        <f>1/1000*'[1]4701-5Imp'!AV31</f>
        <v>0.121716822</v>
      </c>
      <c r="AY14" s="25">
        <f>1/1000*'[1]4701-5Imp'!AW31</f>
        <v>0.122278764</v>
      </c>
      <c r="AZ14" s="25">
        <f>1/1000*'[1]4701-5Imp'!AX31</f>
        <v>0.12663780274</v>
      </c>
      <c r="BA14" s="25">
        <f>1/1000*'[1]4701-5Imp'!AY31</f>
        <v>0.116173800563</v>
      </c>
      <c r="BB14" s="25">
        <f>1/1000*'[1]4701-5Imp'!AZ31</f>
        <v>0.16201300000000002</v>
      </c>
      <c r="BC14" s="45">
        <f>1/1000*'[1]4701-5Imp'!BA31</f>
        <v>0</v>
      </c>
      <c r="BD14" s="436"/>
    </row>
    <row r="15" spans="1:56">
      <c r="B15" s="6" t="s">
        <v>37</v>
      </c>
      <c r="C15" s="32">
        <f>1/$A$1*'[1]4701-5Imp'!B46</f>
        <v>0.18610299999999999</v>
      </c>
      <c r="D15" s="25">
        <f>1/$A$1*'[1]4701-5Imp'!C46</f>
        <v>0.13955300000000001</v>
      </c>
      <c r="E15" s="25">
        <f>1/$A$1*'[1]4701-5Imp'!D46</f>
        <v>0.13567227700000001</v>
      </c>
      <c r="F15" s="25">
        <f>1/$A$1*'[1]4701-5Imp'!E46</f>
        <v>0.15813244699999998</v>
      </c>
      <c r="G15" s="25">
        <f>1/$A$1*'[1]4701-5Imp'!F46</f>
        <v>0.16742141399999999</v>
      </c>
      <c r="H15" s="25">
        <f>1/$A$1*'[1]4701-5Imp'!G46</f>
        <v>0.18608576899999998</v>
      </c>
      <c r="I15" s="25">
        <f>1/$A$1*'[1]4701-5Imp'!H46</f>
        <v>0.200840993</v>
      </c>
      <c r="J15" s="202">
        <f>1/$A$1*'[1]4701-5Imp'!I46</f>
        <v>0.18615224399999999</v>
      </c>
      <c r="K15" s="202">
        <f>1/$A$1*'[1]4701-5Imp'!J46</f>
        <v>0.18017514299999998</v>
      </c>
      <c r="L15" s="202">
        <f>1/$A$1*'[1]4701-5Imp'!K46</f>
        <v>0.205220133</v>
      </c>
      <c r="M15" s="25">
        <f>1/$A$1*'[1]4701-5Imp'!L46</f>
        <v>0.19263059599999999</v>
      </c>
      <c r="N15" s="25">
        <f>1/$A$1*'[1]4701-5Imp'!M46</f>
        <v>0.21745408799999996</v>
      </c>
      <c r="O15" s="25">
        <f>1/$A$1*'[1]4701-5Imp'!N46</f>
        <v>0.21692983099999999</v>
      </c>
      <c r="P15" s="25">
        <f>1/$A$1*'[1]4701-5Imp'!O46</f>
        <v>0.22844684499999995</v>
      </c>
      <c r="Q15" s="25">
        <f>1/$A$1*'[1]4701-5Imp'!P46</f>
        <v>0.24639118499999998</v>
      </c>
      <c r="R15" s="25">
        <f>1/$A$1*'[1]4701-5Imp'!Q46</f>
        <v>0.23407321999999997</v>
      </c>
      <c r="S15" s="25">
        <f>1/$A$1*'[1]4701-5Imp'!R46</f>
        <v>0.232101168</v>
      </c>
      <c r="T15" s="25">
        <f>1/$A$1*'[1]4701-5Imp'!S46</f>
        <v>0.26623008499999995</v>
      </c>
      <c r="U15" s="25">
        <f>1/$A$1*'[1]4701-5Imp'!T46</f>
        <v>0.25307947399999997</v>
      </c>
      <c r="V15" s="25">
        <f>1/$A$1*'[1]4701-5Imp'!U46</f>
        <v>0.25637411999999993</v>
      </c>
      <c r="W15" s="25">
        <f>1/$A$1*'[1]4701-5Imp'!V46</f>
        <v>0.21076771799999999</v>
      </c>
      <c r="X15" s="25">
        <f>1/$A$1*'[1]4701-5Imp'!W46</f>
        <v>0.16431606799999998</v>
      </c>
      <c r="Y15" s="25">
        <f>1/$A$1*'[1]4701-5Imp'!X46</f>
        <v>0.18516747799999997</v>
      </c>
      <c r="Z15" s="25">
        <f>1/$A$1*'[1]4701-5Imp'!Y46</f>
        <v>0.19518353899999999</v>
      </c>
      <c r="AA15" s="25">
        <f>1/$A$1*'[1]4701-5Imp'!Z46</f>
        <v>0.18873303700000002</v>
      </c>
      <c r="AB15" s="45">
        <f>1/$A$1*'[1]4701-5Imp'!AA46</f>
        <v>0</v>
      </c>
      <c r="AC15" s="136"/>
      <c r="AD15" s="32">
        <f>1/1000*'[1]4701-5Imp'!AB46</f>
        <v>0.11670832532821006</v>
      </c>
      <c r="AE15" s="25">
        <f>1/1000*'[1]4701-5Imp'!AC46</f>
        <v>5.885662721893492E-2</v>
      </c>
      <c r="AF15" s="25">
        <f>1/1000*'[1]4701-5Imp'!AD46</f>
        <v>5.6075000000000007E-2</v>
      </c>
      <c r="AG15" s="25">
        <f>1/1000*'[1]4701-5Imp'!AE46</f>
        <v>6.9990000000000011E-2</v>
      </c>
      <c r="AH15" s="25">
        <f>1/1000*'[1]4701-5Imp'!AF46</f>
        <v>8.2391000000000006E-2</v>
      </c>
      <c r="AI15" s="25">
        <f>1/1000*'[1]4701-5Imp'!AG46</f>
        <v>9.2257892148663284E-2</v>
      </c>
      <c r="AJ15" s="25">
        <f>1/1000*'[1]4701-5Imp'!AH46</f>
        <v>0.1134761706837</v>
      </c>
      <c r="AK15" s="202">
        <f>1/1000*'[1]4701-5Imp'!AI46</f>
        <v>0.12229398442224722</v>
      </c>
      <c r="AL15" s="202">
        <f>1/1000*'[1]4701-5Imp'!AJ46</f>
        <v>0.12079807503738549</v>
      </c>
      <c r="AM15" s="25">
        <f>1/1000*'[1]4701-5Imp'!AK46</f>
        <v>0.10208554690278523</v>
      </c>
      <c r="AN15" s="25">
        <f>1/1000*'[1]4701-5Imp'!AL46</f>
        <v>0.14342062108726369</v>
      </c>
      <c r="AO15" s="25">
        <f>1/1000*'[1]4701-5Imp'!AM46</f>
        <v>0.16239870555334959</v>
      </c>
      <c r="AP15" s="25">
        <f>1/1000*'[1]4701-5Imp'!AN46</f>
        <v>0.13482578012231089</v>
      </c>
      <c r="AQ15" s="25">
        <f>1/1000*'[1]4701-5Imp'!AO46</f>
        <v>0.15075</v>
      </c>
      <c r="AR15" s="25">
        <f>1/1000*'[1]4701-5Imp'!AP46</f>
        <v>0.163855</v>
      </c>
      <c r="AS15" s="25">
        <f>1/1000*'[1]4701-5Imp'!AQ46</f>
        <v>0.14819800000000002</v>
      </c>
      <c r="AT15" s="25">
        <f>1/1000*'[1]4701-5Imp'!AR46</f>
        <v>0.131569831</v>
      </c>
      <c r="AU15" s="25">
        <f>1/1000*'[1]4701-5Imp'!AS46</f>
        <v>0.15438900000000003</v>
      </c>
      <c r="AV15" s="25">
        <f>1/1000*'[1]4701-5Imp'!AT46</f>
        <v>0.19358100000000003</v>
      </c>
      <c r="AW15" s="25">
        <f>1/1000*'[1]4701-5Imp'!AU46</f>
        <v>0.15608465799999999</v>
      </c>
      <c r="AX15" s="25">
        <f>1/1000*'[1]4701-5Imp'!AV46</f>
        <v>0.108057241</v>
      </c>
      <c r="AY15" s="25">
        <f>1/1000*'[1]4701-5Imp'!AW46</f>
        <v>0.10054658599999999</v>
      </c>
      <c r="AZ15" s="25">
        <f>1/1000*'[1]4701-5Imp'!AX46</f>
        <v>0.12653304842999999</v>
      </c>
      <c r="BA15" s="25">
        <f>1/1000*'[1]4701-5Imp'!AY46</f>
        <v>0.11508831429999999</v>
      </c>
      <c r="BB15" s="25">
        <f>1/1000*'[1]4701-5Imp'!AZ46</f>
        <v>0.11418399999999999</v>
      </c>
      <c r="BC15" s="45">
        <f>1/1000*'[1]4701-5Imp'!BA46</f>
        <v>0</v>
      </c>
      <c r="BD15" s="436"/>
    </row>
    <row r="16" spans="1:56">
      <c r="B16" s="34" t="s">
        <v>22</v>
      </c>
      <c r="C16" s="50">
        <f>C13-SUM(C14:C15)</f>
        <v>0</v>
      </c>
      <c r="D16" s="51">
        <f t="shared" ref="D16:M16" si="6">D13-SUM(D14:D15)</f>
        <v>0</v>
      </c>
      <c r="E16" s="51">
        <f t="shared" si="6"/>
        <v>0</v>
      </c>
      <c r="F16" s="51">
        <f t="shared" si="6"/>
        <v>0</v>
      </c>
      <c r="G16" s="51">
        <f t="shared" si="6"/>
        <v>4.9965600000001498E-4</v>
      </c>
      <c r="H16" s="51">
        <f t="shared" si="6"/>
        <v>0</v>
      </c>
      <c r="I16" s="51">
        <f t="shared" si="6"/>
        <v>0</v>
      </c>
      <c r="J16" s="203">
        <f t="shared" si="6"/>
        <v>0</v>
      </c>
      <c r="K16" s="203">
        <f t="shared" si="6"/>
        <v>1.0330229999999663E-3</v>
      </c>
      <c r="L16" s="203">
        <f t="shared" si="6"/>
        <v>0</v>
      </c>
      <c r="M16" s="51">
        <f t="shared" si="6"/>
        <v>0</v>
      </c>
      <c r="N16" s="51">
        <f>N13-SUM(N14:N15)</f>
        <v>0</v>
      </c>
      <c r="O16" s="51">
        <f t="shared" ref="O16:Z16" si="7">O13-SUM(O14:O15)</f>
        <v>0</v>
      </c>
      <c r="P16" s="51">
        <f t="shared" si="7"/>
        <v>0</v>
      </c>
      <c r="Q16" s="51">
        <f t="shared" si="7"/>
        <v>0</v>
      </c>
      <c r="R16" s="51">
        <f t="shared" si="7"/>
        <v>0</v>
      </c>
      <c r="S16" s="51">
        <f t="shared" si="7"/>
        <v>0</v>
      </c>
      <c r="T16" s="51">
        <f t="shared" si="7"/>
        <v>0</v>
      </c>
      <c r="U16" s="51">
        <f t="shared" si="7"/>
        <v>0</v>
      </c>
      <c r="V16" s="51">
        <f t="shared" si="7"/>
        <v>0</v>
      </c>
      <c r="W16" s="51">
        <f t="shared" si="7"/>
        <v>3.0042699999999201E-4</v>
      </c>
      <c r="X16" s="51">
        <f t="shared" si="7"/>
        <v>0</v>
      </c>
      <c r="Y16" s="51">
        <f t="shared" si="7"/>
        <v>0</v>
      </c>
      <c r="Z16" s="51">
        <f t="shared" si="7"/>
        <v>0</v>
      </c>
      <c r="AA16" s="51">
        <f>AA13-SUM(AA14:AA15)</f>
        <v>0</v>
      </c>
      <c r="AB16" s="52">
        <f>AB13-SUM(AB14:AB15)</f>
        <v>0</v>
      </c>
      <c r="AC16" s="136"/>
      <c r="AD16" s="50">
        <f>AD13-SUM(AD14:AD15)</f>
        <v>0</v>
      </c>
      <c r="AE16" s="51">
        <f t="shared" ref="AE16:AN16" si="8">AE13-SUM(AE14:AE15)</f>
        <v>0</v>
      </c>
      <c r="AF16" s="51">
        <f t="shared" si="8"/>
        <v>0</v>
      </c>
      <c r="AG16" s="51">
        <f t="shared" si="8"/>
        <v>0</v>
      </c>
      <c r="AH16" s="51">
        <f t="shared" si="8"/>
        <v>2.279999999999921E-4</v>
      </c>
      <c r="AI16" s="51">
        <f t="shared" si="8"/>
        <v>0</v>
      </c>
      <c r="AJ16" s="51">
        <f t="shared" si="8"/>
        <v>0</v>
      </c>
      <c r="AK16" s="203">
        <f t="shared" si="8"/>
        <v>0</v>
      </c>
      <c r="AL16" s="203">
        <f t="shared" si="8"/>
        <v>7.0010365915221251E-4</v>
      </c>
      <c r="AM16" s="51">
        <f t="shared" si="8"/>
        <v>0</v>
      </c>
      <c r="AN16" s="51">
        <f t="shared" si="8"/>
        <v>0</v>
      </c>
      <c r="AO16" s="51">
        <f t="shared" ref="AO16:BC16" si="9">AO13-SUM(AO14:AO15)</f>
        <v>0</v>
      </c>
      <c r="AP16" s="51">
        <f t="shared" si="9"/>
        <v>0</v>
      </c>
      <c r="AQ16" s="51">
        <f t="shared" si="9"/>
        <v>0</v>
      </c>
      <c r="AR16" s="51">
        <f t="shared" si="9"/>
        <v>0</v>
      </c>
      <c r="AS16" s="51">
        <f t="shared" si="9"/>
        <v>0</v>
      </c>
      <c r="AT16" s="51">
        <f t="shared" si="9"/>
        <v>0</v>
      </c>
      <c r="AU16" s="51">
        <f t="shared" si="9"/>
        <v>0</v>
      </c>
      <c r="AV16" s="51">
        <f t="shared" si="9"/>
        <v>0</v>
      </c>
      <c r="AW16" s="51">
        <f t="shared" si="9"/>
        <v>0</v>
      </c>
      <c r="AX16" s="51">
        <f t="shared" si="9"/>
        <v>1.4638699999999782E-4</v>
      </c>
      <c r="AY16" s="51">
        <f t="shared" si="9"/>
        <v>0</v>
      </c>
      <c r="AZ16" s="51">
        <f t="shared" si="9"/>
        <v>0</v>
      </c>
      <c r="BA16" s="51">
        <f t="shared" si="9"/>
        <v>0</v>
      </c>
      <c r="BB16" s="51">
        <f t="shared" si="9"/>
        <v>0</v>
      </c>
      <c r="BC16" s="52">
        <f t="shared" si="9"/>
        <v>0</v>
      </c>
      <c r="BD16" s="436"/>
    </row>
    <row r="17" spans="2:56" ht="17.149999999999999" customHeight="1">
      <c r="B17" s="103" t="s">
        <v>46</v>
      </c>
      <c r="C17" s="133">
        <f>1/$A$1*'[1]4701-5Imp'!$B$267</f>
        <v>7.4237999999999985E-2</v>
      </c>
      <c r="D17" s="151">
        <f>1/$A$1*'[1]4701-5Imp'!$C$267</f>
        <v>0.12811</v>
      </c>
      <c r="E17" s="151">
        <f>1/$A$1*'[1]4701-5Imp'!$D$267</f>
        <v>9.968608000000001E-2</v>
      </c>
      <c r="F17" s="151">
        <f>1/$A$1*'[1]4701-5Imp'!$E$267</f>
        <v>0.12744847099999998</v>
      </c>
      <c r="G17" s="151">
        <f>1/$A$1*'[1]4701-5Imp'!$F$267</f>
        <v>0.15680868100000001</v>
      </c>
      <c r="H17" s="151">
        <f>1/$A$1*'[1]4701-5Imp'!$G$267</f>
        <v>0.17427886999999997</v>
      </c>
      <c r="I17" s="151">
        <f>1/$A$1*'[1]4701-5Imp'!$H$267</f>
        <v>0.15280167200000003</v>
      </c>
      <c r="J17" s="227">
        <f>1/$A$1*'[1]4701-5Imp'!$I$267</f>
        <v>0.16716780900000003</v>
      </c>
      <c r="K17" s="201">
        <f>1/$A$1*'[1]4701-5Imp'!J$267</f>
        <v>0.12128805699999999</v>
      </c>
      <c r="L17" s="201">
        <f>1/$A$1*'[1]4701-5Imp'!K$267</f>
        <v>0.10344722099999998</v>
      </c>
      <c r="M17" s="134">
        <f>1/$A$1*'[1]4701-5Imp'!L$267</f>
        <v>0.10312582699999998</v>
      </c>
      <c r="N17" s="134">
        <f>1/$A$1*'[1]4701-5Imp'!M$267</f>
        <v>0.11563984299999999</v>
      </c>
      <c r="O17" s="134">
        <f>1/$A$1*'[1]4701-5Imp'!N$267</f>
        <v>0.11595372999999998</v>
      </c>
      <c r="P17" s="134">
        <f>1/$A$1*'[1]4701-5Imp'!O$267</f>
        <v>9.6786475999999982E-2</v>
      </c>
      <c r="Q17" s="134">
        <f>1/$A$1*'[1]4701-5Imp'!P$267</f>
        <v>6.7195227999999996E-2</v>
      </c>
      <c r="R17" s="134">
        <f>1/$A$1*'[1]4701-5Imp'!Q$267</f>
        <v>5.6086305000000003E-2</v>
      </c>
      <c r="S17" s="134">
        <f>1/$A$1*'[1]4701-5Imp'!R$267</f>
        <v>5.7820100999999999E-2</v>
      </c>
      <c r="T17" s="134">
        <f>1/$A$1*'[1]4701-5Imp'!S$267</f>
        <v>4.6197857999999987E-2</v>
      </c>
      <c r="U17" s="134">
        <f>1/$A$1*'[1]4701-5Imp'!T$267</f>
        <v>3.9259665999999992E-2</v>
      </c>
      <c r="V17" s="134">
        <f>1/$A$1*'[1]4701-5Imp'!U$267</f>
        <v>3.4085410999999996E-2</v>
      </c>
      <c r="W17" s="134">
        <f>1/$A$1*'[1]4701-5Imp'!V$267</f>
        <v>2.5636573999999995E-2</v>
      </c>
      <c r="X17" s="134">
        <f>1/$A$1*'[1]4701-5Imp'!W$267</f>
        <v>3.4185483999999995E-2</v>
      </c>
      <c r="Y17" s="134">
        <f>1/$A$1*'[1]4701-5Imp'!X$267</f>
        <v>3.7347581031999998E-2</v>
      </c>
      <c r="Z17" s="134">
        <f>1/$A$1*'[1]4701-5Imp'!Y$267</f>
        <v>2.5079434332999997E-2</v>
      </c>
      <c r="AA17" s="134">
        <f>1/$A$1*'[1]4701-5Imp'!Z$267</f>
        <v>3.1383418000000003E-2</v>
      </c>
      <c r="AB17" s="135">
        <f>1/$A$1*'[1]4701-5Imp'!AA$267</f>
        <v>0</v>
      </c>
      <c r="AC17" s="136"/>
      <c r="AD17" s="151">
        <f>1/1000*'[1]4701-5Imp'!$AB$267</f>
        <v>4.7728882484790271E-2</v>
      </c>
      <c r="AE17" s="151">
        <f>1/1000*'[1]4701-5Imp'!$AC$267</f>
        <v>4.9668846153846161E-2</v>
      </c>
      <c r="AF17" s="151">
        <f>1/1000*'[1]4701-5Imp'!$AD$267</f>
        <v>4.0850999999999998E-2</v>
      </c>
      <c r="AG17" s="151">
        <f>1/1000*'[1]4701-5Imp'!$AE$267</f>
        <v>5.5862000000000002E-2</v>
      </c>
      <c r="AH17" s="151">
        <f>1/1000*'[1]4701-5Imp'!$AF$267</f>
        <v>7.5134000000000006E-2</v>
      </c>
      <c r="AI17" s="151">
        <f>1/1000*'[1]4701-5Imp'!$AG$267</f>
        <v>9.0318883420796511E-2</v>
      </c>
      <c r="AJ17" s="134">
        <f>1/1000*'[1]4701-5Imp'!$AH$267</f>
        <v>8.8333289958301031E-2</v>
      </c>
      <c r="AK17" s="201">
        <f>1/1000*'[1]4701-5Imp'!$AI$267</f>
        <v>0.11966800878328744</v>
      </c>
      <c r="AL17" s="201">
        <f>1/1000*'[1]4701-5Imp'!AJ$267</f>
        <v>9.6153278108360565E-2</v>
      </c>
      <c r="AM17" s="134">
        <f>1/1000*'[1]4701-5Imp'!AK$267</f>
        <v>5.5973698986167962E-2</v>
      </c>
      <c r="AN17" s="134">
        <f>1/1000*'[1]4701-5Imp'!AL$267</f>
        <v>0.10202085417547622</v>
      </c>
      <c r="AO17" s="134">
        <f>1/1000*'[1]4701-5Imp'!AM$267</f>
        <v>0.10660581021527914</v>
      </c>
      <c r="AP17" s="134">
        <f>1/1000*'[1]4701-5Imp'!AN$267</f>
        <v>8.3272779173109074E-2</v>
      </c>
      <c r="AQ17" s="134">
        <f>1/1000*'[1]4701-5Imp'!AO$267</f>
        <v>6.5263000000000002E-2</v>
      </c>
      <c r="AR17" s="134">
        <f>1/1000*'[1]4701-5Imp'!AP$267</f>
        <v>4.2403999999999997E-2</v>
      </c>
      <c r="AS17" s="134">
        <f>1/1000*'[1]4701-5Imp'!AQ$267</f>
        <v>3.5594000000000001E-2</v>
      </c>
      <c r="AT17" s="134">
        <f>1/1000*'[1]4701-5Imp'!AR$267</f>
        <v>3.7540862999999994E-2</v>
      </c>
      <c r="AU17" s="134">
        <f>1/1000*'[1]4701-5Imp'!AS$267</f>
        <v>3.3371999999999999E-2</v>
      </c>
      <c r="AV17" s="134">
        <f>1/1000*'[1]4701-5Imp'!AT$267</f>
        <v>3.4632999999999997E-2</v>
      </c>
      <c r="AW17" s="134">
        <f>1/1000*'[1]4701-5Imp'!AU$267</f>
        <v>2.6485181999999999E-2</v>
      </c>
      <c r="AX17" s="134">
        <f>1/1000*'[1]4701-5Imp'!AV$267</f>
        <v>1.5863609999999997E-2</v>
      </c>
      <c r="AY17" s="134">
        <f>1/1000*'[1]4701-5Imp'!AW$267</f>
        <v>2.8861135999999996E-2</v>
      </c>
      <c r="AZ17" s="134">
        <f>1/1000*'[1]4701-5Imp'!AX$267</f>
        <v>3.2585006859999995E-2</v>
      </c>
      <c r="BA17" s="134">
        <f>1/1000*'[1]4701-5Imp'!AY$267</f>
        <v>2.0485668329999998E-2</v>
      </c>
      <c r="BB17" s="134">
        <f>1/1000*'[1]4701-5Imp'!AZ$267</f>
        <v>2.6253000000000005E-2</v>
      </c>
      <c r="BC17" s="135">
        <f>1/1000*'[1]4701-5Imp'!BA$267</f>
        <v>0</v>
      </c>
      <c r="BD17" s="436"/>
    </row>
    <row r="18" spans="2:56">
      <c r="B18" s="6" t="s">
        <v>27</v>
      </c>
      <c r="C18" s="32">
        <f>1/$A$1*'[1]4701-5Imp'!B109</f>
        <v>5.3500999999999993E-2</v>
      </c>
      <c r="D18" s="25">
        <f>1/$A$1*'[1]4701-5Imp'!C109</f>
        <v>0.103897</v>
      </c>
      <c r="E18" s="25">
        <f>1/$A$1*'[1]4701-5Imp'!D109</f>
        <v>8.414894299999999E-2</v>
      </c>
      <c r="F18" s="25">
        <f>1/$A$1*'[1]4701-5Imp'!E109</f>
        <v>0.10496399499999999</v>
      </c>
      <c r="G18" s="25">
        <f>1/$A$1*'[1]4701-5Imp'!F109</f>
        <v>0.12740659799999998</v>
      </c>
      <c r="H18" s="25">
        <f>1/$A$1*'[1]4701-5Imp'!G109</f>
        <v>0.13737414199999998</v>
      </c>
      <c r="I18" s="25">
        <f>1/$A$1*'[1]4701-5Imp'!H109</f>
        <v>0.10320952000000001</v>
      </c>
      <c r="J18" s="202">
        <f>1/$A$1*'[1]4701-5Imp'!I109</f>
        <v>0.11246846100000001</v>
      </c>
      <c r="K18" s="202">
        <f>1/$A$1*'[1]4701-5Imp'!J109</f>
        <v>9.3519613999999987E-2</v>
      </c>
      <c r="L18" s="202">
        <f>1/$A$1*'[1]4701-5Imp'!K109</f>
        <v>7.6875185999999984E-2</v>
      </c>
      <c r="M18" s="25">
        <f>1/$A$1*'[1]4701-5Imp'!L109</f>
        <v>6.7299231999999987E-2</v>
      </c>
      <c r="N18" s="25">
        <f>1/$A$1*'[1]4701-5Imp'!M109</f>
        <v>8.1042819999999988E-2</v>
      </c>
      <c r="O18" s="25">
        <f>1/$A$1*'[1]4701-5Imp'!N109</f>
        <v>7.8085697999999995E-2</v>
      </c>
      <c r="P18" s="25">
        <f>1/$A$1*'[1]4701-5Imp'!O109</f>
        <v>6.3520639999999989E-2</v>
      </c>
      <c r="Q18" s="25">
        <f>1/$A$1*'[1]4701-5Imp'!P109</f>
        <v>4.6905374E-2</v>
      </c>
      <c r="R18" s="25">
        <f>1/$A$1*'[1]4701-5Imp'!Q109</f>
        <v>3.8710725999999994E-2</v>
      </c>
      <c r="S18" s="25">
        <f>1/$A$1*'[1]4701-5Imp'!R109</f>
        <v>3.4689191999999994E-2</v>
      </c>
      <c r="T18" s="25">
        <f>1/$A$1*'[1]4701-5Imp'!S109</f>
        <v>2.3424689999999998E-2</v>
      </c>
      <c r="U18" s="25">
        <f>1/$A$1*'[1]4701-5Imp'!T109</f>
        <v>1.1618790999999998E-2</v>
      </c>
      <c r="V18" s="25">
        <f>1/$A$1*'[1]4701-5Imp'!U109</f>
        <v>6.5664969999999993E-3</v>
      </c>
      <c r="W18" s="25">
        <f>1/$A$1*'[1]4701-5Imp'!V109</f>
        <v>4.9688959999999996E-3</v>
      </c>
      <c r="X18" s="25">
        <f>1/$A$1*'[1]4701-5Imp'!W109</f>
        <v>5.1296349999999996E-3</v>
      </c>
      <c r="Y18" s="25">
        <f>1/$A$1*'[1]4701-5Imp'!X109</f>
        <v>1.3575851E-2</v>
      </c>
      <c r="Z18" s="25">
        <f>1/$A$1*'[1]4701-5Imp'!Y109</f>
        <v>9.7647896089999991E-3</v>
      </c>
      <c r="AA18" s="25">
        <f>1/$A$1*'[1]4701-5Imp'!Z109</f>
        <v>1.2034484000000002E-2</v>
      </c>
      <c r="AB18" s="45">
        <f>1/$A$1*'[1]4701-5Imp'!AA109</f>
        <v>0</v>
      </c>
      <c r="AC18" s="136"/>
      <c r="AD18" s="32">
        <f>1/1000*'[1]4701-5Imp'!AB109</f>
        <v>3.3786007044508487E-2</v>
      </c>
      <c r="AE18" s="25">
        <f>1/1000*'[1]4701-5Imp'!AC109</f>
        <v>3.9194881656804743E-2</v>
      </c>
      <c r="AF18" s="25">
        <f>1/1000*'[1]4701-5Imp'!AD109</f>
        <v>3.4114999999999999E-2</v>
      </c>
      <c r="AG18" s="25">
        <f>1/1000*'[1]4701-5Imp'!AE109</f>
        <v>4.5947000000000002E-2</v>
      </c>
      <c r="AH18" s="25">
        <f>1/1000*'[1]4701-5Imp'!AF109</f>
        <v>5.8334000000000004E-2</v>
      </c>
      <c r="AI18" s="25">
        <f>1/1000*'[1]4701-5Imp'!AG109</f>
        <v>6.7693433135594464E-2</v>
      </c>
      <c r="AJ18" s="25">
        <f>1/1000*'[1]4701-5Imp'!AH109</f>
        <v>5.8093802086886512E-2</v>
      </c>
      <c r="AK18" s="202">
        <f>1/1000*'[1]4701-5Imp'!AI109</f>
        <v>8.0151647678151791E-2</v>
      </c>
      <c r="AL18" s="202">
        <f>1/1000*'[1]4701-5Imp'!AJ109</f>
        <v>6.6429510454984922E-2</v>
      </c>
      <c r="AM18" s="25">
        <f>1/1000*'[1]4701-5Imp'!AK109</f>
        <v>3.4145693773990675E-2</v>
      </c>
      <c r="AN18" s="25">
        <f>1/1000*'[1]4701-5Imp'!AL109</f>
        <v>5.6093717645920124E-2</v>
      </c>
      <c r="AO18" s="25">
        <f>1/1000*'[1]4701-5Imp'!AM109</f>
        <v>5.9152096631156684E-2</v>
      </c>
      <c r="AP18" s="25">
        <f>1/1000*'[1]4701-5Imp'!AN109</f>
        <v>4.7310379920647974E-2</v>
      </c>
      <c r="AQ18" s="25">
        <f>1/1000*'[1]4701-5Imp'!AO109</f>
        <v>3.8274000000000002E-2</v>
      </c>
      <c r="AR18" s="25">
        <f>1/1000*'[1]4701-5Imp'!AP109</f>
        <v>2.6510000000000002E-2</v>
      </c>
      <c r="AS18" s="25">
        <f>1/1000*'[1]4701-5Imp'!AQ109</f>
        <v>2.3030000000000002E-2</v>
      </c>
      <c r="AT18" s="25">
        <f>1/1000*'[1]4701-5Imp'!AR109</f>
        <v>1.9717452E-2</v>
      </c>
      <c r="AU18" s="25">
        <f>1/1000*'[1]4701-5Imp'!AS109</f>
        <v>1.439E-2</v>
      </c>
      <c r="AV18" s="25">
        <f>1/1000*'[1]4701-5Imp'!AT109</f>
        <v>8.8439999999999994E-3</v>
      </c>
      <c r="AW18" s="25">
        <f>1/1000*'[1]4701-5Imp'!AU109</f>
        <v>3.9356410000000001E-3</v>
      </c>
      <c r="AX18" s="25">
        <f>1/1000*'[1]4701-5Imp'!AV109</f>
        <v>2.3520209999999997E-3</v>
      </c>
      <c r="AY18" s="25">
        <f>1/1000*'[1]4701-5Imp'!AW109</f>
        <v>3.6269459999999998E-3</v>
      </c>
      <c r="AZ18" s="25">
        <f>1/1000*'[1]4701-5Imp'!AX109</f>
        <v>1.066029665E-2</v>
      </c>
      <c r="BA18" s="25">
        <f>1/1000*'[1]4701-5Imp'!AY109</f>
        <v>5.9259904019999992E-3</v>
      </c>
      <c r="BB18" s="25">
        <f>1/1000*'[1]4701-5Imp'!AZ109</f>
        <v>7.9520000000000007E-3</v>
      </c>
      <c r="BC18" s="45">
        <f>1/1000*'[1]4701-5Imp'!BA109</f>
        <v>0</v>
      </c>
      <c r="BD18" s="436"/>
    </row>
    <row r="19" spans="2:56">
      <c r="B19" s="6" t="s">
        <v>93</v>
      </c>
      <c r="C19" s="32">
        <f>1/$A$1*'[1]4701-5Imp'!B$116</f>
        <v>1.3344999999999997E-2</v>
      </c>
      <c r="D19" s="25">
        <f>1/$A$1*'[1]4701-5Imp'!C$116</f>
        <v>3.6020000000000002E-3</v>
      </c>
      <c r="E19" s="25">
        <f>1/$A$1*'[1]4701-5Imp'!D$116</f>
        <v>4.9394509999999983E-3</v>
      </c>
      <c r="F19" s="25">
        <f>1/$A$1*'[1]4701-5Imp'!E$116</f>
        <v>1.3544868000000002E-2</v>
      </c>
      <c r="G19" s="25">
        <f>1/$A$1*'[1]4701-5Imp'!F$116</f>
        <v>2.4639075E-2</v>
      </c>
      <c r="H19" s="25">
        <f>1/$A$1*'[1]4701-5Imp'!G$116</f>
        <v>3.3336341999999998E-2</v>
      </c>
      <c r="I19" s="25">
        <f>1/$A$1*'[1]4701-5Imp'!H$116</f>
        <v>3.2609729000000004E-2</v>
      </c>
      <c r="J19" s="202">
        <f>1/$A$1*'[1]4701-5Imp'!I$116</f>
        <v>3.1185409000000001E-2</v>
      </c>
      <c r="K19" s="202">
        <f>1/$A$1*'[1]4701-5Imp'!J$116</f>
        <v>1.7232945999999996E-2</v>
      </c>
      <c r="L19" s="202">
        <f>1/$A$1*'[1]4701-5Imp'!K$116</f>
        <v>2.0224104999999996E-2</v>
      </c>
      <c r="M19" s="25">
        <f>1/$A$1*'[1]4701-5Imp'!L$116</f>
        <v>2.8595208999999996E-2</v>
      </c>
      <c r="N19" s="25">
        <f>1/$A$1*'[1]4701-5Imp'!M$116</f>
        <v>2.0457724999999996E-2</v>
      </c>
      <c r="O19" s="25">
        <f>1/$A$1*'[1]4701-5Imp'!N$116</f>
        <v>3.2479366999999995E-2</v>
      </c>
      <c r="P19" s="25">
        <f>1/$A$1*'[1]4701-5Imp'!O$116</f>
        <v>3.2913578999999991E-2</v>
      </c>
      <c r="Q19" s="25">
        <f>1/$A$1*'[1]4701-5Imp'!P$116</f>
        <v>2.0006185999999999E-2</v>
      </c>
      <c r="R19" s="25">
        <f>1/$A$1*'[1]4701-5Imp'!Q$116</f>
        <v>1.7064174999999997E-2</v>
      </c>
      <c r="S19" s="25">
        <f>1/$A$1*'[1]4701-5Imp'!R$116</f>
        <v>2.0684404999999996E-2</v>
      </c>
      <c r="T19" s="25">
        <f>1/$A$1*'[1]4701-5Imp'!S$116</f>
        <v>2.2176748E-2</v>
      </c>
      <c r="U19" s="25">
        <f>1/$A$1*'[1]4701-5Imp'!T$116</f>
        <v>2.5566411999999997E-2</v>
      </c>
      <c r="V19" s="25">
        <f>1/$A$1*'[1]4701-5Imp'!U$116</f>
        <v>2.7346713999999994E-2</v>
      </c>
      <c r="W19" s="25">
        <f>1/$A$1*'[1]4701-5Imp'!V$116</f>
        <v>1.8261333999999997E-2</v>
      </c>
      <c r="X19" s="25">
        <f>1/$A$1*'[1]4701-5Imp'!W$116</f>
        <v>2.6620827999999996E-2</v>
      </c>
      <c r="Y19" s="25">
        <f>1/$A$1*'[1]4701-5Imp'!X$116</f>
        <v>2.1400893999999997E-2</v>
      </c>
      <c r="Z19" s="25">
        <f>1/$A$1*'[1]4701-5Imp'!Y$116</f>
        <v>1.4621309999999998E-2</v>
      </c>
      <c r="AA19" s="25">
        <f>1/$A$1*'[1]4701-5Imp'!Z$116</f>
        <v>1.8073717E-2</v>
      </c>
      <c r="AB19" s="45">
        <f>1/$A$1*'[1]4701-5Imp'!AA$116</f>
        <v>0</v>
      </c>
      <c r="AC19" s="136"/>
      <c r="AD19" s="32">
        <f>1/1000*'[1]4701-5Imp'!AB$116</f>
        <v>9.0691002241434504E-3</v>
      </c>
      <c r="AE19" s="25">
        <f>1/1000*'[1]4701-5Imp'!AC$116</f>
        <v>1.6256213017751483E-3</v>
      </c>
      <c r="AF19" s="25">
        <f>1/1000*'[1]4701-5Imp'!AD$116</f>
        <v>2.1000000000000003E-3</v>
      </c>
      <c r="AG19" s="25">
        <f>1/1000*'[1]4701-5Imp'!AE$116</f>
        <v>5.4200000000000003E-3</v>
      </c>
      <c r="AH19" s="25">
        <f>1/1000*'[1]4701-5Imp'!AF$116</f>
        <v>1.4279E-2</v>
      </c>
      <c r="AI19" s="25">
        <f>1/1000*'[1]4701-5Imp'!AG$116</f>
        <v>2.0625147475276603E-2</v>
      </c>
      <c r="AJ19" s="25">
        <f>1/1000*'[1]4701-5Imp'!AH$116</f>
        <v>2.0225957809148175E-2</v>
      </c>
      <c r="AK19" s="202">
        <f>1/1000*'[1]4701-5Imp'!AI$116</f>
        <v>2.4600287364486134E-2</v>
      </c>
      <c r="AL19" s="202">
        <f>1/1000*'[1]4701-5Imp'!AJ$116</f>
        <v>2.1333053525864839E-2</v>
      </c>
      <c r="AM19" s="25">
        <f>1/1000*'[1]4701-5Imp'!AK$116</f>
        <v>1.8599149162000748E-2</v>
      </c>
      <c r="AN19" s="25">
        <f>1/1000*'[1]4701-5Imp'!AL$116</f>
        <v>4.0753085959410282E-2</v>
      </c>
      <c r="AO19" s="25">
        <f>1/1000*'[1]4701-5Imp'!AM$116</f>
        <v>3.7599015730791836E-2</v>
      </c>
      <c r="AP19" s="25">
        <f>1/1000*'[1]4701-5Imp'!AN$116</f>
        <v>3.2407284584736101E-2</v>
      </c>
      <c r="AQ19" s="25">
        <f>1/1000*'[1]4701-5Imp'!AO$116</f>
        <v>2.6643E-2</v>
      </c>
      <c r="AR19" s="25">
        <f>1/1000*'[1]4701-5Imp'!AP$116</f>
        <v>1.5614000000000001E-2</v>
      </c>
      <c r="AS19" s="25">
        <f>1/1000*'[1]4701-5Imp'!AQ$116</f>
        <v>1.2290000000000001E-2</v>
      </c>
      <c r="AT19" s="25">
        <f>1/1000*'[1]4701-5Imp'!AR$116</f>
        <v>1.6228109000000001E-2</v>
      </c>
      <c r="AU19" s="25">
        <f>1/1000*'[1]4701-5Imp'!AS$116</f>
        <v>1.8475000000000002E-2</v>
      </c>
      <c r="AV19" s="25">
        <f>1/1000*'[1]4701-5Imp'!AT$116</f>
        <v>2.4011000000000001E-2</v>
      </c>
      <c r="AW19" s="25">
        <f>1/1000*'[1]4701-5Imp'!AU$116</f>
        <v>2.2313067999999998E-2</v>
      </c>
      <c r="AX19" s="25">
        <f>1/1000*'[1]4701-5Imp'!AV$116</f>
        <v>1.2138635E-2</v>
      </c>
      <c r="AY19" s="25">
        <f>1/1000*'[1]4701-5Imp'!AW$116</f>
        <v>2.3414114E-2</v>
      </c>
      <c r="AZ19" s="25">
        <f>1/1000*'[1]4701-5Imp'!AX$116</f>
        <v>1.9870048269999999E-2</v>
      </c>
      <c r="BA19" s="25">
        <f>1/1000*'[1]4701-5Imp'!AY$116</f>
        <v>1.3937891419E-2</v>
      </c>
      <c r="BB19" s="25">
        <f>1/1000*'[1]4701-5Imp'!AZ$116</f>
        <v>1.7195000000000002E-2</v>
      </c>
      <c r="BC19" s="45">
        <f>1/1000*'[1]4701-5Imp'!BA$116</f>
        <v>0</v>
      </c>
      <c r="BD19" s="436"/>
    </row>
    <row r="20" spans="2:56">
      <c r="B20" s="6" t="s">
        <v>31</v>
      </c>
      <c r="C20" s="32">
        <f>1/$A$1*'[1]4701-5Imp'!B$231</f>
        <v>6.2249999999999996E-3</v>
      </c>
      <c r="D20" s="25">
        <f>1/$A$1*'[1]4701-5Imp'!C$231</f>
        <v>1.7353999999999998E-2</v>
      </c>
      <c r="E20" s="25">
        <f>1/$A$1*'[1]4701-5Imp'!D$231</f>
        <v>8.6649940000000005E-3</v>
      </c>
      <c r="F20" s="25">
        <f>1/$A$1*'[1]4701-5Imp'!E$231</f>
        <v>7.6551239999999993E-3</v>
      </c>
      <c r="G20" s="25">
        <f>1/$A$1*'[1]4701-5Imp'!F$231</f>
        <v>1.6316119999999999E-3</v>
      </c>
      <c r="H20" s="25">
        <f>1/$A$1*'[1]4701-5Imp'!G$231</f>
        <v>2.8988659999999999E-3</v>
      </c>
      <c r="I20" s="25">
        <f>1/$A$1*'[1]4701-5Imp'!H$231</f>
        <v>1.2553675E-2</v>
      </c>
      <c r="J20" s="202">
        <f>1/$A$1*'[1]4701-5Imp'!I$231</f>
        <v>1.7086374999999997E-2</v>
      </c>
      <c r="K20" s="202">
        <f>1/$A$1*'[1]4701-5Imp'!J$231</f>
        <v>8.3178729999999999E-3</v>
      </c>
      <c r="L20" s="202">
        <f>1/$A$1*'[1]4701-5Imp'!K$231</f>
        <v>4.8169729999999996E-3</v>
      </c>
      <c r="M20" s="25">
        <f>1/$A$1*'[1]4701-5Imp'!L$231</f>
        <v>3.6775989999999997E-3</v>
      </c>
      <c r="N20" s="25">
        <f>1/$A$1*'[1]4701-5Imp'!M$231</f>
        <v>5.2803799999999994E-3</v>
      </c>
      <c r="O20" s="25">
        <f>1/$A$1*'[1]4701-5Imp'!N$231</f>
        <v>2.5747629999999999E-3</v>
      </c>
      <c r="P20" s="25">
        <f>1/$A$1*'[1]4701-5Imp'!O$231</f>
        <v>0</v>
      </c>
      <c r="Q20" s="25">
        <f>1/$A$1*'[1]4701-5Imp'!P$231</f>
        <v>9.554299999999999E-5</v>
      </c>
      <c r="R20" s="25">
        <f>1/$A$1*'[1]4701-5Imp'!Q$231</f>
        <v>9.5229999999999981E-5</v>
      </c>
      <c r="S20" s="25">
        <f>1/$A$1*'[1]4701-5Imp'!R$231</f>
        <v>2.3805039999999994E-3</v>
      </c>
      <c r="T20" s="25">
        <f>1/$A$1*'[1]4701-5Imp'!S$231</f>
        <v>0</v>
      </c>
      <c r="U20" s="25">
        <f>1/$A$1*'[1]4701-5Imp'!T$231</f>
        <v>2.0202139999999998E-3</v>
      </c>
      <c r="V20" s="25">
        <f>1/$A$1*'[1]4701-5Imp'!U$231</f>
        <v>1.0559999999999998E-4</v>
      </c>
      <c r="W20" s="25">
        <f>1/$A$1*'[1]4701-5Imp'!V$231</f>
        <v>2.3433809999999994E-3</v>
      </c>
      <c r="X20" s="25">
        <f>1/$A$1*'[1]4701-5Imp'!W$231</f>
        <v>2.3869789999999996E-3</v>
      </c>
      <c r="Y20" s="25">
        <f>1/$A$1*'[1]4701-5Imp'!X$231</f>
        <v>1.9787009999999998E-3</v>
      </c>
      <c r="Z20" s="25">
        <f>1/$A$1*'[1]4701-5Imp'!Y$231</f>
        <v>6.7393699999999989E-4</v>
      </c>
      <c r="AA20" s="25">
        <f>1/$A$1*'[1]4701-5Imp'!Z$231</f>
        <v>1.2181829999999999E-3</v>
      </c>
      <c r="AB20" s="45">
        <f>1/$A$1*'[1]4701-5Imp'!AA$231</f>
        <v>0</v>
      </c>
      <c r="AC20" s="136"/>
      <c r="AD20" s="32">
        <f>1/1000*'[1]4701-5Imp'!AB$231</f>
        <v>4.1396093499839895E-3</v>
      </c>
      <c r="AE20" s="25">
        <f>1/1000*'[1]4701-5Imp'!AC$231</f>
        <v>6.9015384615384624E-3</v>
      </c>
      <c r="AF20" s="25">
        <f>1/1000*'[1]4701-5Imp'!AD$231</f>
        <v>3.6320000000000002E-3</v>
      </c>
      <c r="AG20" s="25">
        <f>1/1000*'[1]4701-5Imp'!AE$231</f>
        <v>3.565E-3</v>
      </c>
      <c r="AH20" s="25">
        <f>1/1000*'[1]4701-5Imp'!AF$231</f>
        <v>7.45E-4</v>
      </c>
      <c r="AI20" s="25">
        <f>1/1000*'[1]4701-5Imp'!AG$231</f>
        <v>1.4225827512118763E-3</v>
      </c>
      <c r="AJ20" s="25">
        <f>1/1000*'[1]4701-5Imp'!AH$231</f>
        <v>7.4116286356067755E-3</v>
      </c>
      <c r="AK20" s="202">
        <f>1/1000*'[1]4701-5Imp'!AI$231</f>
        <v>1.0738360317724464E-2</v>
      </c>
      <c r="AL20" s="202">
        <f>1/1000*'[1]4701-5Imp'!AJ$231</f>
        <v>5.9037825282789681E-3</v>
      </c>
      <c r="AM20" s="25">
        <f>1/1000*'[1]4701-5Imp'!AK$231</f>
        <v>1.9860453689461792E-3</v>
      </c>
      <c r="AN20" s="25">
        <f>1/1000*'[1]4701-5Imp'!AL$231</f>
        <v>2.5995127202854177E-3</v>
      </c>
      <c r="AO20" s="25">
        <f>1/1000*'[1]4701-5Imp'!AM$231</f>
        <v>3.7133205396475306E-3</v>
      </c>
      <c r="AP20" s="25">
        <f>1/1000*'[1]4701-5Imp'!AN$231</f>
        <v>1.5964486120022686E-3</v>
      </c>
      <c r="AQ20" s="25">
        <f>1/1000*'[1]4701-5Imp'!AO$231</f>
        <v>0</v>
      </c>
      <c r="AR20" s="25">
        <f>1/1000*'[1]4701-5Imp'!AP$231</f>
        <v>6.2000000000000003E-5</v>
      </c>
      <c r="AS20" s="25">
        <f>1/1000*'[1]4701-5Imp'!AQ$231</f>
        <v>6.0999999999999999E-5</v>
      </c>
      <c r="AT20" s="25">
        <f>1/1000*'[1]4701-5Imp'!AR$231</f>
        <v>1.5189019999999999E-3</v>
      </c>
      <c r="AU20" s="25">
        <f>1/1000*'[1]4701-5Imp'!AS$231</f>
        <v>0</v>
      </c>
      <c r="AV20" s="25">
        <f>1/1000*'[1]4701-5Imp'!AT$231</f>
        <v>1.7230000000000001E-3</v>
      </c>
      <c r="AW20" s="25">
        <f>1/1000*'[1]4701-5Imp'!AU$231</f>
        <v>8.5760999999999994E-5</v>
      </c>
      <c r="AX20" s="25">
        <f>1/1000*'[1]4701-5Imp'!AV$231</f>
        <v>1.0851469999999998E-3</v>
      </c>
      <c r="AY20" s="25">
        <f>1/1000*'[1]4701-5Imp'!AW$231</f>
        <v>1.555856E-3</v>
      </c>
      <c r="AZ20" s="25">
        <f>1/1000*'[1]4701-5Imp'!AX$231</f>
        <v>1.5083614799999998E-3</v>
      </c>
      <c r="BA20" s="25">
        <f>1/1000*'[1]4701-5Imp'!AY$231</f>
        <v>4.9647266200000004E-4</v>
      </c>
      <c r="BB20" s="25">
        <f>1/1000*'[1]4701-5Imp'!AZ$231</f>
        <v>8.7799999999999998E-4</v>
      </c>
      <c r="BC20" s="45">
        <f>1/1000*'[1]4701-5Imp'!BA$231</f>
        <v>0</v>
      </c>
      <c r="BD20" s="436"/>
    </row>
    <row r="21" spans="2:56">
      <c r="B21" s="6" t="s">
        <v>22</v>
      </c>
      <c r="C21" s="54">
        <f t="shared" ref="C21:J21" si="10">C17-SUM(C18:C19)</f>
        <v>7.3919999999999958E-3</v>
      </c>
      <c r="D21" s="55">
        <f t="shared" si="10"/>
        <v>2.0611000000000004E-2</v>
      </c>
      <c r="E21" s="55">
        <f t="shared" si="10"/>
        <v>1.0597686000000023E-2</v>
      </c>
      <c r="F21" s="55">
        <f t="shared" si="10"/>
        <v>8.9396079999999878E-3</v>
      </c>
      <c r="G21" s="55">
        <f t="shared" si="10"/>
        <v>4.763008000000013E-3</v>
      </c>
      <c r="H21" s="55">
        <f t="shared" si="10"/>
        <v>3.5683860000000067E-3</v>
      </c>
      <c r="I21" s="55">
        <f t="shared" si="10"/>
        <v>1.6982422999999996E-2</v>
      </c>
      <c r="J21" s="204">
        <f t="shared" si="10"/>
        <v>2.3513939000000011E-2</v>
      </c>
      <c r="K21" s="204">
        <f>K17-SUM(K18:K19)</f>
        <v>1.0535497000000005E-2</v>
      </c>
      <c r="L21" s="204">
        <f>L17-SUM(L18:L19)</f>
        <v>6.3479300000000016E-3</v>
      </c>
      <c r="M21" s="55">
        <f>M17-SUM(M18:M19)</f>
        <v>7.2313859999999924E-3</v>
      </c>
      <c r="N21" s="55">
        <f>N17-SUM(N18:N19)</f>
        <v>1.4139298000000008E-2</v>
      </c>
      <c r="O21" s="55">
        <f t="shared" ref="O21:Z21" si="11">O17-SUM(O18:O19)</f>
        <v>5.3886649999999869E-3</v>
      </c>
      <c r="P21" s="55">
        <f t="shared" si="11"/>
        <v>3.5225699999999471E-4</v>
      </c>
      <c r="Q21" s="55">
        <f t="shared" si="11"/>
        <v>2.8366800000000081E-4</v>
      </c>
      <c r="R21" s="55">
        <f t="shared" si="11"/>
        <v>3.1140400000001511E-4</v>
      </c>
      <c r="S21" s="55">
        <f t="shared" si="11"/>
        <v>2.4465040000000091E-3</v>
      </c>
      <c r="T21" s="55">
        <f t="shared" si="11"/>
        <v>5.9641999999999334E-4</v>
      </c>
      <c r="U21" s="55">
        <f t="shared" si="11"/>
        <v>2.0744629999999986E-3</v>
      </c>
      <c r="V21" s="55">
        <f t="shared" si="11"/>
        <v>1.7220000000000429E-4</v>
      </c>
      <c r="W21" s="55">
        <f t="shared" si="11"/>
        <v>2.4063439999999978E-3</v>
      </c>
      <c r="X21" s="55">
        <f t="shared" si="11"/>
        <v>2.4350210000000025E-3</v>
      </c>
      <c r="Y21" s="55">
        <f t="shared" si="11"/>
        <v>2.370836032000001E-3</v>
      </c>
      <c r="Z21" s="55">
        <f t="shared" si="11"/>
        <v>6.9333472399999915E-4</v>
      </c>
      <c r="AA21" s="55">
        <f>AA17-SUM(AA18:AA19)</f>
        <v>1.2752170000000021E-3</v>
      </c>
      <c r="AB21" s="56">
        <f>AB17-SUM(AB18:AB19)</f>
        <v>0</v>
      </c>
      <c r="AC21" s="136"/>
      <c r="AD21" s="54">
        <f t="shared" ref="AD21:AK21" si="12">AD17-SUM(AD18:AD19)</f>
        <v>4.8737752161383333E-3</v>
      </c>
      <c r="AE21" s="55">
        <f t="shared" si="12"/>
        <v>8.84834319526627E-3</v>
      </c>
      <c r="AF21" s="55">
        <f t="shared" si="12"/>
        <v>4.6360000000000012E-3</v>
      </c>
      <c r="AG21" s="55">
        <f t="shared" si="12"/>
        <v>4.494999999999999E-3</v>
      </c>
      <c r="AH21" s="55">
        <f t="shared" si="12"/>
        <v>2.5209999999999955E-3</v>
      </c>
      <c r="AI21" s="55">
        <f t="shared" si="12"/>
        <v>2.0003028099254416E-3</v>
      </c>
      <c r="AJ21" s="55">
        <f t="shared" si="12"/>
        <v>1.0013530062266351E-2</v>
      </c>
      <c r="AK21" s="204">
        <f t="shared" si="12"/>
        <v>1.4916073740649516E-2</v>
      </c>
      <c r="AL21" s="204">
        <f>AL17-SUM(AL18:AL19)</f>
        <v>8.390714127510801E-3</v>
      </c>
      <c r="AM21" s="55">
        <f>AM17-SUM(AM18:AM19)</f>
        <v>3.2288560501765387E-3</v>
      </c>
      <c r="AN21" s="55">
        <f>AN17-SUM(AN18:AN19)</f>
        <v>5.1740505701458189E-3</v>
      </c>
      <c r="AO21" s="55">
        <f t="shared" ref="AO21:BA21" si="13">AO17-SUM(AO18:AO19)</f>
        <v>9.8546978533306101E-3</v>
      </c>
      <c r="AP21" s="55">
        <f t="shared" si="13"/>
        <v>3.5551146677249984E-3</v>
      </c>
      <c r="AQ21" s="55">
        <f t="shared" si="13"/>
        <v>3.4599999999999909E-4</v>
      </c>
      <c r="AR21" s="55">
        <f t="shared" si="13"/>
        <v>2.7999999999999553E-4</v>
      </c>
      <c r="AS21" s="55">
        <f t="shared" si="13"/>
        <v>2.7399999999999647E-4</v>
      </c>
      <c r="AT21" s="55">
        <f t="shared" si="13"/>
        <v>1.5953019999999929E-3</v>
      </c>
      <c r="AU21" s="55">
        <f t="shared" si="13"/>
        <v>5.0699999999999357E-4</v>
      </c>
      <c r="AV21" s="55">
        <f t="shared" si="13"/>
        <v>1.7779999999999949E-3</v>
      </c>
      <c r="AW21" s="55">
        <f t="shared" si="13"/>
        <v>2.3647300000000093E-4</v>
      </c>
      <c r="AX21" s="55">
        <f t="shared" si="13"/>
        <v>1.3729539999999974E-3</v>
      </c>
      <c r="AY21" s="55">
        <f t="shared" si="13"/>
        <v>1.8200759999999969E-3</v>
      </c>
      <c r="AZ21" s="55">
        <f t="shared" si="13"/>
        <v>2.0546619399999938E-3</v>
      </c>
      <c r="BA21" s="55">
        <f t="shared" si="13"/>
        <v>6.2178650899999757E-4</v>
      </c>
      <c r="BB21" s="55">
        <f>BB17-SUM(BB18:BB19)</f>
        <v>1.1060000000000028E-3</v>
      </c>
      <c r="BC21" s="56">
        <f>BC17-SUM(BC18:BC19)</f>
        <v>0</v>
      </c>
      <c r="BD21" s="436"/>
    </row>
    <row r="22" spans="2:56" ht="17.149999999999999" customHeight="1">
      <c r="B22" s="103" t="s">
        <v>194</v>
      </c>
      <c r="C22" s="137">
        <f>1/$A$1*'[1]4701-5Imp'!$B$264</f>
        <v>2.7123000000000001E-2</v>
      </c>
      <c r="D22" s="138">
        <f>1/$A$1*'[1]4701-5Imp'!$C$264</f>
        <v>4.1467999999999998E-2</v>
      </c>
      <c r="E22" s="138">
        <f>1/$A$1*'[1]4701-5Imp'!$D$264</f>
        <v>7.8265382999999994E-2</v>
      </c>
      <c r="F22" s="138">
        <f>1/$A$1*'[1]4701-5Imp'!$E$264</f>
        <v>6.5747221999999994E-2</v>
      </c>
      <c r="G22" s="138">
        <f>1/$A$1*'[1]4701-5Imp'!$F$264</f>
        <v>6.2456384999999996E-2</v>
      </c>
      <c r="H22" s="138">
        <f>1/$A$1*'[1]4701-5Imp'!$G$264</f>
        <v>5.5307479999999999E-2</v>
      </c>
      <c r="I22" s="138">
        <f>1/$A$1*'[1]4701-5Imp'!$H$264</f>
        <v>4.2658963000000001E-2</v>
      </c>
      <c r="J22" s="205">
        <f>1/$A$1*'[1]4701-5Imp'!$I$264</f>
        <v>4.1052045999999995E-2</v>
      </c>
      <c r="K22" s="205">
        <f>1/$A$1*'[1]4701-5Imp'!J$264</f>
        <v>4.9299222000000004E-2</v>
      </c>
      <c r="L22" s="205">
        <f>1/$A$1*'[1]4701-5Imp'!K$264</f>
        <v>3.5451141999999998E-2</v>
      </c>
      <c r="M22" s="138">
        <f>1/$A$1*'[1]4701-5Imp'!L$264</f>
        <v>3.0854026999999992E-2</v>
      </c>
      <c r="N22" s="138">
        <f>1/$A$1*'[1]4701-5Imp'!M$264</f>
        <v>4.1472540999999995E-2</v>
      </c>
      <c r="O22" s="138">
        <f>1/$A$1*'[1]4701-5Imp'!N$264</f>
        <v>6.5383325999999992E-2</v>
      </c>
      <c r="P22" s="138">
        <f>1/$A$1*'[1]4701-5Imp'!O$264</f>
        <v>4.0231884999999988E-2</v>
      </c>
      <c r="Q22" s="138">
        <f>1/$A$1*'[1]4701-5Imp'!P$264</f>
        <v>1.4198959999999997E-2</v>
      </c>
      <c r="R22" s="138">
        <f>1/$A$1*'[1]4701-5Imp'!Q$264</f>
        <v>2.6750707999999998E-2</v>
      </c>
      <c r="S22" s="138">
        <f>1/$A$1*'[1]4701-5Imp'!R$264</f>
        <v>3.1305369999999999E-2</v>
      </c>
      <c r="T22" s="138">
        <f>1/$A$1*'[1]4701-5Imp'!S$264</f>
        <v>4.4190833999999998E-2</v>
      </c>
      <c r="U22" s="138">
        <f>1/$A$1*'[1]4701-5Imp'!T$264</f>
        <v>6.7555456E-2</v>
      </c>
      <c r="V22" s="138">
        <f>1/$A$1*'[1]4701-5Imp'!U$264</f>
        <v>6.5039903999999982E-2</v>
      </c>
      <c r="W22" s="138">
        <f>1/$A$1*'[1]4701-5Imp'!V$264</f>
        <v>7.6126452999999997E-2</v>
      </c>
      <c r="X22" s="138">
        <f>1/$A$1*'[1]4701-5Imp'!W$264</f>
        <v>7.4052197999999986E-2</v>
      </c>
      <c r="Y22" s="138">
        <f>1/$A$1*'[1]4701-5Imp'!X$264</f>
        <v>5.4989894999999997E-2</v>
      </c>
      <c r="Z22" s="138">
        <f>1/$A$1*'[1]4701-5Imp'!Y$264</f>
        <v>6.1307119999999993E-2</v>
      </c>
      <c r="AA22" s="138">
        <f>1/$A$1*'[1]4701-5Imp'!Z$264</f>
        <v>6.6626774E-2</v>
      </c>
      <c r="AB22" s="139">
        <f>1/$A$1*'[1]4701-5Imp'!AA$264</f>
        <v>0</v>
      </c>
      <c r="AC22" s="136"/>
      <c r="AD22" s="137">
        <f>1/1000*'[1]4701-5Imp'!$AB$264</f>
        <v>1.8395325008005125E-2</v>
      </c>
      <c r="AE22" s="138">
        <f>1/1000*'[1]4701-5Imp'!$AC$264</f>
        <v>2.2917011834319528E-2</v>
      </c>
      <c r="AF22" s="138">
        <f>1/1000*'[1]4701-5Imp'!$AD$264</f>
        <v>3.5716999999999999E-2</v>
      </c>
      <c r="AG22" s="138">
        <f>1/1000*'[1]4701-5Imp'!$AE$264</f>
        <v>3.3182999999999997E-2</v>
      </c>
      <c r="AH22" s="138">
        <f>1/1000*'[1]4701-5Imp'!$AF$264</f>
        <v>4.0523000000000003E-2</v>
      </c>
      <c r="AI22" s="138">
        <f>1/1000*'[1]4701-5Imp'!$AG$264</f>
        <v>3.5079723257088503E-2</v>
      </c>
      <c r="AJ22" s="138">
        <f>1/1000*'[1]4701-5Imp'!$AH$264</f>
        <v>2.7271085950784923E-2</v>
      </c>
      <c r="AK22" s="205">
        <f>1/1000*'[1]4701-5Imp'!$AI$264</f>
        <v>3.4665959078972471E-2</v>
      </c>
      <c r="AL22" s="205">
        <f>1/1000*'[1]4701-5Imp'!AJ$264</f>
        <v>6.0937277490951638E-2</v>
      </c>
      <c r="AM22" s="138">
        <f>1/1000*'[1]4701-5Imp'!AK$264</f>
        <v>2.3936091805349499E-2</v>
      </c>
      <c r="AN22" s="138">
        <f>1/1000*'[1]4701-5Imp'!AL$264</f>
        <v>4.0826772934158526E-2</v>
      </c>
      <c r="AO22" s="138">
        <f>1/1000*'[1]4701-5Imp'!AM$264</f>
        <v>6.5723845145952614E-2</v>
      </c>
      <c r="AP22" s="138">
        <f>1/1000*'[1]4701-5Imp'!AN$264</f>
        <v>6.7879907416937335E-2</v>
      </c>
      <c r="AQ22" s="138">
        <f>1/1000*'[1]4701-5Imp'!AO$264</f>
        <v>3.6881000000000004E-2</v>
      </c>
      <c r="AR22" s="138">
        <f>1/1000*'[1]4701-5Imp'!AP$264</f>
        <v>1.2588000000000002E-2</v>
      </c>
      <c r="AS22" s="138">
        <f>1/1000*'[1]4701-5Imp'!AQ$264</f>
        <v>2.1322000000000004E-2</v>
      </c>
      <c r="AT22" s="138">
        <f>1/1000*'[1]4701-5Imp'!AR$264</f>
        <v>2.1971761000000003E-2</v>
      </c>
      <c r="AU22" s="138">
        <f>1/1000*'[1]4701-5Imp'!AS$264</f>
        <v>3.3864999999999999E-2</v>
      </c>
      <c r="AV22" s="138">
        <f>1/1000*'[1]4701-5Imp'!AT$264</f>
        <v>6.0077999999999999E-2</v>
      </c>
      <c r="AW22" s="138">
        <f>1/1000*'[1]4701-5Imp'!AU$264</f>
        <v>5.1785081999999996E-2</v>
      </c>
      <c r="AX22" s="138">
        <f>1/1000*'[1]4701-5Imp'!AV$264</f>
        <v>4.5629142000000004E-2</v>
      </c>
      <c r="AY22" s="138">
        <f>1/1000*'[1]4701-5Imp'!AW$264</f>
        <v>5.4477427999999994E-2</v>
      </c>
      <c r="AZ22" s="138">
        <f>1/1000*'[1]4701-5Imp'!AX$264</f>
        <v>5.2472615040000004E-2</v>
      </c>
      <c r="BA22" s="138">
        <f>1/1000*'[1]4701-5Imp'!AY$264</f>
        <v>5.2333746050000005E-2</v>
      </c>
      <c r="BB22" s="138">
        <f>1/1000*'[1]4701-5Imp'!AZ$264</f>
        <v>5.4173000000000006E-2</v>
      </c>
      <c r="BC22" s="139">
        <f>1/1000*'[1]4701-5Imp'!BA$264</f>
        <v>0</v>
      </c>
      <c r="BD22" s="436"/>
    </row>
    <row r="23" spans="2:56">
      <c r="B23" s="6" t="s">
        <v>99</v>
      </c>
      <c r="C23" s="32">
        <f>1/$A$1*'[1]4701-5Imp'!$B$212</f>
        <v>1.1328E-2</v>
      </c>
      <c r="D23" s="25">
        <f>1/$A$1*'[1]4701-5Imp'!$C$212</f>
        <v>6.9699999999999988E-3</v>
      </c>
      <c r="E23" s="25">
        <f>1/$A$1*'[1]4701-5Imp'!$D$212</f>
        <v>1.0675199999999999E-2</v>
      </c>
      <c r="F23" s="25">
        <f>1/$A$1*'[1]4701-5Imp'!$E$212</f>
        <v>8.121999999999999E-3</v>
      </c>
      <c r="G23" s="25">
        <f>1/$A$1*'[1]4701-5Imp'!$F$212</f>
        <v>1.3397999999999998E-2</v>
      </c>
      <c r="H23" s="25">
        <f>1/$A$1*'[1]4701-5Imp'!$G$212</f>
        <v>9.6232009999999996E-3</v>
      </c>
      <c r="I23" s="25">
        <f>1/$A$1*'[1]4701-5Imp'!$H$212</f>
        <v>9.4898000000000014E-3</v>
      </c>
      <c r="J23" s="202">
        <f>1/$A$1*'[1]4701-5Imp'!$I$212</f>
        <v>8.1547929999999987E-3</v>
      </c>
      <c r="K23" s="202">
        <f>1/$A$1*'[1]4701-5Imp'!J$212</f>
        <v>1.5942003E-2</v>
      </c>
      <c r="L23" s="202">
        <f>1/$A$1*'[1]4701-5Imp'!K$212</f>
        <v>6.8068799999999995E-3</v>
      </c>
      <c r="M23" s="25">
        <f>1/$A$1*'[1]4701-5Imp'!L$212</f>
        <v>3.796949E-3</v>
      </c>
      <c r="N23" s="25">
        <f>1/$A$1*'[1]4701-5Imp'!M$212</f>
        <v>4.8211999999999994E-3</v>
      </c>
      <c r="O23" s="25">
        <f>1/$A$1*'[1]4701-5Imp'!N$212</f>
        <v>6.4887999999999994E-3</v>
      </c>
      <c r="P23" s="25">
        <f>1/$A$1*'[1]4701-5Imp'!O$212</f>
        <v>2.0711999999999996E-3</v>
      </c>
      <c r="Q23" s="25">
        <f>1/$A$1*'[1]4701-5Imp'!P$212</f>
        <v>0</v>
      </c>
      <c r="R23" s="25">
        <f>1/$A$1*'[1]4701-5Imp'!Q$212</f>
        <v>0</v>
      </c>
      <c r="S23" s="25">
        <f>1/$A$1*'[1]4701-5Imp'!R$212</f>
        <v>0</v>
      </c>
      <c r="T23" s="25">
        <f>1/$A$1*'[1]4701-5Imp'!S$212</f>
        <v>9.4167999999999995E-3</v>
      </c>
      <c r="U23" s="25">
        <f>1/$A$1*'[1]4701-5Imp'!T$212</f>
        <v>2.0711999999999998E-2</v>
      </c>
      <c r="V23" s="25">
        <f>1/$A$1*'[1]4701-5Imp'!U$212</f>
        <v>2.395748E-2</v>
      </c>
      <c r="W23" s="25">
        <f>1/$A$1*'[1]4701-5Imp'!V$212</f>
        <v>2.2815999999999995E-3</v>
      </c>
      <c r="X23" s="25">
        <f>1/$A$1*'[1]4701-5Imp'!W$212</f>
        <v>0</v>
      </c>
      <c r="Y23" s="25">
        <f>1/$A$1*'[1]4701-5Imp'!X$212</f>
        <v>0</v>
      </c>
      <c r="Z23" s="25">
        <f>1/$A$1*'[1]4701-5Imp'!Y$212</f>
        <v>1.5339399999999998E-4</v>
      </c>
      <c r="AA23" s="25">
        <f>1/$A$1*'[1]4701-5Imp'!Z$212</f>
        <v>0</v>
      </c>
      <c r="AB23" s="45">
        <f>1/$A$1*'[1]4701-5Imp'!AA$212</f>
        <v>0</v>
      </c>
      <c r="AC23" s="136"/>
      <c r="AD23" s="32">
        <f>1/1000*'[1]4701-5Imp'!$AB$212</f>
        <v>7.076689081011848E-3</v>
      </c>
      <c r="AE23" s="25">
        <f>1/1000*'[1]4701-5Imp'!$AC$212</f>
        <v>4.7536686390532547E-3</v>
      </c>
      <c r="AF23" s="25">
        <f>1/1000*'[1]4701-5Imp'!$AD$212</f>
        <v>5.3109999999999997E-3</v>
      </c>
      <c r="AG23" s="25">
        <f>1/1000*'[1]4701-5Imp'!$AE$212</f>
        <v>4.3840000000000007E-3</v>
      </c>
      <c r="AH23" s="25">
        <f>1/1000*'[1]4701-5Imp'!$AF$212</f>
        <v>9.8080000000000007E-3</v>
      </c>
      <c r="AI23" s="25">
        <f>1/1000*'[1]4701-5Imp'!$AG$212</f>
        <v>7.3534230222084525E-3</v>
      </c>
      <c r="AJ23" s="25">
        <f>1/1000*'[1]4701-5Imp'!$AH$212</f>
        <v>6.7715592860890803E-3</v>
      </c>
      <c r="AK23" s="202">
        <f>1/1000*'[1]4701-5Imp'!$AI$212</f>
        <v>7.9836490419154405E-3</v>
      </c>
      <c r="AL23" s="202">
        <f>1/1000*'[1]4701-5Imp'!AJ$212</f>
        <v>2.3597020156181203E-2</v>
      </c>
      <c r="AM23" s="25">
        <f>1/1000*'[1]4701-5Imp'!AK$212</f>
        <v>5.7252528778715039E-3</v>
      </c>
      <c r="AN23" s="25">
        <f>1/1000*'[1]4701-5Imp'!AL$212</f>
        <v>6.2874474301984895E-3</v>
      </c>
      <c r="AO23" s="25">
        <f>1/1000*'[1]4701-5Imp'!AM$212</f>
        <v>8.1998739904140892E-3</v>
      </c>
      <c r="AP23" s="25">
        <f>1/1000*'[1]4701-5Imp'!AN$212</f>
        <v>8.3994813029973619E-3</v>
      </c>
      <c r="AQ23" s="25">
        <f>1/1000*'[1]4701-5Imp'!AO$212</f>
        <v>1.8650000000000001E-3</v>
      </c>
      <c r="AR23" s="25">
        <f>1/1000*'[1]4701-5Imp'!AP$212</f>
        <v>0</v>
      </c>
      <c r="AS23" s="25">
        <f>1/1000*'[1]4701-5Imp'!AQ$212</f>
        <v>0</v>
      </c>
      <c r="AT23" s="25">
        <f>1/1000*'[1]4701-5Imp'!AR$212</f>
        <v>0</v>
      </c>
      <c r="AU23" s="25">
        <f>1/1000*'[1]4701-5Imp'!AS$212</f>
        <v>8.072000000000001E-3</v>
      </c>
      <c r="AV23" s="25">
        <f>1/1000*'[1]4701-5Imp'!AT$212</f>
        <v>1.9379999999999998E-2</v>
      </c>
      <c r="AW23" s="25">
        <f>1/1000*'[1]4701-5Imp'!AU$212</f>
        <v>1.9468343999999999E-2</v>
      </c>
      <c r="AX23" s="25">
        <f>1/1000*'[1]4701-5Imp'!AV$212</f>
        <v>1.444688E-3</v>
      </c>
      <c r="AY23" s="25">
        <f>1/1000*'[1]4701-5Imp'!AW$212</f>
        <v>0</v>
      </c>
      <c r="AZ23" s="25">
        <f>1/1000*'[1]4701-5Imp'!AX$212</f>
        <v>0</v>
      </c>
      <c r="BA23" s="25">
        <f>1/1000*'[1]4701-5Imp'!AY$212</f>
        <v>1.00276757E-4</v>
      </c>
      <c r="BB23" s="25">
        <f>1/1000*'[1]4701-5Imp'!AZ$212</f>
        <v>0</v>
      </c>
      <c r="BC23" s="45">
        <f>1/1000*'[1]4701-5Imp'!BA$212</f>
        <v>0</v>
      </c>
      <c r="BD23" s="436"/>
    </row>
    <row r="24" spans="2:56">
      <c r="B24" s="6" t="s">
        <v>53</v>
      </c>
      <c r="C24" s="32">
        <f>1/$A$1*'[1]4701-5Imp'!$B$225</f>
        <v>8.1459999999999987E-3</v>
      </c>
      <c r="D24" s="25">
        <f>1/$A$1*'[1]4701-5Imp'!$C$225</f>
        <v>2.5437999999999999E-2</v>
      </c>
      <c r="E24" s="25">
        <f>1/$A$1*'[1]4701-5Imp'!$D$225</f>
        <v>5.5661251000000002E-2</v>
      </c>
      <c r="F24" s="25">
        <f>1/$A$1*'[1]4701-5Imp'!$E$225</f>
        <v>5.1362664999999995E-2</v>
      </c>
      <c r="G24" s="25">
        <f>1/$A$1*'[1]4701-5Imp'!$F$225</f>
        <v>4.5577161999999997E-2</v>
      </c>
      <c r="H24" s="25">
        <f>1/$A$1*'[1]4701-5Imp'!$G$225</f>
        <v>3.9145649999999997E-2</v>
      </c>
      <c r="I24" s="25">
        <f>1/$A$1*'[1]4701-5Imp'!$H$225</f>
        <v>2.6603284000000001E-2</v>
      </c>
      <c r="J24" s="202">
        <f>1/$A$1*'[1]4701-5Imp'!$I$225</f>
        <v>2.7756866999999998E-2</v>
      </c>
      <c r="K24" s="202">
        <f>1/$A$1*'[1]4701-5Imp'!J$225</f>
        <v>2.9347179000000004E-2</v>
      </c>
      <c r="L24" s="202">
        <f>1/$A$1*'[1]4701-5Imp'!K$225</f>
        <v>1.9189725999999997E-2</v>
      </c>
      <c r="M24" s="25">
        <f>1/$A$1*'[1]4701-5Imp'!L$225</f>
        <v>2.1711281999999995E-2</v>
      </c>
      <c r="N24" s="25">
        <f>1/$A$1*'[1]4701-5Imp'!M$225</f>
        <v>2.1967176999999997E-2</v>
      </c>
      <c r="O24" s="25">
        <f>1/$A$1*'[1]4701-5Imp'!N$225</f>
        <v>1.5616641999999998E-2</v>
      </c>
      <c r="P24" s="25">
        <f>1/$A$1*'[1]4701-5Imp'!O$225</f>
        <v>6.5866499999999994E-3</v>
      </c>
      <c r="Q24" s="25">
        <f>1/$A$1*'[1]4701-5Imp'!P$225</f>
        <v>5.1897859999999992E-3</v>
      </c>
      <c r="R24" s="25">
        <f>1/$A$1*'[1]4701-5Imp'!Q$225</f>
        <v>7.4367099999999992E-3</v>
      </c>
      <c r="S24" s="25">
        <f>1/$A$1*'[1]4701-5Imp'!R$225</f>
        <v>9.8563999999999995E-3</v>
      </c>
      <c r="T24" s="25">
        <f>1/$A$1*'[1]4701-5Imp'!S$225</f>
        <v>9.65478E-3</v>
      </c>
      <c r="U24" s="25">
        <f>1/$A$1*'[1]4701-5Imp'!T$225</f>
        <v>1.4441395999999997E-2</v>
      </c>
      <c r="V24" s="25">
        <f>1/$A$1*'[1]4701-5Imp'!U$225</f>
        <v>1.5751602E-2</v>
      </c>
      <c r="W24" s="25">
        <f>1/$A$1*'[1]4701-5Imp'!V$225</f>
        <v>1.7030772E-2</v>
      </c>
      <c r="X24" s="25">
        <f>1/$A$1*'[1]4701-5Imp'!W$225</f>
        <v>2.5277748999999995E-2</v>
      </c>
      <c r="Y24" s="25">
        <f>1/$A$1*'[1]4701-5Imp'!X$225</f>
        <v>1.4667687999999998E-2</v>
      </c>
      <c r="Z24" s="25">
        <f>1/$A$1*'[1]4701-5Imp'!Y$225</f>
        <v>2.1047001999999999E-2</v>
      </c>
      <c r="AA24" s="25">
        <f>1/$A$1*'[1]4701-5Imp'!Z$225</f>
        <v>2.3709112000000001E-2</v>
      </c>
      <c r="AB24" s="45">
        <f>1/$A$1*'[1]4701-5Imp'!AA$225</f>
        <v>0</v>
      </c>
      <c r="AC24" s="136"/>
      <c r="AD24" s="32">
        <f>1/1000*'[1]4701-5Imp'!$AB$225</f>
        <v>4.5195004803073964E-3</v>
      </c>
      <c r="AE24" s="25">
        <f>1/1000*'[1]4701-5Imp'!$AC$225</f>
        <v>1.2670384615384616E-2</v>
      </c>
      <c r="AF24" s="25">
        <f>1/1000*'[1]4701-5Imp'!$AD$225</f>
        <v>2.3141999999999999E-2</v>
      </c>
      <c r="AG24" s="25">
        <f>1/1000*'[1]4701-5Imp'!$AE$225</f>
        <v>2.4489E-2</v>
      </c>
      <c r="AH24" s="25">
        <f>1/1000*'[1]4701-5Imp'!$AF$225</f>
        <v>2.7681000000000001E-2</v>
      </c>
      <c r="AI24" s="25">
        <f>1/1000*'[1]4701-5Imp'!$AG$225</f>
        <v>2.370033691103025E-2</v>
      </c>
      <c r="AJ24" s="25">
        <f>1/1000*'[1]4701-5Imp'!$AH$225</f>
        <v>1.6212774326023589E-2</v>
      </c>
      <c r="AK24" s="202">
        <f>1/1000*'[1]4701-5Imp'!$AI$225</f>
        <v>2.2614184765623418E-2</v>
      </c>
      <c r="AL24" s="202">
        <f>1/1000*'[1]4701-5Imp'!AJ$225</f>
        <v>3.3303100735446095E-2</v>
      </c>
      <c r="AM24" s="25">
        <f>1/1000*'[1]4701-5Imp'!AK$225</f>
        <v>1.2924141431008018E-2</v>
      </c>
      <c r="AN24" s="25">
        <f>1/1000*'[1]4701-5Imp'!AL$225</f>
        <v>2.7738290649418035E-2</v>
      </c>
      <c r="AO24" s="25">
        <f>1/1000*'[1]4701-5Imp'!AM$225</f>
        <v>4.0326706634889353E-2</v>
      </c>
      <c r="AP24" s="25">
        <f>1/1000*'[1]4701-5Imp'!AN$225</f>
        <v>1.9419366215514714E-2</v>
      </c>
      <c r="AQ24" s="25">
        <f>1/1000*'[1]4701-5Imp'!AO$225</f>
        <v>8.7290000000000006E-3</v>
      </c>
      <c r="AR24" s="25">
        <f>1/1000*'[1]4701-5Imp'!AP$225</f>
        <v>5.4960000000000009E-3</v>
      </c>
      <c r="AS24" s="25">
        <f>1/1000*'[1]4701-5Imp'!AQ$225</f>
        <v>6.6029999999999995E-3</v>
      </c>
      <c r="AT24" s="25">
        <f>1/1000*'[1]4701-5Imp'!AR$225</f>
        <v>8.5020290000000012E-3</v>
      </c>
      <c r="AU24" s="25">
        <f>1/1000*'[1]4701-5Imp'!AS$225</f>
        <v>9.8239999999999994E-3</v>
      </c>
      <c r="AV24" s="25">
        <f>1/1000*'[1]4701-5Imp'!AT$225</f>
        <v>1.4067E-2</v>
      </c>
      <c r="AW24" s="25">
        <f>1/1000*'[1]4701-5Imp'!AU$225</f>
        <v>1.3755204E-2</v>
      </c>
      <c r="AX24" s="25">
        <f>1/1000*'[1]4701-5Imp'!AV$225</f>
        <v>1.4043742E-2</v>
      </c>
      <c r="AY24" s="25">
        <f>1/1000*'[1]4701-5Imp'!AW$225</f>
        <v>1.90601E-2</v>
      </c>
      <c r="AZ24" s="25">
        <f>1/1000*'[1]4701-5Imp'!AX$225</f>
        <v>1.5952370900000002E-2</v>
      </c>
      <c r="BA24" s="25">
        <f>1/1000*'[1]4701-5Imp'!AY$225</f>
        <v>2.2005227122999998E-2</v>
      </c>
      <c r="BB24" s="25">
        <f>1/1000*'[1]4701-5Imp'!AZ$225</f>
        <v>2.1814E-2</v>
      </c>
      <c r="BC24" s="45">
        <f>1/1000*'[1]4701-5Imp'!BA$225</f>
        <v>0</v>
      </c>
      <c r="BD24" s="436"/>
    </row>
    <row r="25" spans="2:56">
      <c r="B25" s="10" t="s">
        <v>22</v>
      </c>
      <c r="C25" s="50">
        <f t="shared" ref="C25:M25" si="14">C22-SUM(C23:C24)</f>
        <v>7.649000000000003E-3</v>
      </c>
      <c r="D25" s="51">
        <f t="shared" si="14"/>
        <v>9.0599999999999986E-3</v>
      </c>
      <c r="E25" s="51">
        <f t="shared" si="14"/>
        <v>1.1928931999999989E-2</v>
      </c>
      <c r="F25" s="51">
        <f t="shared" si="14"/>
        <v>6.2625570000000019E-3</v>
      </c>
      <c r="G25" s="51">
        <f t="shared" si="14"/>
        <v>3.4812229999999986E-3</v>
      </c>
      <c r="H25" s="51">
        <f t="shared" si="14"/>
        <v>6.5386290000000041E-3</v>
      </c>
      <c r="I25" s="51">
        <f t="shared" si="14"/>
        <v>6.5658789999999967E-3</v>
      </c>
      <c r="J25" s="203">
        <f t="shared" si="14"/>
        <v>5.1403859999999968E-3</v>
      </c>
      <c r="K25" s="203">
        <f t="shared" si="14"/>
        <v>4.0100399999999994E-3</v>
      </c>
      <c r="L25" s="203">
        <f t="shared" si="14"/>
        <v>9.4545359999999995E-3</v>
      </c>
      <c r="M25" s="51">
        <f t="shared" si="14"/>
        <v>5.3457959999999964E-3</v>
      </c>
      <c r="N25" s="51">
        <f>N22-SUM(N23:N24)</f>
        <v>1.4684164E-2</v>
      </c>
      <c r="O25" s="51">
        <f t="shared" ref="O25:Z25" si="15">O22-SUM(O23:O24)</f>
        <v>4.3277883999999996E-2</v>
      </c>
      <c r="P25" s="51">
        <f t="shared" si="15"/>
        <v>3.1574034999999986E-2</v>
      </c>
      <c r="Q25" s="51">
        <f t="shared" si="15"/>
        <v>9.0091739999999983E-3</v>
      </c>
      <c r="R25" s="51">
        <f t="shared" si="15"/>
        <v>1.9313997999999999E-2</v>
      </c>
      <c r="S25" s="51">
        <f t="shared" si="15"/>
        <v>2.1448969999999998E-2</v>
      </c>
      <c r="T25" s="51">
        <f t="shared" si="15"/>
        <v>2.5119254000000001E-2</v>
      </c>
      <c r="U25" s="51">
        <f t="shared" si="15"/>
        <v>3.2402060000000003E-2</v>
      </c>
      <c r="V25" s="51">
        <f t="shared" si="15"/>
        <v>2.5330821999999982E-2</v>
      </c>
      <c r="W25" s="51">
        <f t="shared" si="15"/>
        <v>5.6814081000000002E-2</v>
      </c>
      <c r="X25" s="51">
        <f t="shared" si="15"/>
        <v>4.8774448999999991E-2</v>
      </c>
      <c r="Y25" s="51">
        <f t="shared" si="15"/>
        <v>4.0322206999999999E-2</v>
      </c>
      <c r="Z25" s="51">
        <f t="shared" si="15"/>
        <v>4.0106723999999996E-2</v>
      </c>
      <c r="AA25" s="51">
        <f>AA22-SUM(AA23:AA24)</f>
        <v>4.2917661999999995E-2</v>
      </c>
      <c r="AB25" s="52">
        <f>AB22-SUM(AB23:AB24)</f>
        <v>0</v>
      </c>
      <c r="AC25" s="136"/>
      <c r="AD25" s="50">
        <f t="shared" ref="AD25:AN25" si="16">AD22-SUM(AD23:AD24)</f>
        <v>6.7991354466858805E-3</v>
      </c>
      <c r="AE25" s="51">
        <f t="shared" si="16"/>
        <v>5.4929585798816558E-3</v>
      </c>
      <c r="AF25" s="51">
        <f t="shared" si="16"/>
        <v>7.2639999999999996E-3</v>
      </c>
      <c r="AG25" s="51">
        <f t="shared" si="16"/>
        <v>4.3099999999999944E-3</v>
      </c>
      <c r="AH25" s="51">
        <f t="shared" si="16"/>
        <v>3.034000000000002E-3</v>
      </c>
      <c r="AI25" s="51">
        <f t="shared" si="16"/>
        <v>4.0259633238498016E-3</v>
      </c>
      <c r="AJ25" s="51">
        <f t="shared" si="16"/>
        <v>4.2867523386722547E-3</v>
      </c>
      <c r="AK25" s="203">
        <f t="shared" si="16"/>
        <v>4.0681252714336105E-3</v>
      </c>
      <c r="AL25" s="203">
        <f t="shared" si="16"/>
        <v>4.0371565993243402E-3</v>
      </c>
      <c r="AM25" s="51">
        <f t="shared" si="16"/>
        <v>5.2866974964699762E-3</v>
      </c>
      <c r="AN25" s="51">
        <f t="shared" si="16"/>
        <v>6.8010348545420041E-3</v>
      </c>
      <c r="AO25" s="51">
        <f t="shared" ref="AO25:BC25" si="17">AO22-SUM(AO23:AO24)</f>
        <v>1.7197264520649173E-2</v>
      </c>
      <c r="AP25" s="51">
        <f t="shared" si="17"/>
        <v>4.0061059898425261E-2</v>
      </c>
      <c r="AQ25" s="51">
        <f t="shared" si="17"/>
        <v>2.6287000000000005E-2</v>
      </c>
      <c r="AR25" s="51">
        <f t="shared" si="17"/>
        <v>7.0920000000000011E-3</v>
      </c>
      <c r="AS25" s="51">
        <f t="shared" si="17"/>
        <v>1.4719000000000005E-2</v>
      </c>
      <c r="AT25" s="51">
        <f t="shared" si="17"/>
        <v>1.3469732000000002E-2</v>
      </c>
      <c r="AU25" s="51">
        <f t="shared" si="17"/>
        <v>1.5968999999999997E-2</v>
      </c>
      <c r="AV25" s="51">
        <f t="shared" si="17"/>
        <v>2.6631000000000002E-2</v>
      </c>
      <c r="AW25" s="51">
        <f t="shared" si="17"/>
        <v>1.8561533999999998E-2</v>
      </c>
      <c r="AX25" s="51">
        <f t="shared" si="17"/>
        <v>3.0140712000000007E-2</v>
      </c>
      <c r="AY25" s="51">
        <f t="shared" si="17"/>
        <v>3.5417327999999998E-2</v>
      </c>
      <c r="AZ25" s="51">
        <f t="shared" si="17"/>
        <v>3.6520244140000005E-2</v>
      </c>
      <c r="BA25" s="51">
        <f t="shared" si="17"/>
        <v>3.0228242170000006E-2</v>
      </c>
      <c r="BB25" s="51">
        <f t="shared" si="17"/>
        <v>3.2359000000000006E-2</v>
      </c>
      <c r="BC25" s="52">
        <f t="shared" si="17"/>
        <v>0</v>
      </c>
      <c r="BD25" s="436"/>
    </row>
    <row r="26" spans="2:56" ht="17.149999999999999" customHeight="1">
      <c r="B26" s="91" t="s">
        <v>33</v>
      </c>
      <c r="C26" s="140">
        <f>1/$A$1*'[1]4701-5Imp'!$B$194</f>
        <v>8.3029999999999996E-3</v>
      </c>
      <c r="D26" s="154">
        <f>1/$A$1*'[1]4701-5Imp'!$C$194</f>
        <v>1.4927000000000001E-2</v>
      </c>
      <c r="E26" s="154">
        <f>1/$A$1*'[1]4701-5Imp'!$D$194</f>
        <v>1.2304434999999999E-2</v>
      </c>
      <c r="F26" s="154">
        <f>1/$A$1*'[1]4701-5Imp'!$E$194</f>
        <v>1.7512384999999998E-2</v>
      </c>
      <c r="G26" s="154">
        <f>1/$A$1*'[1]4701-5Imp'!$F$194</f>
        <v>1.8146724999999999E-2</v>
      </c>
      <c r="H26" s="154">
        <f>1/$A$1*'[1]4701-5Imp'!$G$194</f>
        <v>1.1631632999999999E-2</v>
      </c>
      <c r="I26" s="154">
        <f>1/$A$1*'[1]4701-5Imp'!$H$194</f>
        <v>1.9950279000000001E-2</v>
      </c>
      <c r="J26" s="238">
        <f>1/$A$1*'[1]4701-5Imp'!$I$194</f>
        <v>1.1381442E-2</v>
      </c>
      <c r="K26" s="206">
        <f>1/$A$1*'[1]4701-5Imp'!J$194</f>
        <v>1.4774209999999999E-2</v>
      </c>
      <c r="L26" s="206">
        <f>1/$A$1*'[1]4701-5Imp'!K$194</f>
        <v>3.5138679999999994E-3</v>
      </c>
      <c r="M26" s="141">
        <f>1/$A$1*'[1]4701-5Imp'!L$194</f>
        <v>1.1475778999999998E-2</v>
      </c>
      <c r="N26" s="141">
        <f>1/$A$1*'[1]4701-5Imp'!M$194</f>
        <v>2.4576555999999999E-2</v>
      </c>
      <c r="O26" s="141">
        <f>1/$A$1*'[1]4701-5Imp'!N$194</f>
        <v>2.8467322999999999E-2</v>
      </c>
      <c r="P26" s="141">
        <f>1/$A$1*'[1]4701-5Imp'!O$194</f>
        <v>1.4137535999999999E-2</v>
      </c>
      <c r="Q26" s="141">
        <f>1/$A$1*'[1]4701-5Imp'!P$194</f>
        <v>1.9258002E-2</v>
      </c>
      <c r="R26" s="141">
        <f>1/$A$1*'[1]4701-5Imp'!Q$194</f>
        <v>1.7917816999999999E-2</v>
      </c>
      <c r="S26" s="141">
        <f>1/$A$1*'[1]4701-5Imp'!R$194</f>
        <v>1.5580771999999998E-2</v>
      </c>
      <c r="T26" s="141">
        <f>1/$A$1*'[1]4701-5Imp'!S$194</f>
        <v>1.1360161999999998E-2</v>
      </c>
      <c r="U26" s="141">
        <f>1/$A$1*'[1]4701-5Imp'!T$194</f>
        <v>7.491303999999999E-3</v>
      </c>
      <c r="V26" s="141">
        <f>1/$A$1*'[1]4701-5Imp'!U$194</f>
        <v>4.7815889999999993E-3</v>
      </c>
      <c r="W26" s="141">
        <f>1/$A$1*'[1]4701-5Imp'!V$194</f>
        <v>1.1802640999999999E-2</v>
      </c>
      <c r="X26" s="141">
        <f>1/$A$1*'[1]4701-5Imp'!W$194</f>
        <v>4.5407679999999997E-3</v>
      </c>
      <c r="Y26" s="141">
        <f>1/$A$1*'[1]4701-5Imp'!X$194</f>
        <v>2.8171479999999998E-3</v>
      </c>
      <c r="Z26" s="141">
        <f>1/$A$1*'[1]4701-5Imp'!Y$194</f>
        <v>1.21485E-3</v>
      </c>
      <c r="AA26" s="141">
        <f>1/$A$1*'[1]4701-5Imp'!Z$194</f>
        <v>0</v>
      </c>
      <c r="AB26" s="142">
        <f>1/$A$1*'[1]4701-5Imp'!AA$194</f>
        <v>0</v>
      </c>
      <c r="AC26" s="136"/>
      <c r="AD26" s="140">
        <f>1/1000*'[1]4701-5Imp'!$AB$194</f>
        <v>4.3946525776496961E-3</v>
      </c>
      <c r="AE26" s="154">
        <f>1/1000*'[1]4701-5Imp'!$AC$194</f>
        <v>5.9685502958579887E-3</v>
      </c>
      <c r="AF26" s="154">
        <f>1/1000*'[1]4701-5Imp'!$AD$194</f>
        <v>4.7190000000000001E-3</v>
      </c>
      <c r="AG26" s="154">
        <f>1/1000*'[1]4701-5Imp'!$AE$194</f>
        <v>7.025E-3</v>
      </c>
      <c r="AH26" s="154">
        <f>1/1000*'[1]4701-5Imp'!$AF$194</f>
        <v>8.1880000000000008E-3</v>
      </c>
      <c r="AI26" s="154">
        <f>1/1000*'[1]4701-5Imp'!$AG$194</f>
        <v>5.14540483572269E-3</v>
      </c>
      <c r="AJ26" s="141">
        <f>1/1000*'[1]4701-5Imp'!$AH$194</f>
        <v>9.8760539501178708E-3</v>
      </c>
      <c r="AK26" s="206">
        <f>1/1000*'[1]4701-5Imp'!$AI$194</f>
        <v>6.8552563753921849E-3</v>
      </c>
      <c r="AL26" s="206">
        <f>1/1000*'[1]4701-5Imp'!AJ$194</f>
        <v>1.0334125005219959E-2</v>
      </c>
      <c r="AM26" s="141">
        <f>1/1000*'[1]4701-5Imp'!AK$194</f>
        <v>1.5970995030472473E-3</v>
      </c>
      <c r="AN26" s="141">
        <f>1/1000*'[1]4701-5Imp'!AL$194</f>
        <v>8.1368254781759453E-3</v>
      </c>
      <c r="AO26" s="141">
        <f>1/1000*'[1]4701-5Imp'!AM$194</f>
        <v>1.7109142837222317E-2</v>
      </c>
      <c r="AP26" s="141">
        <f>1/1000*'[1]4701-5Imp'!AN$194</f>
        <v>1.7239670077432056E-2</v>
      </c>
      <c r="AQ26" s="141">
        <f>1/1000*'[1]4701-5Imp'!AO$194</f>
        <v>9.0720000000000019E-3</v>
      </c>
      <c r="AR26" s="141">
        <f>1/1000*'[1]4701-5Imp'!AP$194</f>
        <v>1.2076E-2</v>
      </c>
      <c r="AS26" s="141">
        <f>1/1000*'[1]4701-5Imp'!AQ$194</f>
        <v>1.0928E-2</v>
      </c>
      <c r="AT26" s="141">
        <f>1/1000*'[1]4701-5Imp'!AR$194</f>
        <v>8.6756289999999989E-3</v>
      </c>
      <c r="AU26" s="141">
        <f>1/1000*'[1]4701-5Imp'!AS$194</f>
        <v>6.476E-3</v>
      </c>
      <c r="AV26" s="141">
        <f>1/1000*'[1]4701-5Imp'!AT$194</f>
        <v>5.9450000000000006E-3</v>
      </c>
      <c r="AW26" s="141">
        <f>1/1000*'[1]4701-5Imp'!AU$194</f>
        <v>3.1059889999999995E-3</v>
      </c>
      <c r="AX26" s="141">
        <f>1/1000*'[1]4701-5Imp'!AV$194</f>
        <v>5.7724259999999998E-3</v>
      </c>
      <c r="AY26" s="141">
        <f>1/1000*'[1]4701-5Imp'!AW$194</f>
        <v>2.960716E-3</v>
      </c>
      <c r="AZ26" s="141">
        <f>1/1000*'[1]4701-5Imp'!AX$194</f>
        <v>2.3387073500000001E-3</v>
      </c>
      <c r="BA26" s="141">
        <f>1/1000*'[1]4701-5Imp'!AY$194</f>
        <v>1.1399900820000001E-3</v>
      </c>
      <c r="BB26" s="141">
        <f>1/1000*'[1]4701-5Imp'!AZ$194</f>
        <v>0</v>
      </c>
      <c r="BC26" s="142">
        <f>1/1000*'[1]4701-5Imp'!BA$194</f>
        <v>0</v>
      </c>
      <c r="BD26" s="436"/>
    </row>
    <row r="27" spans="2:56" ht="17.149999999999999" customHeight="1">
      <c r="B27" s="103" t="s">
        <v>144</v>
      </c>
      <c r="C27" s="456">
        <f t="shared" ref="C27:AB27" si="18">C5-SUM(C6,C9,C13,C18,C22,C26)</f>
        <v>9.2470000000000052E-2</v>
      </c>
      <c r="D27" s="457">
        <f t="shared" si="18"/>
        <v>9.2356999999999911E-2</v>
      </c>
      <c r="E27" s="457">
        <f t="shared" si="18"/>
        <v>6.2542754999999839E-2</v>
      </c>
      <c r="F27" s="457">
        <f t="shared" si="18"/>
        <v>7.0386257999999979E-2</v>
      </c>
      <c r="G27" s="457">
        <f t="shared" si="18"/>
        <v>0.10066645400000007</v>
      </c>
      <c r="H27" s="457">
        <f t="shared" si="18"/>
        <v>0.10244317400000025</v>
      </c>
      <c r="I27" s="457">
        <f t="shared" si="18"/>
        <v>0.121901763</v>
      </c>
      <c r="J27" s="458">
        <f t="shared" si="18"/>
        <v>0.13177390599999994</v>
      </c>
      <c r="K27" s="458">
        <f t="shared" si="18"/>
        <v>8.3264351999999819E-2</v>
      </c>
      <c r="L27" s="457">
        <f t="shared" si="18"/>
        <v>8.0831434999999896E-2</v>
      </c>
      <c r="M27" s="457">
        <f t="shared" si="18"/>
        <v>8.736420300000014E-2</v>
      </c>
      <c r="N27" s="457">
        <f t="shared" si="18"/>
        <v>7.0322530000000216E-2</v>
      </c>
      <c r="O27" s="457">
        <f t="shared" si="18"/>
        <v>7.8268001999999948E-2</v>
      </c>
      <c r="P27" s="360">
        <f t="shared" si="18"/>
        <v>7.8265264000000001E-2</v>
      </c>
      <c r="Q27" s="360">
        <f t="shared" si="18"/>
        <v>5.0235818999999959E-2</v>
      </c>
      <c r="R27" s="457">
        <f t="shared" si="18"/>
        <v>5.321343700000003E-2</v>
      </c>
      <c r="S27" s="457">
        <f t="shared" si="18"/>
        <v>5.5990784000000016E-2</v>
      </c>
      <c r="T27" s="457">
        <f t="shared" si="18"/>
        <v>4.6444514999999909E-2</v>
      </c>
      <c r="U27" s="457">
        <f t="shared" si="18"/>
        <v>5.3816016999999938E-2</v>
      </c>
      <c r="V27" s="457">
        <f t="shared" si="18"/>
        <v>5.6406579999999651E-2</v>
      </c>
      <c r="W27" s="457">
        <f t="shared" si="18"/>
        <v>4.3791646999999934E-2</v>
      </c>
      <c r="X27" s="457">
        <f t="shared" si="18"/>
        <v>5.7241792000000125E-2</v>
      </c>
      <c r="Y27" s="457">
        <f t="shared" si="18"/>
        <v>4.4731035032000044E-2</v>
      </c>
      <c r="Z27" s="457">
        <f t="shared" si="18"/>
        <v>3.6649168723999925E-2</v>
      </c>
      <c r="AA27" s="457">
        <f t="shared" si="18"/>
        <v>3.7534907000000062E-2</v>
      </c>
      <c r="AB27" s="459">
        <f t="shared" si="18"/>
        <v>0</v>
      </c>
      <c r="AC27" s="472"/>
      <c r="AD27" s="363">
        <f t="shared" ref="AD27:BC27" si="19">AD5-SUM(AD6,AD9,AD13,AD18,AD22,AD26)</f>
        <v>5.5000064040986119E-2</v>
      </c>
      <c r="AE27" s="360">
        <f t="shared" si="19"/>
        <v>4.2548816568047321E-2</v>
      </c>
      <c r="AF27" s="360">
        <f t="shared" si="19"/>
        <v>2.7117000000000002E-2</v>
      </c>
      <c r="AG27" s="360">
        <f t="shared" si="19"/>
        <v>3.4109999999999918E-2</v>
      </c>
      <c r="AH27" s="360">
        <f t="shared" si="19"/>
        <v>5.9698999999999947E-2</v>
      </c>
      <c r="AI27" s="360">
        <f t="shared" si="19"/>
        <v>6.4410092730819213E-2</v>
      </c>
      <c r="AJ27" s="360">
        <f t="shared" si="19"/>
        <v>7.5452682050906272E-2</v>
      </c>
      <c r="AK27" s="361">
        <f t="shared" si="19"/>
        <v>0.10137698527054084</v>
      </c>
      <c r="AL27" s="361">
        <f t="shared" si="19"/>
        <v>8.4489228910172631E-2</v>
      </c>
      <c r="AM27" s="360">
        <f t="shared" si="19"/>
        <v>5.3301020390146447E-2</v>
      </c>
      <c r="AN27" s="360">
        <f t="shared" si="19"/>
        <v>9.272433153743842E-2</v>
      </c>
      <c r="AO27" s="360">
        <f t="shared" si="19"/>
        <v>7.7607212305745632E-2</v>
      </c>
      <c r="AP27" s="360">
        <f t="shared" si="19"/>
        <v>6.2849646907317758E-2</v>
      </c>
      <c r="AQ27" s="360">
        <f t="shared" si="19"/>
        <v>5.9845000000000037E-2</v>
      </c>
      <c r="AR27" s="360">
        <f t="shared" si="19"/>
        <v>3.7974000000000063E-2</v>
      </c>
      <c r="AS27" s="360">
        <f t="shared" si="19"/>
        <v>3.7684000000000051E-2</v>
      </c>
      <c r="AT27" s="360">
        <f t="shared" si="19"/>
        <v>3.9907956999999827E-2</v>
      </c>
      <c r="AU27" s="360">
        <f t="shared" si="19"/>
        <v>3.4377999999999798E-2</v>
      </c>
      <c r="AV27" s="360">
        <f t="shared" si="19"/>
        <v>4.8606000000000149E-2</v>
      </c>
      <c r="AW27" s="360">
        <f t="shared" si="19"/>
        <v>4.1931021000000068E-2</v>
      </c>
      <c r="AX27" s="360">
        <f t="shared" si="19"/>
        <v>2.7348674999999989E-2</v>
      </c>
      <c r="AY27" s="360">
        <f t="shared" si="19"/>
        <v>4.6645319000000018E-2</v>
      </c>
      <c r="AZ27" s="360">
        <f t="shared" si="19"/>
        <v>3.9812652099999957E-2</v>
      </c>
      <c r="BA27" s="360">
        <f t="shared" si="19"/>
        <v>3.0381899287000025E-2</v>
      </c>
      <c r="BB27" s="360">
        <f t="shared" si="19"/>
        <v>3.2061000000000062E-2</v>
      </c>
      <c r="BC27" s="362">
        <f t="shared" si="19"/>
        <v>0</v>
      </c>
      <c r="BD27" s="473"/>
    </row>
    <row r="28" spans="2:56">
      <c r="B28" s="6" t="s">
        <v>30</v>
      </c>
      <c r="C28" s="32">
        <f>1/$A$1*'[1]4701-5Imp'!B163</f>
        <v>6.1929999999999999E-2</v>
      </c>
      <c r="D28" s="25">
        <f>1/$A$1*'[1]4701-5Imp'!C163</f>
        <v>5.1281999999999994E-2</v>
      </c>
      <c r="E28" s="25">
        <f>1/$A$1*'[1]4701-5Imp'!D163</f>
        <v>4.239296E-2</v>
      </c>
      <c r="F28" s="25">
        <f>1/$A$1*'[1]4701-5Imp'!E163</f>
        <v>3.0902186999999998E-2</v>
      </c>
      <c r="G28" s="25">
        <f>1/$A$1*'[1]4701-5Imp'!F163</f>
        <v>3.7280370999999993E-2</v>
      </c>
      <c r="H28" s="25">
        <f>1/$A$1*'[1]4701-5Imp'!G163</f>
        <v>3.0680791999999998E-2</v>
      </c>
      <c r="I28" s="25">
        <f>1/$A$1*'[1]4701-5Imp'!H163</f>
        <v>4.8268459000000007E-2</v>
      </c>
      <c r="J28" s="202">
        <f>1/$A$1*'[1]4701-5Imp'!I163</f>
        <v>4.3020211000000003E-2</v>
      </c>
      <c r="K28" s="202">
        <f>1/$A$1*'[1]4701-5Imp'!J163</f>
        <v>3.3457392999999995E-2</v>
      </c>
      <c r="L28" s="202">
        <f>1/$A$1*'[1]4701-5Imp'!K163</f>
        <v>4.1029825999999998E-2</v>
      </c>
      <c r="M28" s="25">
        <f>1/$A$1*'[1]4701-5Imp'!L163</f>
        <v>3.6430410999999996E-2</v>
      </c>
      <c r="N28" s="25">
        <f>1/$A$1*'[1]4701-5Imp'!M163</f>
        <v>3.0181284999999995E-2</v>
      </c>
      <c r="O28" s="25">
        <f>1/$A$1*'[1]4701-5Imp'!N163</f>
        <v>3.5337369E-2</v>
      </c>
      <c r="P28" s="25">
        <f>1/$A$1*'[1]4701-5Imp'!O163</f>
        <v>3.2573943000000001E-2</v>
      </c>
      <c r="Q28" s="25">
        <f>1/$A$1*'[1]4701-5Imp'!P163</f>
        <v>2.2981934999999998E-2</v>
      </c>
      <c r="R28" s="25">
        <f>1/$A$1*'[1]4701-5Imp'!Q163</f>
        <v>2.1491477999999998E-2</v>
      </c>
      <c r="S28" s="25">
        <f>1/$A$1*'[1]4701-5Imp'!R163</f>
        <v>2.0819978999999995E-2</v>
      </c>
      <c r="T28" s="25">
        <f>1/$A$1*'[1]4701-5Imp'!S163</f>
        <v>1.9651874999999996E-2</v>
      </c>
      <c r="U28" s="25">
        <f>1/$A$1*'[1]4701-5Imp'!T163</f>
        <v>2.1207141999999998E-2</v>
      </c>
      <c r="V28" s="25">
        <f>1/$A$1*'[1]4701-5Imp'!U163</f>
        <v>2.6009415999999997E-2</v>
      </c>
      <c r="W28" s="25">
        <f>1/$A$1*'[1]4701-5Imp'!V163</f>
        <v>2.0708735999999998E-2</v>
      </c>
      <c r="X28" s="25">
        <f>1/$A$1*'[1]4701-5Imp'!W163</f>
        <v>2.5441519999999995E-2</v>
      </c>
      <c r="Y28" s="25">
        <f>1/$A$1*'[1]4701-5Imp'!X163</f>
        <v>1.9327304999999996E-2</v>
      </c>
      <c r="Z28" s="25">
        <f>1/$A$1*'[1]4701-5Imp'!Y163</f>
        <v>1.9990523999999999E-2</v>
      </c>
      <c r="AA28" s="25">
        <f>1/$A$1*'[1]4701-5Imp'!Z163</f>
        <v>1.7033972999999994E-2</v>
      </c>
      <c r="AB28" s="45">
        <f>1/$A$1*'[1]4701-5Imp'!AA163</f>
        <v>0</v>
      </c>
      <c r="AC28" s="136"/>
      <c r="AD28" s="32">
        <f>1/1000*'[1]4701-5Imp'!AB163</f>
        <v>3.2983189241114312E-2</v>
      </c>
      <c r="AE28" s="25">
        <f>1/1000*'[1]4701-5Imp'!AC163</f>
        <v>2.0135207100591718E-2</v>
      </c>
      <c r="AF28" s="25">
        <f>1/1000*'[1]4701-5Imp'!AD163</f>
        <v>1.5925000000000002E-2</v>
      </c>
      <c r="AG28" s="25">
        <f>1/1000*'[1]4701-5Imp'!AE163</f>
        <v>1.2613999999999998E-2</v>
      </c>
      <c r="AH28" s="25">
        <f>1/1000*'[1]4701-5Imp'!AF163</f>
        <v>1.7565999999999998E-2</v>
      </c>
      <c r="AI28" s="25">
        <f>1/1000*'[1]4701-5Imp'!AG163</f>
        <v>1.4133824161536255E-2</v>
      </c>
      <c r="AJ28" s="25">
        <f>1/1000*'[1]4701-5Imp'!AH163</f>
        <v>2.571458091717559E-2</v>
      </c>
      <c r="AK28" s="202">
        <f>1/1000*'[1]4701-5Imp'!AI163</f>
        <v>2.549257844685178E-2</v>
      </c>
      <c r="AL28" s="202">
        <f>1/1000*'[1]4701-5Imp'!AJ163</f>
        <v>2.2359548720594449E-2</v>
      </c>
      <c r="AM28" s="25">
        <f>1/1000*'[1]4701-5Imp'!AK163</f>
        <v>1.9496025033786838E-2</v>
      </c>
      <c r="AN28" s="25">
        <f>1/1000*'[1]4701-5Imp'!AL163</f>
        <v>2.5637450246614943E-2</v>
      </c>
      <c r="AO28" s="25">
        <f>1/1000*'[1]4701-5Imp'!AM163</f>
        <v>2.0089465105462882E-2</v>
      </c>
      <c r="AP28" s="25">
        <f>1/1000*'[1]4701-5Imp'!AN163</f>
        <v>2.0847235427185869E-2</v>
      </c>
      <c r="AQ28" s="25">
        <f>1/1000*'[1]4701-5Imp'!AO163</f>
        <v>1.9966000000000001E-2</v>
      </c>
      <c r="AR28" s="25">
        <f>1/1000*'[1]4701-5Imp'!AP163</f>
        <v>1.502E-2</v>
      </c>
      <c r="AS28" s="25">
        <f>1/1000*'[1]4701-5Imp'!AQ163</f>
        <v>1.2891999999999999E-2</v>
      </c>
      <c r="AT28" s="25">
        <f>1/1000*'[1]4701-5Imp'!AR163</f>
        <v>1.1420283E-2</v>
      </c>
      <c r="AU28" s="25">
        <f>1/1000*'[1]4701-5Imp'!AS163</f>
        <v>1.1967E-2</v>
      </c>
      <c r="AV28" s="25">
        <f>1/1000*'[1]4701-5Imp'!AT163</f>
        <v>1.7476999999999999E-2</v>
      </c>
      <c r="AW28" s="25">
        <f>1/1000*'[1]4701-5Imp'!AU163</f>
        <v>1.6164550999999999E-2</v>
      </c>
      <c r="AX28" s="25">
        <f>1/1000*'[1]4701-5Imp'!AV163</f>
        <v>1.1177731999999999E-2</v>
      </c>
      <c r="AY28" s="25">
        <f>1/1000*'[1]4701-5Imp'!AW163</f>
        <v>1.8508705E-2</v>
      </c>
      <c r="AZ28" s="25">
        <f>1/1000*'[1]4701-5Imp'!AX163</f>
        <v>1.5529928849999999E-2</v>
      </c>
      <c r="BA28" s="25">
        <f>1/1000*'[1]4701-5Imp'!AY163</f>
        <v>1.3686846440000001E-2</v>
      </c>
      <c r="BB28" s="25">
        <f>1/1000*'[1]4701-5Imp'!AZ163</f>
        <v>1.1965E-2</v>
      </c>
      <c r="BC28" s="45">
        <f>1/1000*'[1]4701-5Imp'!BA163</f>
        <v>0</v>
      </c>
      <c r="BD28" s="436"/>
    </row>
    <row r="29" spans="2:56">
      <c r="B29" s="6" t="s">
        <v>71</v>
      </c>
      <c r="C29" s="32">
        <f>1/$A$1*'[1]4701-5Imp'!$B$171</f>
        <v>9.042999999999999E-3</v>
      </c>
      <c r="D29" s="25">
        <f>1/$A$1*'[1]4701-5Imp'!$C$171</f>
        <v>1.6861999999999999E-2</v>
      </c>
      <c r="E29" s="25">
        <f>1/$A$1*'[1]4701-5Imp'!$D$171</f>
        <v>4.3233749999999991E-3</v>
      </c>
      <c r="F29" s="25">
        <f>1/$A$1*'[1]4701-5Imp'!$E$171</f>
        <v>1.4081594999999999E-2</v>
      </c>
      <c r="G29" s="25">
        <f>1/$A$1*'[1]4701-5Imp'!$F$171</f>
        <v>1.8130999999999998E-2</v>
      </c>
      <c r="H29" s="25">
        <f>1/$A$1*'[1]4701-5Imp'!$G$171</f>
        <v>1.5181319999999998E-2</v>
      </c>
      <c r="I29" s="25">
        <f>1/$A$1*'[1]4701-5Imp'!$H$171</f>
        <v>8.2429800000000004E-3</v>
      </c>
      <c r="J29" s="202">
        <f>1/$A$1*'[1]4701-5Imp'!$I$171</f>
        <v>1.1613251E-2</v>
      </c>
      <c r="K29" s="202">
        <f>1/$A$1*'[1]4701-5Imp'!J$171</f>
        <v>6.8158669999999998E-3</v>
      </c>
      <c r="L29" s="202">
        <f>1/$A$1*'[1]4701-5Imp'!K$171</f>
        <v>1.2683645999999998E-2</v>
      </c>
      <c r="M29" s="25">
        <f>1/$A$1*'[1]4701-5Imp'!L$171</f>
        <v>1.5107196999999998E-2</v>
      </c>
      <c r="N29" s="25">
        <f>1/$A$1*'[1]4701-5Imp'!M$171</f>
        <v>5.5442219999999997E-3</v>
      </c>
      <c r="O29" s="25">
        <f>1/$A$1*'[1]4701-5Imp'!N$171</f>
        <v>5.0626009999999999E-3</v>
      </c>
      <c r="P29" s="25">
        <f>1/$A$1*'[1]4701-5Imp'!O$171</f>
        <v>1.2425485E-2</v>
      </c>
      <c r="Q29" s="25">
        <f>1/$A$1*'[1]4701-5Imp'!P$171</f>
        <v>6.9640299999999987E-3</v>
      </c>
      <c r="R29" s="25">
        <f>1/$A$1*'[1]4701-5Imp'!Q$171</f>
        <v>1.4331979999999999E-2</v>
      </c>
      <c r="S29" s="25">
        <f>1/$A$1*'[1]4701-5Imp'!R$171</f>
        <v>1.2039895999999998E-2</v>
      </c>
      <c r="T29" s="25">
        <f>1/$A$1*'[1]4701-5Imp'!S$171</f>
        <v>4.0194719999999996E-3</v>
      </c>
      <c r="U29" s="25">
        <f>1/$A$1*'[1]4701-5Imp'!T$171</f>
        <v>4.9679999999999993E-3</v>
      </c>
      <c r="V29" s="25">
        <f>1/$A$1*'[1]4701-5Imp'!U$171</f>
        <v>2.8782499999999997E-3</v>
      </c>
      <c r="W29" s="25">
        <f>1/$A$1*'[1]4701-5Imp'!V$171</f>
        <v>2.3050799999999997E-3</v>
      </c>
      <c r="X29" s="25">
        <f>1/$A$1*'[1]4701-5Imp'!W$171</f>
        <v>2.7444229999999997E-3</v>
      </c>
      <c r="Y29" s="25">
        <f>1/$A$1*'[1]4701-5Imp'!X$171</f>
        <v>1.6319999999999998E-3</v>
      </c>
      <c r="Z29" s="25">
        <f>1/$A$1*'[1]4701-5Imp'!Y$171</f>
        <v>1.3439999999999999E-3</v>
      </c>
      <c r="AA29" s="25">
        <f>1/$A$1*'[1]4701-5Imp'!Z$171</f>
        <v>1.152E-3</v>
      </c>
      <c r="AB29" s="45">
        <f>1/$A$1*'[1]4701-5Imp'!AA$171</f>
        <v>0</v>
      </c>
      <c r="AC29" s="136"/>
      <c r="AD29" s="32">
        <f>1/1000*'[1]4701-5Imp'!$AB$171</f>
        <v>7.6002241434518095E-3</v>
      </c>
      <c r="AE29" s="25">
        <f>1/1000*'[1]4701-5Imp'!$AC$171</f>
        <v>1.1939644970414201E-2</v>
      </c>
      <c r="AF29" s="25">
        <f>1/1000*'[1]4701-5Imp'!$AD$171</f>
        <v>4.3470000000000002E-3</v>
      </c>
      <c r="AG29" s="25">
        <f>1/1000*'[1]4701-5Imp'!$AE$171</f>
        <v>9.7940000000000006E-3</v>
      </c>
      <c r="AH29" s="25">
        <f>1/1000*'[1]4701-5Imp'!$AF$171</f>
        <v>1.4081999999999999E-2</v>
      </c>
      <c r="AI29" s="25">
        <f>1/1000*'[1]4701-5Imp'!$AG$171</f>
        <v>1.2567682580568645E-2</v>
      </c>
      <c r="AJ29" s="25">
        <f>1/1000*'[1]4701-5Imp'!$AH$171</f>
        <v>7.6373636739578837E-3</v>
      </c>
      <c r="AK29" s="202">
        <f>1/1000*'[1]4701-5Imp'!$AI$171</f>
        <v>1.3684120270966852E-2</v>
      </c>
      <c r="AL29" s="202">
        <f>1/1000*'[1]4701-5Imp'!AJ$171</f>
        <v>9.235126550328078E-3</v>
      </c>
      <c r="AM29" s="25">
        <f>1/1000*'[1]4701-5Imp'!AK$171</f>
        <v>1.1754731039645742E-2</v>
      </c>
      <c r="AN29" s="25">
        <f>1/1000*'[1]4701-5Imp'!AL$171</f>
        <v>2.1159744761267054E-2</v>
      </c>
      <c r="AO29" s="25">
        <f>1/1000*'[1]4701-5Imp'!AM$171</f>
        <v>1.0064033616160518E-2</v>
      </c>
      <c r="AP29" s="25">
        <f>1/1000*'[1]4701-5Imp'!AN$171</f>
        <v>6.0400122276709272E-3</v>
      </c>
      <c r="AQ29" s="25">
        <f>1/1000*'[1]4701-5Imp'!AO$171</f>
        <v>1.289E-2</v>
      </c>
      <c r="AR29" s="25">
        <f>1/1000*'[1]4701-5Imp'!AP$171</f>
        <v>7.0600000000000003E-3</v>
      </c>
      <c r="AS29" s="25">
        <f>1/1000*'[1]4701-5Imp'!AQ$171</f>
        <v>1.2223000000000001E-2</v>
      </c>
      <c r="AT29" s="25">
        <f>1/1000*'[1]4701-5Imp'!AR$171</f>
        <v>1.0664263E-2</v>
      </c>
      <c r="AU29" s="25">
        <f>1/1000*'[1]4701-5Imp'!AS$171</f>
        <v>3.4290000000000002E-3</v>
      </c>
      <c r="AV29" s="25">
        <f>1/1000*'[1]4701-5Imp'!AT$171</f>
        <v>5.3400000000000001E-3</v>
      </c>
      <c r="AW29" s="25">
        <f>1/1000*'[1]4701-5Imp'!AU$171</f>
        <v>3.2169289999999999E-3</v>
      </c>
      <c r="AX29" s="25">
        <f>1/1000*'[1]4701-5Imp'!AV$171</f>
        <v>2.5507209999999997E-3</v>
      </c>
      <c r="AY29" s="25">
        <f>1/1000*'[1]4701-5Imp'!AW$171</f>
        <v>2.9024239999999998E-3</v>
      </c>
      <c r="AZ29" s="25">
        <f>1/1000*'[1]4701-5Imp'!AX$171</f>
        <v>2.3580130399999998E-3</v>
      </c>
      <c r="BA29" s="25">
        <f>1/1000*'[1]4701-5Imp'!AY$171</f>
        <v>2.1353749190000004E-3</v>
      </c>
      <c r="BB29" s="25">
        <f>1/1000*'[1]4701-5Imp'!AZ$171</f>
        <v>1.7949999999999999E-3</v>
      </c>
      <c r="BC29" s="45">
        <f>1/1000*'[1]4701-5Imp'!BA$171</f>
        <v>0</v>
      </c>
      <c r="BD29" s="436"/>
    </row>
    <row r="30" spans="2:56">
      <c r="B30" s="6" t="s">
        <v>94</v>
      </c>
      <c r="C30" s="32">
        <f>1/$A$1*'[1]4701-5Imp'!$B$226</f>
        <v>0</v>
      </c>
      <c r="D30" s="25">
        <f>1/$A$1*'[1]4701-5Imp'!$C$226</f>
        <v>0</v>
      </c>
      <c r="E30" s="25">
        <f>1/$A$1*'[1]4701-5Imp'!$D$226</f>
        <v>0</v>
      </c>
      <c r="F30" s="25">
        <f>1/$A$1*'[1]4701-5Imp'!$E$226</f>
        <v>2.918E-3</v>
      </c>
      <c r="G30" s="25">
        <f>1/$A$1*'[1]4701-5Imp'!$F$226</f>
        <v>1.5852999999999999E-2</v>
      </c>
      <c r="H30" s="25">
        <f>1/$A$1*'[1]4701-5Imp'!$G$226</f>
        <v>1.9658765999999998E-2</v>
      </c>
      <c r="I30" s="25">
        <f>1/$A$1*'[1]4701-5Imp'!$H$226</f>
        <v>1.5798172000000003E-2</v>
      </c>
      <c r="J30" s="202">
        <f>1/$A$1*'[1]4701-5Imp'!$I$226</f>
        <v>2.0447014999999999E-2</v>
      </c>
      <c r="K30" s="202">
        <f>1/$A$1*'[1]4701-5Imp'!J$226</f>
        <v>1.3158370999999999E-2</v>
      </c>
      <c r="L30" s="202">
        <f>1/$A$1*'[1]4701-5Imp'!K$226</f>
        <v>3.8566999999999992E-5</v>
      </c>
      <c r="M30" s="25">
        <f>1/$A$1*'[1]4701-5Imp'!L$226</f>
        <v>0</v>
      </c>
      <c r="N30" s="25">
        <f>1/$A$1*'[1]4701-5Imp'!M$226</f>
        <v>0</v>
      </c>
      <c r="O30" s="25">
        <f>1/$A$1*'[1]4701-5Imp'!N$226</f>
        <v>0</v>
      </c>
      <c r="P30" s="25">
        <f>1/$A$1*'[1]4701-5Imp'!O$226</f>
        <v>0</v>
      </c>
      <c r="Q30" s="25">
        <f>1/$A$1*'[1]4701-5Imp'!P$226</f>
        <v>0</v>
      </c>
      <c r="R30" s="25">
        <f>1/$A$1*'[1]4701-5Imp'!Q$226</f>
        <v>0</v>
      </c>
      <c r="S30" s="25">
        <f>1/$A$1*'[1]4701-5Imp'!R$226</f>
        <v>0</v>
      </c>
      <c r="T30" s="25">
        <f>1/$A$1*'[1]4701-5Imp'!S$226</f>
        <v>0</v>
      </c>
      <c r="U30" s="25">
        <f>1/$A$1*'[1]4701-5Imp'!T$226</f>
        <v>0</v>
      </c>
      <c r="V30" s="25">
        <f>1/$A$1*'[1]4701-5Imp'!U$226</f>
        <v>0</v>
      </c>
      <c r="W30" s="25">
        <f>1/$A$1*'[1]4701-5Imp'!V$226</f>
        <v>0</v>
      </c>
      <c r="X30" s="25">
        <f>1/$A$1*'[1]4701-5Imp'!W$226</f>
        <v>0</v>
      </c>
      <c r="Y30" s="25">
        <f>1/$A$1*'[1]4701-5Imp'!X$226</f>
        <v>0</v>
      </c>
      <c r="Z30" s="25">
        <f>1/$A$1*'[1]4701-5Imp'!Y$226</f>
        <v>0</v>
      </c>
      <c r="AA30" s="25">
        <f>1/$A$1*'[1]4701-5Imp'!Z$226</f>
        <v>0</v>
      </c>
      <c r="AB30" s="45">
        <f>1/$A$1*'[1]4701-5Imp'!AA$226</f>
        <v>0</v>
      </c>
      <c r="AC30" s="136"/>
      <c r="AD30" s="32">
        <f>1/1000*'[1]4701-5Imp'!$AB$226</f>
        <v>0</v>
      </c>
      <c r="AE30" s="25">
        <f>1/1000*'[1]4701-5Imp'!$AC$226</f>
        <v>0</v>
      </c>
      <c r="AF30" s="25">
        <f>1/1000*'[1]4701-5Imp'!$AD$226</f>
        <v>0</v>
      </c>
      <c r="AG30" s="25">
        <f>1/1000*'[1]4701-5Imp'!$AE$226</f>
        <v>1.787E-3</v>
      </c>
      <c r="AH30" s="25">
        <f>1/1000*'[1]4701-5Imp'!$AF$226</f>
        <v>1.1250999999999999E-2</v>
      </c>
      <c r="AI30" s="25">
        <f>1/1000*'[1]4701-5Imp'!$AG$226</f>
        <v>1.5072432574462386E-2</v>
      </c>
      <c r="AJ30" s="25">
        <f>1/1000*'[1]4701-5Imp'!$AH$226</f>
        <v>1.1861249588358311E-2</v>
      </c>
      <c r="AK30" s="202">
        <f>1/1000*'[1]4701-5Imp'!$AI$226</f>
        <v>2.150216943951749E-2</v>
      </c>
      <c r="AL30" s="202">
        <f>1/1000*'[1]4701-5Imp'!AJ$226</f>
        <v>2.1066478765731905E-2</v>
      </c>
      <c r="AM30" s="25">
        <f>1/1000*'[1]4701-5Imp'!AK$226</f>
        <v>1.5648639118268301E-5</v>
      </c>
      <c r="AN30" s="25">
        <f>1/1000*'[1]4701-5Imp'!AL$226</f>
        <v>0</v>
      </c>
      <c r="AO30" s="25">
        <f>1/1000*'[1]4701-5Imp'!AM$226</f>
        <v>0</v>
      </c>
      <c r="AP30" s="25">
        <f>1/1000*'[1]4701-5Imp'!AN$226</f>
        <v>0</v>
      </c>
      <c r="AQ30" s="25">
        <f>1/1000*'[1]4701-5Imp'!AO$226</f>
        <v>0</v>
      </c>
      <c r="AR30" s="25">
        <f>1/1000*'[1]4701-5Imp'!AP$226</f>
        <v>0</v>
      </c>
      <c r="AS30" s="25">
        <f>1/1000*'[1]4701-5Imp'!AQ$226</f>
        <v>0</v>
      </c>
      <c r="AT30" s="25">
        <f>1/1000*'[1]4701-5Imp'!AR$226</f>
        <v>0</v>
      </c>
      <c r="AU30" s="25">
        <f>1/1000*'[1]4701-5Imp'!AS$226</f>
        <v>0</v>
      </c>
      <c r="AV30" s="25">
        <f>1/1000*'[1]4701-5Imp'!AT$226</f>
        <v>0</v>
      </c>
      <c r="AW30" s="25">
        <f>1/1000*'[1]4701-5Imp'!AU$226</f>
        <v>0</v>
      </c>
      <c r="AX30" s="25">
        <f>1/1000*'[1]4701-5Imp'!AV$226</f>
        <v>0</v>
      </c>
      <c r="AY30" s="25">
        <f>1/1000*'[1]4701-5Imp'!AW$226</f>
        <v>0</v>
      </c>
      <c r="AZ30" s="25">
        <f>1/1000*'[1]4701-5Imp'!AX$226</f>
        <v>0</v>
      </c>
      <c r="BA30" s="25">
        <f>1/1000*'[1]4701-5Imp'!AY$226</f>
        <v>0</v>
      </c>
      <c r="BB30" s="25">
        <f>1/1000*'[1]4701-5Imp'!AZ$226</f>
        <v>0</v>
      </c>
      <c r="BC30" s="45">
        <f>1/1000*'[1]4701-5Imp'!BA$226</f>
        <v>0</v>
      </c>
      <c r="BD30" s="436"/>
    </row>
    <row r="31" spans="2:56" ht="13" thickBot="1">
      <c r="B31" s="7" t="s">
        <v>22</v>
      </c>
      <c r="C31" s="170">
        <f t="shared" ref="C31:AB31" si="20">C27-SUM(C28:C30)</f>
        <v>2.1497000000000058E-2</v>
      </c>
      <c r="D31" s="171">
        <f t="shared" si="20"/>
        <v>2.4212999999999915E-2</v>
      </c>
      <c r="E31" s="171">
        <f t="shared" si="20"/>
        <v>1.5826419999999841E-2</v>
      </c>
      <c r="F31" s="171">
        <f t="shared" si="20"/>
        <v>2.2484475999999982E-2</v>
      </c>
      <c r="G31" s="171">
        <f t="shared" si="20"/>
        <v>2.9402083000000079E-2</v>
      </c>
      <c r="H31" s="171">
        <f t="shared" si="20"/>
        <v>3.6922296000000257E-2</v>
      </c>
      <c r="I31" s="171">
        <f t="shared" si="20"/>
        <v>4.9592151999999987E-2</v>
      </c>
      <c r="J31" s="240">
        <f t="shared" si="20"/>
        <v>5.6693428999999934E-2</v>
      </c>
      <c r="K31" s="240">
        <f t="shared" si="20"/>
        <v>2.9832720999999826E-2</v>
      </c>
      <c r="L31" s="240">
        <f t="shared" si="20"/>
        <v>2.7079395999999895E-2</v>
      </c>
      <c r="M31" s="171">
        <f t="shared" si="20"/>
        <v>3.5826595000000148E-2</v>
      </c>
      <c r="N31" s="171">
        <f t="shared" si="20"/>
        <v>3.459702300000022E-2</v>
      </c>
      <c r="O31" s="171">
        <f t="shared" si="20"/>
        <v>3.7868031999999947E-2</v>
      </c>
      <c r="P31" s="171">
        <f t="shared" si="20"/>
        <v>3.3265836E-2</v>
      </c>
      <c r="Q31" s="171">
        <f t="shared" si="20"/>
        <v>2.0289853999999961E-2</v>
      </c>
      <c r="R31" s="171">
        <f t="shared" si="20"/>
        <v>1.7389979000000035E-2</v>
      </c>
      <c r="S31" s="171">
        <f t="shared" si="20"/>
        <v>2.3130909000000019E-2</v>
      </c>
      <c r="T31" s="171">
        <f t="shared" si="20"/>
        <v>2.2773167999999913E-2</v>
      </c>
      <c r="U31" s="171">
        <f t="shared" si="20"/>
        <v>2.764087499999994E-2</v>
      </c>
      <c r="V31" s="171">
        <f t="shared" si="20"/>
        <v>2.7518913999999655E-2</v>
      </c>
      <c r="W31" s="171">
        <f t="shared" si="20"/>
        <v>2.0777830999999934E-2</v>
      </c>
      <c r="X31" s="171">
        <f t="shared" si="20"/>
        <v>2.905584900000013E-2</v>
      </c>
      <c r="Y31" s="171">
        <f t="shared" si="20"/>
        <v>2.3771730032000046E-2</v>
      </c>
      <c r="Z31" s="171">
        <f t="shared" si="20"/>
        <v>1.5314644723999925E-2</v>
      </c>
      <c r="AA31" s="171">
        <f t="shared" si="20"/>
        <v>1.9348934000000068E-2</v>
      </c>
      <c r="AB31" s="172">
        <f t="shared" si="20"/>
        <v>0</v>
      </c>
      <c r="AC31" s="42"/>
      <c r="AD31" s="185">
        <f t="shared" ref="AD31:BC31" si="21">AD27-SUM(AD28:AD30)</f>
        <v>1.4416650656419998E-2</v>
      </c>
      <c r="AE31" s="186">
        <f t="shared" si="21"/>
        <v>1.0473964497041403E-2</v>
      </c>
      <c r="AF31" s="186">
        <f t="shared" si="21"/>
        <v>6.8450000000000004E-3</v>
      </c>
      <c r="AG31" s="186">
        <f t="shared" si="21"/>
        <v>9.9149999999999204E-3</v>
      </c>
      <c r="AH31" s="186">
        <f t="shared" si="21"/>
        <v>1.6799999999999954E-2</v>
      </c>
      <c r="AI31" s="186">
        <f t="shared" si="21"/>
        <v>2.2636153414251931E-2</v>
      </c>
      <c r="AJ31" s="186">
        <f t="shared" si="21"/>
        <v>3.0239487871414492E-2</v>
      </c>
      <c r="AK31" s="216">
        <f t="shared" si="21"/>
        <v>4.0698117113204715E-2</v>
      </c>
      <c r="AL31" s="216">
        <f t="shared" si="21"/>
        <v>3.18280748735182E-2</v>
      </c>
      <c r="AM31" s="186">
        <f t="shared" si="21"/>
        <v>2.2034615677595598E-2</v>
      </c>
      <c r="AN31" s="186">
        <f t="shared" si="21"/>
        <v>4.592713652955642E-2</v>
      </c>
      <c r="AO31" s="186">
        <f t="shared" si="21"/>
        <v>4.7453713584122231E-2</v>
      </c>
      <c r="AP31" s="186">
        <f t="shared" si="21"/>
        <v>3.5962399252460961E-2</v>
      </c>
      <c r="AQ31" s="186">
        <f t="shared" si="21"/>
        <v>2.6989000000000034E-2</v>
      </c>
      <c r="AR31" s="186">
        <f t="shared" si="21"/>
        <v>1.5894000000000061E-2</v>
      </c>
      <c r="AS31" s="186">
        <f t="shared" si="21"/>
        <v>1.2569000000000052E-2</v>
      </c>
      <c r="AT31" s="186">
        <f t="shared" si="21"/>
        <v>1.7823410999999827E-2</v>
      </c>
      <c r="AU31" s="186">
        <f t="shared" si="21"/>
        <v>1.8981999999999798E-2</v>
      </c>
      <c r="AV31" s="186">
        <f t="shared" si="21"/>
        <v>2.5789000000000149E-2</v>
      </c>
      <c r="AW31" s="186">
        <f t="shared" si="21"/>
        <v>2.2549541000000069E-2</v>
      </c>
      <c r="AX31" s="186">
        <f t="shared" si="21"/>
        <v>1.3620221999999991E-2</v>
      </c>
      <c r="AY31" s="186">
        <f t="shared" si="21"/>
        <v>2.5234190000000017E-2</v>
      </c>
      <c r="AZ31" s="186">
        <f t="shared" si="21"/>
        <v>2.1924710209999958E-2</v>
      </c>
      <c r="BA31" s="186">
        <f t="shared" si="21"/>
        <v>1.4559677928000024E-2</v>
      </c>
      <c r="BB31" s="186">
        <f t="shared" si="21"/>
        <v>1.830100000000006E-2</v>
      </c>
      <c r="BC31" s="187">
        <f t="shared" si="21"/>
        <v>0</v>
      </c>
      <c r="BD31" s="436"/>
    </row>
    <row r="32" spans="2:56" ht="5.15" customHeight="1" thickTop="1"/>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BD3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f>[2]RWE!$A$24</f>
        <v>3.5</v>
      </c>
    </row>
    <row r="2" spans="1:56" ht="20" customHeight="1" thickTop="1">
      <c r="B2" s="516" t="s">
        <v>50</v>
      </c>
      <c r="C2" s="496" t="s">
        <v>52</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3</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79</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129</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89">
        <f>1+AK4</f>
        <v>2008</v>
      </c>
      <c r="AM4" s="417">
        <f>1+AL4</f>
        <v>2009</v>
      </c>
      <c r="AN4" s="426">
        <f>1+AM4</f>
        <v>2010</v>
      </c>
      <c r="AO4" s="426">
        <f t="shared" ref="AO4:AZ4" si="1">1+AN4</f>
        <v>2011</v>
      </c>
      <c r="AP4" s="426">
        <f t="shared" si="1"/>
        <v>2012</v>
      </c>
      <c r="AQ4" s="435">
        <f t="shared" si="1"/>
        <v>2013</v>
      </c>
      <c r="AR4" s="435">
        <f t="shared" si="1"/>
        <v>2014</v>
      </c>
      <c r="AS4" s="435">
        <f t="shared" si="1"/>
        <v>2015</v>
      </c>
      <c r="AT4" s="435">
        <f t="shared" si="1"/>
        <v>2016</v>
      </c>
      <c r="AU4" s="435">
        <f t="shared" si="1"/>
        <v>2017</v>
      </c>
      <c r="AV4" s="435">
        <f t="shared" si="1"/>
        <v>2018</v>
      </c>
      <c r="AW4" s="435">
        <f t="shared" si="1"/>
        <v>2019</v>
      </c>
      <c r="AX4" s="435">
        <f t="shared" si="1"/>
        <v>2020</v>
      </c>
      <c r="AY4" s="435">
        <f t="shared" si="1"/>
        <v>2021</v>
      </c>
      <c r="AZ4" s="435">
        <f t="shared" si="1"/>
        <v>2022</v>
      </c>
      <c r="BA4" s="435">
        <f>1+AZ4</f>
        <v>2023</v>
      </c>
      <c r="BB4" s="242">
        <f>1+BA4</f>
        <v>2024</v>
      </c>
      <c r="BC4" s="346">
        <f>1+BB4</f>
        <v>2025</v>
      </c>
      <c r="BD4" s="436"/>
    </row>
    <row r="5" spans="1:56" ht="20" customHeight="1" thickTop="1" thickBot="1">
      <c r="B5" s="94" t="s">
        <v>14</v>
      </c>
      <c r="C5" s="104">
        <f>1/$A$1*'[1]48Imp'!$B$263</f>
        <v>1.2687490000000001</v>
      </c>
      <c r="D5" s="105">
        <f>1/$A$1*'[1]48Imp'!$C$263</f>
        <v>1.0970260000000001</v>
      </c>
      <c r="E5" s="105">
        <f>1/$A$1*'[1]48Imp'!$D$263</f>
        <v>1.2753016239999999</v>
      </c>
      <c r="F5" s="105">
        <f>1/$A$1*'[1]48Imp'!$E$263</f>
        <v>1.4688876039999998</v>
      </c>
      <c r="G5" s="105">
        <f>1/$A$1*'[1]48Imp'!$F$263</f>
        <v>1.6450580869999996</v>
      </c>
      <c r="H5" s="105">
        <f>1/$A$1*'[1]48Imp'!$G$263</f>
        <v>1.5844556729999999</v>
      </c>
      <c r="I5" s="105">
        <f>1/$A$1*'[1]48Imp'!$H$263</f>
        <v>1.5020809329999996</v>
      </c>
      <c r="J5" s="223">
        <f>1/$A$1*'[1]48Imp'!$I$263</f>
        <v>1.5557237819999998</v>
      </c>
      <c r="K5" s="199">
        <f>1/$A$1*'[1]48Imp'!J$263</f>
        <v>1.4643537809999998</v>
      </c>
      <c r="L5" s="199">
        <f>1/$A$1*'[1]48Imp'!K$263</f>
        <v>1.2618584669999997</v>
      </c>
      <c r="M5" s="199">
        <f>1/$A$1*'[1]48Imp'!L$263</f>
        <v>1.4876174059999996</v>
      </c>
      <c r="N5" s="106">
        <f>1/$A$1*'[1]48Imp'!M$263</f>
        <v>1.5308268349999998</v>
      </c>
      <c r="O5" s="199">
        <f>1/$A$1*'[1]48Imp'!N$263</f>
        <v>1.5591661269999995</v>
      </c>
      <c r="P5" s="106">
        <f>1/$A$1*'[1]48Imp'!O$263</f>
        <v>1.4813070549999996</v>
      </c>
      <c r="Q5" s="106">
        <f>1/$A$1*'[1]48Imp'!P$263</f>
        <v>1.4405394559999998</v>
      </c>
      <c r="R5" s="106">
        <f>1/$A$1*'[1]48Imp'!Q$263</f>
        <v>1.4435315109999998</v>
      </c>
      <c r="S5" s="106">
        <f>1/$A$1*'[1]48Imp'!R$263</f>
        <v>1.472784428</v>
      </c>
      <c r="T5" s="106">
        <f>1/$A$1*'[1]48Imp'!S$263</f>
        <v>1.4998928799999998</v>
      </c>
      <c r="U5" s="106">
        <f>1/$A$1*'[1]48Imp'!T$263</f>
        <v>1.4959473369999998</v>
      </c>
      <c r="V5" s="106">
        <f>1/$A$1*'[1]48Imp'!U$263</f>
        <v>1.5049061179999998</v>
      </c>
      <c r="W5" s="106">
        <f>1/$A$1*'[1]48Imp'!V$263</f>
        <v>1.5373204429999994</v>
      </c>
      <c r="X5" s="106">
        <f>1/$A$1*'[1]48Imp'!W$263</f>
        <v>1.5292344399999998</v>
      </c>
      <c r="Y5" s="106">
        <f>1/$A$1*'[1]48Imp'!X$263</f>
        <v>1.4419747942320003</v>
      </c>
      <c r="Z5" s="106">
        <f>1/$A$1*'[1]48Imp'!Y$263</f>
        <v>1.371043057760333</v>
      </c>
      <c r="AA5" s="106">
        <f>1/$A$1*'[1]48Imp'!Z$263</f>
        <v>1.4466480149999992</v>
      </c>
      <c r="AB5" s="107">
        <f>1/$A$1*'[1]48Imp'!AA$263</f>
        <v>0</v>
      </c>
      <c r="AC5" s="70"/>
      <c r="AD5" s="104">
        <f>1/1000*'[1]48Imp'!$AB$263</f>
        <v>1.0063331732308676</v>
      </c>
      <c r="AE5" s="105">
        <f>1/1000*'[1]48Imp'!$AC$263</f>
        <v>0.90637032370344606</v>
      </c>
      <c r="AF5" s="105">
        <f>1/1000*'[1]48Imp'!$AD$263</f>
        <v>1.0159529999999999</v>
      </c>
      <c r="AG5" s="105">
        <f>1/1000*'[1]48Imp'!$AE$263</f>
        <v>1.142865</v>
      </c>
      <c r="AH5" s="105">
        <f>1/1000*'[1]48Imp'!$AF$263</f>
        <v>1.226987</v>
      </c>
      <c r="AI5" s="105">
        <f>1/1000*'[1]48Imp'!$AG$263</f>
        <v>1.4142897241368313</v>
      </c>
      <c r="AJ5" s="106">
        <f>1/1000*'[1]48Imp'!$AH$263</f>
        <v>1.3785889950384018</v>
      </c>
      <c r="AK5" s="199">
        <f>1/1000*'[1]48Imp'!$AI$263</f>
        <v>1.4853463898821726</v>
      </c>
      <c r="AL5" s="199">
        <f>1/1000*'[1]48Imp'!AJ$263</f>
        <v>1.6045700946781778</v>
      </c>
      <c r="AM5" s="106">
        <f>1/1000*'[1]48Imp'!AK$263</f>
        <v>1.2468420370270414</v>
      </c>
      <c r="AN5" s="223">
        <f>1/1000*'[1]48Imp'!AL$263</f>
        <v>1.6126442659744373</v>
      </c>
      <c r="AO5" s="223">
        <f>1/1000*'[1]48Imp'!AM$263</f>
        <v>1.75158555260135</v>
      </c>
      <c r="AP5" s="223">
        <f>1/1000*'[1]48Imp'!AN$263</f>
        <v>1.7781747368939707</v>
      </c>
      <c r="AQ5" s="223">
        <f>1/1000*'[1]48Imp'!AO$263</f>
        <v>1.5227649999999999</v>
      </c>
      <c r="AR5" s="223">
        <f>1/1000*'[1]48Imp'!AP$263</f>
        <v>1.5041780000000005</v>
      </c>
      <c r="AS5" s="223">
        <f>1/1000*'[1]48Imp'!AQ$263</f>
        <v>1.4270920000000002</v>
      </c>
      <c r="AT5" s="223">
        <f>1/1000*'[1]48Imp'!AR$263</f>
        <v>1.4265085730000011</v>
      </c>
      <c r="AU5" s="223">
        <f>1/1000*'[1]48Imp'!AS$263</f>
        <v>1.5015179999999999</v>
      </c>
      <c r="AV5" s="223">
        <f>1/1000*'[1]48Imp'!AT$263</f>
        <v>1.629753</v>
      </c>
      <c r="AW5" s="223">
        <f>1/1000*'[1]48Imp'!AU$263</f>
        <v>1.6030597020000006</v>
      </c>
      <c r="AX5" s="223">
        <f>1/1000*'[1]48Imp'!AV$263</f>
        <v>1.5466471130000004</v>
      </c>
      <c r="AY5" s="223">
        <f>1/1000*'[1]48Imp'!AW$263</f>
        <v>1.7561385039999995</v>
      </c>
      <c r="AZ5" s="223">
        <f>1/1000*'[1]48Imp'!AX$263</f>
        <v>1.8181479723099994</v>
      </c>
      <c r="BA5" s="223">
        <f>1/1000*'[1]48Imp'!AY$263</f>
        <v>1.6619169921590002</v>
      </c>
      <c r="BB5" s="106">
        <f>1/1000*'[1]48Imp'!AZ$263</f>
        <v>1.6791799999999999</v>
      </c>
      <c r="BC5" s="107">
        <f>1/1000*'[1]48Imp'!BA$263</f>
        <v>0</v>
      </c>
      <c r="BD5" s="436"/>
    </row>
    <row r="6" spans="1:56" ht="17.149999999999999" customHeight="1" thickTop="1">
      <c r="B6" s="91" t="s">
        <v>76</v>
      </c>
      <c r="C6" s="184">
        <f>1/$A$1*'[1]48Imp'!$B$266</f>
        <v>0</v>
      </c>
      <c r="D6" s="157">
        <f>1/$A$1*'[1]48Imp'!$C$266</f>
        <v>9.3300000000000002E-4</v>
      </c>
      <c r="E6" s="157">
        <f>1/$A$1*'[1]48Imp'!$D$266</f>
        <v>3.9405229999999996E-3</v>
      </c>
      <c r="F6" s="157">
        <f>1/$A$1*'[1]48Imp'!$E$266</f>
        <v>3.4409689999999999E-3</v>
      </c>
      <c r="G6" s="157">
        <f>1/$A$1*'[1]48Imp'!$F$266</f>
        <v>1.4970599999999999E-3</v>
      </c>
      <c r="H6" s="157">
        <f>1/$A$1*'[1]48Imp'!$G$266</f>
        <v>9.9495699999999987E-4</v>
      </c>
      <c r="I6" s="157">
        <f>1/$A$1*'[1]48Imp'!$H$266</f>
        <v>2.3357709999999999E-3</v>
      </c>
      <c r="J6" s="239">
        <f>1/$A$1*'[1]48Imp'!$I$266</f>
        <v>2.0755459999999997E-3</v>
      </c>
      <c r="K6" s="200">
        <f>1/$A$1*'[1]48Imp'!J$266</f>
        <v>2.1524869999999998E-3</v>
      </c>
      <c r="L6" s="158">
        <f>1/$A$1*'[1]48Imp'!K$266</f>
        <v>9.1603699999999997E-4</v>
      </c>
      <c r="M6" s="158">
        <f>1/$A$1*'[1]48Imp'!L$266</f>
        <v>3.783329999999999E-4</v>
      </c>
      <c r="N6" s="158">
        <f>1/$A$1*'[1]48Imp'!M$266</f>
        <v>1.0038769999999998E-3</v>
      </c>
      <c r="O6" s="158">
        <f>1/$A$1*'[1]48Imp'!N$266</f>
        <v>3.1186899999999999E-4</v>
      </c>
      <c r="P6" s="158">
        <f>1/$A$1*'[1]48Imp'!O$266</f>
        <v>1.36475E-4</v>
      </c>
      <c r="Q6" s="158">
        <f>1/$A$1*'[1]48Imp'!P$266</f>
        <v>3.2378999999999996E-5</v>
      </c>
      <c r="R6" s="158">
        <f>1/$A$1*'[1]48Imp'!Q$266</f>
        <v>1.7131199999999999E-4</v>
      </c>
      <c r="S6" s="158">
        <f>1/$A$1*'[1]48Imp'!R$266</f>
        <v>4.1852599999999996E-4</v>
      </c>
      <c r="T6" s="158">
        <f>1/$A$1*'[1]48Imp'!S$266</f>
        <v>3.9450999999999992E-5</v>
      </c>
      <c r="U6" s="158">
        <f>1/$A$1*'[1]48Imp'!T$266</f>
        <v>4.7327000000000003E-5</v>
      </c>
      <c r="V6" s="158">
        <f>1/$A$1*'[1]48Imp'!U$266</f>
        <v>7.8749000000000015E-5</v>
      </c>
      <c r="W6" s="158">
        <f>1/$A$1*'[1]48Imp'!V$266</f>
        <v>2.9206999999999997E-5</v>
      </c>
      <c r="X6" s="158">
        <f>1/$A$1*'[1]48Imp'!W$266</f>
        <v>2.6718999999999999E-5</v>
      </c>
      <c r="Y6" s="158">
        <f>1/$A$1*'[1]48Imp'!X$266</f>
        <v>1.5200910999999995E-4</v>
      </c>
      <c r="Z6" s="158">
        <f>1/$A$1*'[1]48Imp'!Y$266</f>
        <v>1.8471999999999999E-5</v>
      </c>
      <c r="AA6" s="158">
        <f>1/$A$1*'[1]48Imp'!Z$266</f>
        <v>3.4969999999999997E-6</v>
      </c>
      <c r="AB6" s="159">
        <f>1/$A$1*'[1]48Imp'!AA$266</f>
        <v>0</v>
      </c>
      <c r="AC6" s="136"/>
      <c r="AD6" s="157">
        <f>1/1000*'[1]48Imp'!$AB$266</f>
        <v>0</v>
      </c>
      <c r="AE6" s="157">
        <f>1/1000*'[1]48Imp'!$AC$266</f>
        <v>3.3118691263487649E-4</v>
      </c>
      <c r="AF6" s="157">
        <f>1/1000*'[1]48Imp'!$AD$266</f>
        <v>1.9039999999999999E-3</v>
      </c>
      <c r="AG6" s="157">
        <f>1/1000*'[1]48Imp'!$AE$266</f>
        <v>1.5609999999999999E-3</v>
      </c>
      <c r="AH6" s="157">
        <f>1/1000*'[1]48Imp'!$AF$266</f>
        <v>7.3600000000000011E-4</v>
      </c>
      <c r="AI6" s="157">
        <f>1/1000*'[1]48Imp'!$AG$266</f>
        <v>6.3322698378601345E-4</v>
      </c>
      <c r="AJ6" s="158">
        <f>1/1000*'[1]48Imp'!$AH$266</f>
        <v>1.7189432662999583E-3</v>
      </c>
      <c r="AK6" s="200">
        <f>1/1000*'[1]48Imp'!$AI$266</f>
        <v>1.4788312220702421E-3</v>
      </c>
      <c r="AL6" s="200">
        <f>1/1000*'[1]48Imp'!AJ$266</f>
        <v>1.8970100598537779E-3</v>
      </c>
      <c r="AM6" s="158">
        <f>1/1000*'[1]48Imp'!AK$266</f>
        <v>7.199887402441936E-4</v>
      </c>
      <c r="AN6" s="158">
        <f>1/1000*'[1]48Imp'!AL$266</f>
        <v>2.7596121120187996E-4</v>
      </c>
      <c r="AO6" s="158">
        <f>1/1000*'[1]48Imp'!AM$266</f>
        <v>8.0486284766359366E-4</v>
      </c>
      <c r="AP6" s="158">
        <f>1/1000*'[1]48Imp'!AN$266</f>
        <v>2.588040422736265E-4</v>
      </c>
      <c r="AQ6" s="158">
        <f>1/1000*'[1]48Imp'!AO$266</f>
        <v>1.4500000000000003E-4</v>
      </c>
      <c r="AR6" s="158">
        <f>1/1000*'[1]48Imp'!AP$266</f>
        <v>4.9999999999999996E-5</v>
      </c>
      <c r="AS6" s="158">
        <f>1/1000*'[1]48Imp'!AQ$266</f>
        <v>1.5900000000000002E-4</v>
      </c>
      <c r="AT6" s="158">
        <f>1/1000*'[1]48Imp'!AR$266</f>
        <v>3.3580600000000002E-4</v>
      </c>
      <c r="AU6" s="158">
        <f>1/1000*'[1]48Imp'!AS$266</f>
        <v>6.6000000000000005E-5</v>
      </c>
      <c r="AV6" s="158">
        <f>1/1000*'[1]48Imp'!AT$266</f>
        <v>1E-4</v>
      </c>
      <c r="AW6" s="158">
        <f>1/1000*'[1]48Imp'!AU$266</f>
        <v>8.6039999999999983E-5</v>
      </c>
      <c r="AX6" s="158">
        <f>1/1000*'[1]48Imp'!AV$266</f>
        <v>5.3223000000000002E-5</v>
      </c>
      <c r="AY6" s="158">
        <f>1/1000*'[1]48Imp'!AW$266</f>
        <v>5.9288999999999994E-5</v>
      </c>
      <c r="AZ6" s="158">
        <f>1/1000*'[1]48Imp'!AX$266</f>
        <v>2.8038551000000004E-4</v>
      </c>
      <c r="BA6" s="158">
        <f>1/1000*'[1]48Imp'!AY$266</f>
        <v>3.1636610699999995E-4</v>
      </c>
      <c r="BB6" s="158">
        <f>1/1000*'[1]48Imp'!AZ$266</f>
        <v>1.0200000000000001E-4</v>
      </c>
      <c r="BC6" s="159">
        <f>1/1000*'[1]48Imp'!BA$266</f>
        <v>0</v>
      </c>
      <c r="BD6" s="436"/>
    </row>
    <row r="7" spans="1:56" ht="17.149999999999999" customHeight="1">
      <c r="B7" s="103" t="s">
        <v>42</v>
      </c>
      <c r="C7" s="133">
        <f>1/$A$1*'[1]48Imp'!$B$268</f>
        <v>0.27817999999999993</v>
      </c>
      <c r="D7" s="151">
        <f>1/$A$1*'[1]48Imp'!$C$268</f>
        <v>0.196908</v>
      </c>
      <c r="E7" s="151">
        <f>1/$A$1*'[1]48Imp'!$D$268</f>
        <v>0.247407777</v>
      </c>
      <c r="F7" s="151">
        <f>1/$A$1*'[1]48Imp'!$E$268</f>
        <v>0.35405645800000002</v>
      </c>
      <c r="G7" s="151">
        <f>1/$A$1*'[1]48Imp'!$F$268</f>
        <v>0.339965564</v>
      </c>
      <c r="H7" s="151">
        <f>1/$A$1*'[1]48Imp'!$G$268</f>
        <v>0.33952304999999999</v>
      </c>
      <c r="I7" s="151">
        <f>1/$A$1*'[1]48Imp'!$H$268</f>
        <v>0.30364629599999998</v>
      </c>
      <c r="J7" s="227">
        <f>1/$A$1*'[1]48Imp'!$I$268</f>
        <v>0.38818555499999996</v>
      </c>
      <c r="K7" s="201">
        <f>1/$A$1*'[1]48Imp'!J$268</f>
        <v>0.34691218599999996</v>
      </c>
      <c r="L7" s="134">
        <f>1/$A$1*'[1]48Imp'!K$268</f>
        <v>0.27033314899999999</v>
      </c>
      <c r="M7" s="134">
        <f>1/$A$1*'[1]48Imp'!L$268</f>
        <v>0.30200016599999996</v>
      </c>
      <c r="N7" s="134">
        <f>1/$A$1*'[1]48Imp'!M$268</f>
        <v>0.30449380100000001</v>
      </c>
      <c r="O7" s="134">
        <f>1/$A$1*'[1]48Imp'!N$268</f>
        <v>0.28561291299999997</v>
      </c>
      <c r="P7" s="134">
        <f>1/$A$1*'[1]48Imp'!O$268</f>
        <v>0.28882682499999995</v>
      </c>
      <c r="Q7" s="134">
        <f>1/$A$1*'[1]48Imp'!P$268</f>
        <v>0.29180953599999992</v>
      </c>
      <c r="R7" s="134">
        <f>1/$A$1*'[1]48Imp'!Q$268</f>
        <v>0.26991553199999996</v>
      </c>
      <c r="S7" s="134">
        <f>1/$A$1*'[1]48Imp'!R$268</f>
        <v>0.24569110900000002</v>
      </c>
      <c r="T7" s="134">
        <f>1/$A$1*'[1]48Imp'!S$268</f>
        <v>0.23029254599999996</v>
      </c>
      <c r="U7" s="134">
        <f>1/$A$1*'[1]48Imp'!T$268</f>
        <v>0.244541852</v>
      </c>
      <c r="V7" s="134">
        <f>1/$A$1*'[1]48Imp'!U$268</f>
        <v>0.23647865399999998</v>
      </c>
      <c r="W7" s="134">
        <f>1/$A$1*'[1]48Imp'!V$268</f>
        <v>0.21977306299999999</v>
      </c>
      <c r="X7" s="134">
        <f>1/$A$1*'[1]48Imp'!W$268</f>
        <v>0.16764000300000001</v>
      </c>
      <c r="Y7" s="134">
        <f>1/$A$1*'[1]48Imp'!X$268</f>
        <v>0.12441760886999997</v>
      </c>
      <c r="Z7" s="134">
        <f>1/$A$1*'[1]48Imp'!Y$268</f>
        <v>0.120329684657</v>
      </c>
      <c r="AA7" s="134">
        <f>1/$A$1*'[1]48Imp'!Z$268</f>
        <v>0.12549695299999997</v>
      </c>
      <c r="AB7" s="135">
        <f>1/$A$1*'[1]48Imp'!AA$268</f>
        <v>0</v>
      </c>
      <c r="AC7" s="136"/>
      <c r="AD7" s="151">
        <f>1/1000*'[1]48Imp'!$AB$268</f>
        <v>0.20782792186999677</v>
      </c>
      <c r="AE7" s="151">
        <f>1/1000*'[1]48Imp'!$AC$268</f>
        <v>0.15829280542986426</v>
      </c>
      <c r="AF7" s="151">
        <f>1/1000*'[1]48Imp'!$AD$268</f>
        <v>0.18316300000000002</v>
      </c>
      <c r="AG7" s="151">
        <f>1/1000*'[1]48Imp'!$AE$268</f>
        <v>0.24060900000000005</v>
      </c>
      <c r="AH7" s="151">
        <f>1/1000*'[1]48Imp'!$AF$268</f>
        <v>0.24134300000000003</v>
      </c>
      <c r="AI7" s="151">
        <f>1/1000*'[1]48Imp'!$AG$268</f>
        <v>0.25958376668950406</v>
      </c>
      <c r="AJ7" s="134">
        <f>1/1000*'[1]48Imp'!$AH$268</f>
        <v>0.24906158665025999</v>
      </c>
      <c r="AK7" s="201">
        <f>1/1000*'[1]48Imp'!$AI$268</f>
        <v>0.31479917971239207</v>
      </c>
      <c r="AL7" s="201">
        <f>1/1000*'[1]48Imp'!AJ$268</f>
        <v>0.33233470964072409</v>
      </c>
      <c r="AM7" s="134">
        <f>1/1000*'[1]48Imp'!AK$268</f>
        <v>0.23822913098597026</v>
      </c>
      <c r="AN7" s="134">
        <f>1/1000*'[1]48Imp'!AL$268</f>
        <v>0.29053085880074603</v>
      </c>
      <c r="AO7" s="134">
        <f>1/1000*'[1]48Imp'!AM$268</f>
        <v>0.32181545632560471</v>
      </c>
      <c r="AP7" s="134">
        <f>1/1000*'[1]48Imp'!AN$268</f>
        <v>0.28963560827091461</v>
      </c>
      <c r="AQ7" s="134">
        <f>1/1000*'[1]48Imp'!AO$268</f>
        <v>0.28154099999999999</v>
      </c>
      <c r="AR7" s="134">
        <f>1/1000*'[1]48Imp'!AP$268</f>
        <v>0.29302200000000006</v>
      </c>
      <c r="AS7" s="134">
        <f>1/1000*'[1]48Imp'!AQ$268</f>
        <v>0.26792000000000005</v>
      </c>
      <c r="AT7" s="134">
        <f>1/1000*'[1]48Imp'!AR$268</f>
        <v>0.24477232799999998</v>
      </c>
      <c r="AU7" s="134">
        <f>1/1000*'[1]48Imp'!AS$268</f>
        <v>0.23662300000000003</v>
      </c>
      <c r="AV7" s="134">
        <f>1/1000*'[1]48Imp'!AT$268</f>
        <v>0.26615300000000003</v>
      </c>
      <c r="AW7" s="134">
        <f>1/1000*'[1]48Imp'!AU$268</f>
        <v>0.246330409</v>
      </c>
      <c r="AX7" s="134">
        <f>1/1000*'[1]48Imp'!AV$268</f>
        <v>0.214237548</v>
      </c>
      <c r="AY7" s="134">
        <f>1/1000*'[1]48Imp'!AW$268</f>
        <v>0.18835328800000001</v>
      </c>
      <c r="AZ7" s="134">
        <f>1/1000*'[1]48Imp'!AX$268</f>
        <v>0.17655148729999995</v>
      </c>
      <c r="BA7" s="134">
        <f>1/1000*'[1]48Imp'!AY$268</f>
        <v>0.16179365824399997</v>
      </c>
      <c r="BB7" s="134">
        <f>1/1000*'[1]48Imp'!AZ$268</f>
        <v>0.15082600000000002</v>
      </c>
      <c r="BC7" s="135">
        <f>1/1000*'[1]48Imp'!BA$268</f>
        <v>0</v>
      </c>
      <c r="BD7" s="436"/>
    </row>
    <row r="8" spans="1:56">
      <c r="B8" s="6" t="s">
        <v>38</v>
      </c>
      <c r="C8" s="32">
        <f>1/$A$1*'[1]48Imp'!B39</f>
        <v>9.9801999999999988E-2</v>
      </c>
      <c r="D8" s="25">
        <f>1/$A$1*'[1]48Imp'!C39</f>
        <v>7.6616000000000004E-2</v>
      </c>
      <c r="E8" s="25">
        <f>1/$A$1*'[1]48Imp'!D39</f>
        <v>7.2024246E-2</v>
      </c>
      <c r="F8" s="25">
        <f>1/$A$1*'[1]48Imp'!E39</f>
        <v>0.12814614600000002</v>
      </c>
      <c r="G8" s="25">
        <f>1/$A$1*'[1]48Imp'!F39</f>
        <v>0.143271124</v>
      </c>
      <c r="H8" s="25">
        <f>1/$A$1*'[1]48Imp'!G39</f>
        <v>0.141656227</v>
      </c>
      <c r="I8" s="25">
        <f>1/$A$1*'[1]48Imp'!H39</f>
        <v>0.13561072699999999</v>
      </c>
      <c r="J8" s="202">
        <f>1/$A$1*'[1]48Imp'!I39</f>
        <v>0.19044325999999998</v>
      </c>
      <c r="K8" s="202">
        <f>1/$A$1*'[1]48Imp'!J39</f>
        <v>0.10055263699999999</v>
      </c>
      <c r="L8" s="25">
        <f>1/$A$1*'[1]48Imp'!K39</f>
        <v>6.8601801000000004E-2</v>
      </c>
      <c r="M8" s="25">
        <f>1/$A$1*'[1]48Imp'!L39</f>
        <v>7.4841739000000004E-2</v>
      </c>
      <c r="N8" s="25">
        <f>1/$A$1*'[1]48Imp'!M39</f>
        <v>7.7669007999999998E-2</v>
      </c>
      <c r="O8" s="25">
        <f>1/$A$1*'[1]48Imp'!N39</f>
        <v>7.1138984000000002E-2</v>
      </c>
      <c r="P8" s="25">
        <f>1/$A$1*'[1]48Imp'!O39</f>
        <v>7.2371773999999986E-2</v>
      </c>
      <c r="Q8" s="25">
        <f>1/$A$1*'[1]48Imp'!P39</f>
        <v>8.8447108999999996E-2</v>
      </c>
      <c r="R8" s="25">
        <f>1/$A$1*'[1]48Imp'!Q39</f>
        <v>7.3797172999999994E-2</v>
      </c>
      <c r="S8" s="25">
        <f>1/$A$1*'[1]48Imp'!R39</f>
        <v>4.5630520999999993E-2</v>
      </c>
      <c r="T8" s="25">
        <f>1/$A$1*'[1]48Imp'!S39</f>
        <v>3.9021195999999994E-2</v>
      </c>
      <c r="U8" s="25">
        <f>1/$A$1*'[1]48Imp'!T39</f>
        <v>5.5762244999999995E-2</v>
      </c>
      <c r="V8" s="25">
        <f>1/$A$1*'[1]48Imp'!U39</f>
        <v>5.797789099999999E-2</v>
      </c>
      <c r="W8" s="25">
        <f>1/$A$1*'[1]48Imp'!V39</f>
        <v>4.8517734999999992E-2</v>
      </c>
      <c r="X8" s="25">
        <f>1/$A$1*'[1]48Imp'!W39</f>
        <v>2.7499240999999997E-2</v>
      </c>
      <c r="Y8" s="25">
        <f>1/$A$1*'[1]48Imp'!X39</f>
        <v>1.9319385573999995E-2</v>
      </c>
      <c r="Z8" s="25">
        <f>1/$A$1*'[1]48Imp'!Y39</f>
        <v>2.2839596053999996E-2</v>
      </c>
      <c r="AA8" s="25">
        <f>1/$A$1*'[1]48Imp'!Z39</f>
        <v>2.0265022999999997E-2</v>
      </c>
      <c r="AB8" s="45">
        <f>1/$A$1*'[1]48Imp'!AA39</f>
        <v>0</v>
      </c>
      <c r="AC8" s="136"/>
      <c r="AD8" s="32">
        <f>1/1000*'[1]48Imp'!AB39</f>
        <v>5.5951713096381681E-2</v>
      </c>
      <c r="AE8" s="25">
        <f>1/1000*'[1]48Imp'!AC39</f>
        <v>4.7543160459450055E-2</v>
      </c>
      <c r="AF8" s="25">
        <f>1/1000*'[1]48Imp'!AD39</f>
        <v>3.4097000000000002E-2</v>
      </c>
      <c r="AG8" s="25">
        <f>1/1000*'[1]48Imp'!AE39</f>
        <v>5.7745000000000005E-2</v>
      </c>
      <c r="AH8" s="25">
        <f>1/1000*'[1]48Imp'!AF39</f>
        <v>7.4065999999999993E-2</v>
      </c>
      <c r="AI8" s="25">
        <f>1/1000*'[1]48Imp'!AG39</f>
        <v>8.3370312477647798E-2</v>
      </c>
      <c r="AJ8" s="25">
        <f>1/1000*'[1]48Imp'!AH39</f>
        <v>8.436511207181896E-2</v>
      </c>
      <c r="AK8" s="202">
        <f>1/1000*'[1]48Imp'!AI39</f>
        <v>0.11854022493982801</v>
      </c>
      <c r="AL8" s="202">
        <f>1/1000*'[1]48Imp'!AJ39</f>
        <v>7.8598132866611672E-2</v>
      </c>
      <c r="AM8" s="25">
        <f>1/1000*'[1]48Imp'!AK39</f>
        <v>4.4683917164115489E-2</v>
      </c>
      <c r="AN8" s="25">
        <f>1/1000*'[1]48Imp'!AL39</f>
        <v>4.7158553139431653E-2</v>
      </c>
      <c r="AO8" s="25">
        <f>1/1000*'[1]48Imp'!AM39</f>
        <v>5.7697391635582324E-2</v>
      </c>
      <c r="AP8" s="25">
        <f>1/1000*'[1]48Imp'!AN39</f>
        <v>5.018884359113622E-2</v>
      </c>
      <c r="AQ8" s="25">
        <f>1/1000*'[1]48Imp'!AO39</f>
        <v>4.7258000000000001E-2</v>
      </c>
      <c r="AR8" s="25">
        <f>1/1000*'[1]48Imp'!AP39</f>
        <v>5.5651000000000006E-2</v>
      </c>
      <c r="AS8" s="25">
        <f>1/1000*'[1]48Imp'!AQ39</f>
        <v>4.0316000000000005E-2</v>
      </c>
      <c r="AT8" s="25">
        <f>1/1000*'[1]48Imp'!AR39</f>
        <v>2.5051603000000002E-2</v>
      </c>
      <c r="AU8" s="25">
        <f>1/1000*'[1]48Imp'!AS39</f>
        <v>2.2882000000000003E-2</v>
      </c>
      <c r="AV8" s="25">
        <f>1/1000*'[1]48Imp'!AT39</f>
        <v>3.9086000000000003E-2</v>
      </c>
      <c r="AW8" s="25">
        <f>1/1000*'[1]48Imp'!AU39</f>
        <v>3.6483409000000001E-2</v>
      </c>
      <c r="AX8" s="25">
        <f>1/1000*'[1]48Imp'!AV39</f>
        <v>2.3677256000000001E-2</v>
      </c>
      <c r="AY8" s="25">
        <f>1/1000*'[1]48Imp'!AW39</f>
        <v>1.7771128000000001E-2</v>
      </c>
      <c r="AZ8" s="25">
        <f>1/1000*'[1]48Imp'!AX39</f>
        <v>1.664643507E-2</v>
      </c>
      <c r="BA8" s="25">
        <f>1/1000*'[1]48Imp'!AY39</f>
        <v>1.7290871403999999E-2</v>
      </c>
      <c r="BB8" s="25">
        <f>1/1000*'[1]48Imp'!AZ39</f>
        <v>1.3003000000000001E-2</v>
      </c>
      <c r="BC8" s="45">
        <f>1/1000*'[1]48Imp'!BA39</f>
        <v>0</v>
      </c>
      <c r="BD8" s="436"/>
    </row>
    <row r="9" spans="1:56">
      <c r="B9" s="6" t="s">
        <v>41</v>
      </c>
      <c r="C9" s="32">
        <f>1/$A$1*'[1]48Imp'!B147</f>
        <v>0</v>
      </c>
      <c r="D9" s="25">
        <f>1/$A$1*'[1]48Imp'!C147</f>
        <v>1.37E-4</v>
      </c>
      <c r="E9" s="25">
        <f>1/$A$1*'[1]48Imp'!D147</f>
        <v>0</v>
      </c>
      <c r="F9" s="25">
        <f>1/$A$1*'[1]48Imp'!E147</f>
        <v>1.55E-4</v>
      </c>
      <c r="G9" s="25">
        <f>1/$A$1*'[1]48Imp'!F147</f>
        <v>1.6952300000000001E-4</v>
      </c>
      <c r="H9" s="25">
        <f>1/$A$1*'[1]48Imp'!G147</f>
        <v>1.5461499999999998E-4</v>
      </c>
      <c r="I9" s="25">
        <f>1/$A$1*'[1]48Imp'!H147</f>
        <v>1.2407399999999998E-4</v>
      </c>
      <c r="J9" s="202">
        <f>1/$A$1*'[1]48Imp'!I147</f>
        <v>7.9349999999999991E-5</v>
      </c>
      <c r="K9" s="202">
        <f>1/$A$1*'[1]48Imp'!J147</f>
        <v>1.1855399999999999E-4</v>
      </c>
      <c r="L9" s="25">
        <f>1/$A$1*'[1]48Imp'!K147</f>
        <v>1.9128699999999997E-4</v>
      </c>
      <c r="M9" s="25">
        <f>1/$A$1*'[1]48Imp'!L147</f>
        <v>2.7217300000000001E-4</v>
      </c>
      <c r="N9" s="25">
        <f>1/$A$1*'[1]48Imp'!M147</f>
        <v>3.1975899999999997E-4</v>
      </c>
      <c r="O9" s="25">
        <f>1/$A$1*'[1]48Imp'!N147</f>
        <v>2.6426099999999996E-4</v>
      </c>
      <c r="P9" s="25">
        <f>1/$A$1*'[1]48Imp'!O147</f>
        <v>3.3234099999999999E-4</v>
      </c>
      <c r="Q9" s="25">
        <f>1/$A$1*'[1]48Imp'!P147</f>
        <v>4.2204999999999993E-5</v>
      </c>
      <c r="R9" s="25">
        <f>1/$A$1*'[1]48Imp'!Q147</f>
        <v>2.8821499999999992E-4</v>
      </c>
      <c r="S9" s="25">
        <f>1/$A$1*'[1]48Imp'!R147</f>
        <v>5.1071999999999995E-5</v>
      </c>
      <c r="T9" s="25">
        <f>1/$A$1*'[1]48Imp'!S147</f>
        <v>5.2568999999999998E-5</v>
      </c>
      <c r="U9" s="25">
        <f>1/$A$1*'[1]48Imp'!T147</f>
        <v>3.0970999999999999E-5</v>
      </c>
      <c r="V9" s="25">
        <f>1/$A$1*'[1]48Imp'!U147</f>
        <v>4.6890999999999995E-5</v>
      </c>
      <c r="W9" s="25">
        <f>1/$A$1*'[1]48Imp'!V147</f>
        <v>2.3711999999999996E-5</v>
      </c>
      <c r="X9" s="25">
        <f>1/$A$1*'[1]48Imp'!W147</f>
        <v>6.8853999999999988E-5</v>
      </c>
      <c r="Y9" s="25">
        <f>1/$A$1*'[1]48Imp'!X147</f>
        <v>5.0945638E-5</v>
      </c>
      <c r="Z9" s="25">
        <f>1/$A$1*'[1]48Imp'!Y147</f>
        <v>1.0536675999999998E-5</v>
      </c>
      <c r="AA9" s="25">
        <f>1/$A$1*'[1]48Imp'!Z147</f>
        <v>8.3428000000000002E-5</v>
      </c>
      <c r="AB9" s="45">
        <f>1/$A$1*'[1]48Imp'!AA147</f>
        <v>0</v>
      </c>
      <c r="AC9" s="136"/>
      <c r="AD9" s="32">
        <f>1/1000*'[1]48Imp'!AB147</f>
        <v>0</v>
      </c>
      <c r="AE9" s="25">
        <f>1/1000*'[1]48Imp'!AC147</f>
        <v>3.0671597633136102E-4</v>
      </c>
      <c r="AF9" s="25">
        <f>1/1000*'[1]48Imp'!AD147</f>
        <v>0</v>
      </c>
      <c r="AG9" s="25">
        <f>1/1000*'[1]48Imp'!AE147</f>
        <v>5.4700000000000007E-4</v>
      </c>
      <c r="AH9" s="25">
        <f>1/1000*'[1]48Imp'!AF147</f>
        <v>5.0900000000000001E-4</v>
      </c>
      <c r="AI9" s="25">
        <f>1/1000*'[1]48Imp'!AG147</f>
        <v>5.2560453209007094E-4</v>
      </c>
      <c r="AJ9" s="25">
        <f>1/1000*'[1]48Imp'!AH147</f>
        <v>5.1067825917045038E-4</v>
      </c>
      <c r="AK9" s="202">
        <f>1/1000*'[1]48Imp'!AI147</f>
        <v>2.5820186137504719E-4</v>
      </c>
      <c r="AL9" s="202">
        <f>1/1000*'[1]48Imp'!AJ147</f>
        <v>4.4091877636740488E-4</v>
      </c>
      <c r="AM9" s="25">
        <f>1/1000*'[1]48Imp'!AK147</f>
        <v>5.8708124630160925E-4</v>
      </c>
      <c r="AN9" s="25">
        <f>1/1000*'[1]48Imp'!AL147</f>
        <v>6.4246029447815765E-4</v>
      </c>
      <c r="AO9" s="25">
        <f>1/1000*'[1]48Imp'!AM147</f>
        <v>7.6632874217435413E-4</v>
      </c>
      <c r="AP9" s="25">
        <f>1/1000*'[1]48Imp'!AN147</f>
        <v>6.2957727100589381E-4</v>
      </c>
      <c r="AQ9" s="25">
        <f>1/1000*'[1]48Imp'!AO147</f>
        <v>7.7900000000000007E-4</v>
      </c>
      <c r="AR9" s="25">
        <f>1/1000*'[1]48Imp'!AP147</f>
        <v>1.54E-4</v>
      </c>
      <c r="AS9" s="25">
        <f>1/1000*'[1]48Imp'!AQ147</f>
        <v>1.155E-3</v>
      </c>
      <c r="AT9" s="25">
        <f>1/1000*'[1]48Imp'!AR147</f>
        <v>1.62518E-4</v>
      </c>
      <c r="AU9" s="25">
        <f>1/1000*'[1]48Imp'!AS147</f>
        <v>2.4399999999999999E-4</v>
      </c>
      <c r="AV9" s="25">
        <f>1/1000*'[1]48Imp'!AT147</f>
        <v>1.7500000000000003E-4</v>
      </c>
      <c r="AW9" s="25">
        <f>1/1000*'[1]48Imp'!AU147</f>
        <v>3.3232899999999997E-4</v>
      </c>
      <c r="AX9" s="25">
        <f>1/1000*'[1]48Imp'!AV147</f>
        <v>2.51446E-4</v>
      </c>
      <c r="AY9" s="25">
        <f>1/1000*'[1]48Imp'!AW147</f>
        <v>2.9400499999999996E-4</v>
      </c>
      <c r="AZ9" s="25">
        <f>1/1000*'[1]48Imp'!AX147</f>
        <v>3.439432E-4</v>
      </c>
      <c r="BA9" s="25">
        <f>1/1000*'[1]48Imp'!AY147</f>
        <v>2.5585980399999998E-4</v>
      </c>
      <c r="BB9" s="25">
        <f>1/1000*'[1]48Imp'!AZ147</f>
        <v>6.6900000000000022E-4</v>
      </c>
      <c r="BC9" s="45">
        <f>1/1000*'[1]48Imp'!BA147</f>
        <v>0</v>
      </c>
      <c r="BD9" s="436"/>
    </row>
    <row r="10" spans="1:56">
      <c r="B10" s="6" t="s">
        <v>28</v>
      </c>
      <c r="C10" s="31">
        <f>1/$A$1*'[1]48Imp'!B247</f>
        <v>0.17837799999999995</v>
      </c>
      <c r="D10" s="26">
        <f>1/$A$1*'[1]48Imp'!C247</f>
        <v>0.12015500000000001</v>
      </c>
      <c r="E10" s="26">
        <f>1/$A$1*'[1]48Imp'!D247</f>
        <v>0.17538353100000001</v>
      </c>
      <c r="F10" s="26">
        <f>1/$A$1*'[1]48Imp'!E247</f>
        <v>0.22575531199999999</v>
      </c>
      <c r="G10" s="26">
        <f>1/$A$1*'[1]48Imp'!F247</f>
        <v>0.19652491699999999</v>
      </c>
      <c r="H10" s="26">
        <f>1/$A$1*'[1]48Imp'!G247</f>
        <v>0.197712208</v>
      </c>
      <c r="I10" s="26">
        <f>1/$A$1*'[1]48Imp'!H247</f>
        <v>0.16791149499999999</v>
      </c>
      <c r="J10" s="209">
        <f>1/$A$1*'[1]48Imp'!I247</f>
        <v>0.19766294499999998</v>
      </c>
      <c r="K10" s="209">
        <f>1/$A$1*'[1]48Imp'!J247</f>
        <v>0.24624099499999999</v>
      </c>
      <c r="L10" s="26">
        <f>1/$A$1*'[1]48Imp'!K247</f>
        <v>0.20154006099999999</v>
      </c>
      <c r="M10" s="26">
        <f>1/$A$1*'[1]48Imp'!L247</f>
        <v>0.22688625399999993</v>
      </c>
      <c r="N10" s="26">
        <f>1/$A$1*'[1]48Imp'!M247</f>
        <v>0.22650503399999999</v>
      </c>
      <c r="O10" s="26">
        <f>1/$A$1*'[1]48Imp'!N247</f>
        <v>0.21420966799999996</v>
      </c>
      <c r="P10" s="26">
        <f>1/$A$1*'[1]48Imp'!O247</f>
        <v>0.21612270999999997</v>
      </c>
      <c r="Q10" s="26">
        <f>1/$A$1*'[1]48Imp'!P247</f>
        <v>0.20332022199999997</v>
      </c>
      <c r="R10" s="26">
        <f>1/$A$1*'[1]48Imp'!Q247</f>
        <v>0.19583014399999998</v>
      </c>
      <c r="S10" s="26">
        <f>1/$A$1*'[1]48Imp'!R247</f>
        <v>0.200009516</v>
      </c>
      <c r="T10" s="26">
        <f>1/$A$1*'[1]48Imp'!S247</f>
        <v>0.19121878099999998</v>
      </c>
      <c r="U10" s="26">
        <f>1/$A$1*'[1]48Imp'!T247</f>
        <v>0.188748636</v>
      </c>
      <c r="V10" s="26">
        <f>1/$A$1*'[1]48Imp'!U247</f>
        <v>0.17845387199999999</v>
      </c>
      <c r="W10" s="26">
        <f>1/$A$1*'[1]48Imp'!V247</f>
        <v>0.171231616</v>
      </c>
      <c r="X10" s="26">
        <f>1/$A$1*'[1]48Imp'!W247</f>
        <v>0.14007190799999999</v>
      </c>
      <c r="Y10" s="26">
        <f>1/$A$1*'[1]48Imp'!X247</f>
        <v>0.10504727765799997</v>
      </c>
      <c r="Z10" s="26">
        <f>1/$A$1*'[1]48Imp'!Y247</f>
        <v>9.7479551927000002E-2</v>
      </c>
      <c r="AA10" s="26">
        <f>1/$A$1*'[1]48Imp'!Z247</f>
        <v>0.10514850199999998</v>
      </c>
      <c r="AB10" s="53">
        <f>1/$A$1*'[1]48Imp'!AA247</f>
        <v>0</v>
      </c>
      <c r="AC10" s="136"/>
      <c r="AD10" s="31">
        <f>1/1000*'[1]48Imp'!AB247</f>
        <v>0.1518762087736151</v>
      </c>
      <c r="AE10" s="26">
        <f>1/1000*'[1]48Imp'!AC247</f>
        <v>0.11044292899408285</v>
      </c>
      <c r="AF10" s="26">
        <f>1/1000*'[1]48Imp'!AD247</f>
        <v>0.149066</v>
      </c>
      <c r="AG10" s="26">
        <f>1/1000*'[1]48Imp'!AE247</f>
        <v>0.18231700000000003</v>
      </c>
      <c r="AH10" s="26">
        <f>1/1000*'[1]48Imp'!AF247</f>
        <v>0.16676800000000003</v>
      </c>
      <c r="AI10" s="26">
        <f>1/1000*'[1]48Imp'!AG247</f>
        <v>0.17568784967976614</v>
      </c>
      <c r="AJ10" s="26">
        <f>1/1000*'[1]48Imp'!AH247</f>
        <v>0.16418579631927058</v>
      </c>
      <c r="AK10" s="209">
        <f>1/1000*'[1]48Imp'!AI247</f>
        <v>0.19600075291118899</v>
      </c>
      <c r="AL10" s="209">
        <f>1/1000*'[1]48Imp'!AJ247</f>
        <v>0.25329565799774501</v>
      </c>
      <c r="AM10" s="26">
        <f>1/1000*'[1]48Imp'!AK247</f>
        <v>0.19295813257555317</v>
      </c>
      <c r="AN10" s="26">
        <f>1/1000*'[1]48Imp'!AL247</f>
        <v>0.24272984536683626</v>
      </c>
      <c r="AO10" s="26">
        <f>1/1000*'[1]48Imp'!AM247</f>
        <v>0.26335173594784805</v>
      </c>
      <c r="AP10" s="26">
        <f>1/1000*'[1]48Imp'!AN247</f>
        <v>0.2388171874087725</v>
      </c>
      <c r="AQ10" s="26">
        <f>1/1000*'[1]48Imp'!AO247</f>
        <v>0.23350399999999999</v>
      </c>
      <c r="AR10" s="26">
        <f>1/1000*'[1]48Imp'!AP247</f>
        <v>0.23721700000000001</v>
      </c>
      <c r="AS10" s="26">
        <f>1/1000*'[1]48Imp'!AQ247</f>
        <v>0.22644900000000001</v>
      </c>
      <c r="AT10" s="26">
        <f>1/1000*'[1]48Imp'!AR247</f>
        <v>0.21955820699999998</v>
      </c>
      <c r="AU10" s="26">
        <f>1/1000*'[1]48Imp'!AS247</f>
        <v>0.21349700000000002</v>
      </c>
      <c r="AV10" s="26">
        <f>1/1000*'[1]48Imp'!AT247</f>
        <v>0.22689200000000001</v>
      </c>
      <c r="AW10" s="26">
        <f>1/1000*'[1]48Imp'!AU247</f>
        <v>0.20951467099999999</v>
      </c>
      <c r="AX10" s="26">
        <f>1/1000*'[1]48Imp'!AV247</f>
        <v>0.190308846</v>
      </c>
      <c r="AY10" s="26">
        <f>1/1000*'[1]48Imp'!AW247</f>
        <v>0.170288155</v>
      </c>
      <c r="AZ10" s="26">
        <f>1/1000*'[1]48Imp'!AX247</f>
        <v>0.15956110902999993</v>
      </c>
      <c r="BA10" s="26">
        <f>1/1000*'[1]48Imp'!AY247</f>
        <v>0.14424692703599995</v>
      </c>
      <c r="BB10" s="26">
        <f>1/1000*'[1]48Imp'!AZ247</f>
        <v>0.13715400000000003</v>
      </c>
      <c r="BC10" s="53">
        <f>1/1000*'[1]48Imp'!BA247</f>
        <v>0</v>
      </c>
      <c r="BD10" s="436"/>
    </row>
    <row r="11" spans="1:56" ht="17.149999999999999" customHeight="1">
      <c r="B11" s="93" t="s">
        <v>74</v>
      </c>
      <c r="C11" s="184">
        <f>1/$A$1*'[1]48Imp'!$B$269</f>
        <v>2.5239999999999998E-3</v>
      </c>
      <c r="D11" s="157">
        <f>1/$A$1*'[1]48Imp'!$C$269</f>
        <v>4.8140000000000006E-3</v>
      </c>
      <c r="E11" s="157">
        <f>1/$A$1*'[1]48Imp'!$D$269</f>
        <v>6.3792680000000004E-3</v>
      </c>
      <c r="F11" s="157">
        <f>1/$A$1*'[1]48Imp'!$E$269</f>
        <v>7.6252319999999991E-3</v>
      </c>
      <c r="G11" s="157">
        <f>1/$A$1*'[1]48Imp'!$F$269</f>
        <v>5.2668570000000007E-3</v>
      </c>
      <c r="H11" s="157">
        <f>1/$A$1*'[1]48Imp'!$G$269</f>
        <v>6.7636310000000009E-3</v>
      </c>
      <c r="I11" s="157">
        <f>1/$A$1*'[1]48Imp'!$H$269</f>
        <v>5.0628589999999985E-3</v>
      </c>
      <c r="J11" s="239">
        <f>1/$A$1*'[1]48Imp'!$I$269</f>
        <v>4.3704299999999998E-3</v>
      </c>
      <c r="K11" s="200">
        <f>1/$A$1*'[1]48Imp'!J$269</f>
        <v>1.5683839999999999E-3</v>
      </c>
      <c r="L11" s="158">
        <f>1/$A$1*'[1]48Imp'!K$269</f>
        <v>5.9520959999999996E-3</v>
      </c>
      <c r="M11" s="158">
        <f>1/$A$1*'[1]48Imp'!L$269</f>
        <v>1.7627061000000006E-2</v>
      </c>
      <c r="N11" s="158">
        <f>1/$A$1*'[1]48Imp'!M$269</f>
        <v>8.9194569999999987E-3</v>
      </c>
      <c r="O11" s="158">
        <f>1/$A$1*'[1]48Imp'!N$269</f>
        <v>2.6526529999999996E-3</v>
      </c>
      <c r="P11" s="158">
        <f>1/$A$1*'[1]48Imp'!O$269</f>
        <v>4.1577599999999999E-3</v>
      </c>
      <c r="Q11" s="158">
        <f>1/$A$1*'[1]48Imp'!P$269</f>
        <v>5.0693480000000004E-3</v>
      </c>
      <c r="R11" s="158">
        <f>1/$A$1*'[1]48Imp'!Q$269</f>
        <v>2.3504999999999997E-3</v>
      </c>
      <c r="S11" s="158">
        <f>1/$A$1*'[1]48Imp'!R$269</f>
        <v>5.2322440000000005E-3</v>
      </c>
      <c r="T11" s="158">
        <f>1/$A$1*'[1]48Imp'!S$269</f>
        <v>5.3124379999999983E-3</v>
      </c>
      <c r="U11" s="158">
        <f>1/$A$1*'[1]48Imp'!T$269</f>
        <v>5.0391449999999992E-3</v>
      </c>
      <c r="V11" s="158">
        <f>1/$A$1*'[1]48Imp'!U$269</f>
        <v>5.3400669999999987E-3</v>
      </c>
      <c r="W11" s="158">
        <f>1/$A$1*'[1]48Imp'!V$269</f>
        <v>6.7022079999999994E-3</v>
      </c>
      <c r="X11" s="158">
        <f>1/$A$1*'[1]48Imp'!W$269</f>
        <v>5.9767270000000011E-3</v>
      </c>
      <c r="Y11" s="158">
        <f>1/$A$1*'[1]48Imp'!X$269</f>
        <v>2.4768219999999996E-3</v>
      </c>
      <c r="Z11" s="158">
        <f>1/$A$1*'[1]48Imp'!Y$269</f>
        <v>3.2263679789999999E-3</v>
      </c>
      <c r="AA11" s="158">
        <f>1/$A$1*'[1]48Imp'!Z$269</f>
        <v>4.0334870000000005E-3</v>
      </c>
      <c r="AB11" s="159">
        <f>1/$A$1*'[1]48Imp'!AA$269</f>
        <v>0</v>
      </c>
      <c r="AC11" s="136"/>
      <c r="AD11" s="157">
        <f>1/1000*'[1]48Imp'!$AB$269</f>
        <v>1.7600064040986232E-3</v>
      </c>
      <c r="AE11" s="157">
        <f>1/1000*'[1]48Imp'!$AC$269</f>
        <v>3.2038850214642072E-3</v>
      </c>
      <c r="AF11" s="157">
        <f>1/1000*'[1]48Imp'!$AD$269</f>
        <v>5.0590000000000001E-3</v>
      </c>
      <c r="AG11" s="157">
        <f>1/1000*'[1]48Imp'!$AE$269</f>
        <v>5.5009999999999998E-3</v>
      </c>
      <c r="AH11" s="157">
        <f>1/1000*'[1]48Imp'!$AF$269</f>
        <v>5.4470000000000005E-3</v>
      </c>
      <c r="AI11" s="157">
        <f>1/1000*'[1]48Imp'!$AG$269</f>
        <v>6.5389584607615948E-3</v>
      </c>
      <c r="AJ11" s="158">
        <f>1/1000*'[1]48Imp'!$AH$269</f>
        <v>4.6830106315152043E-3</v>
      </c>
      <c r="AK11" s="200">
        <f>1/1000*'[1]48Imp'!$AI$269</f>
        <v>4.4802376033477144E-3</v>
      </c>
      <c r="AL11" s="200">
        <f>1/1000*'[1]48Imp'!AJ$269</f>
        <v>2.2313940808033929E-3</v>
      </c>
      <c r="AM11" s="158">
        <f>1/1000*'[1]48Imp'!AK$269</f>
        <v>4.8372153090303549E-3</v>
      </c>
      <c r="AN11" s="158">
        <f>1/1000*'[1]48Imp'!AL$269</f>
        <v>1.4323389664306961E-2</v>
      </c>
      <c r="AO11" s="158">
        <f>1/1000*'[1]48Imp'!AM$269</f>
        <v>8.1881062935921338E-3</v>
      </c>
      <c r="AP11" s="158">
        <f>1/1000*'[1]48Imp'!AN$269</f>
        <v>2.6785017860032133E-3</v>
      </c>
      <c r="AQ11" s="158">
        <f>1/1000*'[1]48Imp'!AO$269</f>
        <v>3.9189999999999997E-3</v>
      </c>
      <c r="AR11" s="158">
        <f>1/1000*'[1]48Imp'!AP$269</f>
        <v>4.62E-3</v>
      </c>
      <c r="AS11" s="158">
        <f>1/1000*'[1]48Imp'!AQ$269</f>
        <v>2.1699999999999996E-3</v>
      </c>
      <c r="AT11" s="158">
        <f>1/1000*'[1]48Imp'!AR$269</f>
        <v>4.0836229999999998E-3</v>
      </c>
      <c r="AU11" s="158">
        <f>1/1000*'[1]48Imp'!AS$269</f>
        <v>4.6719999999999999E-3</v>
      </c>
      <c r="AV11" s="158">
        <f>1/1000*'[1]48Imp'!AT$269</f>
        <v>4.797E-3</v>
      </c>
      <c r="AW11" s="158">
        <f>1/1000*'[1]48Imp'!AU$269</f>
        <v>4.7598380000000006E-3</v>
      </c>
      <c r="AX11" s="158">
        <f>1/1000*'[1]48Imp'!AV$269</f>
        <v>4.9212669999999991E-3</v>
      </c>
      <c r="AY11" s="158">
        <f>1/1000*'[1]48Imp'!AW$269</f>
        <v>5.1189789999999983E-3</v>
      </c>
      <c r="AZ11" s="158">
        <f>1/1000*'[1]48Imp'!AX$269</f>
        <v>2.45477624E-3</v>
      </c>
      <c r="BA11" s="158">
        <f>1/1000*'[1]48Imp'!AY$269</f>
        <v>2.8462356949999997E-3</v>
      </c>
      <c r="BB11" s="158">
        <f>1/1000*'[1]48Imp'!AZ$269</f>
        <v>3.0719999999999996E-3</v>
      </c>
      <c r="BC11" s="159">
        <f>1/1000*'[1]48Imp'!BA$269</f>
        <v>0</v>
      </c>
      <c r="BD11" s="436"/>
    </row>
    <row r="12" spans="1:56" ht="17.149999999999999" customHeight="1">
      <c r="B12" s="103" t="s">
        <v>46</v>
      </c>
      <c r="C12" s="133">
        <f>1/$A$1*'[1]48Imp'!$B$267</f>
        <v>0.68003400000000003</v>
      </c>
      <c r="D12" s="151">
        <f>1/$A$1*'[1]48Imp'!$C$267</f>
        <v>0.61543600000000009</v>
      </c>
      <c r="E12" s="151">
        <f>1/$A$1*'[1]48Imp'!$D$267</f>
        <v>0.69461973600000004</v>
      </c>
      <c r="F12" s="151">
        <f>1/$A$1*'[1]48Imp'!$E$267</f>
        <v>0.73198021499999988</v>
      </c>
      <c r="G12" s="151">
        <f>1/$A$1*'[1]48Imp'!$F$267</f>
        <v>0.85744516199999987</v>
      </c>
      <c r="H12" s="151">
        <f>1/$A$1*'[1]48Imp'!$G$267</f>
        <v>0.84740989099999997</v>
      </c>
      <c r="I12" s="151">
        <f>1/$A$1*'[1]48Imp'!$H$267</f>
        <v>0.84842752699999979</v>
      </c>
      <c r="J12" s="227">
        <f>1/$A$1*'[1]48Imp'!$I$267</f>
        <v>0.83602395799999996</v>
      </c>
      <c r="K12" s="201">
        <f>1/$A$1*'[1]48Imp'!J$267</f>
        <v>0.83454175200000003</v>
      </c>
      <c r="L12" s="134">
        <f>1/$A$1*'[1]48Imp'!K$267</f>
        <v>0.73138042499999978</v>
      </c>
      <c r="M12" s="134">
        <f>1/$A$1*'[1]48Imp'!L$267</f>
        <v>0.84445890600000018</v>
      </c>
      <c r="N12" s="134">
        <f>1/$A$1*'[1]48Imp'!M$267</f>
        <v>0.88398990699999969</v>
      </c>
      <c r="O12" s="134">
        <f>1/$A$1*'[1]48Imp'!N$267</f>
        <v>0.89363398199999999</v>
      </c>
      <c r="P12" s="134">
        <f>1/$A$1*'[1]48Imp'!O$267</f>
        <v>0.87333378199999989</v>
      </c>
      <c r="Q12" s="134">
        <f>1/$A$1*'[1]48Imp'!P$267</f>
        <v>0.88641766999999982</v>
      </c>
      <c r="R12" s="134">
        <f>1/$A$1*'[1]48Imp'!Q$267</f>
        <v>0.93377887999999976</v>
      </c>
      <c r="S12" s="134">
        <f>1/$A$1*'[1]48Imp'!R$267</f>
        <v>0.98268933899999988</v>
      </c>
      <c r="T12" s="134">
        <f>1/$A$1*'[1]48Imp'!S$267</f>
        <v>1.0442509580000001</v>
      </c>
      <c r="U12" s="134">
        <f>1/$A$1*'[1]48Imp'!T$267</f>
        <v>1.0070521619999997</v>
      </c>
      <c r="V12" s="134">
        <f>1/$A$1*'[1]48Imp'!U$267</f>
        <v>1.0061022319999999</v>
      </c>
      <c r="W12" s="134">
        <f>1/$A$1*'[1]48Imp'!V$267</f>
        <v>1.065145521</v>
      </c>
      <c r="X12" s="134">
        <f>1/$A$1*'[1]48Imp'!W$267</f>
        <v>1.140036246</v>
      </c>
      <c r="Y12" s="134">
        <f>1/$A$1*'[1]48Imp'!X$267</f>
        <v>1.1620284877770002</v>
      </c>
      <c r="Z12" s="134">
        <f>1/$A$1*'[1]48Imp'!Y$267</f>
        <v>1.0767731930749997</v>
      </c>
      <c r="AA12" s="134">
        <f>1/$A$1*'[1]48Imp'!Z$267</f>
        <v>1.1657121499999998</v>
      </c>
      <c r="AB12" s="135">
        <f>1/$A$1*'[1]48Imp'!AA$267</f>
        <v>0</v>
      </c>
      <c r="AC12" s="136"/>
      <c r="AD12" s="151">
        <f>1/1000*'[1]48Imp'!$AB$267</f>
        <v>0.52467893051552983</v>
      </c>
      <c r="AE12" s="151">
        <f>1/1000*'[1]48Imp'!$AC$267</f>
        <v>0.47136039679777236</v>
      </c>
      <c r="AF12" s="151">
        <f>1/1000*'[1]48Imp'!$AD$267</f>
        <v>0.58265399999999989</v>
      </c>
      <c r="AG12" s="151">
        <f>1/1000*'[1]48Imp'!$AE$267</f>
        <v>0.62998900000000013</v>
      </c>
      <c r="AH12" s="151">
        <f>1/1000*'[1]48Imp'!$AF$267</f>
        <v>0.652868</v>
      </c>
      <c r="AI12" s="151">
        <f>1/1000*'[1]48Imp'!$AG$267</f>
        <v>0.78000421955603572</v>
      </c>
      <c r="AJ12" s="134">
        <f>1/1000*'[1]48Imp'!$AH$267</f>
        <v>0.78946982361100937</v>
      </c>
      <c r="AK12" s="201">
        <f>1/1000*'[1]48Imp'!$AI$267</f>
        <v>0.82518961794323353</v>
      </c>
      <c r="AL12" s="201">
        <f>1/1000*'[1]48Imp'!AJ$267</f>
        <v>0.9430184741647667</v>
      </c>
      <c r="AM12" s="134">
        <f>1/1000*'[1]48Imp'!AK$267</f>
        <v>0.76141958682951616</v>
      </c>
      <c r="AN12" s="134">
        <f>1/1000*'[1]48Imp'!AL$267</f>
        <v>0.96553832825452757</v>
      </c>
      <c r="AO12" s="134">
        <f>1/1000*'[1]48Imp'!AM$267</f>
        <v>1.0560921893612878</v>
      </c>
      <c r="AP12" s="134">
        <f>1/1000*'[1]48Imp'!AN$267</f>
        <v>1.0893855832080446</v>
      </c>
      <c r="AQ12" s="134">
        <f>1/1000*'[1]48Imp'!AO$267</f>
        <v>0.91491900000000004</v>
      </c>
      <c r="AR12" s="134">
        <f>1/1000*'[1]48Imp'!AP$267</f>
        <v>0.91040100000000002</v>
      </c>
      <c r="AS12" s="134">
        <f>1/1000*'[1]48Imp'!AQ$267</f>
        <v>0.91408700000000009</v>
      </c>
      <c r="AT12" s="134">
        <f>1/1000*'[1]48Imp'!AR$267</f>
        <v>0.93873278900000001</v>
      </c>
      <c r="AU12" s="134">
        <f>1/1000*'[1]48Imp'!AS$267</f>
        <v>1.028402</v>
      </c>
      <c r="AV12" s="134">
        <f>1/1000*'[1]48Imp'!AT$267</f>
        <v>1.1017959999999998</v>
      </c>
      <c r="AW12" s="134">
        <f>1/1000*'[1]48Imp'!AU$267</f>
        <v>1.0983505220000001</v>
      </c>
      <c r="AX12" s="134">
        <f>1/1000*'[1]48Imp'!AV$267</f>
        <v>1.098638958</v>
      </c>
      <c r="AY12" s="134">
        <f>1/1000*'[1]48Imp'!AW$267</f>
        <v>1.3105327680000001</v>
      </c>
      <c r="AZ12" s="134">
        <f>1/1000*'[1]48Imp'!AX$267</f>
        <v>1.4243881472899995</v>
      </c>
      <c r="BA12" s="134">
        <f>1/1000*'[1]48Imp'!AY$267</f>
        <v>1.2831321358400001</v>
      </c>
      <c r="BB12" s="134">
        <f>1/1000*'[1]48Imp'!AZ$267</f>
        <v>1.3268</v>
      </c>
      <c r="BC12" s="135">
        <f>1/1000*'[1]48Imp'!BA$267</f>
        <v>0</v>
      </c>
      <c r="BD12" s="436"/>
    </row>
    <row r="13" spans="1:56">
      <c r="B13" s="6" t="s">
        <v>49</v>
      </c>
      <c r="C13" s="37">
        <f>1/$A$1*(SUM('[1]48Imp'!$B$47:$B$47)+SUM('[1]48Imp'!$B$105:$B$105))</f>
        <v>0.103533</v>
      </c>
      <c r="D13" s="38">
        <f>1/$A$1*(SUM('[1]48Imp'!$C$47:$C$47)+SUM('[1]48Imp'!$C$105:$C$105))</f>
        <v>8.3857000000000001E-2</v>
      </c>
      <c r="E13" s="38">
        <f>1/$A$1*(SUM('[1]48Imp'!$D$47:$D$47)+SUM('[1]48Imp'!$D$105:$D$105))</f>
        <v>9.8810925999999993E-2</v>
      </c>
      <c r="F13" s="38">
        <f>1/$A$1*(SUM('[1]48Imp'!$E$47:$E$47)+SUM('[1]48Imp'!$E$105:$E$105))</f>
        <v>0.13532533299999999</v>
      </c>
      <c r="G13" s="38">
        <f>1/$A$1*(SUM('[1]48Imp'!$F$47:$F$47)+SUM('[1]48Imp'!$F$105:$F$105))</f>
        <v>0.15589625099999999</v>
      </c>
      <c r="H13" s="38">
        <f>1/$A$1*(SUM('[1]48Imp'!$G$47:$G$47)+SUM('[1]48Imp'!$G$105:$G$105))</f>
        <v>0.17352715999999999</v>
      </c>
      <c r="I13" s="38">
        <f>1/$A$1*(SUM('[1]48Imp'!$H$47:$H$47)+SUM('[1]48Imp'!$H$105:$H$105))</f>
        <v>0.21356410100000001</v>
      </c>
      <c r="J13" s="212">
        <f>1/$A$1*(SUM('[1]48Imp'!$I$47:$I$47)+SUM('[1]48Imp'!$I$105:$I$105))</f>
        <v>0.21285932499999999</v>
      </c>
      <c r="K13" s="212">
        <f>1/$A$1*(SUM('[1]48Imp'!$J$47:$J$47)+SUM('[1]48Imp'!$J$105:$J$105))</f>
        <v>0.21546336399999996</v>
      </c>
      <c r="L13" s="38">
        <f>1/$A$1*(SUM('[1]48Imp'!K$47:K$47)+SUM('[1]48Imp'!K$105:K$105))</f>
        <v>0.193550214</v>
      </c>
      <c r="M13" s="38">
        <f>1/$A$1*(SUM('[1]48Imp'!L$47:L$47)+SUM('[1]48Imp'!L$105:L$105))</f>
        <v>0.21204713100000006</v>
      </c>
      <c r="N13" s="38">
        <f>1/$A$1*(SUM('[1]48Imp'!M$47:M$47)+SUM('[1]48Imp'!M$105:M$105))</f>
        <v>0.23644674699999996</v>
      </c>
      <c r="O13" s="38">
        <f>1/$A$1*(SUM('[1]48Imp'!N$47:N$47)+SUM('[1]48Imp'!N$105:N$105))</f>
        <v>0.27311677299999998</v>
      </c>
      <c r="P13" s="38">
        <f>1/$A$1*(SUM('[1]48Imp'!O$47:O$47)+SUM('[1]48Imp'!O$105:O$105))</f>
        <v>0.27539480699999996</v>
      </c>
      <c r="Q13" s="38">
        <f>1/$A$1*(SUM('[1]48Imp'!P$47:P$47)+SUM('[1]48Imp'!P$105:P$105))</f>
        <v>0.28800199399999998</v>
      </c>
      <c r="R13" s="38">
        <f>1/$A$1*(SUM('[1]48Imp'!Q$47:Q$47)+SUM('[1]48Imp'!Q$105:Q$105))</f>
        <v>0.29190008499999998</v>
      </c>
      <c r="S13" s="38">
        <f>1/$A$1*(SUM('[1]48Imp'!R$47:R$47)+SUM('[1]48Imp'!R$105:R$105))</f>
        <v>0.31919421299999995</v>
      </c>
      <c r="T13" s="38">
        <f>1/$A$1*(SUM('[1]48Imp'!S$47:S$47)+SUM('[1]48Imp'!S$105:S$105))</f>
        <v>0.36791455900000003</v>
      </c>
      <c r="U13" s="38">
        <f>1/$A$1*(SUM('[1]48Imp'!T$47:T$47)+SUM('[1]48Imp'!T$105:T$105))</f>
        <v>0.3363632319999999</v>
      </c>
      <c r="V13" s="38">
        <f>1/$A$1*(SUM('[1]48Imp'!U$47:U$47)+SUM('[1]48Imp'!U$105:U$105))</f>
        <v>0.35187106500000004</v>
      </c>
      <c r="W13" s="38">
        <f>1/$A$1*(SUM('[1]48Imp'!V$47:V$47)+SUM('[1]48Imp'!V$105:V$105))</f>
        <v>0.34997209800000001</v>
      </c>
      <c r="X13" s="38">
        <f>1/$A$1*(SUM('[1]48Imp'!W$47:W$47)+SUM('[1]48Imp'!W$105:W$105))</f>
        <v>0.38347734</v>
      </c>
      <c r="Y13" s="38">
        <f>1/$A$1*(SUM('[1]48Imp'!X$47:X$47)+SUM('[1]48Imp'!X$105:X$105))</f>
        <v>0.41341035212499999</v>
      </c>
      <c r="Z13" s="38">
        <f>1/$A$1*(SUM('[1]48Imp'!Y$47:Y$47)+SUM('[1]48Imp'!Y$105:Y$105))</f>
        <v>0.39568302965399993</v>
      </c>
      <c r="AA13" s="38">
        <f>1/$A$1*(SUM('[1]48Imp'!Z$47:Z$47)+SUM('[1]48Imp'!Z$105:Z$105))</f>
        <v>0.47414239799999996</v>
      </c>
      <c r="AB13" s="40">
        <f>1/$A$1*(SUM('[1]48Imp'!AA$47:AA$47)+SUM('[1]48Imp'!AA$105:AA$105))</f>
        <v>0</v>
      </c>
      <c r="AC13" s="39"/>
      <c r="AD13" s="37">
        <f>1/1000*(SUM('[1]48Imp'!AB$47:AB$47)+SUM('[1]48Imp'!AB$105:AB$105))</f>
        <v>5.1183541466538585E-2</v>
      </c>
      <c r="AE13" s="38">
        <f>1/1000*(SUM('[1]48Imp'!AC$47:AC$47)+SUM('[1]48Imp'!AC$105:AC$105))</f>
        <v>4.2022798468499829E-2</v>
      </c>
      <c r="AF13" s="38">
        <f>1/1000*(SUM('[1]48Imp'!AD$47:AD$47)+SUM('[1]48Imp'!AD$105:AD$105))</f>
        <v>6.3925999999999997E-2</v>
      </c>
      <c r="AG13" s="38">
        <f>1/1000*(SUM('[1]48Imp'!AE$47:AE$47)+SUM('[1]48Imp'!AE$105:AE$105))</f>
        <v>0.10415300000000002</v>
      </c>
      <c r="AH13" s="38">
        <f>1/1000*(SUM('[1]48Imp'!AF$47:AF$47)+SUM('[1]48Imp'!AF$105:AF$105))</f>
        <v>9.1425999999999993E-2</v>
      </c>
      <c r="AI13" s="38">
        <f>1/1000*(SUM('[1]48Imp'!AG$47:AG$47)+SUM('[1]48Imp'!AG$105:AG$105))</f>
        <v>0.15909672398887398</v>
      </c>
      <c r="AJ13" s="38">
        <f>1/1000*(SUM('[1]48Imp'!AH$47:AH$47)+SUM('[1]48Imp'!AH$105:AH$105))</f>
        <v>0.21295009807810708</v>
      </c>
      <c r="AK13" s="38">
        <f>1/1000*(SUM('[1]48Imp'!AI$47:AI$47)+SUM('[1]48Imp'!AI$105:AI$105))</f>
        <v>0.23384224176769752</v>
      </c>
      <c r="AL13" s="38">
        <f>1/1000*(SUM('[1]48Imp'!AJ$47:AJ$47)+SUM('[1]48Imp'!AJ$105:AJ$105))</f>
        <v>0.25651618557578404</v>
      </c>
      <c r="AM13" s="38">
        <f>1/1000*(SUM('[1]48Imp'!AK$47:AK$47)+SUM('[1]48Imp'!AK$105:AK$105))</f>
        <v>0.22534954428761617</v>
      </c>
      <c r="AN13" s="38">
        <f>1/1000*(SUM('[1]48Imp'!AL$47:AL$47)+SUM('[1]48Imp'!AL$105:AL$105))</f>
        <v>0.29223464001834243</v>
      </c>
      <c r="AO13" s="38">
        <f>1/1000*(SUM('[1]48Imp'!AM$47:AM$47)+SUM('[1]48Imp'!AM$105:AM$105))</f>
        <v>0.34541791903926616</v>
      </c>
      <c r="AP13" s="38">
        <f>1/1000*(SUM('[1]48Imp'!AN$47:AN$47)+SUM('[1]48Imp'!AN$105:AN$105))</f>
        <v>0.40063670596460471</v>
      </c>
      <c r="AQ13" s="38">
        <f>1/1000*(SUM('[1]48Imp'!AO$47:AO$47)+SUM('[1]48Imp'!AO$105:AO$105))</f>
        <v>0.38710600000000001</v>
      </c>
      <c r="AR13" s="38">
        <f>1/1000*(SUM('[1]48Imp'!AP$47:AP$47)+SUM('[1]48Imp'!AP$105:AP$105))</f>
        <v>0.40203900000000004</v>
      </c>
      <c r="AS13" s="38">
        <f>1/1000*(SUM('[1]48Imp'!AQ$47:AQ$47)+SUM('[1]48Imp'!AQ$105:AQ$105))</f>
        <v>0.37833000000000006</v>
      </c>
      <c r="AT13" s="38">
        <f>1/1000*(SUM('[1]48Imp'!AR$47:AR$47)+SUM('[1]48Imp'!AR$105:AR$105))</f>
        <v>0.38903138499999995</v>
      </c>
      <c r="AU13" s="38">
        <f>1/1000*(SUM('[1]48Imp'!AS$47:AS$47)+SUM('[1]48Imp'!AS$105:AS$105))</f>
        <v>0.44831700000000002</v>
      </c>
      <c r="AV13" s="38">
        <f>1/1000*(SUM('[1]48Imp'!AT$47:AT$47)+SUM('[1]48Imp'!AT$105:AT$105))</f>
        <v>0.46937000000000001</v>
      </c>
      <c r="AW13" s="38">
        <f>1/1000*(SUM('[1]48Imp'!AU$47:AU$47)+SUM('[1]48Imp'!AU$105:AU$105))</f>
        <v>0.49394365899999998</v>
      </c>
      <c r="AX13" s="38">
        <f>1/1000*(SUM('[1]48Imp'!AV$47:AV$47)+SUM('[1]48Imp'!AV$105:AV$105))</f>
        <v>0.47981091999999997</v>
      </c>
      <c r="AY13" s="38">
        <f>1/1000*(SUM('[1]48Imp'!AW$47:AW$47)+SUM('[1]48Imp'!AW$105:AW$105))</f>
        <v>0.6156678550000001</v>
      </c>
      <c r="AZ13" s="38">
        <f>1/1000*(SUM('[1]48Imp'!AX$47:AX$47)+SUM('[1]48Imp'!AX$105:AX$105))</f>
        <v>0.65242535845999972</v>
      </c>
      <c r="BA13" s="38">
        <f>1/1000*(SUM('[1]48Imp'!AY$47:AY$47)+SUM('[1]48Imp'!AY$105:AY$105))</f>
        <v>0.58801561556899984</v>
      </c>
      <c r="BB13" s="38">
        <f>1/1000*(SUM('[1]48Imp'!AZ$47:AZ$47)+SUM('[1]48Imp'!AZ$105:AZ$105))</f>
        <v>0.64606799999999986</v>
      </c>
      <c r="BC13" s="40">
        <f>1/1000*(SUM('[1]48Imp'!BA$47:BA$47)+SUM('[1]48Imp'!BA$105:BA$105))</f>
        <v>0</v>
      </c>
      <c r="BD13" s="436"/>
    </row>
    <row r="14" spans="1:56">
      <c r="B14" s="6" t="s">
        <v>27</v>
      </c>
      <c r="C14" s="32">
        <f>1/$A$1*'[1]48Imp'!B109</f>
        <v>0.24324099999999996</v>
      </c>
      <c r="D14" s="25">
        <f>1/$A$1*'[1]48Imp'!C109</f>
        <v>0.23697099999999996</v>
      </c>
      <c r="E14" s="25">
        <f>1/$A$1*'[1]48Imp'!D109</f>
        <v>0.22945916199999999</v>
      </c>
      <c r="F14" s="25">
        <f>1/$A$1*'[1]48Imp'!E109</f>
        <v>0.21470005899999997</v>
      </c>
      <c r="G14" s="25">
        <f>1/$A$1*'[1]48Imp'!F109</f>
        <v>0.22889416200000001</v>
      </c>
      <c r="H14" s="25">
        <f>1/$A$1*'[1]48Imp'!G109</f>
        <v>0.20219775799999998</v>
      </c>
      <c r="I14" s="25">
        <f>1/$A$1*'[1]48Imp'!H109</f>
        <v>0.15441791399999999</v>
      </c>
      <c r="J14" s="202">
        <f>1/$A$1*'[1]48Imp'!I109</f>
        <v>0.12227066499999999</v>
      </c>
      <c r="K14" s="202">
        <f>1/$A$1*'[1]48Imp'!J109</f>
        <v>0.13780505299999998</v>
      </c>
      <c r="L14" s="25">
        <f>1/$A$1*'[1]48Imp'!K109</f>
        <v>0.13251790599999999</v>
      </c>
      <c r="M14" s="25">
        <f>1/$A$1*'[1]48Imp'!L109</f>
        <v>0.15473852800000004</v>
      </c>
      <c r="N14" s="25">
        <f>1/$A$1*'[1]48Imp'!M109</f>
        <v>0.14233916399999999</v>
      </c>
      <c r="O14" s="25">
        <f>1/$A$1*'[1]48Imp'!N109</f>
        <v>0.14982551199999997</v>
      </c>
      <c r="P14" s="25">
        <f>1/$A$1*'[1]48Imp'!O109</f>
        <v>0.13159893</v>
      </c>
      <c r="Q14" s="25">
        <f>1/$A$1*'[1]48Imp'!P109</f>
        <v>0.10252375699999999</v>
      </c>
      <c r="R14" s="25">
        <f>1/$A$1*'[1]48Imp'!Q109</f>
        <v>0.14401085999999999</v>
      </c>
      <c r="S14" s="25">
        <f>1/$A$1*'[1]48Imp'!R109</f>
        <v>0.14878148599999999</v>
      </c>
      <c r="T14" s="25">
        <f>1/$A$1*'[1]48Imp'!S109</f>
        <v>0.15448624099999997</v>
      </c>
      <c r="U14" s="25">
        <f>1/$A$1*'[1]48Imp'!T109</f>
        <v>0.167327015</v>
      </c>
      <c r="V14" s="25">
        <f>1/$A$1*'[1]48Imp'!U109</f>
        <v>0.16772183699999998</v>
      </c>
      <c r="W14" s="25">
        <f>1/$A$1*'[1]48Imp'!V109</f>
        <v>0.206074495</v>
      </c>
      <c r="X14" s="25">
        <f>1/$A$1*'[1]48Imp'!W109</f>
        <v>0.200576592</v>
      </c>
      <c r="Y14" s="25">
        <f>1/$A$1*'[1]48Imp'!X109</f>
        <v>0.18433601457599996</v>
      </c>
      <c r="Z14" s="25">
        <f>1/$A$1*'[1]48Imp'!Y109</f>
        <v>0.18476880269199997</v>
      </c>
      <c r="AA14" s="25">
        <f>1/$A$1*'[1]48Imp'!Z109</f>
        <v>0.17133986800000003</v>
      </c>
      <c r="AB14" s="45">
        <f>1/$A$1*'[1]48Imp'!AA109</f>
        <v>0</v>
      </c>
      <c r="AC14" s="136"/>
      <c r="AD14" s="32">
        <f>1/1000*'[1]48Imp'!AB109</f>
        <v>0.12794886327249438</v>
      </c>
      <c r="AE14" s="25">
        <f>1/1000*'[1]48Imp'!AC109</f>
        <v>0.11892194570135747</v>
      </c>
      <c r="AF14" s="25">
        <f>1/1000*'[1]48Imp'!AD109</f>
        <v>0.10426200000000001</v>
      </c>
      <c r="AG14" s="25">
        <f>1/1000*'[1]48Imp'!AE109</f>
        <v>0.10528200000000001</v>
      </c>
      <c r="AH14" s="25">
        <f>1/1000*'[1]48Imp'!AF109</f>
        <v>0.12692399999999998</v>
      </c>
      <c r="AI14" s="25">
        <f>1/1000*'[1]48Imp'!AG109</f>
        <v>0.11368574318893082</v>
      </c>
      <c r="AJ14" s="25">
        <f>1/1000*'[1]48Imp'!AH109</f>
        <v>9.0469979845349074E-2</v>
      </c>
      <c r="AK14" s="202">
        <f>1/1000*'[1]48Imp'!AI109</f>
        <v>7.7867556630691989E-2</v>
      </c>
      <c r="AL14" s="202">
        <f>1/1000*'[1]48Imp'!AJ109</f>
        <v>0.10290296372141114</v>
      </c>
      <c r="AM14" s="25">
        <f>1/1000*'[1]48Imp'!AK109</f>
        <v>7.315396757573725E-2</v>
      </c>
      <c r="AN14" s="25">
        <f>1/1000*'[1]48Imp'!AL109</f>
        <v>0.11391006666576753</v>
      </c>
      <c r="AO14" s="25">
        <f>1/1000*'[1]48Imp'!AM109</f>
        <v>0.11719748559009814</v>
      </c>
      <c r="AP14" s="25">
        <f>1/1000*'[1]48Imp'!AN109</f>
        <v>0.12488571643987835</v>
      </c>
      <c r="AQ14" s="25">
        <f>1/1000*'[1]48Imp'!AO109</f>
        <v>0.101601</v>
      </c>
      <c r="AR14" s="25">
        <f>1/1000*'[1]48Imp'!AP109</f>
        <v>7.4151999999999996E-2</v>
      </c>
      <c r="AS14" s="25">
        <f>1/1000*'[1]48Imp'!AQ109</f>
        <v>0.12284100000000001</v>
      </c>
      <c r="AT14" s="25">
        <f>1/1000*'[1]48Imp'!AR109</f>
        <v>0.12048097399999999</v>
      </c>
      <c r="AU14" s="25">
        <f>1/1000*'[1]48Imp'!AS109</f>
        <v>0.13107099999999999</v>
      </c>
      <c r="AV14" s="25">
        <f>1/1000*'[1]48Imp'!AT109</f>
        <v>0.169405</v>
      </c>
      <c r="AW14" s="25">
        <f>1/1000*'[1]48Imp'!AU109</f>
        <v>0.163096622</v>
      </c>
      <c r="AX14" s="25">
        <f>1/1000*'[1]48Imp'!AV109</f>
        <v>0.187456766</v>
      </c>
      <c r="AY14" s="25">
        <f>1/1000*'[1]48Imp'!AW109</f>
        <v>0.19070605100000002</v>
      </c>
      <c r="AZ14" s="25">
        <f>1/1000*'[1]48Imp'!AX109</f>
        <v>0.19692966390999997</v>
      </c>
      <c r="BA14" s="25">
        <f>1/1000*'[1]48Imp'!AY109</f>
        <v>0.18667773346900002</v>
      </c>
      <c r="BB14" s="25">
        <f>1/1000*'[1]48Imp'!AZ109</f>
        <v>0.16750300000000001</v>
      </c>
      <c r="BC14" s="45">
        <f>1/1000*'[1]48Imp'!BA109</f>
        <v>0</v>
      </c>
      <c r="BD14" s="436"/>
    </row>
    <row r="15" spans="1:56">
      <c r="B15" s="6" t="s">
        <v>93</v>
      </c>
      <c r="C15" s="32">
        <f>1/$A$1*'[1]48Imp'!B$116</f>
        <v>0.13215000000000002</v>
      </c>
      <c r="D15" s="25">
        <f>1/$A$1*'[1]48Imp'!C$116</f>
        <v>0.10734</v>
      </c>
      <c r="E15" s="25">
        <f>1/$A$1*'[1]48Imp'!D$116</f>
        <v>0.17030384400000001</v>
      </c>
      <c r="F15" s="25">
        <f>1/$A$1*'[1]48Imp'!E$116</f>
        <v>0.158711192</v>
      </c>
      <c r="G15" s="25">
        <f>1/$A$1*'[1]48Imp'!F$116</f>
        <v>0.190254443</v>
      </c>
      <c r="H15" s="25">
        <f>1/$A$1*'[1]48Imp'!G$116</f>
        <v>0.16328579600000001</v>
      </c>
      <c r="I15" s="25">
        <f>1/$A$1*'[1]48Imp'!H$116</f>
        <v>0.16475483999999999</v>
      </c>
      <c r="J15" s="202">
        <f>1/$A$1*'[1]48Imp'!I$116</f>
        <v>0.16888067399999998</v>
      </c>
      <c r="K15" s="202">
        <f>1/$A$1*'[1]48Imp'!J$116</f>
        <v>0.17918760299999997</v>
      </c>
      <c r="L15" s="25">
        <f>1/$A$1*'[1]48Imp'!K$116</f>
        <v>0.11514501499999999</v>
      </c>
      <c r="M15" s="25">
        <f>1/$A$1*'[1]48Imp'!L$116</f>
        <v>0.15140132699999997</v>
      </c>
      <c r="N15" s="25">
        <f>1/$A$1*'[1]48Imp'!M$116</f>
        <v>0.14020635999999997</v>
      </c>
      <c r="O15" s="25">
        <f>1/$A$1*'[1]48Imp'!N$116</f>
        <v>0.12813972999999998</v>
      </c>
      <c r="P15" s="25">
        <f>1/$A$1*'[1]48Imp'!O$116</f>
        <v>0.142466121</v>
      </c>
      <c r="Q15" s="25">
        <f>1/$A$1*'[1]48Imp'!P$116</f>
        <v>0.15241229099999998</v>
      </c>
      <c r="R15" s="25">
        <f>1/$A$1*'[1]48Imp'!Q$116</f>
        <v>0.17316058899999998</v>
      </c>
      <c r="S15" s="25">
        <f>1/$A$1*'[1]48Imp'!R$116</f>
        <v>0.19705079299999997</v>
      </c>
      <c r="T15" s="25">
        <f>1/$A$1*'[1]48Imp'!S$116</f>
        <v>0.21768765800000001</v>
      </c>
      <c r="U15" s="25">
        <f>1/$A$1*'[1]48Imp'!T$116</f>
        <v>0.21068463199999998</v>
      </c>
      <c r="V15" s="25">
        <f>1/$A$1*'[1]48Imp'!U$116</f>
        <v>0.19520005299999998</v>
      </c>
      <c r="W15" s="25">
        <f>1/$A$1*'[1]48Imp'!V$116</f>
        <v>0.20931594000000001</v>
      </c>
      <c r="X15" s="25">
        <f>1/$A$1*'[1]48Imp'!W$116</f>
        <v>0.239385295</v>
      </c>
      <c r="Y15" s="25">
        <f>1/$A$1*'[1]48Imp'!X$116</f>
        <v>0.24519944528600005</v>
      </c>
      <c r="Z15" s="25">
        <f>1/$A$1*'[1]48Imp'!Y$116</f>
        <v>0.19893745953099998</v>
      </c>
      <c r="AA15" s="25">
        <f>1/$A$1*'[1]48Imp'!Z$116</f>
        <v>0.21617840700000004</v>
      </c>
      <c r="AB15" s="45">
        <f>1/$A$1*'[1]48Imp'!AA$116</f>
        <v>0</v>
      </c>
      <c r="AC15" s="136"/>
      <c r="AD15" s="32">
        <f>1/1000*'[1]48Imp'!AB$116</f>
        <v>0.19480550752481587</v>
      </c>
      <c r="AE15" s="25">
        <f>1/1000*'[1]48Imp'!AC$116</f>
        <v>0.14933826429980276</v>
      </c>
      <c r="AF15" s="25">
        <f>1/1000*'[1]48Imp'!AD$116</f>
        <v>0.200379</v>
      </c>
      <c r="AG15" s="25">
        <f>1/1000*'[1]48Imp'!AE$116</f>
        <v>0.20574699999999999</v>
      </c>
      <c r="AH15" s="25">
        <f>1/1000*'[1]48Imp'!AF$116</f>
        <v>0.21772899999999998</v>
      </c>
      <c r="AI15" s="25">
        <f>1/1000*'[1]48Imp'!AG$116</f>
        <v>0.24180590045146336</v>
      </c>
      <c r="AJ15" s="25">
        <f>1/1000*'[1]48Imp'!AH$116</f>
        <v>0.22912502958345654</v>
      </c>
      <c r="AK15" s="202">
        <f>1/1000*'[1]48Imp'!AI$116</f>
        <v>0.2484112863619575</v>
      </c>
      <c r="AL15" s="202">
        <f>1/1000*'[1]48Imp'!AJ$116</f>
        <v>0.30036768604333391</v>
      </c>
      <c r="AM15" s="25">
        <f>1/1000*'[1]48Imp'!AK$116</f>
        <v>0.22384900021742632</v>
      </c>
      <c r="AN15" s="25">
        <f>1/1000*'[1]48Imp'!AL$116</f>
        <v>0.29778293283362434</v>
      </c>
      <c r="AO15" s="25">
        <f>1/1000*'[1]48Imp'!AM$116</f>
        <v>0.31146797766518353</v>
      </c>
      <c r="AP15" s="25">
        <f>1/1000*'[1]48Imp'!AN$116</f>
        <v>0.31086379594378355</v>
      </c>
      <c r="AQ15" s="25">
        <f>1/1000*'[1]48Imp'!AO$116</f>
        <v>0.22683900000000001</v>
      </c>
      <c r="AR15" s="25">
        <f>1/1000*'[1]48Imp'!AP$116</f>
        <v>0.22583100000000003</v>
      </c>
      <c r="AS15" s="25">
        <f>1/1000*'[1]48Imp'!AQ$116</f>
        <v>0.224304</v>
      </c>
      <c r="AT15" s="25">
        <f>1/1000*'[1]48Imp'!AR$116</f>
        <v>0.2467143</v>
      </c>
      <c r="AU15" s="25">
        <f>1/1000*'[1]48Imp'!AS$116</f>
        <v>0.26079200000000002</v>
      </c>
      <c r="AV15" s="25">
        <f>1/1000*'[1]48Imp'!AT$116</f>
        <v>0.27072000000000002</v>
      </c>
      <c r="AW15" s="25">
        <f>1/1000*'[1]48Imp'!AU$116</f>
        <v>0.25732055199999998</v>
      </c>
      <c r="AX15" s="25">
        <f>1/1000*'[1]48Imp'!AV$116</f>
        <v>0.24876057499999998</v>
      </c>
      <c r="AY15" s="25">
        <f>1/1000*'[1]48Imp'!AW$116</f>
        <v>0.28819547400000001</v>
      </c>
      <c r="AZ15" s="25">
        <f>1/1000*'[1]48Imp'!AX$116</f>
        <v>0.27826692499999983</v>
      </c>
      <c r="BA15" s="25">
        <f>1/1000*'[1]48Imp'!AY$116</f>
        <v>0.23990793575300001</v>
      </c>
      <c r="BB15" s="25">
        <f>1/1000*'[1]48Imp'!AZ$116</f>
        <v>0.242315</v>
      </c>
      <c r="BC15" s="45">
        <f>1/1000*'[1]48Imp'!BA$116</f>
        <v>0</v>
      </c>
      <c r="BD15" s="436"/>
    </row>
    <row r="16" spans="1:56">
      <c r="B16" s="6" t="s">
        <v>36</v>
      </c>
      <c r="C16" s="32">
        <f>1/$A$1*'[1]48Imp'!B$187</f>
        <v>3.2959999999999996E-2</v>
      </c>
      <c r="D16" s="25">
        <f>1/$A$1*'[1]48Imp'!C$187</f>
        <v>2.7038E-2</v>
      </c>
      <c r="E16" s="25">
        <f>1/$A$1*'[1]48Imp'!D$187</f>
        <v>1.8177772999999998E-2</v>
      </c>
      <c r="F16" s="25">
        <f>1/$A$1*'[1]48Imp'!E$187</f>
        <v>7.6106849999999998E-3</v>
      </c>
      <c r="G16" s="25">
        <f>1/$A$1*'[1]48Imp'!F$187</f>
        <v>8.3647359999999994E-3</v>
      </c>
      <c r="H16" s="25">
        <f>1/$A$1*'[1]48Imp'!G$187</f>
        <v>1.3198922999999998E-2</v>
      </c>
      <c r="I16" s="25">
        <f>1/$A$1*'[1]48Imp'!H$187</f>
        <v>2.0230342999999998E-2</v>
      </c>
      <c r="J16" s="202">
        <f>1/$A$1*'[1]48Imp'!I$187</f>
        <v>1.4311714999999997E-2</v>
      </c>
      <c r="K16" s="202">
        <f>1/$A$1*'[1]48Imp'!J$187</f>
        <v>1.1921510999999999E-2</v>
      </c>
      <c r="L16" s="25">
        <f>1/$A$1*'[1]48Imp'!K$187</f>
        <v>8.9294439999999999E-3</v>
      </c>
      <c r="M16" s="25">
        <f>1/$A$1*'[1]48Imp'!L$187</f>
        <v>1.0175987999999997E-2</v>
      </c>
      <c r="N16" s="25">
        <f>1/$A$1*'[1]48Imp'!M$187</f>
        <v>4.4641049999999995E-3</v>
      </c>
      <c r="O16" s="25">
        <f>1/$A$1*'[1]48Imp'!N$187</f>
        <v>1.6943419999999999E-3</v>
      </c>
      <c r="P16" s="25">
        <f>1/$A$1*'[1]48Imp'!O$187</f>
        <v>4.3910199999999997E-4</v>
      </c>
      <c r="Q16" s="25">
        <f>1/$A$1*'[1]48Imp'!P$187</f>
        <v>1.0866649999999999E-3</v>
      </c>
      <c r="R16" s="25">
        <f>1/$A$1*'[1]48Imp'!Q$187</f>
        <v>2.7391999999999998E-4</v>
      </c>
      <c r="S16" s="25">
        <f>1/$A$1*'[1]48Imp'!R$187</f>
        <v>4.8079999999999998E-4</v>
      </c>
      <c r="T16" s="25">
        <f>1/$A$1*'[1]48Imp'!S$187</f>
        <v>6.9982699999999987E-4</v>
      </c>
      <c r="U16" s="25">
        <f>1/$A$1*'[1]48Imp'!T$187</f>
        <v>2.2632819999999997E-3</v>
      </c>
      <c r="V16" s="25">
        <f>1/$A$1*'[1]48Imp'!U$187</f>
        <v>1.314918E-3</v>
      </c>
      <c r="W16" s="25">
        <f>1/$A$1*'[1]48Imp'!V$187</f>
        <v>1.488917E-3</v>
      </c>
      <c r="X16" s="25">
        <f>1/$A$1*'[1]48Imp'!W$187</f>
        <v>1.2432729999999998E-3</v>
      </c>
      <c r="Y16" s="25">
        <f>1/$A$1*'[1]48Imp'!X$187</f>
        <v>1.3188709999999999E-3</v>
      </c>
      <c r="Z16" s="25">
        <f>1/$A$1*'[1]48Imp'!Y$187</f>
        <v>1.1196126309999999E-3</v>
      </c>
      <c r="AA16" s="25">
        <f>1/$A$1*'[1]48Imp'!Z$187</f>
        <v>8.6842600000000005E-4</v>
      </c>
      <c r="AB16" s="45">
        <f>1/$A$1*'[1]48Imp'!AA$187</f>
        <v>0</v>
      </c>
      <c r="AC16" s="136"/>
      <c r="AD16" s="32">
        <f>1/1000*'[1]48Imp'!AB$187</f>
        <v>2.079026577009286E-2</v>
      </c>
      <c r="AE16" s="25">
        <f>1/1000*'[1]48Imp'!AC$187</f>
        <v>1.9145782573384385E-2</v>
      </c>
      <c r="AF16" s="25">
        <f>1/1000*'[1]48Imp'!AD$187</f>
        <v>1.0217E-2</v>
      </c>
      <c r="AG16" s="25">
        <f>1/1000*'[1]48Imp'!AE$187</f>
        <v>5.9370000000000004E-3</v>
      </c>
      <c r="AH16" s="25">
        <f>1/1000*'[1]48Imp'!AF$187</f>
        <v>4.566999999999999E-3</v>
      </c>
      <c r="AI16" s="25">
        <f>1/1000*'[1]48Imp'!AG$187</f>
        <v>9.8402203839459187E-3</v>
      </c>
      <c r="AJ16" s="25">
        <f>1/1000*'[1]48Imp'!AH$187</f>
        <v>1.4967250587247405E-2</v>
      </c>
      <c r="AK16" s="202">
        <f>1/1000*'[1]48Imp'!AI$187</f>
        <v>1.089056608368476E-2</v>
      </c>
      <c r="AL16" s="202">
        <f>1/1000*'[1]48Imp'!AJ$187</f>
        <v>9.4120078635061121E-3</v>
      </c>
      <c r="AM16" s="25">
        <f>1/1000*'[1]48Imp'!AK$187</f>
        <v>6.4170922285992759E-3</v>
      </c>
      <c r="AN16" s="25">
        <f>1/1000*'[1]48Imp'!AL$187</f>
        <v>8.4274479220796741E-3</v>
      </c>
      <c r="AO16" s="25">
        <f>1/1000*'[1]48Imp'!AM$187</f>
        <v>5.4268468439360226E-3</v>
      </c>
      <c r="AP16" s="25">
        <f>1/1000*'[1]48Imp'!AN$187</f>
        <v>3.629580432926442E-3</v>
      </c>
      <c r="AQ16" s="25">
        <f>1/1000*'[1]48Imp'!AO$187</f>
        <v>2.2520000000000001E-3</v>
      </c>
      <c r="AR16" s="25">
        <f>1/1000*'[1]48Imp'!AP$187</f>
        <v>1.9950000000000002E-3</v>
      </c>
      <c r="AS16" s="25">
        <f>1/1000*'[1]48Imp'!AQ$187</f>
        <v>1.6310000000000001E-3</v>
      </c>
      <c r="AT16" s="25">
        <f>1/1000*'[1]48Imp'!AR$187</f>
        <v>2.0947079999999998E-3</v>
      </c>
      <c r="AU16" s="25">
        <f>1/1000*'[1]48Imp'!AS$187</f>
        <v>3.2890000000000003E-3</v>
      </c>
      <c r="AV16" s="25">
        <f>1/1000*'[1]48Imp'!AT$187</f>
        <v>7.8770000000000003E-3</v>
      </c>
      <c r="AW16" s="25">
        <f>1/1000*'[1]48Imp'!AU$187</f>
        <v>6.9003600000000003E-3</v>
      </c>
      <c r="AX16" s="25">
        <f>1/1000*'[1]48Imp'!AV$187</f>
        <v>6.9001199999999992E-3</v>
      </c>
      <c r="AY16" s="25">
        <f>1/1000*'[1]48Imp'!AW$187</f>
        <v>6.5776629999999992E-3</v>
      </c>
      <c r="AZ16" s="25">
        <f>1/1000*'[1]48Imp'!AX$187</f>
        <v>7.3127914500000007E-3</v>
      </c>
      <c r="BA16" s="25">
        <f>1/1000*'[1]48Imp'!AY$187</f>
        <v>5.979659654E-3</v>
      </c>
      <c r="BB16" s="25">
        <f>1/1000*'[1]48Imp'!AZ$187</f>
        <v>5.4330000000000003E-3</v>
      </c>
      <c r="BC16" s="45">
        <f>1/1000*'[1]48Imp'!BA$187</f>
        <v>0</v>
      </c>
      <c r="BD16" s="436"/>
    </row>
    <row r="17" spans="2:56">
      <c r="B17" s="6" t="s">
        <v>40</v>
      </c>
      <c r="C17" s="32">
        <f>1/$A$1*'[1]48Imp'!B$206</f>
        <v>5.4000000000000001E-4</v>
      </c>
      <c r="D17" s="25">
        <f>1/$A$1*'[1]48Imp'!C$206</f>
        <v>6.1659999999999996E-3</v>
      </c>
      <c r="E17" s="25">
        <f>1/$A$1*'[1]48Imp'!D$206</f>
        <v>2.0768972E-2</v>
      </c>
      <c r="F17" s="25">
        <f>1/$A$1*'[1]48Imp'!E$206</f>
        <v>2.0115234999999999E-2</v>
      </c>
      <c r="G17" s="25">
        <f>1/$A$1*'[1]48Imp'!F$206</f>
        <v>1.7041943E-2</v>
      </c>
      <c r="H17" s="25">
        <f>1/$A$1*'[1]48Imp'!G$206</f>
        <v>1.7268923999999998E-2</v>
      </c>
      <c r="I17" s="25">
        <f>1/$A$1*'[1]48Imp'!H$206</f>
        <v>1.4376798E-2</v>
      </c>
      <c r="J17" s="202">
        <f>1/$A$1*'[1]48Imp'!I$206</f>
        <v>1.4429576E-2</v>
      </c>
      <c r="K17" s="202">
        <f>1/$A$1*'[1]48Imp'!J$206</f>
        <v>1.2921205999999999E-2</v>
      </c>
      <c r="L17" s="25">
        <f>1/$A$1*'[1]48Imp'!K$206</f>
        <v>1.2298009E-2</v>
      </c>
      <c r="M17" s="25">
        <f>1/$A$1*'[1]48Imp'!L$206</f>
        <v>1.0071212000000003E-2</v>
      </c>
      <c r="N17" s="25">
        <f>1/$A$1*'[1]48Imp'!M$206</f>
        <v>3.8877359999999997E-3</v>
      </c>
      <c r="O17" s="25">
        <f>1/$A$1*'[1]48Imp'!N$206</f>
        <v>1.5021349999999999E-3</v>
      </c>
      <c r="P17" s="25">
        <f>1/$A$1*'[1]48Imp'!O$206</f>
        <v>1.3161199999999998E-3</v>
      </c>
      <c r="Q17" s="25">
        <f>1/$A$1*'[1]48Imp'!P$206</f>
        <v>7.5095299999999995E-4</v>
      </c>
      <c r="R17" s="25">
        <f>1/$A$1*'[1]48Imp'!Q$206</f>
        <v>1.0849789999999998E-3</v>
      </c>
      <c r="S17" s="25">
        <f>1/$A$1*'[1]48Imp'!R$206</f>
        <v>1.6083639999999999E-3</v>
      </c>
      <c r="T17" s="25">
        <f>1/$A$1*'[1]48Imp'!S$206</f>
        <v>1.3614219999999999E-3</v>
      </c>
      <c r="U17" s="25">
        <f>1/$A$1*'[1]48Imp'!T$206</f>
        <v>1.386621E-3</v>
      </c>
      <c r="V17" s="25">
        <f>1/$A$1*'[1]48Imp'!U$206</f>
        <v>1.6223799999999999E-3</v>
      </c>
      <c r="W17" s="25">
        <f>1/$A$1*'[1]48Imp'!V$206</f>
        <v>1.5338979999999999E-3</v>
      </c>
      <c r="X17" s="25">
        <f>1/$A$1*'[1]48Imp'!W$206</f>
        <v>1.5888639999999997E-3</v>
      </c>
      <c r="Y17" s="25">
        <f>1/$A$1*'[1]48Imp'!X$206</f>
        <v>5.2495477710000002E-3</v>
      </c>
      <c r="Z17" s="25">
        <f>1/$A$1*'[1]48Imp'!Y$206</f>
        <v>1.7272571530000001E-3</v>
      </c>
      <c r="AA17" s="25">
        <f>1/$A$1*'[1]48Imp'!Z$206</f>
        <v>1.0580139999999999E-3</v>
      </c>
      <c r="AB17" s="45">
        <f>1/$A$1*'[1]48Imp'!AA$206</f>
        <v>0</v>
      </c>
      <c r="AC17" s="136"/>
      <c r="AD17" s="32">
        <f>1/1000*'[1]48Imp'!AB$206</f>
        <v>9.7572846621837969E-4</v>
      </c>
      <c r="AE17" s="25">
        <f>1/1000*'[1]48Imp'!AC$206</f>
        <v>2.3735642185868433E-2</v>
      </c>
      <c r="AF17" s="25">
        <f>1/1000*'[1]48Imp'!AD$206</f>
        <v>7.882299999999999E-2</v>
      </c>
      <c r="AG17" s="25">
        <f>1/1000*'[1]48Imp'!AE$206</f>
        <v>7.2691000000000006E-2</v>
      </c>
      <c r="AH17" s="25">
        <f>1/1000*'[1]48Imp'!AF$206</f>
        <v>5.9676E-2</v>
      </c>
      <c r="AI17" s="25">
        <f>1/1000*'[1]48Imp'!AG$206</f>
        <v>6.0737706030581026E-2</v>
      </c>
      <c r="AJ17" s="25">
        <f>1/1000*'[1]48Imp'!AH$206</f>
        <v>5.4294548895452703E-2</v>
      </c>
      <c r="AK17" s="202">
        <f>1/1000*'[1]48Imp'!AI$206</f>
        <v>5.7227480649573628E-2</v>
      </c>
      <c r="AL17" s="202">
        <f>1/1000*'[1]48Imp'!AJ$206</f>
        <v>5.4927309085584616E-2</v>
      </c>
      <c r="AM17" s="25">
        <f>1/1000*'[1]48Imp'!AK$206</f>
        <v>5.2613055363997338E-2</v>
      </c>
      <c r="AN17" s="25">
        <f>1/1000*'[1]48Imp'!AL$206</f>
        <v>4.5741110239300192E-2</v>
      </c>
      <c r="AO17" s="25">
        <f>1/1000*'[1]48Imp'!AM$206</f>
        <v>1.4246667590623594E-2</v>
      </c>
      <c r="AP17" s="25">
        <f>1/1000*'[1]48Imp'!AN$206</f>
        <v>6.559818438802237E-3</v>
      </c>
      <c r="AQ17" s="25">
        <f>1/1000*'[1]48Imp'!AO$206</f>
        <v>5.6620000000000004E-3</v>
      </c>
      <c r="AR17" s="25">
        <f>1/1000*'[1]48Imp'!AP$206</f>
        <v>3.6059999999999998E-3</v>
      </c>
      <c r="AS17" s="25">
        <f>1/1000*'[1]48Imp'!AQ$206</f>
        <v>5.4420000000000007E-3</v>
      </c>
      <c r="AT17" s="25">
        <f>1/1000*'[1]48Imp'!AR$206</f>
        <v>7.3070429999999992E-3</v>
      </c>
      <c r="AU17" s="25">
        <f>1/1000*'[1]48Imp'!AS$206</f>
        <v>5.62E-3</v>
      </c>
      <c r="AV17" s="25">
        <f>1/1000*'[1]48Imp'!AT$206</f>
        <v>4.9870000000000001E-3</v>
      </c>
      <c r="AW17" s="25">
        <f>1/1000*'[1]48Imp'!AU$206</f>
        <v>5.1820149999999999E-3</v>
      </c>
      <c r="AX17" s="25">
        <f>1/1000*'[1]48Imp'!AV$206</f>
        <v>5.7116400000000005E-3</v>
      </c>
      <c r="AY17" s="25">
        <f>1/1000*'[1]48Imp'!AW$206</f>
        <v>6.3063519999999994E-3</v>
      </c>
      <c r="AZ17" s="25">
        <f>1/1000*'[1]48Imp'!AX$206</f>
        <v>1.9119274780000001E-2</v>
      </c>
      <c r="BA17" s="25">
        <f>1/1000*'[1]48Imp'!AY$206</f>
        <v>7.1254275250000002E-3</v>
      </c>
      <c r="BB17" s="25">
        <f>1/1000*'[1]48Imp'!AZ$206</f>
        <v>4.4379999999999992E-3</v>
      </c>
      <c r="BC17" s="45">
        <f>1/1000*'[1]48Imp'!BA$206</f>
        <v>0</v>
      </c>
      <c r="BD17" s="436"/>
    </row>
    <row r="18" spans="2:56">
      <c r="B18" s="6" t="s">
        <v>47</v>
      </c>
      <c r="C18" s="32">
        <f>1/$A$1*'[1]48Imp'!B121</f>
        <v>5.0191999999999994E-2</v>
      </c>
      <c r="D18" s="25">
        <f>1/$A$1*'[1]48Imp'!C121</f>
        <v>3.7529E-2</v>
      </c>
      <c r="E18" s="25">
        <f>1/$A$1*'[1]48Imp'!D121</f>
        <v>3.4680703E-2</v>
      </c>
      <c r="F18" s="25">
        <f>1/$A$1*'[1]48Imp'!E121</f>
        <v>6.3920035999999986E-2</v>
      </c>
      <c r="G18" s="25">
        <f>1/$A$1*'[1]48Imp'!F121</f>
        <v>9.9029404999999987E-2</v>
      </c>
      <c r="H18" s="25">
        <f>1/$A$1*'[1]48Imp'!G121</f>
        <v>0.100574184</v>
      </c>
      <c r="I18" s="25">
        <f>1/$A$1*'[1]48Imp'!H121</f>
        <v>0.10302227999999998</v>
      </c>
      <c r="J18" s="202">
        <f>1/$A$1*'[1]48Imp'!I121</f>
        <v>0.12588454199999999</v>
      </c>
      <c r="K18" s="202">
        <f>1/$A$1*'[1]48Imp'!J121</f>
        <v>0.118200586</v>
      </c>
      <c r="L18" s="25">
        <f>1/$A$1*'[1]48Imp'!K121</f>
        <v>0.11779359599999999</v>
      </c>
      <c r="M18" s="25">
        <f>1/$A$1*'[1]48Imp'!L121</f>
        <v>0.140803969</v>
      </c>
      <c r="N18" s="25">
        <f>1/$A$1*'[1]48Imp'!M121</f>
        <v>0.18454856799999997</v>
      </c>
      <c r="O18" s="25">
        <f>1/$A$1*'[1]48Imp'!N121</f>
        <v>0.15755833699999999</v>
      </c>
      <c r="P18" s="25">
        <f>1/$A$1*'[1]48Imp'!O121</f>
        <v>0.14306313199999998</v>
      </c>
      <c r="Q18" s="25">
        <f>1/$A$1*'[1]48Imp'!P121</f>
        <v>0.15021758699999999</v>
      </c>
      <c r="R18" s="25">
        <f>1/$A$1*'[1]48Imp'!Q121</f>
        <v>0.12679631</v>
      </c>
      <c r="S18" s="25">
        <f>1/$A$1*'[1]48Imp'!R121</f>
        <v>0.11076094199999999</v>
      </c>
      <c r="T18" s="25">
        <f>1/$A$1*'[1]48Imp'!S121</f>
        <v>9.5851189999999989E-2</v>
      </c>
      <c r="U18" s="25">
        <f>1/$A$1*'[1]48Imp'!T121</f>
        <v>7.2423226999999993E-2</v>
      </c>
      <c r="V18" s="25">
        <f>1/$A$1*'[1]48Imp'!U121</f>
        <v>7.2596064999999987E-2</v>
      </c>
      <c r="W18" s="25">
        <f>1/$A$1*'[1]48Imp'!V121</f>
        <v>8.0084118999999995E-2</v>
      </c>
      <c r="X18" s="25">
        <f>1/$A$1*'[1]48Imp'!W121</f>
        <v>9.0244992999999996E-2</v>
      </c>
      <c r="Y18" s="25">
        <f>1/$A$1*'[1]48Imp'!X121</f>
        <v>7.3812681077000022E-2</v>
      </c>
      <c r="Z18" s="25">
        <f>1/$A$1*'[1]48Imp'!Y121</f>
        <v>6.6071995157999996E-2</v>
      </c>
      <c r="AA18" s="25">
        <f>1/$A$1*'[1]48Imp'!Z121</f>
        <v>5.7149273000000014E-2</v>
      </c>
      <c r="AB18" s="45">
        <f>1/$A$1*'[1]48Imp'!AA121</f>
        <v>0</v>
      </c>
      <c r="AC18" s="136"/>
      <c r="AD18" s="32">
        <f>1/1000*'[1]48Imp'!AB121</f>
        <v>5.8594236311239195E-2</v>
      </c>
      <c r="AE18" s="25">
        <f>1/1000*'[1]48Imp'!AC121</f>
        <v>4.7995040027845465E-2</v>
      </c>
      <c r="AF18" s="25">
        <f>1/1000*'[1]48Imp'!AD121</f>
        <v>5.7097000000000002E-2</v>
      </c>
      <c r="AG18" s="25">
        <f>1/1000*'[1]48Imp'!AE121</f>
        <v>6.4989000000000005E-2</v>
      </c>
      <c r="AH18" s="25">
        <f>1/1000*'[1]48Imp'!AF121</f>
        <v>6.5616000000000008E-2</v>
      </c>
      <c r="AI18" s="25">
        <f>1/1000*'[1]48Imp'!AG121</f>
        <v>9.3589622757940444E-2</v>
      </c>
      <c r="AJ18" s="25">
        <f>1/1000*'[1]48Imp'!AH121</f>
        <v>8.3511450587415867E-2</v>
      </c>
      <c r="AK18" s="202">
        <f>1/1000*'[1]48Imp'!AI121</f>
        <v>9.624695081115528E-2</v>
      </c>
      <c r="AL18" s="202">
        <f>1/1000*'[1]48Imp'!AJ121</f>
        <v>0.11348393600302785</v>
      </c>
      <c r="AM18" s="25">
        <f>1/1000*'[1]48Imp'!AK121</f>
        <v>8.9012909875037904E-2</v>
      </c>
      <c r="AN18" s="25">
        <f>1/1000*'[1]48Imp'!AL121</f>
        <v>0.11248427765264779</v>
      </c>
      <c r="AO18" s="25">
        <f>1/1000*'[1]48Imp'!AM121</f>
        <v>0.15102828753652961</v>
      </c>
      <c r="AP18" s="25">
        <f>1/1000*'[1]48Imp'!AN121</f>
        <v>0.12542736864752196</v>
      </c>
      <c r="AQ18" s="25">
        <f>1/1000*'[1]48Imp'!AO121</f>
        <v>0.10199300000000001</v>
      </c>
      <c r="AR18" s="25">
        <f>1/1000*'[1]48Imp'!AP121</f>
        <v>0.107017</v>
      </c>
      <c r="AS18" s="25">
        <f>1/1000*'[1]48Imp'!AQ121</f>
        <v>8.6370000000000002E-2</v>
      </c>
      <c r="AT18" s="25">
        <f>1/1000*'[1]48Imp'!AR121</f>
        <v>7.6147226999999998E-2</v>
      </c>
      <c r="AU18" s="25">
        <f>1/1000*'[1]48Imp'!AS121</f>
        <v>7.3498999999999995E-2</v>
      </c>
      <c r="AV18" s="25">
        <f>1/1000*'[1]48Imp'!AT121</f>
        <v>6.6223000000000004E-2</v>
      </c>
      <c r="AW18" s="25">
        <f>1/1000*'[1]48Imp'!AU121</f>
        <v>6.2164452999999995E-2</v>
      </c>
      <c r="AX18" s="25">
        <f>1/1000*'[1]48Imp'!AV121</f>
        <v>5.8181915000000001E-2</v>
      </c>
      <c r="AY18" s="25">
        <f>1/1000*'[1]48Imp'!AW121</f>
        <v>7.5004020000000005E-2</v>
      </c>
      <c r="AZ18" s="25">
        <f>1/1000*'[1]48Imp'!AX121</f>
        <v>7.2934388099999997E-2</v>
      </c>
      <c r="BA18" s="25">
        <f>1/1000*'[1]48Imp'!AY121</f>
        <v>6.0641052636000024E-2</v>
      </c>
      <c r="BB18" s="25">
        <f>1/1000*'[1]48Imp'!AZ121</f>
        <v>5.2898999999999995E-2</v>
      </c>
      <c r="BC18" s="45">
        <f>1/1000*'[1]48Imp'!BA121</f>
        <v>0</v>
      </c>
      <c r="BD18" s="436"/>
    </row>
    <row r="19" spans="2:56">
      <c r="B19" s="6" t="s">
        <v>31</v>
      </c>
      <c r="C19" s="32">
        <f>1/$A$1*'[1]48Imp'!B$231</f>
        <v>3.6588999999999997E-2</v>
      </c>
      <c r="D19" s="25">
        <f>1/$A$1*'[1]48Imp'!C$231</f>
        <v>4.0353E-2</v>
      </c>
      <c r="E19" s="25">
        <f>1/$A$1*'[1]48Imp'!D$231</f>
        <v>4.1682129999999998E-2</v>
      </c>
      <c r="F19" s="25">
        <f>1/$A$1*'[1]48Imp'!E$231</f>
        <v>4.0331881999999993E-2</v>
      </c>
      <c r="G19" s="25">
        <f>1/$A$1*'[1]48Imp'!F$231</f>
        <v>5.3981556999999993E-2</v>
      </c>
      <c r="H19" s="25">
        <f>1/$A$1*'[1]48Imp'!G$231</f>
        <v>5.4929933999999993E-2</v>
      </c>
      <c r="I19" s="25">
        <f>1/$A$1*'[1]48Imp'!H$231</f>
        <v>5.0532379999999995E-2</v>
      </c>
      <c r="J19" s="202">
        <f>1/$A$1*'[1]48Imp'!I$231</f>
        <v>5.1127504999999997E-2</v>
      </c>
      <c r="K19" s="202">
        <f>1/$A$1*'[1]48Imp'!J$231</f>
        <v>4.6402866999999993E-2</v>
      </c>
      <c r="L19" s="25">
        <f>1/$A$1*'[1]48Imp'!K$231</f>
        <v>4.7492959999999994E-2</v>
      </c>
      <c r="M19" s="25">
        <f>1/$A$1*'[1]48Imp'!L$231</f>
        <v>4.9101124999999989E-2</v>
      </c>
      <c r="N19" s="25">
        <f>1/$A$1*'[1]48Imp'!M$231</f>
        <v>5.155622499999999E-2</v>
      </c>
      <c r="O19" s="25">
        <f>1/$A$1*'[1]48Imp'!N$231</f>
        <v>5.2285846999999996E-2</v>
      </c>
      <c r="P19" s="25">
        <f>1/$A$1*'[1]48Imp'!O$231</f>
        <v>3.9097946000000001E-2</v>
      </c>
      <c r="Q19" s="25">
        <f>1/$A$1*'[1]48Imp'!P$231</f>
        <v>5.0888544999999993E-2</v>
      </c>
      <c r="R19" s="25">
        <f>1/$A$1*'[1]48Imp'!Q$231</f>
        <v>4.8530630999999998E-2</v>
      </c>
      <c r="S19" s="25">
        <f>1/$A$1*'[1]48Imp'!R$231</f>
        <v>4.5165988999999997E-2</v>
      </c>
      <c r="T19" s="25">
        <f>1/$A$1*'[1]48Imp'!S$231</f>
        <v>4.6770000999999992E-2</v>
      </c>
      <c r="U19" s="25">
        <f>1/$A$1*'[1]48Imp'!T$231</f>
        <v>4.5362153999999995E-2</v>
      </c>
      <c r="V19" s="25">
        <f>1/$A$1*'[1]48Imp'!U$231</f>
        <v>3.9373015999999997E-2</v>
      </c>
      <c r="W19" s="25">
        <f>1/$A$1*'[1]48Imp'!V$231</f>
        <v>3.9341305999999993E-2</v>
      </c>
      <c r="X19" s="25">
        <f>1/$A$1*'[1]48Imp'!W$231</f>
        <v>4.4904719999999995E-2</v>
      </c>
      <c r="Y19" s="25">
        <f>1/$A$1*'[1]48Imp'!X$231</f>
        <v>4.7004051888999997E-2</v>
      </c>
      <c r="Z19" s="25">
        <f>1/$A$1*'[1]48Imp'!Y$231</f>
        <v>4.3667899954E-2</v>
      </c>
      <c r="AA19" s="25">
        <f>1/$A$1*'[1]48Imp'!Z$231</f>
        <v>4.8811623999999984E-2</v>
      </c>
      <c r="AB19" s="45">
        <f>1/$A$1*'[1]48Imp'!AA$231</f>
        <v>0</v>
      </c>
      <c r="AC19" s="136"/>
      <c r="AD19" s="32">
        <f>1/1000*'[1]48Imp'!AB$231</f>
        <v>5.3218283701569009E-2</v>
      </c>
      <c r="AE19" s="25">
        <f>1/1000*'[1]48Imp'!AC$231</f>
        <v>5.3036982248520714E-2</v>
      </c>
      <c r="AF19" s="25">
        <f>1/1000*'[1]48Imp'!AD$231</f>
        <v>4.9466000000000003E-2</v>
      </c>
      <c r="AG19" s="25">
        <f>1/1000*'[1]48Imp'!AE$231</f>
        <v>5.0316E-2</v>
      </c>
      <c r="AH19" s="25">
        <f>1/1000*'[1]48Imp'!AF$231</f>
        <v>6.0470000000000003E-2</v>
      </c>
      <c r="AI19" s="25">
        <f>1/1000*'[1]48Imp'!AG$231</f>
        <v>6.557900510080035E-2</v>
      </c>
      <c r="AJ19" s="25">
        <f>1/1000*'[1]48Imp'!AH$231</f>
        <v>6.0827277252364371E-2</v>
      </c>
      <c r="AK19" s="202">
        <f>1/1000*'[1]48Imp'!AI$231</f>
        <v>5.7666959578207388E-2</v>
      </c>
      <c r="AL19" s="202">
        <f>1/1000*'[1]48Imp'!AJ$231</f>
        <v>6.298154592216737E-2</v>
      </c>
      <c r="AM19" s="25">
        <f>1/1000*'[1]48Imp'!AK$231</f>
        <v>5.6403083114856076E-2</v>
      </c>
      <c r="AN19" s="25">
        <f>1/1000*'[1]48Imp'!AL$231</f>
        <v>5.3090608480824961E-2</v>
      </c>
      <c r="AO19" s="25">
        <f>1/1000*'[1]48Imp'!AM$231</f>
        <v>6.4276894586434333E-2</v>
      </c>
      <c r="AP19" s="25">
        <f>1/1000*'[1]48Imp'!AN$231</f>
        <v>6.3195902570304927E-2</v>
      </c>
      <c r="AQ19" s="25">
        <f>1/1000*'[1]48Imp'!AO$231</f>
        <v>3.678E-2</v>
      </c>
      <c r="AR19" s="25">
        <f>1/1000*'[1]48Imp'!AP$231</f>
        <v>4.8175000000000003E-2</v>
      </c>
      <c r="AS19" s="25">
        <f>1/1000*'[1]48Imp'!AQ$231</f>
        <v>4.4277999999999998E-2</v>
      </c>
      <c r="AT19" s="25">
        <f>1/1000*'[1]48Imp'!AR$231</f>
        <v>4.2969727999999999E-2</v>
      </c>
      <c r="AU19" s="25">
        <f>1/1000*'[1]48Imp'!AS$231</f>
        <v>4.6734999999999999E-2</v>
      </c>
      <c r="AV19" s="25">
        <f>1/1000*'[1]48Imp'!AT$231</f>
        <v>5.2941000000000002E-2</v>
      </c>
      <c r="AW19" s="25">
        <f>1/1000*'[1]48Imp'!AU$231</f>
        <v>4.4870423999999999E-2</v>
      </c>
      <c r="AX19" s="25">
        <f>1/1000*'[1]48Imp'!AV$231</f>
        <v>4.4051212999999999E-2</v>
      </c>
      <c r="AY19" s="25">
        <f>1/1000*'[1]48Imp'!AW$231</f>
        <v>5.2691024999999996E-2</v>
      </c>
      <c r="AZ19" s="25">
        <f>1/1000*'[1]48Imp'!AX$231</f>
        <v>7.2969475779999987E-2</v>
      </c>
      <c r="BA19" s="25">
        <f>1/1000*'[1]48Imp'!AY$231</f>
        <v>6.7462054818999986E-2</v>
      </c>
      <c r="BB19" s="25">
        <f>1/1000*'[1]48Imp'!AZ$231</f>
        <v>7.4020000000000002E-2</v>
      </c>
      <c r="BC19" s="45">
        <f>1/1000*'[1]48Imp'!BA$231</f>
        <v>0</v>
      </c>
      <c r="BD19" s="436"/>
    </row>
    <row r="20" spans="2:56">
      <c r="B20" s="6" t="s">
        <v>32</v>
      </c>
      <c r="C20" s="32">
        <f>1/$A$1*'[1]48Imp'!B$253</f>
        <v>7.9310000000000005E-2</v>
      </c>
      <c r="D20" s="25">
        <f>1/$A$1*'[1]48Imp'!C$253</f>
        <v>7.4113999999999999E-2</v>
      </c>
      <c r="E20" s="25">
        <f>1/$A$1*'[1]48Imp'!D$253</f>
        <v>7.5969933000000003E-2</v>
      </c>
      <c r="F20" s="25">
        <f>1/$A$1*'[1]48Imp'!E$253</f>
        <v>8.7930199000000001E-2</v>
      </c>
      <c r="G20" s="25">
        <f>1/$A$1*'[1]48Imp'!F$253</f>
        <v>9.9375163999999988E-2</v>
      </c>
      <c r="H20" s="25">
        <f>1/$A$1*'[1]48Imp'!G$253</f>
        <v>0.11675772399999999</v>
      </c>
      <c r="I20" s="25">
        <f>1/$A$1*'[1]48Imp'!H$253</f>
        <v>0.12042893599999999</v>
      </c>
      <c r="J20" s="202">
        <f>1/$A$1*'[1]48Imp'!I$253</f>
        <v>0.11919245299999999</v>
      </c>
      <c r="K20" s="202">
        <f>1/$A$1*'[1]48Imp'!J$253</f>
        <v>0.105577437</v>
      </c>
      <c r="L20" s="25">
        <f>1/$A$1*'[1]48Imp'!K$253</f>
        <v>9.6901660000000001E-2</v>
      </c>
      <c r="M20" s="25">
        <f>1/$A$1*'[1]48Imp'!L$253</f>
        <v>0.10710135899999999</v>
      </c>
      <c r="N20" s="25">
        <f>1/$A$1*'[1]48Imp'!M$253</f>
        <v>0.112578383</v>
      </c>
      <c r="O20" s="25">
        <f>1/$A$1*'[1]48Imp'!N$253</f>
        <v>0.12130564199999999</v>
      </c>
      <c r="P20" s="25">
        <f>1/$A$1*'[1]48Imp'!O$253</f>
        <v>0.13399861899999999</v>
      </c>
      <c r="Q20" s="25">
        <f>1/$A$1*'[1]48Imp'!P$253</f>
        <v>0.134127634</v>
      </c>
      <c r="R20" s="25">
        <f>1/$A$1*'[1]48Imp'!Q$253</f>
        <v>0.14046624599999999</v>
      </c>
      <c r="S20" s="25">
        <f>1/$A$1*'[1]48Imp'!R$253</f>
        <v>0.152750728</v>
      </c>
      <c r="T20" s="25">
        <f>1/$A$1*'[1]48Imp'!S$253</f>
        <v>0.15248068299999998</v>
      </c>
      <c r="U20" s="25">
        <f>1/$A$1*'[1]48Imp'!T$253</f>
        <v>0.164611327</v>
      </c>
      <c r="V20" s="25">
        <f>1/$A$1*'[1]48Imp'!U$253</f>
        <v>0.17016018899999999</v>
      </c>
      <c r="W20" s="25">
        <f>1/$A$1*'[1]48Imp'!V$253</f>
        <v>0.17169082199999999</v>
      </c>
      <c r="X20" s="25">
        <f>1/$A$1*'[1]48Imp'!W$253</f>
        <v>0.17028101099999998</v>
      </c>
      <c r="Y20" s="25">
        <f>1/$A$1*'[1]48Imp'!X$253</f>
        <v>0.183140573</v>
      </c>
      <c r="Z20" s="25">
        <f>1/$A$1*'[1]48Imp'!Y$253</f>
        <v>0.17376489476999998</v>
      </c>
      <c r="AA20" s="25">
        <f>1/$A$1*'[1]48Imp'!Z$253</f>
        <v>0.18457117299999998</v>
      </c>
      <c r="AB20" s="45">
        <f>1/$A$1*'[1]48Imp'!AA$253</f>
        <v>0</v>
      </c>
      <c r="AC20" s="136"/>
      <c r="AD20" s="32">
        <f>1/1000*'[1]48Imp'!AB$253</f>
        <v>1.5134934357989113E-2</v>
      </c>
      <c r="AE20" s="25">
        <f>1/1000*'[1]48Imp'!AC$253</f>
        <v>1.3093254437869824E-2</v>
      </c>
      <c r="AF20" s="25">
        <f>1/1000*'[1]48Imp'!AD$253</f>
        <v>1.2685E-2</v>
      </c>
      <c r="AG20" s="25">
        <f>1/1000*'[1]48Imp'!AE$253</f>
        <v>1.6146999999999998E-2</v>
      </c>
      <c r="AH20" s="25">
        <f>1/1000*'[1]48Imp'!AF$253</f>
        <v>2.2040000000000001E-2</v>
      </c>
      <c r="AI20" s="25">
        <f>1/1000*'[1]48Imp'!AG$253</f>
        <v>2.9736901695141253E-2</v>
      </c>
      <c r="AJ20" s="25">
        <f>1/1000*'[1]48Imp'!AH$253</f>
        <v>3.5968724917229494E-2</v>
      </c>
      <c r="AK20" s="202">
        <f>1/1000*'[1]48Imp'!AI$253</f>
        <v>3.4573387532115418E-2</v>
      </c>
      <c r="AL20" s="202">
        <f>1/1000*'[1]48Imp'!AJ$253</f>
        <v>3.0170014753324523E-2</v>
      </c>
      <c r="AM20" s="25">
        <f>1/1000*'[1]48Imp'!AK$253</f>
        <v>2.4894593652464006E-2</v>
      </c>
      <c r="AN20" s="25">
        <f>1/1000*'[1]48Imp'!AL$253</f>
        <v>2.9100833262592357E-2</v>
      </c>
      <c r="AO20" s="25">
        <f>1/1000*'[1]48Imp'!AM$253</f>
        <v>3.1804683441303085E-2</v>
      </c>
      <c r="AP20" s="25">
        <f>1/1000*'[1]48Imp'!AN$253</f>
        <v>3.5580703025472685E-2</v>
      </c>
      <c r="AQ20" s="25">
        <f>1/1000*'[1]48Imp'!AO$253</f>
        <v>3.9655000000000003E-2</v>
      </c>
      <c r="AR20" s="25">
        <f>1/1000*'[1]48Imp'!AP$253</f>
        <v>3.5009999999999999E-2</v>
      </c>
      <c r="AS20" s="25">
        <f>1/1000*'[1]48Imp'!AQ$253</f>
        <v>3.5633999999999999E-2</v>
      </c>
      <c r="AT20" s="25">
        <f>1/1000*'[1]48Imp'!AR$253</f>
        <v>3.7607609E-2</v>
      </c>
      <c r="AU20" s="25">
        <f>1/1000*'[1]48Imp'!AS$253</f>
        <v>4.3096000000000002E-2</v>
      </c>
      <c r="AV20" s="25">
        <f>1/1000*'[1]48Imp'!AT$253</f>
        <v>4.5677000000000002E-2</v>
      </c>
      <c r="AW20" s="25">
        <f>1/1000*'[1]48Imp'!AU$253</f>
        <v>5.2717118E-2</v>
      </c>
      <c r="AX20" s="25">
        <f>1/1000*'[1]48Imp'!AV$253</f>
        <v>5.6067071999999996E-2</v>
      </c>
      <c r="AY20" s="25">
        <f>1/1000*'[1]48Imp'!AW$253</f>
        <v>5.8951947999999997E-2</v>
      </c>
      <c r="AZ20" s="25">
        <f>1/1000*'[1]48Imp'!AX$253</f>
        <v>0.10747054702000002</v>
      </c>
      <c r="BA20" s="25">
        <f>1/1000*'[1]48Imp'!AY$253</f>
        <v>0.10963016440099999</v>
      </c>
      <c r="BB20" s="25">
        <f>1/1000*'[1]48Imp'!AZ$253</f>
        <v>0.11898900000000001</v>
      </c>
      <c r="BC20" s="45">
        <f>1/1000*'[1]48Imp'!BA$253</f>
        <v>0</v>
      </c>
      <c r="BD20" s="436"/>
    </row>
    <row r="21" spans="2:56">
      <c r="B21" s="6" t="s">
        <v>22</v>
      </c>
      <c r="C21" s="54">
        <f t="shared" ref="C21:M21" si="2">C12-SUM(C13:C20)</f>
        <v>1.5190000000000481E-3</v>
      </c>
      <c r="D21" s="55">
        <f t="shared" si="2"/>
        <v>2.0680000000001808E-3</v>
      </c>
      <c r="E21" s="55">
        <f t="shared" si="2"/>
        <v>4.766292999999977E-3</v>
      </c>
      <c r="F21" s="55">
        <f t="shared" si="2"/>
        <v>3.3355939999999418E-3</v>
      </c>
      <c r="G21" s="55">
        <f t="shared" si="2"/>
        <v>4.6075009999999583E-3</v>
      </c>
      <c r="H21" s="55">
        <f t="shared" si="2"/>
        <v>5.6694880000000003E-3</v>
      </c>
      <c r="I21" s="55">
        <f t="shared" si="2"/>
        <v>7.0999349999997241E-3</v>
      </c>
      <c r="J21" s="204">
        <f t="shared" si="2"/>
        <v>7.0675030000000305E-3</v>
      </c>
      <c r="K21" s="204">
        <f t="shared" si="2"/>
        <v>7.0621250000001412E-3</v>
      </c>
      <c r="L21" s="55">
        <f t="shared" si="2"/>
        <v>6.7516209999998189E-3</v>
      </c>
      <c r="M21" s="55">
        <f t="shared" si="2"/>
        <v>9.0182670000000797E-3</v>
      </c>
      <c r="N21" s="55">
        <f>N12-SUM(N13:N20)</f>
        <v>7.9626189999997266E-3</v>
      </c>
      <c r="O21" s="55">
        <f t="shared" ref="O21:Z21" si="3">O12-SUM(O13:O20)</f>
        <v>8.2056640000000014E-3</v>
      </c>
      <c r="P21" s="55">
        <f t="shared" si="3"/>
        <v>5.9590049999999062E-3</v>
      </c>
      <c r="Q21" s="55">
        <f t="shared" si="3"/>
        <v>6.4082439999998408E-3</v>
      </c>
      <c r="R21" s="55">
        <f t="shared" si="3"/>
        <v>7.5552599999997305E-3</v>
      </c>
      <c r="S21" s="55">
        <f t="shared" si="3"/>
        <v>6.8960240000001116E-3</v>
      </c>
      <c r="T21" s="55">
        <f t="shared" si="3"/>
        <v>6.9993770000000843E-3</v>
      </c>
      <c r="U21" s="55">
        <f t="shared" si="3"/>
        <v>6.6306719999997821E-3</v>
      </c>
      <c r="V21" s="55">
        <f t="shared" si="3"/>
        <v>6.2427089999997909E-3</v>
      </c>
      <c r="W21" s="55">
        <f t="shared" si="3"/>
        <v>5.6439260000000768E-3</v>
      </c>
      <c r="X21" s="55">
        <f t="shared" si="3"/>
        <v>8.3341580000000359E-3</v>
      </c>
      <c r="Y21" s="55">
        <f t="shared" si="3"/>
        <v>8.5569510530001391E-3</v>
      </c>
      <c r="Z21" s="55">
        <f t="shared" si="3"/>
        <v>1.1032241531999887E-2</v>
      </c>
      <c r="AA21" s="55">
        <f>AA12-SUM(AA13:AA20)</f>
        <v>1.1592966999999677E-2</v>
      </c>
      <c r="AB21" s="56">
        <f>AB12-SUM(AB13:AB20)</f>
        <v>0</v>
      </c>
      <c r="AC21" s="136"/>
      <c r="AD21" s="54">
        <f t="shared" ref="AD21:AN21" si="4">AD12-SUM(AD13:AD20)</f>
        <v>2.0275696445724023E-3</v>
      </c>
      <c r="AE21" s="55">
        <f t="shared" si="4"/>
        <v>4.0706868546234176E-3</v>
      </c>
      <c r="AF21" s="55">
        <f t="shared" si="4"/>
        <v>5.7989999999999986E-3</v>
      </c>
      <c r="AG21" s="55">
        <f t="shared" si="4"/>
        <v>4.7270000000000367E-3</v>
      </c>
      <c r="AH21" s="55">
        <f t="shared" si="4"/>
        <v>4.4200000000000905E-3</v>
      </c>
      <c r="AI21" s="55">
        <f t="shared" si="4"/>
        <v>5.9323959583584829E-3</v>
      </c>
      <c r="AJ21" s="55">
        <f t="shared" si="4"/>
        <v>7.3554638643869019E-3</v>
      </c>
      <c r="AK21" s="204">
        <f t="shared" si="4"/>
        <v>8.4631885281499786E-3</v>
      </c>
      <c r="AL21" s="204">
        <f t="shared" si="4"/>
        <v>1.2256825196626964E-2</v>
      </c>
      <c r="AM21" s="55">
        <f t="shared" si="4"/>
        <v>9.7263405137817394E-3</v>
      </c>
      <c r="AN21" s="55">
        <f t="shared" si="4"/>
        <v>1.2766411179348292E-2</v>
      </c>
      <c r="AO21" s="55">
        <f t="shared" ref="AO21:BC21" si="5">AO12-SUM(AO13:AO20)</f>
        <v>1.52254270679133E-2</v>
      </c>
      <c r="AP21" s="55">
        <f t="shared" si="5"/>
        <v>1.8605991744749639E-2</v>
      </c>
      <c r="AQ21" s="55">
        <f t="shared" si="5"/>
        <v>1.3031000000000015E-2</v>
      </c>
      <c r="AR21" s="55">
        <f t="shared" si="5"/>
        <v>1.2576000000000032E-2</v>
      </c>
      <c r="AS21" s="55">
        <f t="shared" si="5"/>
        <v>1.5257000000000076E-2</v>
      </c>
      <c r="AT21" s="55">
        <f t="shared" si="5"/>
        <v>1.6379815000000075E-2</v>
      </c>
      <c r="AU21" s="55">
        <f t="shared" si="5"/>
        <v>1.598300000000008E-2</v>
      </c>
      <c r="AV21" s="55">
        <f t="shared" si="5"/>
        <v>1.4595999999999831E-2</v>
      </c>
      <c r="AW21" s="55">
        <f t="shared" si="5"/>
        <v>1.2155319000000109E-2</v>
      </c>
      <c r="AX21" s="55">
        <f t="shared" si="5"/>
        <v>1.1698737000000126E-2</v>
      </c>
      <c r="AY21" s="55">
        <f t="shared" si="5"/>
        <v>1.6432379999999913E-2</v>
      </c>
      <c r="AZ21" s="55">
        <f t="shared" si="5"/>
        <v>1.6959722790000242E-2</v>
      </c>
      <c r="BA21" s="55">
        <f t="shared" si="5"/>
        <v>1.769249201400025E-2</v>
      </c>
      <c r="BB21" s="55">
        <f t="shared" si="5"/>
        <v>1.5135000000000121E-2</v>
      </c>
      <c r="BC21" s="56">
        <f t="shared" si="5"/>
        <v>0</v>
      </c>
      <c r="BD21" s="436"/>
    </row>
    <row r="22" spans="2:56" ht="17.149999999999999" customHeight="1">
      <c r="B22" s="103" t="s">
        <v>192</v>
      </c>
      <c r="C22" s="137">
        <f>1/$A$1*'[1]48Imp'!$B$264</f>
        <v>0.19690100000000002</v>
      </c>
      <c r="D22" s="138">
        <f>1/$A$1*'[1]48Imp'!$C$264</f>
        <v>0.17225299999999999</v>
      </c>
      <c r="E22" s="138">
        <f>1/$A$1*'[1]48Imp'!$D$264</f>
        <v>0.22559721400000002</v>
      </c>
      <c r="F22" s="138">
        <f>1/$A$1*'[1]48Imp'!$E$264</f>
        <v>0.27657727600000004</v>
      </c>
      <c r="G22" s="138">
        <f>1/$A$1*'[1]48Imp'!$F$264</f>
        <v>0.32502240400000004</v>
      </c>
      <c r="H22" s="138">
        <f>1/$A$1*'[1]48Imp'!$G$264</f>
        <v>0.27760653099999999</v>
      </c>
      <c r="I22" s="138">
        <f>1/$A$1*'[1]48Imp'!$H$264</f>
        <v>0.23603900100000003</v>
      </c>
      <c r="J22" s="205">
        <f>1/$A$1*'[1]48Imp'!$I$264</f>
        <v>0.24526795099999998</v>
      </c>
      <c r="K22" s="205">
        <f>1/$A$1*'[1]48Imp'!J$264</f>
        <v>0.20307910299999998</v>
      </c>
      <c r="L22" s="138">
        <f>1/$A$1*'[1]48Imp'!K$264</f>
        <v>0.16247352399999998</v>
      </c>
      <c r="M22" s="138">
        <f>1/$A$1*'[1]48Imp'!L$264</f>
        <v>0.22315617199999999</v>
      </c>
      <c r="N22" s="138">
        <f>1/$A$1*'[1]48Imp'!M$264</f>
        <v>0.22995376299999998</v>
      </c>
      <c r="O22" s="138">
        <f>1/$A$1*'[1]48Imp'!N$264</f>
        <v>0.25695332899999995</v>
      </c>
      <c r="P22" s="138">
        <f>1/$A$1*'[1]48Imp'!O$264</f>
        <v>0.20981455999999998</v>
      </c>
      <c r="Q22" s="138">
        <f>1/$A$1*'[1]48Imp'!P$264</f>
        <v>0.16105060800000001</v>
      </c>
      <c r="R22" s="138">
        <f>1/$A$1*'[1]48Imp'!Q$264</f>
        <v>0.14534812</v>
      </c>
      <c r="S22" s="138">
        <f>1/$A$1*'[1]48Imp'!R$264</f>
        <v>0.156381983</v>
      </c>
      <c r="T22" s="138">
        <f>1/$A$1*'[1]48Imp'!S$264</f>
        <v>0.14860911699999999</v>
      </c>
      <c r="U22" s="138">
        <f>1/$A$1*'[1]48Imp'!T$264</f>
        <v>0.16921277400000001</v>
      </c>
      <c r="V22" s="138">
        <f>1/$A$1*'[1]48Imp'!U$264</f>
        <v>0.17111361699999997</v>
      </c>
      <c r="W22" s="138">
        <f>1/$A$1*'[1]48Imp'!V$264</f>
        <v>0.15967666099999997</v>
      </c>
      <c r="X22" s="138">
        <f>1/$A$1*'[1]48Imp'!W$264</f>
        <v>0.144645198</v>
      </c>
      <c r="Y22" s="138">
        <f>1/$A$1*'[1]48Imp'!X$264</f>
        <v>0.100476691836</v>
      </c>
      <c r="Z22" s="138">
        <f>1/$A$1*'[1]48Imp'!Y$264</f>
        <v>0.11259147342233329</v>
      </c>
      <c r="AA22" s="138">
        <f>1/$A$1*'[1]48Imp'!Z$264</f>
        <v>9.5298400000000005E-2</v>
      </c>
      <c r="AB22" s="139">
        <f>1/$A$1*'[1]48Imp'!AA$264</f>
        <v>0</v>
      </c>
      <c r="AC22" s="136"/>
      <c r="AD22" s="137">
        <f>1/1000*'[1]48Imp'!$AB$264</f>
        <v>0.21179830291386489</v>
      </c>
      <c r="AE22" s="138">
        <f>1/1000*'[1]48Imp'!$AC$264</f>
        <v>0.20049427195730365</v>
      </c>
      <c r="AF22" s="138">
        <f>1/1000*'[1]48Imp'!$AD$264</f>
        <v>0.190306</v>
      </c>
      <c r="AG22" s="138">
        <f>1/1000*'[1]48Imp'!$AE$264</f>
        <v>0.220333</v>
      </c>
      <c r="AH22" s="138">
        <f>1/1000*'[1]48Imp'!$AF$264</f>
        <v>0.26927200000000001</v>
      </c>
      <c r="AI22" s="138">
        <f>1/1000*'[1]48Imp'!$AG$264</f>
        <v>0.30671076399085978</v>
      </c>
      <c r="AJ22" s="138">
        <f>1/1000*'[1]48Imp'!$AH$264</f>
        <v>0.27935139840261974</v>
      </c>
      <c r="AK22" s="205">
        <f>1/1000*'[1]48Imp'!$AI$264</f>
        <v>0.29192612338002327</v>
      </c>
      <c r="AL22" s="205">
        <f>1/1000*'[1]48Imp'!AJ$264</f>
        <v>0.27819710251261121</v>
      </c>
      <c r="AM22" s="138">
        <f>1/1000*'[1]48Imp'!AK$264</f>
        <v>0.20042822384919193</v>
      </c>
      <c r="AN22" s="138">
        <f>1/1000*'[1]48Imp'!AL$264</f>
        <v>0.28164329569913366</v>
      </c>
      <c r="AO22" s="138">
        <f>1/1000*'[1]48Imp'!AM$264</f>
        <v>0.29555039915789549</v>
      </c>
      <c r="AP22" s="138">
        <f>1/1000*'[1]48Imp'!AN$264</f>
        <v>0.3227941110700851</v>
      </c>
      <c r="AQ22" s="138">
        <f>1/1000*'[1]48Imp'!AO$264</f>
        <v>0.260467</v>
      </c>
      <c r="AR22" s="138">
        <f>1/1000*'[1]48Imp'!AP$264</f>
        <v>0.23963800000000005</v>
      </c>
      <c r="AS22" s="138">
        <f>1/1000*'[1]48Imp'!AQ$264</f>
        <v>0.19043700000000002</v>
      </c>
      <c r="AT22" s="138">
        <f>1/1000*'[1]48Imp'!AR$264</f>
        <v>0.19286841299999999</v>
      </c>
      <c r="AU22" s="138">
        <f>1/1000*'[1]48Imp'!AS$264</f>
        <v>0.18873100000000001</v>
      </c>
      <c r="AV22" s="138">
        <f>1/1000*'[1]48Imp'!AT$264</f>
        <v>0.20604700000000004</v>
      </c>
      <c r="AW22" s="138">
        <f>1/1000*'[1]48Imp'!AU$264</f>
        <v>0.20525099200000002</v>
      </c>
      <c r="AX22" s="138">
        <f>1/1000*'[1]48Imp'!AV$264</f>
        <v>0.18348273699999998</v>
      </c>
      <c r="AY22" s="138">
        <f>1/1000*'[1]48Imp'!AW$264</f>
        <v>0.20470618599999998</v>
      </c>
      <c r="AZ22" s="138">
        <f>1/1000*'[1]48Imp'!AX$264</f>
        <v>0.17503922082000004</v>
      </c>
      <c r="BA22" s="138">
        <f>1/1000*'[1]48Imp'!AY$264</f>
        <v>0.18331939300299999</v>
      </c>
      <c r="BB22" s="138">
        <f>1/1000*'[1]48Imp'!AZ$264</f>
        <v>0.16747600000000004</v>
      </c>
      <c r="BC22" s="139">
        <f>1/1000*'[1]48Imp'!BA$264</f>
        <v>0</v>
      </c>
      <c r="BD22" s="436"/>
    </row>
    <row r="23" spans="2:56">
      <c r="B23" s="6" t="s">
        <v>73</v>
      </c>
      <c r="C23" s="32">
        <f>1/$A$1*'[1]48Imp'!$B$84</f>
        <v>4.4986999999999999E-2</v>
      </c>
      <c r="D23" s="25">
        <f>1/$A$1*'[1]48Imp'!$C$84</f>
        <v>4.0862000000000002E-2</v>
      </c>
      <c r="E23" s="25">
        <f>1/$A$1*'[1]48Imp'!$D$84</f>
        <v>5.3435417999999991E-2</v>
      </c>
      <c r="F23" s="25">
        <f>1/$A$1*'[1]48Imp'!$E$84</f>
        <v>9.0056926999999981E-2</v>
      </c>
      <c r="G23" s="25">
        <f>1/$A$1*'[1]48Imp'!$F$84</f>
        <v>0.10069186199999999</v>
      </c>
      <c r="H23" s="25">
        <f>1/$A$1*'[1]48Imp'!$G$84</f>
        <v>7.759145499999999E-2</v>
      </c>
      <c r="I23" s="25">
        <f>1/$A$1*'[1]48Imp'!$H$84</f>
        <v>7.5860471999999998E-2</v>
      </c>
      <c r="J23" s="202">
        <f>1/$A$1*'[1]48Imp'!$I$84</f>
        <v>7.7699639000000001E-2</v>
      </c>
      <c r="K23" s="202">
        <f>1/$A$1*'[1]48Imp'!J$84</f>
        <v>5.947304099999999E-2</v>
      </c>
      <c r="L23" s="25">
        <f>1/$A$1*'[1]48Imp'!K$84</f>
        <v>3.6912231999999996E-2</v>
      </c>
      <c r="M23" s="25">
        <f>1/$A$1*'[1]48Imp'!L$84</f>
        <v>7.9728218999999975E-2</v>
      </c>
      <c r="N23" s="25">
        <f>1/$A$1*'[1]48Imp'!M$84</f>
        <v>7.3424602000000005E-2</v>
      </c>
      <c r="O23" s="25">
        <f>1/$A$1*'[1]48Imp'!N$84</f>
        <v>8.6402632999999993E-2</v>
      </c>
      <c r="P23" s="25">
        <f>1/$A$1*'[1]48Imp'!O$84</f>
        <v>6.7158993E-2</v>
      </c>
      <c r="Q23" s="25">
        <f>1/$A$1*'[1]48Imp'!P$84</f>
        <v>6.8032766999999994E-2</v>
      </c>
      <c r="R23" s="25">
        <f>1/$A$1*'[1]48Imp'!Q$84</f>
        <v>5.9824557E-2</v>
      </c>
      <c r="S23" s="25">
        <f>1/$A$1*'[1]48Imp'!R$84</f>
        <v>7.3338864999999989E-2</v>
      </c>
      <c r="T23" s="25">
        <f>1/$A$1*'[1]48Imp'!S$84</f>
        <v>6.3888635999999999E-2</v>
      </c>
      <c r="U23" s="25">
        <f>1/$A$1*'[1]48Imp'!T$84</f>
        <v>8.9226455999999982E-2</v>
      </c>
      <c r="V23" s="25">
        <f>1/$A$1*'[1]48Imp'!U$84</f>
        <v>8.2242347999999993E-2</v>
      </c>
      <c r="W23" s="25">
        <f>1/$A$1*'[1]48Imp'!V$84</f>
        <v>6.9312039999999991E-2</v>
      </c>
      <c r="X23" s="25">
        <f>1/$A$1*'[1]48Imp'!W$84</f>
        <v>6.2827967999999998E-2</v>
      </c>
      <c r="Y23" s="25">
        <f>1/$A$1*'[1]48Imp'!X$84</f>
        <v>5.0708655510999991E-2</v>
      </c>
      <c r="Z23" s="25">
        <f>1/$A$1*'[1]48Imp'!Y$84</f>
        <v>4.4503743781999998E-2</v>
      </c>
      <c r="AA23" s="25">
        <f>1/$A$1*'[1]48Imp'!Z$84</f>
        <v>4.6613845000000001E-2</v>
      </c>
      <c r="AB23" s="45">
        <f>1/$A$1*'[1]48Imp'!AA$84</f>
        <v>0</v>
      </c>
      <c r="AC23" s="136"/>
      <c r="AD23" s="32">
        <f>1/1000*'[1]48Imp'!$AB$84</f>
        <v>3.2600768491834776E-2</v>
      </c>
      <c r="AE23" s="25">
        <f>1/1000*'[1]48Imp'!$AC$84</f>
        <v>2.8948659937347725E-2</v>
      </c>
      <c r="AF23" s="25">
        <f>1/1000*'[1]48Imp'!$AD$84</f>
        <v>3.6292000000000005E-2</v>
      </c>
      <c r="AG23" s="25">
        <f>1/1000*'[1]48Imp'!$AE$84</f>
        <v>6.0203000000000007E-2</v>
      </c>
      <c r="AH23" s="25">
        <f>1/1000*'[1]48Imp'!$AF$84</f>
        <v>7.0058999999999996E-2</v>
      </c>
      <c r="AI23" s="25">
        <f>1/1000*'[1]48Imp'!$AG$84</f>
        <v>6.3436792489722768E-2</v>
      </c>
      <c r="AJ23" s="25">
        <f>1/1000*'[1]48Imp'!$AH$84</f>
        <v>6.5584743864117404E-2</v>
      </c>
      <c r="AK23" s="202">
        <f>1/1000*'[1]48Imp'!$AI$84</f>
        <v>6.5741018845103236E-2</v>
      </c>
      <c r="AL23" s="202">
        <f>1/1000*'[1]48Imp'!AJ$84</f>
        <v>6.1221327883783344E-2</v>
      </c>
      <c r="AM23" s="25">
        <f>1/1000*'[1]48Imp'!AK$84</f>
        <v>3.8915441352663935E-2</v>
      </c>
      <c r="AN23" s="25">
        <f>1/1000*'[1]48Imp'!AL$84</f>
        <v>7.6147840443264281E-2</v>
      </c>
      <c r="AO23" s="25">
        <f>1/1000*'[1]48Imp'!AM$84</f>
        <v>7.7998199134258026E-2</v>
      </c>
      <c r="AP23" s="25">
        <f>1/1000*'[1]48Imp'!AN$84</f>
        <v>8.4117062685379232E-2</v>
      </c>
      <c r="AQ23" s="25">
        <f>1/1000*'[1]48Imp'!AO$84</f>
        <v>6.3576999999999995E-2</v>
      </c>
      <c r="AR23" s="25">
        <f>1/1000*'[1]48Imp'!AP$84</f>
        <v>6.5585000000000004E-2</v>
      </c>
      <c r="AS23" s="25">
        <f>1/1000*'[1]48Imp'!AQ$84</f>
        <v>5.3724000000000008E-2</v>
      </c>
      <c r="AT23" s="25">
        <f>1/1000*'[1]48Imp'!AR$84</f>
        <v>5.7705009999999994E-2</v>
      </c>
      <c r="AU23" s="25">
        <f>1/1000*'[1]48Imp'!AS$84</f>
        <v>4.7718000000000003E-2</v>
      </c>
      <c r="AV23" s="25">
        <f>1/1000*'[1]48Imp'!AT$84</f>
        <v>7.4001999999999998E-2</v>
      </c>
      <c r="AW23" s="25">
        <f>1/1000*'[1]48Imp'!AU$84</f>
        <v>7.3114601999999987E-2</v>
      </c>
      <c r="AX23" s="25">
        <f>1/1000*'[1]48Imp'!AV$84</f>
        <v>5.9327314999999999E-2</v>
      </c>
      <c r="AY23" s="25">
        <f>1/1000*'[1]48Imp'!AW$84</f>
        <v>5.7373073999999996E-2</v>
      </c>
      <c r="AZ23" s="25">
        <f>1/1000*'[1]48Imp'!AX$84</f>
        <v>5.715211085E-2</v>
      </c>
      <c r="BA23" s="25">
        <f>1/1000*'[1]48Imp'!AY$84</f>
        <v>4.8357567209999994E-2</v>
      </c>
      <c r="BB23" s="25">
        <f>1/1000*'[1]48Imp'!AZ$84</f>
        <v>5.0793000000000005E-2</v>
      </c>
      <c r="BC23" s="45">
        <f>1/1000*'[1]48Imp'!BA$84</f>
        <v>0</v>
      </c>
      <c r="BD23" s="436"/>
    </row>
    <row r="24" spans="2:56">
      <c r="B24" s="6" t="s">
        <v>44</v>
      </c>
      <c r="C24" s="32">
        <f>1/$A$1*'[1]48Imp'!$B$85</f>
        <v>1.5629999999999998E-2</v>
      </c>
      <c r="D24" s="25">
        <f>1/$A$1*'[1]48Imp'!$C$85</f>
        <v>8.0619999999999997E-3</v>
      </c>
      <c r="E24" s="25">
        <f>1/$A$1*'[1]48Imp'!$D$85</f>
        <v>1.2309445999999998E-2</v>
      </c>
      <c r="F24" s="25">
        <f>1/$A$1*'[1]48Imp'!$E$85</f>
        <v>1.4054051E-2</v>
      </c>
      <c r="G24" s="25">
        <f>1/$A$1*'[1]48Imp'!$F$85</f>
        <v>1.3974555E-2</v>
      </c>
      <c r="H24" s="25">
        <f>1/$A$1*'[1]48Imp'!$G$85</f>
        <v>1.6655020999999999E-2</v>
      </c>
      <c r="I24" s="25">
        <f>1/$A$1*'[1]48Imp'!$H$85</f>
        <v>1.3527454999999999E-2</v>
      </c>
      <c r="J24" s="202">
        <f>1/$A$1*'[1]48Imp'!$I$85</f>
        <v>1.3439851999999999E-2</v>
      </c>
      <c r="K24" s="202">
        <f>1/$A$1*'[1]48Imp'!J$85</f>
        <v>1.3809784999999998E-2</v>
      </c>
      <c r="L24" s="25">
        <f>1/$A$1*'[1]48Imp'!K$85</f>
        <v>1.5297647999999999E-2</v>
      </c>
      <c r="M24" s="25">
        <f>1/$A$1*'[1]48Imp'!L$85</f>
        <v>1.7601446000000003E-2</v>
      </c>
      <c r="N24" s="25">
        <f>1/$A$1*'[1]48Imp'!M$85</f>
        <v>2.4657970000000001E-2</v>
      </c>
      <c r="O24" s="25">
        <f>1/$A$1*'[1]48Imp'!N$85</f>
        <v>1.2736124999999997E-2</v>
      </c>
      <c r="P24" s="25">
        <f>1/$A$1*'[1]48Imp'!O$85</f>
        <v>1.176962E-2</v>
      </c>
      <c r="Q24" s="25">
        <f>1/$A$1*'[1]48Imp'!P$85</f>
        <v>1.1689234999999999E-2</v>
      </c>
      <c r="R24" s="25">
        <f>1/$A$1*'[1]48Imp'!Q$85</f>
        <v>1.1167434999999998E-2</v>
      </c>
      <c r="S24" s="25">
        <f>1/$A$1*'[1]48Imp'!R$85</f>
        <v>8.1885139999999992E-3</v>
      </c>
      <c r="T24" s="25">
        <f>1/$A$1*'[1]48Imp'!S$85</f>
        <v>8.9460389999999976E-3</v>
      </c>
      <c r="U24" s="25">
        <f>1/$A$1*'[1]48Imp'!T$85</f>
        <v>7.5669479999999996E-3</v>
      </c>
      <c r="V24" s="25">
        <f>1/$A$1*'[1]48Imp'!U$85</f>
        <v>8.5776989999999994E-3</v>
      </c>
      <c r="W24" s="25">
        <f>1/$A$1*'[1]48Imp'!V$85</f>
        <v>8.5395200000000001E-3</v>
      </c>
      <c r="X24" s="25">
        <f>1/$A$1*'[1]48Imp'!W$85</f>
        <v>6.8348829999999999E-3</v>
      </c>
      <c r="Y24" s="25">
        <f>1/$A$1*'[1]48Imp'!X$85</f>
        <v>6.8920309550000005E-3</v>
      </c>
      <c r="Z24" s="25">
        <f>1/$A$1*'[1]48Imp'!Y$85</f>
        <v>6.0968943379999989E-3</v>
      </c>
      <c r="AA24" s="25">
        <f>1/$A$1*'[1]48Imp'!Z$85</f>
        <v>6.5468149999999992E-3</v>
      </c>
      <c r="AB24" s="45">
        <f>1/$A$1*'[1]48Imp'!AA$85</f>
        <v>0</v>
      </c>
      <c r="AC24" s="136"/>
      <c r="AD24" s="32">
        <f>1/1000*'[1]48Imp'!$AB$85</f>
        <v>1.3173230867755363E-2</v>
      </c>
      <c r="AE24" s="25">
        <f>1/1000*'[1]48Imp'!$AC$85</f>
        <v>8.5303689523146542E-3</v>
      </c>
      <c r="AF24" s="25">
        <f>1/1000*'[1]48Imp'!$AD$85</f>
        <v>1.5460000000000002E-2</v>
      </c>
      <c r="AG24" s="25">
        <f>1/1000*'[1]48Imp'!$AE$85</f>
        <v>1.5993000000000004E-2</v>
      </c>
      <c r="AH24" s="25">
        <f>1/1000*'[1]48Imp'!$AF$85</f>
        <v>1.8026999999999998E-2</v>
      </c>
      <c r="AI24" s="25">
        <f>1/1000*'[1]48Imp'!$AG$85</f>
        <v>2.1739268536371804E-2</v>
      </c>
      <c r="AJ24" s="25">
        <f>1/1000*'[1]48Imp'!$AH$85</f>
        <v>1.8947909534000551E-2</v>
      </c>
      <c r="AK24" s="202">
        <f>1/1000*'[1]48Imp'!$AI$85</f>
        <v>1.9109586122081204E-2</v>
      </c>
      <c r="AL24" s="202">
        <f>1/1000*'[1]48Imp'!AJ$85</f>
        <v>2.1669943127546221E-2</v>
      </c>
      <c r="AM24" s="25">
        <f>1/1000*'[1]48Imp'!AK$85</f>
        <v>2.1551051541128633E-2</v>
      </c>
      <c r="AN24" s="25">
        <f>1/1000*'[1]48Imp'!AL$85</f>
        <v>2.646158923637033E-2</v>
      </c>
      <c r="AO24" s="25">
        <f>1/1000*'[1]48Imp'!AM$85</f>
        <v>3.3410633950655605E-2</v>
      </c>
      <c r="AP24" s="25">
        <f>1/1000*'[1]48Imp'!AN$85</f>
        <v>2.3766651886801694E-2</v>
      </c>
      <c r="AQ24" s="25">
        <f>1/1000*'[1]48Imp'!AO$85</f>
        <v>2.5895000000000001E-2</v>
      </c>
      <c r="AR24" s="25">
        <f>1/1000*'[1]48Imp'!AP$85</f>
        <v>2.6726E-2</v>
      </c>
      <c r="AS24" s="25">
        <f>1/1000*'[1]48Imp'!AQ$85</f>
        <v>2.1682000000000003E-2</v>
      </c>
      <c r="AT24" s="25">
        <f>1/1000*'[1]48Imp'!AR$85</f>
        <v>1.7046525999999999E-2</v>
      </c>
      <c r="AU24" s="25">
        <f>1/1000*'[1]48Imp'!AS$85</f>
        <v>1.8736000000000003E-2</v>
      </c>
      <c r="AV24" s="25">
        <f>1/1000*'[1]48Imp'!AT$85</f>
        <v>1.9789999999999999E-2</v>
      </c>
      <c r="AW24" s="25">
        <f>1/1000*'[1]48Imp'!AU$85</f>
        <v>1.9249473E-2</v>
      </c>
      <c r="AX24" s="25">
        <f>1/1000*'[1]48Imp'!AV$85</f>
        <v>1.8954383000000002E-2</v>
      </c>
      <c r="AY24" s="25">
        <f>1/1000*'[1]48Imp'!AW$85</f>
        <v>1.8836024E-2</v>
      </c>
      <c r="AZ24" s="25">
        <f>1/1000*'[1]48Imp'!AX$85</f>
        <v>2.1112291559999989E-2</v>
      </c>
      <c r="BA24" s="25">
        <f>1/1000*'[1]48Imp'!AY$85</f>
        <v>1.8338063757000009E-2</v>
      </c>
      <c r="BB24" s="25">
        <f>1/1000*'[1]48Imp'!AZ$85</f>
        <v>2.0849000000000003E-2</v>
      </c>
      <c r="BC24" s="45">
        <f>1/1000*'[1]48Imp'!BA$85</f>
        <v>0</v>
      </c>
      <c r="BD24" s="436"/>
    </row>
    <row r="25" spans="2:56">
      <c r="B25" s="6" t="s">
        <v>45</v>
      </c>
      <c r="C25" s="32">
        <f>1/$A$1*'[1]48Imp'!$B$91</f>
        <v>1.5106000000000001E-2</v>
      </c>
      <c r="D25" s="25">
        <f>1/$A$1*'[1]48Imp'!$C$91</f>
        <v>2.0195999999999999E-2</v>
      </c>
      <c r="E25" s="25">
        <f>1/$A$1*'[1]48Imp'!$D$91</f>
        <v>3.6141706999999995E-2</v>
      </c>
      <c r="F25" s="25">
        <f>1/$A$1*'[1]48Imp'!$E$91</f>
        <v>3.5192947999999995E-2</v>
      </c>
      <c r="G25" s="25">
        <f>1/$A$1*'[1]48Imp'!$F$91</f>
        <v>4.1537050999999998E-2</v>
      </c>
      <c r="H25" s="25">
        <f>1/$A$1*'[1]48Imp'!$G$91</f>
        <v>4.4101503999999993E-2</v>
      </c>
      <c r="I25" s="25">
        <f>1/$A$1*'[1]48Imp'!$H$91</f>
        <v>3.2701711999999994E-2</v>
      </c>
      <c r="J25" s="202">
        <f>1/$A$1*'[1]48Imp'!$I$91</f>
        <v>2.4815597999999998E-2</v>
      </c>
      <c r="K25" s="202">
        <f>1/$A$1*'[1]48Imp'!J$91</f>
        <v>2.4748225999999998E-2</v>
      </c>
      <c r="L25" s="25">
        <f>1/$A$1*'[1]48Imp'!K$91</f>
        <v>2.6610626999999998E-2</v>
      </c>
      <c r="M25" s="25">
        <f>1/$A$1*'[1]48Imp'!L$91</f>
        <v>2.7256607000000006E-2</v>
      </c>
      <c r="N25" s="25">
        <f>1/$A$1*'[1]48Imp'!M$91</f>
        <v>3.5374546E-2</v>
      </c>
      <c r="O25" s="25">
        <f>1/$A$1*'[1]48Imp'!N$91</f>
        <v>4.4828159999999992E-2</v>
      </c>
      <c r="P25" s="25">
        <f>1/$A$1*'[1]48Imp'!O$91</f>
        <v>3.1928225999999997E-2</v>
      </c>
      <c r="Q25" s="25">
        <f>1/$A$1*'[1]48Imp'!P$91</f>
        <v>2.0184364999999996E-2</v>
      </c>
      <c r="R25" s="25">
        <f>1/$A$1*'[1]48Imp'!Q$91</f>
        <v>2.1088417999999998E-2</v>
      </c>
      <c r="S25" s="25">
        <f>1/$A$1*'[1]48Imp'!R$91</f>
        <v>1.9047413999999999E-2</v>
      </c>
      <c r="T25" s="25">
        <f>1/$A$1*'[1]48Imp'!S$91</f>
        <v>1.7278708E-2</v>
      </c>
      <c r="U25" s="25">
        <f>1/$A$1*'[1]48Imp'!T$91</f>
        <v>1.2935009999999999E-2</v>
      </c>
      <c r="V25" s="25">
        <f>1/$A$1*'[1]48Imp'!U$91</f>
        <v>2.4786527999999995E-2</v>
      </c>
      <c r="W25" s="25">
        <f>1/$A$1*'[1]48Imp'!V$91</f>
        <v>1.8335065999999997E-2</v>
      </c>
      <c r="X25" s="25">
        <f>1/$A$1*'[1]48Imp'!W$91</f>
        <v>1.3041368999999999E-2</v>
      </c>
      <c r="Y25" s="25">
        <f>1/$A$1*'[1]48Imp'!X$91</f>
        <v>7.7771753779999984E-3</v>
      </c>
      <c r="Z25" s="25">
        <f>1/$A$1*'[1]48Imp'!Y$91</f>
        <v>8.6236479409999966E-3</v>
      </c>
      <c r="AA25" s="25">
        <f>1/$A$1*'[1]48Imp'!Z$91</f>
        <v>7.3736559999999993E-3</v>
      </c>
      <c r="AB25" s="45">
        <f>1/$A$1*'[1]48Imp'!AA$91</f>
        <v>0</v>
      </c>
      <c r="AC25" s="136"/>
      <c r="AD25" s="32">
        <f>1/1000*'[1]48Imp'!$AB$91</f>
        <v>1.5348222862632085E-2</v>
      </c>
      <c r="AE25" s="25">
        <f>1/1000*'[1]48Imp'!$AC$91</f>
        <v>2.0781761225200143E-2</v>
      </c>
      <c r="AF25" s="25">
        <f>1/1000*'[1]48Imp'!$AD$91</f>
        <v>3.6347000000000004E-2</v>
      </c>
      <c r="AG25" s="25">
        <f>1/1000*'[1]48Imp'!$AE$91</f>
        <v>4.1396999999999996E-2</v>
      </c>
      <c r="AH25" s="25">
        <f>1/1000*'[1]48Imp'!$AF$91</f>
        <v>4.9303999999999987E-2</v>
      </c>
      <c r="AI25" s="25">
        <f>1/1000*'[1]48Imp'!$AG$91</f>
        <v>0.10524433465330701</v>
      </c>
      <c r="AJ25" s="25">
        <f>1/1000*'[1]48Imp'!$AH$91</f>
        <v>8.7437604805448252E-2</v>
      </c>
      <c r="AK25" s="202">
        <f>1/1000*'[1]48Imp'!$AI$91</f>
        <v>8.7120419113797157E-2</v>
      </c>
      <c r="AL25" s="202">
        <f>1/1000*'[1]48Imp'!AJ$91</f>
        <v>8.0749760674751841E-2</v>
      </c>
      <c r="AM25" s="25">
        <f>1/1000*'[1]48Imp'!AK$91</f>
        <v>6.1836157436811444E-2</v>
      </c>
      <c r="AN25" s="25">
        <f>1/1000*'[1]48Imp'!AL$91</f>
        <v>8.2253736115265208E-2</v>
      </c>
      <c r="AO25" s="25">
        <f>1/1000*'[1]48Imp'!AM$91</f>
        <v>7.9562792651311415E-2</v>
      </c>
      <c r="AP25" s="25">
        <f>1/1000*'[1]48Imp'!AN$91</f>
        <v>9.8776199787792882E-2</v>
      </c>
      <c r="AQ25" s="25">
        <f>1/1000*'[1]48Imp'!AO$91</f>
        <v>7.6829999999999996E-2</v>
      </c>
      <c r="AR25" s="25">
        <f>1/1000*'[1]48Imp'!AP$91</f>
        <v>7.0460000000000009E-2</v>
      </c>
      <c r="AS25" s="25">
        <f>1/1000*'[1]48Imp'!AQ$91</f>
        <v>4.8939000000000003E-2</v>
      </c>
      <c r="AT25" s="25">
        <f>1/1000*'[1]48Imp'!AR$91</f>
        <v>5.3829688999999993E-2</v>
      </c>
      <c r="AU25" s="25">
        <f>1/1000*'[1]48Imp'!AS$91</f>
        <v>4.6785000000000007E-2</v>
      </c>
      <c r="AV25" s="25">
        <f>1/1000*'[1]48Imp'!AT$91</f>
        <v>3.3335000000000004E-2</v>
      </c>
      <c r="AW25" s="25">
        <f>1/1000*'[1]48Imp'!AU$91</f>
        <v>4.3437536999999998E-2</v>
      </c>
      <c r="AX25" s="25">
        <f>1/1000*'[1]48Imp'!AV$91</f>
        <v>3.3810633999999999E-2</v>
      </c>
      <c r="AY25" s="25">
        <f>1/1000*'[1]48Imp'!AW$91</f>
        <v>4.8136049E-2</v>
      </c>
      <c r="AZ25" s="25">
        <f>1/1000*'[1]48Imp'!AX$91</f>
        <v>3.4159039140000021E-2</v>
      </c>
      <c r="BA25" s="25">
        <f>1/1000*'[1]48Imp'!AY$91</f>
        <v>4.7392419475999988E-2</v>
      </c>
      <c r="BB25" s="25">
        <f>1/1000*'[1]48Imp'!AZ$91</f>
        <v>4.4370999999999994E-2</v>
      </c>
      <c r="BC25" s="45">
        <f>1/1000*'[1]48Imp'!BA$91</f>
        <v>0</v>
      </c>
      <c r="BD25" s="436"/>
    </row>
    <row r="26" spans="2:56">
      <c r="B26" s="6" t="s">
        <v>81</v>
      </c>
      <c r="C26" s="32">
        <f>1/$A$1*'[1]48Imp'!$B$160</f>
        <v>1.7340999999999999E-2</v>
      </c>
      <c r="D26" s="25">
        <f>1/$A$1*'[1]48Imp'!$C$160</f>
        <v>1.0312999999999998E-2</v>
      </c>
      <c r="E26" s="25">
        <f>1/$A$1*'[1]48Imp'!$D$160</f>
        <v>8.0691699999999988E-3</v>
      </c>
      <c r="F26" s="25">
        <f>1/$A$1*'[1]48Imp'!$E$160</f>
        <v>8.452504999999999E-3</v>
      </c>
      <c r="G26" s="25">
        <f>1/$A$1*'[1]48Imp'!$F$160</f>
        <v>6.2976249999999994E-3</v>
      </c>
      <c r="H26" s="25">
        <f>1/$A$1*'[1]48Imp'!$G$160</f>
        <v>7.4576229999999992E-3</v>
      </c>
      <c r="I26" s="25">
        <f>1/$A$1*'[1]48Imp'!$H$160</f>
        <v>3.2756629999999998E-3</v>
      </c>
      <c r="J26" s="202">
        <f>1/$A$1*'[1]48Imp'!$I$160</f>
        <v>2.7017729999999998E-3</v>
      </c>
      <c r="K26" s="202">
        <f>1/$A$1*'[1]48Imp'!J$160</f>
        <v>3.2675999999999998E-3</v>
      </c>
      <c r="L26" s="25">
        <f>1/$A$1*'[1]48Imp'!K$160</f>
        <v>3.0086629999999995E-3</v>
      </c>
      <c r="M26" s="25">
        <f>1/$A$1*'[1]48Imp'!L$160</f>
        <v>4.3246500000000002E-3</v>
      </c>
      <c r="N26" s="25">
        <f>1/$A$1*'[1]48Imp'!M$160</f>
        <v>4.2288119999999993E-3</v>
      </c>
      <c r="O26" s="25">
        <f>1/$A$1*'[1]48Imp'!N$160</f>
        <v>4.5173589999999994E-3</v>
      </c>
      <c r="P26" s="25">
        <f>1/$A$1*'[1]48Imp'!O$160</f>
        <v>3.0158549999999996E-3</v>
      </c>
      <c r="Q26" s="25">
        <f>1/$A$1*'[1]48Imp'!P$160</f>
        <v>1.7430379999999999E-3</v>
      </c>
      <c r="R26" s="25">
        <f>1/$A$1*'[1]48Imp'!Q$160</f>
        <v>1.2607269999999999E-3</v>
      </c>
      <c r="S26" s="25">
        <f>1/$A$1*'[1]48Imp'!R$160</f>
        <v>1.8430439999999998E-3</v>
      </c>
      <c r="T26" s="25">
        <f>1/$A$1*'[1]48Imp'!S$160</f>
        <v>1.6807619999999999E-3</v>
      </c>
      <c r="U26" s="25">
        <f>1/$A$1*'[1]48Imp'!T$160</f>
        <v>1.5496069999999999E-3</v>
      </c>
      <c r="V26" s="25">
        <f>1/$A$1*'[1]48Imp'!U$160</f>
        <v>2.8206139999999999E-3</v>
      </c>
      <c r="W26" s="25">
        <f>1/$A$1*'[1]48Imp'!V$160</f>
        <v>1.2903569999999998E-3</v>
      </c>
      <c r="X26" s="25">
        <f>1/$A$1*'[1]48Imp'!W$160</f>
        <v>9.0306599999999989E-4</v>
      </c>
      <c r="Y26" s="25">
        <f>1/$A$1*'[1]48Imp'!X$160</f>
        <v>4.1722840399999991E-4</v>
      </c>
      <c r="Z26" s="25">
        <f>1/$A$1*'[1]48Imp'!Y$160</f>
        <v>5.5426383099999987E-4</v>
      </c>
      <c r="AA26" s="25">
        <f>1/$A$1*'[1]48Imp'!Z$160</f>
        <v>8.7490700000000007E-4</v>
      </c>
      <c r="AB26" s="45">
        <f>1/$A$1*'[1]48Imp'!AA$160</f>
        <v>0</v>
      </c>
      <c r="AC26" s="136"/>
      <c r="AD26" s="32">
        <f>1/1000*'[1]48Imp'!$AB$160</f>
        <v>9.2813000320204932E-3</v>
      </c>
      <c r="AE26" s="25">
        <f>1/1000*'[1]48Imp'!$AC$160</f>
        <v>4.9808272421394606E-3</v>
      </c>
      <c r="AF26" s="25">
        <f>1/1000*'[1]48Imp'!$AD$160</f>
        <v>5.2839999999999996E-3</v>
      </c>
      <c r="AG26" s="25">
        <f>1/1000*'[1]48Imp'!$AE$160</f>
        <v>4.0119999999999999E-3</v>
      </c>
      <c r="AH26" s="25">
        <f>1/1000*'[1]48Imp'!$AF$160</f>
        <v>2.9949999999999998E-3</v>
      </c>
      <c r="AI26" s="25">
        <f>1/1000*'[1]48Imp'!$AG$160</f>
        <v>5.6180226562665952E-3</v>
      </c>
      <c r="AJ26" s="25">
        <f>1/1000*'[1]48Imp'!$AH$160</f>
        <v>4.4818380738453614E-3</v>
      </c>
      <c r="AK26" s="202">
        <f>1/1000*'[1]48Imp'!$AI$160</f>
        <v>4.5890951671625196E-3</v>
      </c>
      <c r="AL26" s="202">
        <f>1/1000*'[1]48Imp'!AJ$160</f>
        <v>5.7805650454572617E-3</v>
      </c>
      <c r="AM26" s="25">
        <f>1/1000*'[1]48Imp'!AK$160</f>
        <v>3.3070992457678813E-3</v>
      </c>
      <c r="AN26" s="25">
        <f>1/1000*'[1]48Imp'!AL$160</f>
        <v>6.049472140087761E-3</v>
      </c>
      <c r="AO26" s="25">
        <f>1/1000*'[1]48Imp'!AM$160</f>
        <v>5.0698366891959116E-3</v>
      </c>
      <c r="AP26" s="25">
        <f>1/1000*'[1]48Imp'!AN$160</f>
        <v>4.5357158455387276E-3</v>
      </c>
      <c r="AQ26" s="25">
        <f>1/1000*'[1]48Imp'!AO$160</f>
        <v>3.4500000000000004E-3</v>
      </c>
      <c r="AR26" s="25">
        <f>1/1000*'[1]48Imp'!AP$160</f>
        <v>2.454E-3</v>
      </c>
      <c r="AS26" s="25">
        <f>1/1000*'[1]48Imp'!AQ$160</f>
        <v>1.6750000000000001E-3</v>
      </c>
      <c r="AT26" s="25">
        <f>1/1000*'[1]48Imp'!AR$160</f>
        <v>2.1254139999999999E-3</v>
      </c>
      <c r="AU26" s="25">
        <f>1/1000*'[1]48Imp'!AS$160</f>
        <v>1.681E-3</v>
      </c>
      <c r="AV26" s="25">
        <f>1/1000*'[1]48Imp'!AT$160</f>
        <v>2.9460000000000003E-3</v>
      </c>
      <c r="AW26" s="25">
        <f>1/1000*'[1]48Imp'!AU$160</f>
        <v>3.473482E-3</v>
      </c>
      <c r="AX26" s="25">
        <f>1/1000*'[1]48Imp'!AV$160</f>
        <v>1.994132E-3</v>
      </c>
      <c r="AY26" s="25">
        <f>1/1000*'[1]48Imp'!AW$160</f>
        <v>2.908777E-3</v>
      </c>
      <c r="AZ26" s="25">
        <f>1/1000*'[1]48Imp'!AX$160</f>
        <v>2.8621761200000005E-3</v>
      </c>
      <c r="BA26" s="25">
        <f>1/1000*'[1]48Imp'!AY$160</f>
        <v>3.0602065159999994E-3</v>
      </c>
      <c r="BB26" s="25">
        <f>1/1000*'[1]48Imp'!AZ$160</f>
        <v>2.3090000000000003E-3</v>
      </c>
      <c r="BC26" s="45">
        <f>1/1000*'[1]48Imp'!BA$160</f>
        <v>0</v>
      </c>
      <c r="BD26" s="436"/>
    </row>
    <row r="27" spans="2:56">
      <c r="B27" s="6" t="s">
        <v>54</v>
      </c>
      <c r="C27" s="32">
        <f>1/$A$1*'[1]48Imp'!$B$225</f>
        <v>9.3216000000000007E-2</v>
      </c>
      <c r="D27" s="25">
        <f>1/$A$1*'[1]48Imp'!$C$225</f>
        <v>6.4870999999999998E-2</v>
      </c>
      <c r="E27" s="25">
        <f>1/$A$1*'[1]48Imp'!$D$225</f>
        <v>9.1640925999999998E-2</v>
      </c>
      <c r="F27" s="25">
        <f>1/$A$1*'[1]48Imp'!$E$225</f>
        <v>0.10175103800000002</v>
      </c>
      <c r="G27" s="25">
        <f>1/$A$1*'[1]48Imp'!$F$225</f>
        <v>0.13157412699999999</v>
      </c>
      <c r="H27" s="25">
        <f>1/$A$1*'[1]48Imp'!$G$225</f>
        <v>0.102974684</v>
      </c>
      <c r="I27" s="25">
        <f>1/$A$1*'[1]48Imp'!$H$225</f>
        <v>7.9910054999999994E-2</v>
      </c>
      <c r="J27" s="202">
        <f>1/$A$1*'[1]48Imp'!$I$225</f>
        <v>7.6994857999999985E-2</v>
      </c>
      <c r="K27" s="202">
        <f>1/$A$1*'[1]48Imp'!J$225</f>
        <v>6.4672957999999989E-2</v>
      </c>
      <c r="L27" s="25">
        <f>1/$A$1*'[1]48Imp'!K$225</f>
        <v>4.9333559999999999E-2</v>
      </c>
      <c r="M27" s="25">
        <f>1/$A$1*'[1]48Imp'!L$225</f>
        <v>6.5491138999999976E-2</v>
      </c>
      <c r="N27" s="25">
        <f>1/$A$1*'[1]48Imp'!M$225</f>
        <v>5.7630415999999997E-2</v>
      </c>
      <c r="O27" s="25">
        <f>1/$A$1*'[1]48Imp'!N$225</f>
        <v>5.6238509999999992E-2</v>
      </c>
      <c r="P27" s="25">
        <f>1/$A$1*'[1]48Imp'!O$225</f>
        <v>3.7637586999999993E-2</v>
      </c>
      <c r="Q27" s="25">
        <f>1/$A$1*'[1]48Imp'!P$225</f>
        <v>3.1371582000000002E-2</v>
      </c>
      <c r="R27" s="25">
        <f>1/$A$1*'[1]48Imp'!Q$225</f>
        <v>2.5427455999999998E-2</v>
      </c>
      <c r="S27" s="25">
        <f>1/$A$1*'[1]48Imp'!R$225</f>
        <v>3.5306192999999993E-2</v>
      </c>
      <c r="T27" s="25">
        <f>1/$A$1*'[1]48Imp'!S$225</f>
        <v>4.1619203999999993E-2</v>
      </c>
      <c r="U27" s="25">
        <f>1/$A$1*'[1]48Imp'!T$225</f>
        <v>4.3502743999999996E-2</v>
      </c>
      <c r="V27" s="25">
        <f>1/$A$1*'[1]48Imp'!U$225</f>
        <v>2.9728704999999998E-2</v>
      </c>
      <c r="W27" s="25">
        <f>1/$A$1*'[1]48Imp'!V$225</f>
        <v>4.6100229999999992E-2</v>
      </c>
      <c r="X27" s="25">
        <f>1/$A$1*'[1]48Imp'!W$225</f>
        <v>3.8648886E-2</v>
      </c>
      <c r="Y27" s="25">
        <f>1/$A$1*'[1]48Imp'!X$225</f>
        <v>2.3294559092000001E-2</v>
      </c>
      <c r="Z27" s="25">
        <f>1/$A$1*'[1]48Imp'!Y$225</f>
        <v>3.4351801262999991E-2</v>
      </c>
      <c r="AA27" s="25">
        <f>1/$A$1*'[1]48Imp'!Z$225</f>
        <v>2.3999790999999999E-2</v>
      </c>
      <c r="AB27" s="45">
        <f>1/$A$1*'[1]48Imp'!AA$225</f>
        <v>0</v>
      </c>
      <c r="AC27" s="136"/>
      <c r="AD27" s="32">
        <f>1/1000*'[1]48Imp'!$AB$225</f>
        <v>0.12727691322446366</v>
      </c>
      <c r="AE27" s="25">
        <f>1/1000*'[1]48Imp'!$AC$225</f>
        <v>8.6339378698224861E-2</v>
      </c>
      <c r="AF27" s="25">
        <f>1/1000*'[1]48Imp'!$AD$225</f>
        <v>5.3338999999999998E-2</v>
      </c>
      <c r="AG27" s="25">
        <f>1/1000*'[1]48Imp'!$AE$225</f>
        <v>5.7499000000000008E-2</v>
      </c>
      <c r="AH27" s="25">
        <f>1/1000*'[1]48Imp'!$AF$225</f>
        <v>8.2364999999999994E-2</v>
      </c>
      <c r="AI27" s="25">
        <f>1/1000*'[1]48Imp'!$AG$225</f>
        <v>7.1076337531531086E-2</v>
      </c>
      <c r="AJ27" s="25">
        <f>1/1000*'[1]48Imp'!$AH$225</f>
        <v>5.8102963062159375E-2</v>
      </c>
      <c r="AK27" s="202">
        <f>1/1000*'[1]48Imp'!$AI$225</f>
        <v>5.7417189916266542E-2</v>
      </c>
      <c r="AL27" s="202">
        <f>1/1000*'[1]48Imp'!AJ$225</f>
        <v>5.641521172950089E-2</v>
      </c>
      <c r="AM27" s="25">
        <f>1/1000*'[1]48Imp'!AK$225</f>
        <v>3.6442865567495236E-2</v>
      </c>
      <c r="AN27" s="25">
        <f>1/1000*'[1]48Imp'!AL$225</f>
        <v>4.5603922990447188E-2</v>
      </c>
      <c r="AO27" s="25">
        <f>1/1000*'[1]48Imp'!AM$225</f>
        <v>4.8480972297447245E-2</v>
      </c>
      <c r="AP27" s="25">
        <f>1/1000*'[1]48Imp'!AN$225</f>
        <v>4.4719735563342904E-2</v>
      </c>
      <c r="AQ27" s="25">
        <f>1/1000*'[1]48Imp'!AO$225</f>
        <v>3.0775000000000004E-2</v>
      </c>
      <c r="AR27" s="25">
        <f>1/1000*'[1]48Imp'!AP$225</f>
        <v>2.9928E-2</v>
      </c>
      <c r="AS27" s="25">
        <f>1/1000*'[1]48Imp'!AQ$225</f>
        <v>2.2549E-2</v>
      </c>
      <c r="AT27" s="25">
        <f>1/1000*'[1]48Imp'!AR$225</f>
        <v>2.7957870999999999E-2</v>
      </c>
      <c r="AU27" s="25">
        <f>1/1000*'[1]48Imp'!AS$225</f>
        <v>3.5298999999999997E-2</v>
      </c>
      <c r="AV27" s="25">
        <f>1/1000*'[1]48Imp'!AT$225</f>
        <v>4.2053000000000007E-2</v>
      </c>
      <c r="AW27" s="25">
        <f>1/1000*'[1]48Imp'!AU$225</f>
        <v>2.7724753000000001E-2</v>
      </c>
      <c r="AX27" s="25">
        <f>1/1000*'[1]48Imp'!AV$225</f>
        <v>3.5226251E-2</v>
      </c>
      <c r="AY27" s="25">
        <f>1/1000*'[1]48Imp'!AW$225</f>
        <v>3.5548756000000001E-2</v>
      </c>
      <c r="AZ27" s="25">
        <f>1/1000*'[1]48Imp'!AX$225</f>
        <v>2.5392681800000007E-2</v>
      </c>
      <c r="BA27" s="25">
        <f>1/1000*'[1]48Imp'!AY$225</f>
        <v>3.4964360902999987E-2</v>
      </c>
      <c r="BB27" s="25">
        <f>1/1000*'[1]48Imp'!AZ$225</f>
        <v>2.5041000000000004E-2</v>
      </c>
      <c r="BC27" s="45">
        <f>1/1000*'[1]48Imp'!BA$225</f>
        <v>0</v>
      </c>
      <c r="BD27" s="436"/>
    </row>
    <row r="28" spans="2:56">
      <c r="B28" s="6" t="s">
        <v>95</v>
      </c>
      <c r="C28" s="32">
        <f>1/$A$1*'[1]48Imp'!$B$246</f>
        <v>3.6489999999999999E-3</v>
      </c>
      <c r="D28" s="25">
        <f>1/$A$1*'[1]48Imp'!$C$246</f>
        <v>1.9693999999999996E-2</v>
      </c>
      <c r="E28" s="25">
        <f>1/$A$1*'[1]48Imp'!$D$246</f>
        <v>1.0030069000000001E-2</v>
      </c>
      <c r="F28" s="25">
        <f>1/$A$1*'[1]48Imp'!$E$246</f>
        <v>1.4578656999999998E-2</v>
      </c>
      <c r="G28" s="25">
        <f>1/$A$1*'[1]48Imp'!$F$246</f>
        <v>1.6442590999999999E-2</v>
      </c>
      <c r="H28" s="25">
        <f>1/$A$1*'[1]48Imp'!$G$246</f>
        <v>1.4322050999999999E-2</v>
      </c>
      <c r="I28" s="25">
        <f>1/$A$1*'[1]48Imp'!$H$246</f>
        <v>9.8801329999999993E-3</v>
      </c>
      <c r="J28" s="202">
        <f>1/$A$1*'[1]48Imp'!$I$246</f>
        <v>1.010085E-2</v>
      </c>
      <c r="K28" s="202">
        <f>1/$A$1*'[1]48Imp'!J$246</f>
        <v>1.2279795999999999E-2</v>
      </c>
      <c r="L28" s="25">
        <f>1/$A$1*'[1]48Imp'!K$246</f>
        <v>1.5774469999999999E-2</v>
      </c>
      <c r="M28" s="25">
        <f>1/$A$1*'[1]48Imp'!L$246</f>
        <v>1.8183627999999993E-2</v>
      </c>
      <c r="N28" s="25">
        <f>1/$A$1*'[1]48Imp'!M$246</f>
        <v>1.4998196999999998E-2</v>
      </c>
      <c r="O28" s="25">
        <f>1/$A$1*'[1]48Imp'!N$246</f>
        <v>2.9846769999999998E-2</v>
      </c>
      <c r="P28" s="25">
        <f>1/$A$1*'[1]48Imp'!O$246</f>
        <v>3.8203210999999994E-2</v>
      </c>
      <c r="Q28" s="25">
        <f>1/$A$1*'[1]48Imp'!P$246</f>
        <v>1.2635309999999999E-2</v>
      </c>
      <c r="R28" s="25">
        <f>1/$A$1*'[1]48Imp'!Q$246</f>
        <v>6.1187019999999993E-3</v>
      </c>
      <c r="S28" s="25">
        <f>1/$A$1*'[1]48Imp'!R$246</f>
        <v>3.7682229999999998E-3</v>
      </c>
      <c r="T28" s="25">
        <f>1/$A$1*'[1]48Imp'!S$246</f>
        <v>3.2337869999999997E-3</v>
      </c>
      <c r="U28" s="25">
        <f>1/$A$1*'[1]48Imp'!T$246</f>
        <v>2.783958E-3</v>
      </c>
      <c r="V28" s="25">
        <f>1/$A$1*'[1]48Imp'!U$246</f>
        <v>4.4934699999999994E-3</v>
      </c>
      <c r="W28" s="25">
        <f>1/$A$1*'[1]48Imp'!V$246</f>
        <v>2.4741639999999996E-3</v>
      </c>
      <c r="X28" s="25">
        <f>1/$A$1*'[1]48Imp'!W$246</f>
        <v>3.7308049999999994E-3</v>
      </c>
      <c r="Y28" s="25">
        <f>1/$A$1*'[1]48Imp'!X$246</f>
        <v>2.7614189999999993E-3</v>
      </c>
      <c r="Z28" s="25">
        <f>1/$A$1*'[1]48Imp'!Y$246</f>
        <v>1.2946849664999998E-3</v>
      </c>
      <c r="AA28" s="25">
        <f>1/$A$1*'[1]48Imp'!Z$246</f>
        <v>7.8728399999999986E-4</v>
      </c>
      <c r="AB28" s="45">
        <f>1/$A$1*'[1]48Imp'!AA$246</f>
        <v>0</v>
      </c>
      <c r="AC28" s="136"/>
      <c r="AD28" s="32">
        <f>1/1000*'[1]48Imp'!$AB$246</f>
        <v>5.3356708293307714E-3</v>
      </c>
      <c r="AE28" s="25">
        <f>1/1000*'[1]48Imp'!$AC$246</f>
        <v>3.6730325443786987E-2</v>
      </c>
      <c r="AF28" s="25">
        <f>1/1000*'[1]48Imp'!$AD$246</f>
        <v>2.1627E-2</v>
      </c>
      <c r="AG28" s="25">
        <f>1/1000*'[1]48Imp'!$AE$246</f>
        <v>2.4049000000000001E-2</v>
      </c>
      <c r="AH28" s="25">
        <f>1/1000*'[1]48Imp'!$AF$246</f>
        <v>3.0908000000000001E-2</v>
      </c>
      <c r="AI28" s="25">
        <f>1/1000*'[1]48Imp'!$AG$246</f>
        <v>2.112159842620475E-2</v>
      </c>
      <c r="AJ28" s="25">
        <f>1/1000*'[1]48Imp'!$AH$246</f>
        <v>2.0052360401880204E-2</v>
      </c>
      <c r="AK28" s="202">
        <f>1/1000*'[1]48Imp'!$AI$246</f>
        <v>2.3633324133340371E-2</v>
      </c>
      <c r="AL28" s="202">
        <f>1/1000*'[1]48Imp'!AJ$246</f>
        <v>2.3292417658106641E-2</v>
      </c>
      <c r="AM28" s="25">
        <f>1/1000*'[1]48Imp'!AK$246</f>
        <v>2.0308937027595987E-2</v>
      </c>
      <c r="AN28" s="25">
        <f>1/1000*'[1]48Imp'!AL$246</f>
        <v>2.5291768844404493E-2</v>
      </c>
      <c r="AO28" s="25">
        <f>1/1000*'[1]48Imp'!AM$246</f>
        <v>2.455285728011455E-2</v>
      </c>
      <c r="AP28" s="25">
        <f>1/1000*'[1]48Imp'!AN$246</f>
        <v>4.0192372598823592E-2</v>
      </c>
      <c r="AQ28" s="25">
        <f>1/1000*'[1]48Imp'!AO$246</f>
        <v>3.6018000000000001E-2</v>
      </c>
      <c r="AR28" s="25">
        <f>1/1000*'[1]48Imp'!AP$246</f>
        <v>2.2008E-2</v>
      </c>
      <c r="AS28" s="25">
        <f>1/1000*'[1]48Imp'!AQ$246</f>
        <v>1.7547E-2</v>
      </c>
      <c r="AT28" s="25">
        <f>1/1000*'[1]48Imp'!AR$246</f>
        <v>1.0439037E-2</v>
      </c>
      <c r="AU28" s="25">
        <f>1/1000*'[1]48Imp'!AS$246</f>
        <v>1.7135000000000001E-2</v>
      </c>
      <c r="AV28" s="25">
        <f>1/1000*'[1]48Imp'!AT$246</f>
        <v>1.0913000000000001E-2</v>
      </c>
      <c r="AW28" s="25">
        <f>1/1000*'[1]48Imp'!AU$246</f>
        <v>1.0044162000000001E-2</v>
      </c>
      <c r="AX28" s="25">
        <f>1/1000*'[1]48Imp'!AV$246</f>
        <v>1.0654505999999999E-2</v>
      </c>
      <c r="AY28" s="25">
        <f>1/1000*'[1]48Imp'!AW$246</f>
        <v>1.2150176E-2</v>
      </c>
      <c r="AZ28" s="25">
        <f>1/1000*'[1]48Imp'!AX$246</f>
        <v>1.0690009319999996E-2</v>
      </c>
      <c r="BA28" s="25">
        <f>1/1000*'[1]48Imp'!AY$246</f>
        <v>8.4243389349999975E-3</v>
      </c>
      <c r="BB28" s="25">
        <f>1/1000*'[1]48Imp'!AZ$246</f>
        <v>4.1609999999999998E-3</v>
      </c>
      <c r="BC28" s="45">
        <f>1/1000*'[1]48Imp'!BA$246</f>
        <v>0</v>
      </c>
      <c r="BD28" s="436"/>
    </row>
    <row r="29" spans="2:56">
      <c r="B29" s="10" t="s">
        <v>22</v>
      </c>
      <c r="C29" s="50">
        <f t="shared" ref="C29:M29" si="6">C22-SUM(C23:C28)</f>
        <v>6.972000000000006E-3</v>
      </c>
      <c r="D29" s="51">
        <f t="shared" si="6"/>
        <v>8.2550000000000123E-3</v>
      </c>
      <c r="E29" s="51">
        <f t="shared" si="6"/>
        <v>1.3970478000000036E-2</v>
      </c>
      <c r="F29" s="51">
        <f t="shared" si="6"/>
        <v>1.2491150000000062E-2</v>
      </c>
      <c r="G29" s="51">
        <f t="shared" si="6"/>
        <v>1.4504593000000066E-2</v>
      </c>
      <c r="H29" s="51">
        <f t="shared" si="6"/>
        <v>1.4504192999999999E-2</v>
      </c>
      <c r="I29" s="51">
        <f t="shared" si="6"/>
        <v>2.0883511000000021E-2</v>
      </c>
      <c r="J29" s="203">
        <f t="shared" si="6"/>
        <v>3.9515381000000016E-2</v>
      </c>
      <c r="K29" s="203">
        <f t="shared" si="6"/>
        <v>2.4827696999999982E-2</v>
      </c>
      <c r="L29" s="51">
        <f t="shared" si="6"/>
        <v>1.553632399999999E-2</v>
      </c>
      <c r="M29" s="51">
        <f t="shared" si="6"/>
        <v>1.0570483000000019E-2</v>
      </c>
      <c r="N29" s="51">
        <f>N22-SUM(N23:N28)</f>
        <v>1.9639219999999985E-2</v>
      </c>
      <c r="O29" s="51">
        <f t="shared" ref="O29:Z29" si="7">O22-SUM(O23:O28)</f>
        <v>2.2383771999999968E-2</v>
      </c>
      <c r="P29" s="51">
        <f t="shared" si="7"/>
        <v>2.0101068000000027E-2</v>
      </c>
      <c r="Q29" s="51">
        <f t="shared" si="7"/>
        <v>1.5394311000000022E-2</v>
      </c>
      <c r="R29" s="51">
        <f t="shared" si="7"/>
        <v>2.0460824999999988E-2</v>
      </c>
      <c r="S29" s="51">
        <f t="shared" si="7"/>
        <v>1.4889730000000045E-2</v>
      </c>
      <c r="T29" s="51">
        <f t="shared" si="7"/>
        <v>1.1961980999999983E-2</v>
      </c>
      <c r="U29" s="51">
        <f t="shared" si="7"/>
        <v>1.164805100000002E-2</v>
      </c>
      <c r="V29" s="51">
        <f t="shared" si="7"/>
        <v>1.8464252999999986E-2</v>
      </c>
      <c r="W29" s="51">
        <f t="shared" si="7"/>
        <v>1.3625283999999988E-2</v>
      </c>
      <c r="X29" s="51">
        <f t="shared" si="7"/>
        <v>1.8658221000000003E-2</v>
      </c>
      <c r="Y29" s="51">
        <f t="shared" si="7"/>
        <v>8.6256234960000039E-3</v>
      </c>
      <c r="Z29" s="51">
        <f t="shared" si="7"/>
        <v>1.7166437300833309E-2</v>
      </c>
      <c r="AA29" s="51">
        <f>AA22-SUM(AA23:AA28)</f>
        <v>9.1021020000000008E-3</v>
      </c>
      <c r="AB29" s="52">
        <f>AB22-SUM(AB23:AB28)</f>
        <v>0</v>
      </c>
      <c r="AC29" s="136"/>
      <c r="AD29" s="50">
        <f t="shared" ref="AD29:AN29" si="8">AD22-SUM(AD23:AD28)</f>
        <v>8.7821966058277134E-3</v>
      </c>
      <c r="AE29" s="51">
        <f t="shared" si="8"/>
        <v>1.4182950458289822E-2</v>
      </c>
      <c r="AF29" s="51">
        <f t="shared" si="8"/>
        <v>2.1956999999999977E-2</v>
      </c>
      <c r="AG29" s="51">
        <f t="shared" si="8"/>
        <v>1.7179999999999973E-2</v>
      </c>
      <c r="AH29" s="51">
        <f t="shared" si="8"/>
        <v>1.5614000000000017E-2</v>
      </c>
      <c r="AI29" s="51">
        <f t="shared" si="8"/>
        <v>1.8474409697455785E-2</v>
      </c>
      <c r="AJ29" s="51">
        <f t="shared" si="8"/>
        <v>2.474397866116862E-2</v>
      </c>
      <c r="AK29" s="203">
        <f t="shared" si="8"/>
        <v>3.4315490082272249E-2</v>
      </c>
      <c r="AL29" s="203">
        <f t="shared" si="8"/>
        <v>2.9067876393465003E-2</v>
      </c>
      <c r="AM29" s="51">
        <f t="shared" si="8"/>
        <v>1.8066671677728824E-2</v>
      </c>
      <c r="AN29" s="51">
        <f t="shared" si="8"/>
        <v>1.9834965929294401E-2</v>
      </c>
      <c r="AO29" s="51">
        <f t="shared" ref="AO29:BC29" si="9">AO22-SUM(AO23:AO28)</f>
        <v>2.6475107154912747E-2</v>
      </c>
      <c r="AP29" s="51">
        <f t="shared" si="9"/>
        <v>2.6686372702406091E-2</v>
      </c>
      <c r="AQ29" s="51">
        <f t="shared" si="9"/>
        <v>2.3921999999999999E-2</v>
      </c>
      <c r="AR29" s="51">
        <f t="shared" si="9"/>
        <v>2.2477000000000025E-2</v>
      </c>
      <c r="AS29" s="51">
        <f t="shared" si="9"/>
        <v>2.4321000000000009E-2</v>
      </c>
      <c r="AT29" s="51">
        <f t="shared" si="9"/>
        <v>2.3764865999999996E-2</v>
      </c>
      <c r="AU29" s="51">
        <f t="shared" si="9"/>
        <v>2.1376999999999979E-2</v>
      </c>
      <c r="AV29" s="51">
        <f t="shared" si="9"/>
        <v>2.3008000000000028E-2</v>
      </c>
      <c r="AW29" s="51">
        <f t="shared" si="9"/>
        <v>2.8206983000000047E-2</v>
      </c>
      <c r="AX29" s="51">
        <f t="shared" si="9"/>
        <v>2.3515515999999986E-2</v>
      </c>
      <c r="AY29" s="51">
        <f t="shared" si="9"/>
        <v>2.9753329999999995E-2</v>
      </c>
      <c r="AZ29" s="51">
        <f t="shared" si="9"/>
        <v>2.3670912030000019E-2</v>
      </c>
      <c r="BA29" s="51">
        <f t="shared" si="9"/>
        <v>2.2782436206000012E-2</v>
      </c>
      <c r="BB29" s="51">
        <f t="shared" si="9"/>
        <v>1.9952000000000025E-2</v>
      </c>
      <c r="BC29" s="52">
        <f t="shared" si="9"/>
        <v>0</v>
      </c>
      <c r="BD29" s="436"/>
    </row>
    <row r="30" spans="2:56" ht="17.149999999999999" customHeight="1">
      <c r="B30" s="91" t="s">
        <v>33</v>
      </c>
      <c r="C30" s="184">
        <f>1/$A$1*'[1]48Imp'!$B$194</f>
        <v>1.7572999999999998E-2</v>
      </c>
      <c r="D30" s="157">
        <f>1/$A$1*'[1]48Imp'!$C$194</f>
        <v>1.5340999999999999E-2</v>
      </c>
      <c r="E30" s="157">
        <f>1/$A$1*'[1]48Imp'!$D$194</f>
        <v>2.3157532999999998E-2</v>
      </c>
      <c r="F30" s="157">
        <f>1/$A$1*'[1]48Imp'!$E$194</f>
        <v>1.4390244999999999E-2</v>
      </c>
      <c r="G30" s="157">
        <f>1/$A$1*'[1]48Imp'!$F$194</f>
        <v>2.6127075999999999E-2</v>
      </c>
      <c r="H30" s="157">
        <f>1/$A$1*'[1]48Imp'!$G$194</f>
        <v>4.0089701999999998E-2</v>
      </c>
      <c r="I30" s="157">
        <f>1/$A$1*'[1]48Imp'!$H$194</f>
        <v>3.4320894999999997E-2</v>
      </c>
      <c r="J30" s="239">
        <f>1/$A$1*'[1]48Imp'!$I$194</f>
        <v>2.8908604999999997E-2</v>
      </c>
      <c r="K30" s="200">
        <f>1/$A$1*'[1]48Imp'!J$194</f>
        <v>2.2158279999999999E-2</v>
      </c>
      <c r="L30" s="158">
        <f>1/$A$1*'[1]48Imp'!K$194</f>
        <v>2.8298303E-2</v>
      </c>
      <c r="M30" s="158">
        <f>1/$A$1*'[1]48Imp'!L$194</f>
        <v>2.1480761999999997E-2</v>
      </c>
      <c r="N30" s="158">
        <f>1/$A$1*'[1]48Imp'!M$194</f>
        <v>2.3629070999999995E-2</v>
      </c>
      <c r="O30" s="158">
        <f>1/$A$1*'[1]48Imp'!N$194</f>
        <v>3.1233715999999998E-2</v>
      </c>
      <c r="P30" s="158">
        <f>1/$A$1*'[1]48Imp'!O$194</f>
        <v>2.0422386999999997E-2</v>
      </c>
      <c r="Q30" s="158">
        <f>1/$A$1*'[1]48Imp'!P$194</f>
        <v>2.8440973999999997E-2</v>
      </c>
      <c r="R30" s="158">
        <f>1/$A$1*'[1]48Imp'!Q$194</f>
        <v>2.9105255999999999E-2</v>
      </c>
      <c r="S30" s="158">
        <f>1/$A$1*'[1]48Imp'!R$194</f>
        <v>2.8435239000000001E-2</v>
      </c>
      <c r="T30" s="158">
        <f>1/$A$1*'[1]48Imp'!S$194</f>
        <v>2.0231541999999998E-2</v>
      </c>
      <c r="U30" s="158">
        <f>1/$A$1*'[1]48Imp'!T$194</f>
        <v>1.6436144E-2</v>
      </c>
      <c r="V30" s="158">
        <f>1/$A$1*'[1]48Imp'!U$194</f>
        <v>1.5098219999999999E-2</v>
      </c>
      <c r="W30" s="158">
        <f>1/$A$1*'[1]48Imp'!V$194</f>
        <v>1.5251374E-2</v>
      </c>
      <c r="X30" s="158">
        <f>1/$A$1*'[1]48Imp'!W$194</f>
        <v>1.3506301E-2</v>
      </c>
      <c r="Y30" s="158">
        <f>1/$A$1*'[1]48Imp'!X$194</f>
        <v>6.0321549999999991E-3</v>
      </c>
      <c r="Z30" s="158">
        <f>1/$A$1*'[1]48Imp'!Y$194</f>
        <v>2.378975818E-3</v>
      </c>
      <c r="AA30" s="158">
        <f>1/$A$1*'[1]48Imp'!Z$194</f>
        <v>2.4202439999999998E-3</v>
      </c>
      <c r="AB30" s="159">
        <f>1/$A$1*'[1]48Imp'!AA$194</f>
        <v>0</v>
      </c>
      <c r="AC30" s="136"/>
      <c r="AD30" s="184">
        <f>1/1000*'[1]48Imp'!$AB$194</f>
        <v>9.3363752801793147E-3</v>
      </c>
      <c r="AE30" s="157">
        <f>1/1000*'[1]48Imp'!$AC$194</f>
        <v>8.379452372665042E-3</v>
      </c>
      <c r="AF30" s="157">
        <f>1/1000*'[1]48Imp'!$AD$194</f>
        <v>1.086E-2</v>
      </c>
      <c r="AG30" s="157">
        <f>1/1000*'[1]48Imp'!$AE$194</f>
        <v>7.4350000000000006E-3</v>
      </c>
      <c r="AH30" s="157">
        <f>1/1000*'[1]48Imp'!$AF$194</f>
        <v>1.4126E-2</v>
      </c>
      <c r="AI30" s="157">
        <f>1/1000*'[1]48Imp'!$AG$194</f>
        <v>2.3067514405958327E-2</v>
      </c>
      <c r="AJ30" s="158">
        <f>1/1000*'[1]48Imp'!$AH$194</f>
        <v>2.034388230964046E-2</v>
      </c>
      <c r="AK30" s="200">
        <f>1/1000*'[1]48Imp'!$AI$194</f>
        <v>1.8397050049314672E-2</v>
      </c>
      <c r="AL30" s="200">
        <f>1/1000*'[1]48Imp'!AJ$194</f>
        <v>1.7065573796488698E-2</v>
      </c>
      <c r="AM30" s="158">
        <f>1/1000*'[1]48Imp'!AK$194</f>
        <v>1.6891358995016349E-2</v>
      </c>
      <c r="AN30" s="158">
        <f>1/1000*'[1]48Imp'!AL$194</f>
        <v>1.480863838561422E-2</v>
      </c>
      <c r="AO30" s="158">
        <f>1/1000*'[1]48Imp'!AM$194</f>
        <v>1.8846646674052659E-2</v>
      </c>
      <c r="AP30" s="158">
        <f>1/1000*'[1]48Imp'!AN$194</f>
        <v>2.2000000642529313E-2</v>
      </c>
      <c r="AQ30" s="158">
        <f>1/1000*'[1]48Imp'!AO$194</f>
        <v>1.4816000000000001E-2</v>
      </c>
      <c r="AR30" s="158">
        <f>1/1000*'[1]48Imp'!AP$194</f>
        <v>1.9699000000000001E-2</v>
      </c>
      <c r="AS30" s="158">
        <f>1/1000*'[1]48Imp'!AQ$194</f>
        <v>1.7978000000000001E-2</v>
      </c>
      <c r="AT30" s="158">
        <f>1/1000*'[1]48Imp'!AR$194</f>
        <v>1.6673654E-2</v>
      </c>
      <c r="AU30" s="158">
        <f>1/1000*'[1]48Imp'!AS$194</f>
        <v>1.3877E-2</v>
      </c>
      <c r="AV30" s="158">
        <f>1/1000*'[1]48Imp'!AT$194</f>
        <v>1.5266999999999999E-2</v>
      </c>
      <c r="AW30" s="158">
        <f>1/1000*'[1]48Imp'!AU$194</f>
        <v>1.2516769000000001E-2</v>
      </c>
      <c r="AX30" s="158">
        <f>1/1000*'[1]48Imp'!AV$194</f>
        <v>1.0069652E-2</v>
      </c>
      <c r="AY30" s="158">
        <f>1/1000*'[1]48Imp'!AW$194</f>
        <v>1.1537217000000001E-2</v>
      </c>
      <c r="AZ30" s="158">
        <f>1/1000*'[1]48Imp'!AX$194</f>
        <v>6.3349838100000009E-3</v>
      </c>
      <c r="BA30" s="158">
        <f>1/1000*'[1]48Imp'!AY$194</f>
        <v>2.5934894749999999E-3</v>
      </c>
      <c r="BB30" s="158">
        <f>1/1000*'[1]48Imp'!AZ$194</f>
        <v>2.8700000000000002E-3</v>
      </c>
      <c r="BC30" s="159">
        <f>1/1000*'[1]48Imp'!BA$194</f>
        <v>0</v>
      </c>
      <c r="BD30" s="436"/>
    </row>
    <row r="31" spans="2:56" ht="17.149999999999999" customHeight="1">
      <c r="B31" s="103" t="s">
        <v>144</v>
      </c>
      <c r="C31" s="456">
        <f t="shared" ref="C31:AB31" si="10">C5-SUM(C6,C7,C11,C12,C22,C30)</f>
        <v>9.3536999999999981E-2</v>
      </c>
      <c r="D31" s="457">
        <f t="shared" si="10"/>
        <v>9.1340999999999894E-2</v>
      </c>
      <c r="E31" s="457">
        <f t="shared" si="10"/>
        <v>7.4199572999999797E-2</v>
      </c>
      <c r="F31" s="457">
        <f t="shared" si="10"/>
        <v>8.081720899999989E-2</v>
      </c>
      <c r="G31" s="457">
        <f t="shared" si="10"/>
        <v>8.9733963999999444E-2</v>
      </c>
      <c r="H31" s="457">
        <f t="shared" si="10"/>
        <v>7.2067910999999985E-2</v>
      </c>
      <c r="I31" s="457">
        <f t="shared" si="10"/>
        <v>7.2248583999999783E-2</v>
      </c>
      <c r="J31" s="458">
        <f t="shared" si="10"/>
        <v>5.0891736999999937E-2</v>
      </c>
      <c r="K31" s="458">
        <f t="shared" si="10"/>
        <v>5.3941589000000123E-2</v>
      </c>
      <c r="L31" s="457">
        <f t="shared" si="10"/>
        <v>6.250493300000004E-2</v>
      </c>
      <c r="M31" s="457">
        <f t="shared" si="10"/>
        <v>7.8516005999999638E-2</v>
      </c>
      <c r="N31" s="457">
        <f t="shared" si="10"/>
        <v>7.8836959000000206E-2</v>
      </c>
      <c r="O31" s="457">
        <f t="shared" si="10"/>
        <v>8.8767664999999552E-2</v>
      </c>
      <c r="P31" s="360">
        <f t="shared" si="10"/>
        <v>8.4615265999999911E-2</v>
      </c>
      <c r="Q31" s="360">
        <f t="shared" si="10"/>
        <v>6.7718940999999866E-2</v>
      </c>
      <c r="R31" s="457">
        <f t="shared" si="10"/>
        <v>6.2861911000000159E-2</v>
      </c>
      <c r="S31" s="457">
        <f t="shared" si="10"/>
        <v>5.3935988000000101E-2</v>
      </c>
      <c r="T31" s="457">
        <f t="shared" si="10"/>
        <v>5.1156827999999654E-2</v>
      </c>
      <c r="U31" s="457">
        <f t="shared" si="10"/>
        <v>5.3617933000000173E-2</v>
      </c>
      <c r="V31" s="457">
        <f t="shared" si="10"/>
        <v>7.0694578999999758E-2</v>
      </c>
      <c r="W31" s="457">
        <f t="shared" si="10"/>
        <v>7.0742408999999284E-2</v>
      </c>
      <c r="X31" s="457">
        <f t="shared" si="10"/>
        <v>5.7403245999999575E-2</v>
      </c>
      <c r="Y31" s="457">
        <f t="shared" si="10"/>
        <v>4.6391019639000053E-2</v>
      </c>
      <c r="Z31" s="457">
        <f t="shared" si="10"/>
        <v>5.5724890809000005E-2</v>
      </c>
      <c r="AA31" s="457">
        <f t="shared" si="10"/>
        <v>5.3683283999999443E-2</v>
      </c>
      <c r="AB31" s="459">
        <f t="shared" si="10"/>
        <v>0</v>
      </c>
      <c r="AC31" s="472"/>
      <c r="AD31" s="363">
        <f t="shared" ref="AD31:BC31" si="11">AD5-SUM(AD6,AD7,AD11,AD12,AD22,AD30)</f>
        <v>5.0931636247198098E-2</v>
      </c>
      <c r="AE31" s="360">
        <f t="shared" si="11"/>
        <v>6.4308325211741679E-2</v>
      </c>
      <c r="AF31" s="360">
        <f t="shared" si="11"/>
        <v>4.2007000000000017E-2</v>
      </c>
      <c r="AG31" s="360">
        <f t="shared" si="11"/>
        <v>3.7436999999999721E-2</v>
      </c>
      <c r="AH31" s="360">
        <f t="shared" si="11"/>
        <v>4.3194999999999872E-2</v>
      </c>
      <c r="AI31" s="360">
        <f t="shared" si="11"/>
        <v>3.7751274049925954E-2</v>
      </c>
      <c r="AJ31" s="360">
        <f t="shared" si="11"/>
        <v>3.3960350167057118E-2</v>
      </c>
      <c r="AK31" s="361">
        <f t="shared" si="11"/>
        <v>2.9075349971791065E-2</v>
      </c>
      <c r="AL31" s="361">
        <f t="shared" si="11"/>
        <v>2.9825830422929966E-2</v>
      </c>
      <c r="AM31" s="360">
        <f t="shared" si="11"/>
        <v>2.431653231807207E-2</v>
      </c>
      <c r="AN31" s="360">
        <f t="shared" si="11"/>
        <v>4.5523793958906822E-2</v>
      </c>
      <c r="AO31" s="360">
        <f t="shared" si="11"/>
        <v>5.0287891941253493E-2</v>
      </c>
      <c r="AP31" s="360">
        <f t="shared" si="11"/>
        <v>5.1422127874120038E-2</v>
      </c>
      <c r="AQ31" s="360">
        <f t="shared" si="11"/>
        <v>4.6957999999999833E-2</v>
      </c>
      <c r="AR31" s="360">
        <f t="shared" si="11"/>
        <v>3.6748000000000447E-2</v>
      </c>
      <c r="AS31" s="360">
        <f t="shared" si="11"/>
        <v>3.4341000000000177E-2</v>
      </c>
      <c r="AT31" s="360">
        <f t="shared" si="11"/>
        <v>2.9041960000000921E-2</v>
      </c>
      <c r="AU31" s="360">
        <f t="shared" si="11"/>
        <v>2.9146999999999812E-2</v>
      </c>
      <c r="AV31" s="360">
        <f t="shared" si="11"/>
        <v>3.5593000000000208E-2</v>
      </c>
      <c r="AW31" s="360">
        <f t="shared" si="11"/>
        <v>3.576513200000031E-2</v>
      </c>
      <c r="AX31" s="360">
        <f t="shared" si="11"/>
        <v>3.5243728000000196E-2</v>
      </c>
      <c r="AY31" s="360">
        <f t="shared" si="11"/>
        <v>3.5830776999999481E-2</v>
      </c>
      <c r="AZ31" s="360">
        <f t="shared" si="11"/>
        <v>3.3098971339999839E-2</v>
      </c>
      <c r="BA31" s="360">
        <f t="shared" si="11"/>
        <v>2.7915713795000352E-2</v>
      </c>
      <c r="BB31" s="360">
        <f t="shared" si="11"/>
        <v>2.8034000000000114E-2</v>
      </c>
      <c r="BC31" s="362">
        <f t="shared" si="11"/>
        <v>0</v>
      </c>
      <c r="BD31" s="473"/>
    </row>
    <row r="32" spans="2:56">
      <c r="B32" s="6" t="s">
        <v>29</v>
      </c>
      <c r="C32" s="32">
        <f>1/$A$1*'[1]48Imp'!$B$15</f>
        <v>2.3979E-2</v>
      </c>
      <c r="D32" s="25">
        <f>1/$A$1*'[1]48Imp'!$C$15</f>
        <v>1.4976999999999997E-2</v>
      </c>
      <c r="E32" s="25">
        <f>1/$A$1*'[1]48Imp'!$D$15</f>
        <v>1.2152576E-2</v>
      </c>
      <c r="F32" s="25">
        <f>1/$A$1*'[1]48Imp'!$E$15</f>
        <v>2.1501344000000002E-2</v>
      </c>
      <c r="G32" s="25">
        <f>1/$A$1*'[1]48Imp'!$F$15</f>
        <v>2.7842302999999999E-2</v>
      </c>
      <c r="H32" s="25">
        <f>1/$A$1*'[1]48Imp'!$G$15</f>
        <v>2.6949314999999995E-2</v>
      </c>
      <c r="I32" s="25">
        <f>1/$A$1*'[1]48Imp'!$H$15</f>
        <v>3.6919927999999998E-2</v>
      </c>
      <c r="J32" s="202">
        <f>1/$A$1*'[1]48Imp'!$I$15</f>
        <v>2.8451625999999997E-2</v>
      </c>
      <c r="K32" s="202">
        <f>1/$A$1*'[1]48Imp'!J$15</f>
        <v>3.7529016999999998E-2</v>
      </c>
      <c r="L32" s="25">
        <f>1/$A$1*'[1]48Imp'!K$15</f>
        <v>4.766031099999999E-2</v>
      </c>
      <c r="M32" s="25">
        <f>1/$A$1*'[1]48Imp'!L$15</f>
        <v>4.7406119000000004E-2</v>
      </c>
      <c r="N32" s="25">
        <f>1/$A$1*'[1]48Imp'!M$15</f>
        <v>4.8477798999999995E-2</v>
      </c>
      <c r="O32" s="25">
        <f>1/$A$1*'[1]48Imp'!N$15</f>
        <v>5.7113116999999998E-2</v>
      </c>
      <c r="P32" s="25">
        <f>1/$A$1*'[1]48Imp'!O$15</f>
        <v>5.8720234999999996E-2</v>
      </c>
      <c r="Q32" s="25">
        <f>1/$A$1*'[1]48Imp'!P$15</f>
        <v>5.037250699999999E-2</v>
      </c>
      <c r="R32" s="25">
        <f>1/$A$1*'[1]48Imp'!Q$15</f>
        <v>4.4144021999999998E-2</v>
      </c>
      <c r="S32" s="25">
        <f>1/$A$1*'[1]48Imp'!R$15</f>
        <v>3.7651358999999995E-2</v>
      </c>
      <c r="T32" s="25">
        <f>1/$A$1*'[1]48Imp'!S$15</f>
        <v>3.6619981999999995E-2</v>
      </c>
      <c r="U32" s="25">
        <f>1/$A$1*'[1]48Imp'!T$15</f>
        <v>3.6716079999999998E-2</v>
      </c>
      <c r="V32" s="25">
        <f>1/$A$1*'[1]48Imp'!U$15</f>
        <v>5.2996696999999995E-2</v>
      </c>
      <c r="W32" s="25">
        <f>1/$A$1*'[1]48Imp'!V$15</f>
        <v>5.0514271999999992E-2</v>
      </c>
      <c r="X32" s="25">
        <f>1/$A$1*'[1]48Imp'!W$15</f>
        <v>3.7315889999999997E-2</v>
      </c>
      <c r="Y32" s="25">
        <f>1/$A$1*'[1]48Imp'!X$15</f>
        <v>3.6394204611999992E-2</v>
      </c>
      <c r="Z32" s="25">
        <f>1/$A$1*'[1]48Imp'!Y$15</f>
        <v>4.3282156706999989E-2</v>
      </c>
      <c r="AA32" s="25">
        <f>1/$A$1*'[1]48Imp'!Z$15</f>
        <v>4.4935493E-2</v>
      </c>
      <c r="AB32" s="45">
        <f>1/$A$1*'[1]48Imp'!AA$15</f>
        <v>0</v>
      </c>
      <c r="AC32" s="136"/>
      <c r="AD32" s="32">
        <f>1/1000*'[1]48Imp'!$AB$15</f>
        <v>7.7138968940121677E-3</v>
      </c>
      <c r="AE32" s="25">
        <f>1/1000*'[1]48Imp'!$AC$15</f>
        <v>3.8670379394361298E-3</v>
      </c>
      <c r="AF32" s="25">
        <f>1/1000*'[1]48Imp'!$AD$15</f>
        <v>4.7130000000000002E-3</v>
      </c>
      <c r="AG32" s="25">
        <f>1/1000*'[1]48Imp'!$AE$15</f>
        <v>7.3010000000000011E-3</v>
      </c>
      <c r="AH32" s="25">
        <f>1/1000*'[1]48Imp'!$AF$15</f>
        <v>9.755999999999999E-3</v>
      </c>
      <c r="AI32" s="25">
        <f>1/1000*'[1]48Imp'!$AG$15</f>
        <v>8.7257570716310993E-3</v>
      </c>
      <c r="AJ32" s="25">
        <f>1/1000*'[1]48Imp'!$AH$15</f>
        <v>1.0254728089081368E-2</v>
      </c>
      <c r="AK32" s="202">
        <f>1/1000*'[1]48Imp'!$AI$15</f>
        <v>8.6861699752817847E-3</v>
      </c>
      <c r="AL32" s="202">
        <f>1/1000*'[1]48Imp'!AJ$15</f>
        <v>1.4524122029182088E-2</v>
      </c>
      <c r="AM32" s="25">
        <f>1/1000*'[1]48Imp'!AK$15</f>
        <v>1.192287067272501E-2</v>
      </c>
      <c r="AN32" s="25">
        <f>1/1000*'[1]48Imp'!AL$15</f>
        <v>2.2387765804261436E-2</v>
      </c>
      <c r="AO32" s="25">
        <f>1/1000*'[1]48Imp'!AM$15</f>
        <v>2.3253002930870736E-2</v>
      </c>
      <c r="AP32" s="25">
        <f>1/1000*'[1]48Imp'!AN$15</f>
        <v>2.3356549100880843E-2</v>
      </c>
      <c r="AQ32" s="25">
        <f>1/1000*'[1]48Imp'!AO$15</f>
        <v>2.4649000000000001E-2</v>
      </c>
      <c r="AR32" s="25">
        <f>1/1000*'[1]48Imp'!AP$15</f>
        <v>2.0867E-2</v>
      </c>
      <c r="AS32" s="25">
        <f>1/1000*'[1]48Imp'!AQ$15</f>
        <v>1.7056999999999999E-2</v>
      </c>
      <c r="AT32" s="25">
        <f>1/1000*'[1]48Imp'!AR$15</f>
        <v>1.4496176999999999E-2</v>
      </c>
      <c r="AU32" s="25">
        <f>1/1000*'[1]48Imp'!AS$15</f>
        <v>1.4976000000000001E-2</v>
      </c>
      <c r="AV32" s="25">
        <f>1/1000*'[1]48Imp'!AT$15</f>
        <v>1.8409999999999999E-2</v>
      </c>
      <c r="AW32" s="25">
        <f>1/1000*'[1]48Imp'!AU$15</f>
        <v>1.9928497999999999E-2</v>
      </c>
      <c r="AX32" s="25">
        <f>1/1000*'[1]48Imp'!AV$15</f>
        <v>1.9159555999999998E-2</v>
      </c>
      <c r="AY32" s="25">
        <f>1/1000*'[1]48Imp'!AW$15</f>
        <v>2.0292498999999999E-2</v>
      </c>
      <c r="AZ32" s="25">
        <f>1/1000*'[1]48Imp'!AX$15</f>
        <v>2.1672795259999999E-2</v>
      </c>
      <c r="BA32" s="25">
        <f>1/1000*'[1]48Imp'!AY$15</f>
        <v>1.6538859922999999E-2</v>
      </c>
      <c r="BB32" s="25">
        <f>1/1000*'[1]48Imp'!AZ$15</f>
        <v>1.7434000000000002E-2</v>
      </c>
      <c r="BC32" s="45">
        <f>1/1000*'[1]48Imp'!BA$15</f>
        <v>0</v>
      </c>
      <c r="BD32" s="436"/>
    </row>
    <row r="33" spans="2:56">
      <c r="B33" s="6" t="s">
        <v>71</v>
      </c>
      <c r="C33" s="32">
        <f>1/$A$1*'[1]48Imp'!$B$171</f>
        <v>6.6469E-2</v>
      </c>
      <c r="D33" s="25">
        <f>1/$A$1*'[1]48Imp'!$C$171</f>
        <v>6.8770999999999999E-2</v>
      </c>
      <c r="E33" s="25">
        <f>1/$A$1*'[1]48Imp'!$D$171</f>
        <v>5.2872176999999992E-2</v>
      </c>
      <c r="F33" s="25">
        <f>1/$A$1*'[1]48Imp'!$E$171</f>
        <v>5.2198313000000003E-2</v>
      </c>
      <c r="G33" s="25">
        <f>1/$A$1*'[1]48Imp'!$F$171</f>
        <v>5.4998901999999995E-2</v>
      </c>
      <c r="H33" s="25">
        <f>1/$A$1*'[1]48Imp'!$G$171</f>
        <v>3.5446229999999995E-2</v>
      </c>
      <c r="I33" s="25">
        <f>1/$A$1*'[1]48Imp'!$H$171</f>
        <v>2.5211383999999996E-2</v>
      </c>
      <c r="J33" s="202">
        <f>1/$A$1*'[1]48Imp'!$I$171</f>
        <v>2.8666199999999994E-3</v>
      </c>
      <c r="K33" s="202">
        <f>1/$A$1*'[1]48Imp'!J$171</f>
        <v>1.1082639999999999E-3</v>
      </c>
      <c r="L33" s="25">
        <f>1/$A$1*'[1]48Imp'!K$171</f>
        <v>0</v>
      </c>
      <c r="M33" s="25">
        <f>1/$A$1*'[1]48Imp'!L$171</f>
        <v>4.9556399999999999E-4</v>
      </c>
      <c r="N33" s="25">
        <f>1/$A$1*'[1]48Imp'!M$171</f>
        <v>1.8586999999999998E-4</v>
      </c>
      <c r="O33" s="25">
        <f>1/$A$1*'[1]48Imp'!N$171</f>
        <v>1.1439199999999998E-4</v>
      </c>
      <c r="P33" s="25">
        <f>1/$A$1*'[1]48Imp'!O$171</f>
        <v>1.18844E-4</v>
      </c>
      <c r="Q33" s="25">
        <f>1/$A$1*'[1]48Imp'!P$171</f>
        <v>1.92554E-4</v>
      </c>
      <c r="R33" s="25">
        <f>1/$A$1*'[1]48Imp'!Q$171</f>
        <v>3.0248800000000001E-4</v>
      </c>
      <c r="S33" s="25">
        <f>1/$A$1*'[1]48Imp'!R$171</f>
        <v>1.5022199999999999E-4</v>
      </c>
      <c r="T33" s="25">
        <f>1/$A$1*'[1]48Imp'!S$171</f>
        <v>1.7540500000000001E-4</v>
      </c>
      <c r="U33" s="25">
        <f>1/$A$1*'[1]48Imp'!T$171</f>
        <v>1.5023099999999999E-4</v>
      </c>
      <c r="V33" s="25">
        <f>1/$A$1*'[1]48Imp'!U$171</f>
        <v>1.3527799999999999E-4</v>
      </c>
      <c r="W33" s="25">
        <f>1/$A$1*'[1]48Imp'!V$171</f>
        <v>2.9880659999999997E-3</v>
      </c>
      <c r="X33" s="25">
        <f>1/$A$1*'[1]48Imp'!W$171</f>
        <v>1.2623879999999999E-3</v>
      </c>
      <c r="Y33" s="25">
        <f>1/$A$1*'[1]48Imp'!X$171</f>
        <v>2.2664799999999998E-4</v>
      </c>
      <c r="Z33" s="25">
        <f>1/$A$1*'[1]48Imp'!Y$171</f>
        <v>7.6940999999999999E-4</v>
      </c>
      <c r="AA33" s="25">
        <f>1/$A$1*'[1]48Imp'!Z$171</f>
        <v>6.3809399999999997E-4</v>
      </c>
      <c r="AB33" s="45">
        <f>1/$A$1*'[1]48Imp'!AA$171</f>
        <v>0</v>
      </c>
      <c r="AC33" s="136"/>
      <c r="AD33" s="32">
        <f>1/1000*'[1]48Imp'!$AB$171</f>
        <v>3.7221197566442529E-2</v>
      </c>
      <c r="AE33" s="25">
        <f>1/1000*'[1]48Imp'!$AC$171</f>
        <v>4.390605058591484E-2</v>
      </c>
      <c r="AF33" s="25">
        <f>1/1000*'[1]48Imp'!$AD$171</f>
        <v>2.4635000000000001E-2</v>
      </c>
      <c r="AG33" s="25">
        <f>1/1000*'[1]48Imp'!$AE$171</f>
        <v>2.3844000000000001E-2</v>
      </c>
      <c r="AH33" s="25">
        <f>1/1000*'[1]48Imp'!$AF$171</f>
        <v>2.8480999999999999E-2</v>
      </c>
      <c r="AI33" s="25">
        <f>1/1000*'[1]48Imp'!$AG$171</f>
        <v>2.1354360369291576E-2</v>
      </c>
      <c r="AJ33" s="25">
        <f>1/1000*'[1]48Imp'!$AH$171</f>
        <v>1.5513711984731992E-2</v>
      </c>
      <c r="AK33" s="202">
        <f>1/1000*'[1]48Imp'!$AI$171</f>
        <v>1.8823895899373725E-3</v>
      </c>
      <c r="AL33" s="202">
        <f>1/1000*'[1]48Imp'!AJ$171</f>
        <v>9.3835584215264285E-4</v>
      </c>
      <c r="AM33" s="25">
        <f>1/1000*'[1]48Imp'!AK$171</f>
        <v>0</v>
      </c>
      <c r="AN33" s="25">
        <f>1/1000*'[1]48Imp'!AL$171</f>
        <v>4.5138825530537493E-4</v>
      </c>
      <c r="AO33" s="25">
        <f>1/1000*'[1]48Imp'!AM$171</f>
        <v>5.650875222451134E-4</v>
      </c>
      <c r="AP33" s="25">
        <f>1/1000*'[1]48Imp'!AN$171</f>
        <v>2.7906062417901037E-4</v>
      </c>
      <c r="AQ33" s="25">
        <f>1/1000*'[1]48Imp'!AO$171</f>
        <v>2.0300000000000003E-4</v>
      </c>
      <c r="AR33" s="25">
        <f>1/1000*'[1]48Imp'!AP$171</f>
        <v>5.2700000000000002E-4</v>
      </c>
      <c r="AS33" s="25">
        <f>1/1000*'[1]48Imp'!AQ$171</f>
        <v>8.1200000000000011E-4</v>
      </c>
      <c r="AT33" s="25">
        <f>1/1000*'[1]48Imp'!AR$171</f>
        <v>4.1394399999999997E-4</v>
      </c>
      <c r="AU33" s="25">
        <f>1/1000*'[1]48Imp'!AS$171</f>
        <v>4.7000000000000004E-4</v>
      </c>
      <c r="AV33" s="25">
        <f>1/1000*'[1]48Imp'!AT$171</f>
        <v>3.4900000000000003E-4</v>
      </c>
      <c r="AW33" s="25">
        <f>1/1000*'[1]48Imp'!AU$171</f>
        <v>3.53464E-4</v>
      </c>
      <c r="AX33" s="25">
        <f>1/1000*'[1]48Imp'!AV$171</f>
        <v>1.4671689999999999E-3</v>
      </c>
      <c r="AY33" s="25">
        <f>1/1000*'[1]48Imp'!AW$171</f>
        <v>1.1837080000000001E-3</v>
      </c>
      <c r="AZ33" s="25">
        <f>1/1000*'[1]48Imp'!AX$171</f>
        <v>6.3967281999999996E-4</v>
      </c>
      <c r="BA33" s="25">
        <f>1/1000*'[1]48Imp'!AY$171</f>
        <v>8.3460177900000006E-4</v>
      </c>
      <c r="BB33" s="25">
        <f>1/1000*'[1]48Imp'!AZ$171</f>
        <v>8.2200000000000003E-4</v>
      </c>
      <c r="BC33" s="45">
        <f>1/1000*'[1]48Imp'!BA$171</f>
        <v>0</v>
      </c>
      <c r="BD33" s="436"/>
    </row>
    <row r="34" spans="2:56" ht="13" thickBot="1">
      <c r="B34" s="7" t="s">
        <v>22</v>
      </c>
      <c r="C34" s="170">
        <f t="shared" ref="C34:AB34" si="12">C31-SUM(C32:C33)</f>
        <v>3.0889999999999807E-3</v>
      </c>
      <c r="D34" s="171">
        <f t="shared" si="12"/>
        <v>7.5929999999999054E-3</v>
      </c>
      <c r="E34" s="171">
        <f t="shared" si="12"/>
        <v>9.1748199999998059E-3</v>
      </c>
      <c r="F34" s="171">
        <f t="shared" si="12"/>
        <v>7.1175519999998882E-3</v>
      </c>
      <c r="G34" s="171">
        <f t="shared" si="12"/>
        <v>6.8927589999994432E-3</v>
      </c>
      <c r="H34" s="171">
        <f t="shared" si="12"/>
        <v>9.6723659999999947E-3</v>
      </c>
      <c r="I34" s="171">
        <f t="shared" si="12"/>
        <v>1.0117271999999788E-2</v>
      </c>
      <c r="J34" s="240">
        <f t="shared" si="12"/>
        <v>1.9573490999999943E-2</v>
      </c>
      <c r="K34" s="240">
        <f t="shared" si="12"/>
        <v>1.5304308000000127E-2</v>
      </c>
      <c r="L34" s="171">
        <f t="shared" si="12"/>
        <v>1.484462200000005E-2</v>
      </c>
      <c r="M34" s="171">
        <f t="shared" si="12"/>
        <v>3.0614322999999638E-2</v>
      </c>
      <c r="N34" s="171">
        <f t="shared" si="12"/>
        <v>3.0173290000000214E-2</v>
      </c>
      <c r="O34" s="171">
        <f t="shared" si="12"/>
        <v>3.1540155999999556E-2</v>
      </c>
      <c r="P34" s="171">
        <f t="shared" si="12"/>
        <v>2.5776186999999916E-2</v>
      </c>
      <c r="Q34" s="171">
        <f t="shared" si="12"/>
        <v>1.7153879999999878E-2</v>
      </c>
      <c r="R34" s="171">
        <f t="shared" si="12"/>
        <v>1.8415401000000164E-2</v>
      </c>
      <c r="S34" s="171">
        <f t="shared" si="12"/>
        <v>1.6134407000000107E-2</v>
      </c>
      <c r="T34" s="171">
        <f t="shared" si="12"/>
        <v>1.4361440999999656E-2</v>
      </c>
      <c r="U34" s="171">
        <f t="shared" si="12"/>
        <v>1.6751622000000174E-2</v>
      </c>
      <c r="V34" s="171">
        <f t="shared" si="12"/>
        <v>1.756260399999976E-2</v>
      </c>
      <c r="W34" s="171">
        <f t="shared" si="12"/>
        <v>1.7240070999999295E-2</v>
      </c>
      <c r="X34" s="171">
        <f t="shared" si="12"/>
        <v>1.8824967999999574E-2</v>
      </c>
      <c r="Y34" s="171">
        <f t="shared" si="12"/>
        <v>9.7701670270000582E-3</v>
      </c>
      <c r="Z34" s="171">
        <f t="shared" si="12"/>
        <v>1.1673324102000018E-2</v>
      </c>
      <c r="AA34" s="171">
        <f t="shared" si="12"/>
        <v>8.1096969999994439E-3</v>
      </c>
      <c r="AB34" s="172">
        <f t="shared" si="12"/>
        <v>0</v>
      </c>
      <c r="AC34" s="42"/>
      <c r="AD34" s="185">
        <f t="shared" ref="AD34:BC34" si="13">AD31-SUM(AD32:AD33)</f>
        <v>5.9965417867434007E-3</v>
      </c>
      <c r="AE34" s="186">
        <f t="shared" si="13"/>
        <v>1.653523668639071E-2</v>
      </c>
      <c r="AF34" s="186">
        <f t="shared" si="13"/>
        <v>1.2659000000000017E-2</v>
      </c>
      <c r="AG34" s="186">
        <f t="shared" si="13"/>
        <v>6.291999999999718E-3</v>
      </c>
      <c r="AH34" s="186">
        <f t="shared" si="13"/>
        <v>4.9579999999998722E-3</v>
      </c>
      <c r="AI34" s="186">
        <f t="shared" si="13"/>
        <v>7.6711566090032768E-3</v>
      </c>
      <c r="AJ34" s="186">
        <f t="shared" si="13"/>
        <v>8.1919100932437566E-3</v>
      </c>
      <c r="AK34" s="216">
        <f t="shared" si="13"/>
        <v>1.8506790406571907E-2</v>
      </c>
      <c r="AL34" s="216">
        <f t="shared" si="13"/>
        <v>1.4363352551595236E-2</v>
      </c>
      <c r="AM34" s="186">
        <f t="shared" si="13"/>
        <v>1.2393661645347061E-2</v>
      </c>
      <c r="AN34" s="186">
        <f t="shared" si="13"/>
        <v>2.2684639899340012E-2</v>
      </c>
      <c r="AO34" s="186">
        <f t="shared" si="13"/>
        <v>2.6469801488137643E-2</v>
      </c>
      <c r="AP34" s="186">
        <f t="shared" si="13"/>
        <v>2.7786518149060184E-2</v>
      </c>
      <c r="AQ34" s="186">
        <f t="shared" si="13"/>
        <v>2.2105999999999834E-2</v>
      </c>
      <c r="AR34" s="186">
        <f t="shared" si="13"/>
        <v>1.5354000000000447E-2</v>
      </c>
      <c r="AS34" s="186">
        <f t="shared" si="13"/>
        <v>1.6472000000000177E-2</v>
      </c>
      <c r="AT34" s="186">
        <f t="shared" si="13"/>
        <v>1.4131839000000923E-2</v>
      </c>
      <c r="AU34" s="186">
        <f t="shared" si="13"/>
        <v>1.3700999999999811E-2</v>
      </c>
      <c r="AV34" s="186">
        <f t="shared" si="13"/>
        <v>1.683400000000021E-2</v>
      </c>
      <c r="AW34" s="186">
        <f t="shared" si="13"/>
        <v>1.548317000000031E-2</v>
      </c>
      <c r="AX34" s="186">
        <f t="shared" si="13"/>
        <v>1.4617003000000198E-2</v>
      </c>
      <c r="AY34" s="186">
        <f t="shared" si="13"/>
        <v>1.4354569999999484E-2</v>
      </c>
      <c r="AZ34" s="186">
        <f t="shared" si="13"/>
        <v>1.078650325999984E-2</v>
      </c>
      <c r="BA34" s="186">
        <f t="shared" si="13"/>
        <v>1.0542252093000352E-2</v>
      </c>
      <c r="BB34" s="186">
        <f t="shared" si="13"/>
        <v>9.778000000000113E-3</v>
      </c>
      <c r="BC34" s="187">
        <f t="shared" si="13"/>
        <v>0</v>
      </c>
      <c r="BD34" s="436"/>
    </row>
    <row r="35" spans="2:56" ht="5.15" customHeight="1" thickTop="1"/>
  </sheetData>
  <mergeCells count="5">
    <mergeCell ref="B2:B4"/>
    <mergeCell ref="C2:AB2"/>
    <mergeCell ref="C3:AB3"/>
    <mergeCell ref="AD2:BC2"/>
    <mergeCell ref="AD3:BC3"/>
  </mergeCells>
  <phoneticPr fontId="2" type="noConversion"/>
  <pageMargins left="0.75" right="0.75" top="1" bottom="1" header="0.5" footer="0.5"/>
  <pageSetup scale="7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B1:BD21"/>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2:56" ht="9" customHeight="1" thickBot="1"/>
    <row r="2" spans="2:56" ht="20" customHeight="1" thickTop="1">
      <c r="B2" s="516" t="s">
        <v>153</v>
      </c>
      <c r="C2" s="496" t="s">
        <v>55</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18</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2:56" ht="13" thickBot="1">
      <c r="B3" s="517"/>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107</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2: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89">
        <f>1+AK4</f>
        <v>2008</v>
      </c>
      <c r="AM4" s="289">
        <f>1+AL4</f>
        <v>2009</v>
      </c>
      <c r="AN4" s="289">
        <f>1+AM4</f>
        <v>2010</v>
      </c>
      <c r="AO4" s="289">
        <f t="shared" ref="AO4:AZ4" si="1">1+AN4</f>
        <v>2011</v>
      </c>
      <c r="AP4" s="289">
        <f t="shared" si="1"/>
        <v>2012</v>
      </c>
      <c r="AQ4" s="243">
        <f t="shared" si="1"/>
        <v>2013</v>
      </c>
      <c r="AR4" s="243">
        <f t="shared" si="1"/>
        <v>2014</v>
      </c>
      <c r="AS4" s="243">
        <f t="shared" si="1"/>
        <v>2015</v>
      </c>
      <c r="AT4" s="243">
        <f t="shared" si="1"/>
        <v>2016</v>
      </c>
      <c r="AU4" s="243">
        <f t="shared" si="1"/>
        <v>2017</v>
      </c>
      <c r="AV4" s="243">
        <f t="shared" si="1"/>
        <v>2018</v>
      </c>
      <c r="AW4" s="243">
        <f t="shared" si="1"/>
        <v>2019</v>
      </c>
      <c r="AX4" s="243">
        <f t="shared" si="1"/>
        <v>2020</v>
      </c>
      <c r="AY4" s="243">
        <f t="shared" si="1"/>
        <v>2021</v>
      </c>
      <c r="AZ4" s="243">
        <f t="shared" si="1"/>
        <v>2022</v>
      </c>
      <c r="BA4" s="243">
        <f>1+AZ4</f>
        <v>2023</v>
      </c>
      <c r="BB4" s="242">
        <f>1+BA4</f>
        <v>2024</v>
      </c>
      <c r="BC4" s="346">
        <f>1+BB4</f>
        <v>2025</v>
      </c>
      <c r="BD4" s="436"/>
    </row>
    <row r="5" spans="2:56" ht="20" customHeight="1" thickTop="1" thickBot="1">
      <c r="B5" s="94" t="s">
        <v>14</v>
      </c>
      <c r="C5" s="110">
        <f>[1]CoreVPAExp!$B$263</f>
        <v>0.27625291720399997</v>
      </c>
      <c r="D5" s="111">
        <f>[1]CoreVPAExp!$C$263</f>
        <v>0.25901948007600001</v>
      </c>
      <c r="E5" s="111">
        <f>[1]CoreVPAExp!$D$263</f>
        <v>0.23377002640399991</v>
      </c>
      <c r="F5" s="111">
        <f>[1]CoreVPAExp!$E$263</f>
        <v>0.201382691428</v>
      </c>
      <c r="G5" s="111">
        <f>[1]CoreVPAExp!$F$263</f>
        <v>0.25752564599200001</v>
      </c>
      <c r="H5" s="111">
        <f>[1]CoreVPAExp!$G$263</f>
        <v>0.22261770031999992</v>
      </c>
      <c r="I5" s="111">
        <f>[1]CoreVPAExp!$H$263</f>
        <v>0.213029737612</v>
      </c>
      <c r="J5" s="263">
        <f>[1]CoreVPAExp!$I$263</f>
        <v>0.20218101361999999</v>
      </c>
      <c r="K5" s="261">
        <f>[1]CoreVPAExp!J$263</f>
        <v>0.21591472679999998</v>
      </c>
      <c r="L5" s="261">
        <f>[1]CoreVPAExp!K$263</f>
        <v>0.15508437210268167</v>
      </c>
      <c r="M5" s="261">
        <f>[1]CoreVPAExp!L$263</f>
        <v>0.15596035511069944</v>
      </c>
      <c r="N5" s="112">
        <f>[1]CoreVPAExp!M$263</f>
        <v>0.13574484232065442</v>
      </c>
      <c r="O5" s="261">
        <f>[1]CoreVPAExp!N$263</f>
        <v>0.13982664319999999</v>
      </c>
      <c r="P5" s="112">
        <f>[1]CoreVPAExp!O$263</f>
        <v>0.15641620459999994</v>
      </c>
      <c r="Q5" s="112">
        <f>[1]CoreVPAExp!P$263</f>
        <v>0.13411705629999998</v>
      </c>
      <c r="R5" s="112">
        <f>[1]CoreVPAExp!Q$263</f>
        <v>0.11181790800000001</v>
      </c>
      <c r="S5" s="112">
        <f>[1]CoreVPAExp!R$263</f>
        <v>0.10472857991199996</v>
      </c>
      <c r="T5" s="112">
        <f>[1]CoreVPAExp!S$263</f>
        <v>0.10804354905999992</v>
      </c>
      <c r="U5" s="112">
        <f>[1]CoreVPAExp!T$263</f>
        <v>8.355877828399999E-2</v>
      </c>
      <c r="V5" s="112">
        <f>[1]CoreVPAExp!U$263</f>
        <v>7.6597529027999989E-2</v>
      </c>
      <c r="W5" s="112">
        <f>[1]CoreVPAExp!V$263</f>
        <v>7.3753940088E-2</v>
      </c>
      <c r="X5" s="112">
        <f>[1]CoreVPAExp!W$263</f>
        <v>6.6092491299999973E-2</v>
      </c>
      <c r="Y5" s="112">
        <f>[1]CoreVPAExp!X$263</f>
        <v>5.6748217842000001E-2</v>
      </c>
      <c r="Z5" s="112">
        <f>[1]CoreVPAExp!Y$263</f>
        <v>5.3488868698599985E-2</v>
      </c>
      <c r="AA5" s="112">
        <f>[1]CoreVPAExp!Z$263</f>
        <v>5.9005859999999993E-2</v>
      </c>
      <c r="AB5" s="113">
        <f>[1]CoreVPAExp!AA$263</f>
        <v>0</v>
      </c>
      <c r="AC5" s="39"/>
      <c r="AD5" s="110">
        <f>1/1000*[1]CoreVPAExp!$AB$263</f>
        <v>9.86135126480948E-2</v>
      </c>
      <c r="AE5" s="111">
        <f>1/1000*[1]CoreVPAExp!$AC$263</f>
        <v>8.3459289940828435E-2</v>
      </c>
      <c r="AF5" s="111">
        <f>1/1000*[1]CoreVPAExp!$AD$263</f>
        <v>8.0257350309332953E-2</v>
      </c>
      <c r="AG5" s="111">
        <f>1/1000*[1]CoreVPAExp!$AE$263</f>
        <v>8.7072667747151999E-2</v>
      </c>
      <c r="AH5" s="111">
        <f>1/1000*[1]CoreVPAExp!$AF$263</f>
        <v>0.11544442599653232</v>
      </c>
      <c r="AI5" s="111">
        <f>1/1000*[1]CoreVPAExp!$AG$263</f>
        <v>0.10074506900647404</v>
      </c>
      <c r="AJ5" s="112">
        <f>1/1000*[1]CoreVPAExp!$AH$263</f>
        <v>0.11094413473665848</v>
      </c>
      <c r="AK5" s="261">
        <f>1/1000*[1]CoreVPAExp!$AI$263</f>
        <v>0.11779630403812039</v>
      </c>
      <c r="AL5" s="261">
        <f>1/1000*[1]CoreVPAExp!AJ$263</f>
        <v>0.11806204431071947</v>
      </c>
      <c r="AM5" s="261">
        <f>1/1000*[1]CoreVPAExp!AK$263</f>
        <v>8.8322311518901769E-2</v>
      </c>
      <c r="AN5" s="261">
        <f>1/1000*[1]CoreVPAExp!AL$263</f>
        <v>9.6352034603047906E-2</v>
      </c>
      <c r="AO5" s="261">
        <f>1/1000*[1]CoreVPAExp!AM$263</f>
        <v>9.4395158238960816E-2</v>
      </c>
      <c r="AP5" s="261">
        <f>1/1000*[1]CoreVPAExp!AN$263</f>
        <v>8.7762807803031487E-2</v>
      </c>
      <c r="AQ5" s="261">
        <f>1/1000*[1]CoreVPAExp!AO$263</f>
        <v>8.7298000000000001E-2</v>
      </c>
      <c r="AR5" s="261">
        <f>1/1000*[1]CoreVPAExp!AP$263</f>
        <v>7.6926390500000011E-2</v>
      </c>
      <c r="AS5" s="261">
        <f>1/1000*[1]CoreVPAExp!AQ$263</f>
        <v>6.6554780999999993E-2</v>
      </c>
      <c r="AT5" s="261">
        <f>1/1000*[1]CoreVPAExp!AR$263</f>
        <v>6.9317800999999998E-2</v>
      </c>
      <c r="AU5" s="261">
        <f>1/1000*[1]CoreVPAExp!AS$263</f>
        <v>7.2135029999999989E-2</v>
      </c>
      <c r="AV5" s="261">
        <f>1/1000*[1]CoreVPAExp!AT$263</f>
        <v>7.741960599999996E-2</v>
      </c>
      <c r="AW5" s="261">
        <f>1/1000*[1]CoreVPAExp!AU$263</f>
        <v>6.7861508999999987E-2</v>
      </c>
      <c r="AX5" s="261">
        <f>1/1000*[1]CoreVPAExp!AV$263</f>
        <v>5.6022671999999989E-2</v>
      </c>
      <c r="AY5" s="261">
        <f>1/1000*[1]CoreVPAExp!AW$263</f>
        <v>6.1586158000000009E-2</v>
      </c>
      <c r="AZ5" s="261">
        <f>1/1000*[1]CoreVPAExp!AX$263</f>
        <v>5.1338756249999992E-2</v>
      </c>
      <c r="BA5" s="261">
        <f>1/1000*[1]CoreVPAExp!AY$263</f>
        <v>4.1275336105999975E-2</v>
      </c>
      <c r="BB5" s="112">
        <f>1/1000*[1]CoreVPAExp!AZ$263</f>
        <v>4.0279000000000009E-2</v>
      </c>
      <c r="BC5" s="113">
        <f>1/1000*[1]CoreVPAExp!BA$263</f>
        <v>0</v>
      </c>
      <c r="BD5" s="436"/>
    </row>
    <row r="6" spans="2:56" ht="17.149999999999999" customHeight="1" thickTop="1">
      <c r="B6" s="91" t="s">
        <v>76</v>
      </c>
      <c r="C6" s="146">
        <f>[1]CoreVPAExp!$B$266</f>
        <v>9.9403999999999985E-4</v>
      </c>
      <c r="D6" s="147">
        <f>[1]CoreVPAExp!$C$266</f>
        <v>1.2005E-3</v>
      </c>
      <c r="E6" s="147">
        <f>[1]CoreVPAExp!$D$266</f>
        <v>9.5659639999999991E-4</v>
      </c>
      <c r="F6" s="147">
        <f>[1]CoreVPAExp!$E$266</f>
        <v>5.911E-4</v>
      </c>
      <c r="G6" s="147">
        <f>[1]CoreVPAExp!$F$266</f>
        <v>4.1399999999999993E-4</v>
      </c>
      <c r="H6" s="147">
        <f>[1]CoreVPAExp!$G$266</f>
        <v>5.0399309999999992E-4</v>
      </c>
      <c r="I6" s="147">
        <f>[1]CoreVPAExp!$H$266</f>
        <v>4.0907481999999997E-4</v>
      </c>
      <c r="J6" s="226">
        <f>[1]CoreVPAExp!$I$266</f>
        <v>1.2384E-3</v>
      </c>
      <c r="K6" s="287">
        <f>[1]CoreVPAExp!J$266</f>
        <v>8.5389999999999978E-4</v>
      </c>
      <c r="L6" s="376">
        <f>[1]CoreVPAExp!K$266</f>
        <v>3.0819999999999996E-4</v>
      </c>
      <c r="M6" s="376">
        <f>[1]CoreVPAExp!L$266</f>
        <v>2.8069999999999999E-4</v>
      </c>
      <c r="N6" s="376">
        <f>[1]CoreVPAExp!M$266</f>
        <v>4.3030805999999994E-4</v>
      </c>
      <c r="O6" s="376">
        <f>[1]CoreVPAExp!N$266</f>
        <v>1.1520999999999999E-3</v>
      </c>
      <c r="P6" s="376">
        <f>[1]CoreVPAExp!O$266</f>
        <v>1.2615199999999997E-3</v>
      </c>
      <c r="Q6" s="376">
        <f>[1]CoreVPAExp!P$266</f>
        <v>7.8074822999999979E-4</v>
      </c>
      <c r="R6" s="376">
        <f>[1]CoreVPAExp!Q$266</f>
        <v>2.9997645999999998E-4</v>
      </c>
      <c r="S6" s="376">
        <f>[1]CoreVPAExp!R$266</f>
        <v>8.170399999999998E-7</v>
      </c>
      <c r="T6" s="376">
        <f>[1]CoreVPAExp!S$266</f>
        <v>5.0828399999999996E-5</v>
      </c>
      <c r="U6" s="376">
        <f>[1]CoreVPAExp!T$266</f>
        <v>4.1410599999999993E-5</v>
      </c>
      <c r="V6" s="376">
        <f>[1]CoreVPAExp!U$266</f>
        <v>9.4135120000000001E-5</v>
      </c>
      <c r="W6" s="376">
        <f>[1]CoreVPAExp!V$266</f>
        <v>2.4385479999999997E-5</v>
      </c>
      <c r="X6" s="376">
        <f>[1]CoreVPAExp!W$266</f>
        <v>1.4594860000000001E-4</v>
      </c>
      <c r="Y6" s="376">
        <f>[1]CoreVPAExp!X$266</f>
        <v>4.6432528000000004E-4</v>
      </c>
      <c r="Z6" s="376">
        <f>[1]CoreVPAExp!Y$266</f>
        <v>5.6082711999999997E-5</v>
      </c>
      <c r="AA6" s="376">
        <f>[1]CoreVPAExp!Z$266</f>
        <v>2.9611999999999998E-4</v>
      </c>
      <c r="AB6" s="229">
        <f>[1]CoreVPAExp!AA$266</f>
        <v>0</v>
      </c>
      <c r="AC6" s="102"/>
      <c r="AD6" s="148">
        <f>1/1000*[1]CoreVPAExp!$AB$266</f>
        <v>3.7207813000320208E-4</v>
      </c>
      <c r="AE6" s="148">
        <f>1/1000*[1]CoreVPAExp!$AC$266</f>
        <v>2.4470414201183431E-4</v>
      </c>
      <c r="AF6" s="148">
        <f>1/1000*[1]CoreVPAExp!$AD$266</f>
        <v>1.4084972477898953E-4</v>
      </c>
      <c r="AG6" s="148">
        <f>1/1000*[1]CoreVPAExp!$AE$266</f>
        <v>1.6744872358297341E-4</v>
      </c>
      <c r="AH6" s="148">
        <f>1/1000*[1]CoreVPAExp!$AF$266</f>
        <v>1.3274601628777586E-4</v>
      </c>
      <c r="AI6" s="148">
        <f>1/1000*[1]CoreVPAExp!$AG$266</f>
        <v>1.3820726523081133E-4</v>
      </c>
      <c r="AJ6" s="149">
        <f>1/1000*[1]CoreVPAExp!$AH$266</f>
        <v>2.021002831499252E-4</v>
      </c>
      <c r="AK6" s="233">
        <f>1/1000*[1]CoreVPAExp!$AI$266</f>
        <v>6.4282583195671681E-4</v>
      </c>
      <c r="AL6" s="233">
        <f>1/1000*[1]CoreVPAExp!AJ$266</f>
        <v>3.9232953989820158E-4</v>
      </c>
      <c r="AM6" s="376">
        <f>1/1000*[1]CoreVPAExp!AK$266</f>
        <v>7.8031318465949072E-5</v>
      </c>
      <c r="AN6" s="376">
        <f>1/1000*[1]CoreVPAExp!AL$266</f>
        <v>1.8697831835343565E-4</v>
      </c>
      <c r="AO6" s="376">
        <f>1/1000*[1]CoreVPAExp!AM$266</f>
        <v>1.1512616688532703E-4</v>
      </c>
      <c r="AP6" s="376">
        <f>1/1000*[1]CoreVPAExp!AN$266</f>
        <v>2.9735580082477429E-4</v>
      </c>
      <c r="AQ6" s="376">
        <f>1/1000*[1]CoreVPAExp!AO$266</f>
        <v>2.2600000000000002E-4</v>
      </c>
      <c r="AR6" s="376">
        <f>1/1000*[1]CoreVPAExp!AP$266</f>
        <v>1.885325E-4</v>
      </c>
      <c r="AS6" s="376">
        <f>1/1000*[1]CoreVPAExp!AQ$266</f>
        <v>1.51065E-4</v>
      </c>
      <c r="AT6" s="376">
        <f>1/1000*[1]CoreVPAExp!AR$266</f>
        <v>3.1E-7</v>
      </c>
      <c r="AU6" s="376">
        <f>1/1000*[1]CoreVPAExp!AS$266</f>
        <v>1.4075000000000002E-5</v>
      </c>
      <c r="AV6" s="376">
        <f>1/1000*[1]CoreVPAExp!AT$266</f>
        <v>9.4159999999999993E-5</v>
      </c>
      <c r="AW6" s="376">
        <f>1/1000*[1]CoreVPAExp!AU$266</f>
        <v>1.5572599999999997E-4</v>
      </c>
      <c r="AX6" s="376">
        <f>1/1000*[1]CoreVPAExp!AV$266</f>
        <v>4.1384999999999998E-5</v>
      </c>
      <c r="AY6" s="376">
        <f>1/1000*[1]CoreVPAExp!AW$266</f>
        <v>1.90459E-4</v>
      </c>
      <c r="AZ6" s="376">
        <f>1/1000*[1]CoreVPAExp!AX$266</f>
        <v>2.7931646E-4</v>
      </c>
      <c r="BA6" s="376">
        <f>1/1000*[1]CoreVPAExp!AY$266</f>
        <v>6.7864026000000004E-5</v>
      </c>
      <c r="BB6" s="376">
        <f>1/1000*[1]CoreVPAExp!AZ$266</f>
        <v>1.8100000000000004E-4</v>
      </c>
      <c r="BC6" s="229">
        <f>1/1000*[1]CoreVPAExp!BA$266</f>
        <v>0</v>
      </c>
      <c r="BD6" s="436"/>
    </row>
    <row r="7" spans="2:56" ht="17.149999999999999" customHeight="1">
      <c r="B7" s="103" t="s">
        <v>42</v>
      </c>
      <c r="C7" s="121">
        <f>[1]CoreVPAExp!$B$268</f>
        <v>4.1356784719999991E-2</v>
      </c>
      <c r="D7" s="115">
        <f>[1]CoreVPAExp!$C$268</f>
        <v>3.7539669759999998E-2</v>
      </c>
      <c r="E7" s="115">
        <f>[1]CoreVPAExp!$D$268</f>
        <v>4.3751545979999994E-2</v>
      </c>
      <c r="F7" s="115">
        <f>[1]CoreVPAExp!$E$268</f>
        <v>4.0401952159999997E-2</v>
      </c>
      <c r="G7" s="115">
        <f>[1]CoreVPAExp!$F$268</f>
        <v>5.4346236187999997E-2</v>
      </c>
      <c r="H7" s="115">
        <f>[1]CoreVPAExp!$G$268</f>
        <v>4.3760854599999996E-2</v>
      </c>
      <c r="I7" s="115">
        <f>[1]CoreVPAExp!$H$268</f>
        <v>6.1411900800000002E-2</v>
      </c>
      <c r="J7" s="265">
        <f>[1]CoreVPAExp!$I$268</f>
        <v>5.8321387044E-2</v>
      </c>
      <c r="K7" s="213">
        <f>[1]CoreVPAExp!J$268</f>
        <v>4.9452839999999998E-2</v>
      </c>
      <c r="L7" s="116">
        <f>[1]CoreVPAExp!K$268</f>
        <v>2.4234939999999996E-2</v>
      </c>
      <c r="M7" s="116">
        <f>[1]CoreVPAExp!L$268</f>
        <v>1.9470799999999996E-2</v>
      </c>
      <c r="N7" s="116">
        <f>[1]CoreVPAExp!M$268</f>
        <v>9.777398540000001E-3</v>
      </c>
      <c r="O7" s="116">
        <f>[1]CoreVPAExp!N$268</f>
        <v>6.5578199999999998E-3</v>
      </c>
      <c r="P7" s="116">
        <f>[1]CoreVPAExp!O$268</f>
        <v>9.0855563999999982E-3</v>
      </c>
      <c r="Q7" s="116">
        <f>[1]CoreVPAExp!P$268</f>
        <v>8.5570717199999983E-3</v>
      </c>
      <c r="R7" s="116">
        <f>[1]CoreVPAExp!Q$268</f>
        <v>8.0285870399999966E-3</v>
      </c>
      <c r="S7" s="116">
        <f>[1]CoreVPAExp!R$268</f>
        <v>1.1617768220000001E-2</v>
      </c>
      <c r="T7" s="116">
        <f>[1]CoreVPAExp!S$268</f>
        <v>1.3677124719999999E-2</v>
      </c>
      <c r="U7" s="116">
        <f>[1]CoreVPAExp!T$268</f>
        <v>1.0967198939999999E-2</v>
      </c>
      <c r="V7" s="116">
        <f>[1]CoreVPAExp!U$268</f>
        <v>1.3216388843999997E-2</v>
      </c>
      <c r="W7" s="116">
        <f>[1]CoreVPAExp!V$268</f>
        <v>1.6724591075999998E-2</v>
      </c>
      <c r="X7" s="116">
        <f>[1]CoreVPAExp!W$268</f>
        <v>1.7839019439999996E-2</v>
      </c>
      <c r="Y7" s="116">
        <f>[1]CoreVPAExp!X$268</f>
        <v>1.3457291515999998E-2</v>
      </c>
      <c r="Z7" s="116">
        <f>[1]CoreVPAExp!Y$268</f>
        <v>1.0883411223999998E-2</v>
      </c>
      <c r="AA7" s="116">
        <f>[1]CoreVPAExp!Z$268</f>
        <v>1.4793659999999995E-2</v>
      </c>
      <c r="AB7" s="117">
        <f>[1]CoreVPAExp!AA$268</f>
        <v>0</v>
      </c>
      <c r="AC7" s="39"/>
      <c r="AD7" s="115">
        <f>1/1000*[1]CoreVPAExp!$AB$268</f>
        <v>1.3261799551713097E-2</v>
      </c>
      <c r="AE7" s="115">
        <f>1/1000*[1]CoreVPAExp!$AC$268</f>
        <v>1.078139053254438E-2</v>
      </c>
      <c r="AF7" s="115">
        <f>1/1000*[1]CoreVPAExp!$AD$268</f>
        <v>1.1881738341283022E-2</v>
      </c>
      <c r="AG7" s="115">
        <f>1/1000*[1]CoreVPAExp!$AE$268</f>
        <v>1.1869385212821838E-2</v>
      </c>
      <c r="AH7" s="115">
        <f>1/1000*[1]CoreVPAExp!$AF$268</f>
        <v>2.0432071497737504E-2</v>
      </c>
      <c r="AI7" s="115">
        <f>1/1000*[1]CoreVPAExp!$AG$268</f>
        <v>1.620148823423179E-2</v>
      </c>
      <c r="AJ7" s="116">
        <f>1/1000*[1]CoreVPAExp!$AH$268</f>
        <v>3.2631690025655302E-2</v>
      </c>
      <c r="AK7" s="213">
        <f>1/1000*[1]CoreVPAExp!$AI$268</f>
        <v>3.3596622249641814E-2</v>
      </c>
      <c r="AL7" s="213">
        <f>1/1000*[1]CoreVPAExp!AJ$268</f>
        <v>2.7931643105926333E-2</v>
      </c>
      <c r="AM7" s="116">
        <f>1/1000*[1]CoreVPAExp!AK$268</f>
        <v>1.4831580386433611E-2</v>
      </c>
      <c r="AN7" s="116">
        <f>1/1000*[1]CoreVPAExp!AL$268</f>
        <v>1.6824684819197962E-2</v>
      </c>
      <c r="AO7" s="116">
        <f>1/1000*[1]CoreVPAExp!AM$268</f>
        <v>1.0530524164166171E-2</v>
      </c>
      <c r="AP7" s="116">
        <f>1/1000*[1]CoreVPAExp!AN$268</f>
        <v>7.4797175055639244E-3</v>
      </c>
      <c r="AQ7" s="116">
        <f>1/1000*[1]CoreVPAExp!AO$268</f>
        <v>9.1689999999999983E-3</v>
      </c>
      <c r="AR7" s="116">
        <f>1/1000*[1]CoreVPAExp!AP$268</f>
        <v>7.8569719999999985E-3</v>
      </c>
      <c r="AS7" s="116">
        <f>1/1000*[1]CoreVPAExp!AQ$268</f>
        <v>6.5449440000000005E-3</v>
      </c>
      <c r="AT7" s="116">
        <f>1/1000*[1]CoreVPAExp!AR$268</f>
        <v>8.8049200000000008E-3</v>
      </c>
      <c r="AU7" s="116">
        <f>1/1000*[1]CoreVPAExp!AS$268</f>
        <v>9.638484000000001E-3</v>
      </c>
      <c r="AV7" s="116">
        <f>1/1000*[1]CoreVPAExp!AT$268</f>
        <v>5.892722999999999E-3</v>
      </c>
      <c r="AW7" s="116">
        <f>1/1000*[1]CoreVPAExp!AU$268</f>
        <v>7.8371819999999998E-3</v>
      </c>
      <c r="AX7" s="116">
        <f>1/1000*[1]CoreVPAExp!AV$268</f>
        <v>7.1830729999999999E-3</v>
      </c>
      <c r="AY7" s="116">
        <f>1/1000*[1]CoreVPAExp!AW$268</f>
        <v>9.8768919999999982E-3</v>
      </c>
      <c r="AZ7" s="116">
        <f>1/1000*[1]CoreVPAExp!AX$268</f>
        <v>9.5181671499999978E-3</v>
      </c>
      <c r="BA7" s="116">
        <f>1/1000*[1]CoreVPAExp!AY$268</f>
        <v>7.8346564769999991E-3</v>
      </c>
      <c r="BB7" s="116">
        <f>1/1000*[1]CoreVPAExp!AZ$268</f>
        <v>6.0250000000000008E-3</v>
      </c>
      <c r="BC7" s="117">
        <f>1/1000*[1]CoreVPAExp!BA$268</f>
        <v>0</v>
      </c>
      <c r="BD7" s="436"/>
    </row>
    <row r="8" spans="2:56">
      <c r="B8" s="6" t="s">
        <v>38</v>
      </c>
      <c r="C8" s="256">
        <f>[1]CoreVPAExp!$B$39</f>
        <v>5.6253999999999992E-3</v>
      </c>
      <c r="D8" s="36">
        <f>[1]CoreVPAExp!$C$39</f>
        <v>8.5675000000000005E-3</v>
      </c>
      <c r="E8" s="36">
        <f>[1]CoreVPAExp!$D$39</f>
        <v>1.0488662119999999E-2</v>
      </c>
      <c r="F8" s="36">
        <f>[1]CoreVPAExp!$E$39</f>
        <v>1.1323399999999999E-2</v>
      </c>
      <c r="G8" s="36">
        <f>[1]CoreVPAExp!$F$39</f>
        <v>7.7501999999999979E-3</v>
      </c>
      <c r="H8" s="36">
        <f>[1]CoreVPAExp!$G$39</f>
        <v>8.4961999999999989E-3</v>
      </c>
      <c r="I8" s="36">
        <f>[1]CoreVPAExp!$H$39</f>
        <v>1.0270044799999999E-2</v>
      </c>
      <c r="J8" s="211">
        <f>[1]CoreVPAExp!$I$39</f>
        <v>1.48294E-2</v>
      </c>
      <c r="K8" s="211">
        <f>[1]CoreVPAExp!$J$39</f>
        <v>1.3332419999999999E-2</v>
      </c>
      <c r="L8" s="36">
        <f>[1]CoreVPAExp!K$39</f>
        <v>1.1138159999999999E-2</v>
      </c>
      <c r="M8" s="36">
        <f>[1]CoreVPAExp!L$39</f>
        <v>7.6504199999999989E-3</v>
      </c>
      <c r="N8" s="36">
        <f>[1]CoreVPAExp!M$39</f>
        <v>1.5366065399999998E-3</v>
      </c>
      <c r="O8" s="36">
        <f>[1]CoreVPAExp!N$39</f>
        <v>5.3805999999999993E-4</v>
      </c>
      <c r="P8" s="36">
        <f>[1]CoreVPAExp!O$39</f>
        <v>1.7939999999999996E-3</v>
      </c>
      <c r="Q8" s="36">
        <f>[1]CoreVPAExp!P$39</f>
        <v>1.5570999999999996E-3</v>
      </c>
      <c r="R8" s="36">
        <f>[1]CoreVPAExp!Q$39</f>
        <v>1.3201999999999997E-3</v>
      </c>
      <c r="S8" s="36">
        <f>[1]CoreVPAExp!R$39</f>
        <v>1.2769894400000001E-3</v>
      </c>
      <c r="T8" s="36">
        <f>[1]CoreVPAExp!S$39</f>
        <v>1.1480298199999996E-3</v>
      </c>
      <c r="U8" s="36">
        <f>[1]CoreVPAExp!T$39</f>
        <v>5.0719415999999989E-4</v>
      </c>
      <c r="V8" s="36">
        <f>[1]CoreVPAExp!U$39</f>
        <v>4.4516885999999994E-4</v>
      </c>
      <c r="W8" s="36">
        <f>[1]CoreVPAExp!V$39</f>
        <v>1.416461956E-3</v>
      </c>
      <c r="X8" s="36">
        <f>[1]CoreVPAExp!W$39</f>
        <v>5.7654697999999993E-4</v>
      </c>
      <c r="Y8" s="36">
        <f>[1]CoreVPAExp!X$39</f>
        <v>0</v>
      </c>
      <c r="Z8" s="36">
        <f>[1]CoreVPAExp!Y$39</f>
        <v>1.6362443999999998E-5</v>
      </c>
      <c r="AA8" s="36">
        <f>[1]CoreVPAExp!Z$39</f>
        <v>5.9799999999999997E-5</v>
      </c>
      <c r="AB8" s="35">
        <f>[1]CoreVPAExp!AA$39</f>
        <v>0</v>
      </c>
      <c r="AC8" s="358"/>
      <c r="AD8" s="256">
        <f>1/1000*[1]CoreVPAExp!$AB$39</f>
        <v>1.5500160102465579E-3</v>
      </c>
      <c r="AE8" s="36">
        <f>1/1000*[1]CoreVPAExp!$AC$39</f>
        <v>2.0030177514792904E-3</v>
      </c>
      <c r="AF8" s="36">
        <f>1/1000*[1]CoreVPAExp!$AD$39</f>
        <v>2.6691863652950456E-3</v>
      </c>
      <c r="AG8" s="36">
        <f>1/1000*[1]CoreVPAExp!$AE$39</f>
        <v>2.6482243802062651E-3</v>
      </c>
      <c r="AH8" s="36">
        <f>1/1000*[1]CoreVPAExp!$AF$39</f>
        <v>2.134691354228271E-3</v>
      </c>
      <c r="AI8" s="36">
        <f>1/1000*[1]CoreVPAExp!$AG$39</f>
        <v>2.3243836011555582E-3</v>
      </c>
      <c r="AJ8" s="36">
        <f>1/1000*[1]CoreVPAExp!$AH$39</f>
        <v>4.3533385344993259E-3</v>
      </c>
      <c r="AK8" s="211">
        <f>1/1000*[1]CoreVPAExp!$AI$39</f>
        <v>7.3515993781887124E-3</v>
      </c>
      <c r="AL8" s="211">
        <f>1/1000*[1]CoreVPAExp!AJ$39</f>
        <v>6.4797806506792293E-3</v>
      </c>
      <c r="AM8" s="36">
        <f>1/1000*[1]CoreVPAExp!AK$39</f>
        <v>5.3839793651858647E-3</v>
      </c>
      <c r="AN8" s="36">
        <f>1/1000*[1]CoreVPAExp!AL$39</f>
        <v>4.6364720377447405E-3</v>
      </c>
      <c r="AO8" s="36">
        <f>1/1000*[1]CoreVPAExp!AM$39</f>
        <v>8.3999588470718095E-4</v>
      </c>
      <c r="AP8" s="36">
        <f>1/1000*[1]CoreVPAExp!AN$39</f>
        <v>4.0087065426781246E-4</v>
      </c>
      <c r="AQ8" s="36">
        <f>1/1000*[1]CoreVPAExp!AO$39</f>
        <v>6.7599999999999995E-4</v>
      </c>
      <c r="AR8" s="36">
        <f>1/1000*[1]CoreVPAExp!AP$39</f>
        <v>5.9537649999999995E-4</v>
      </c>
      <c r="AS8" s="36">
        <f>1/1000*[1]CoreVPAExp!AQ$39</f>
        <v>5.1475300000000006E-4</v>
      </c>
      <c r="AT8" s="36">
        <f>1/1000*[1]CoreVPAExp!AR$39</f>
        <v>4.7905299999999995E-4</v>
      </c>
      <c r="AU8" s="36">
        <f>1/1000*[1]CoreVPAExp!AS$39</f>
        <v>5.9029100000000006E-4</v>
      </c>
      <c r="AV8" s="36">
        <f>1/1000*[1]CoreVPAExp!AT$39</f>
        <v>2.12096E-4</v>
      </c>
      <c r="AW8" s="36">
        <f>1/1000*[1]CoreVPAExp!AU$39</f>
        <v>2.5441399999999995E-4</v>
      </c>
      <c r="AX8" s="36">
        <f>1/1000*[1]CoreVPAExp!AV$39</f>
        <v>2.29767E-4</v>
      </c>
      <c r="AY8" s="36">
        <f>1/1000*[1]CoreVPAExp!AW$39</f>
        <v>2.8903599999999995E-4</v>
      </c>
      <c r="AZ8" s="36">
        <f>1/1000*[1]CoreVPAExp!AX$39</f>
        <v>0</v>
      </c>
      <c r="BA8" s="36">
        <f>1/1000*[1]CoreVPAExp!AY$39</f>
        <v>2.7953438999999999E-5</v>
      </c>
      <c r="BB8" s="36">
        <f>1/1000*[1]CoreVPAExp!AZ$39</f>
        <v>3.6000000000000008E-5</v>
      </c>
      <c r="BC8" s="35">
        <f>1/1000*[1]CoreVPAExp!BA$39</f>
        <v>0</v>
      </c>
      <c r="BD8" s="436"/>
    </row>
    <row r="9" spans="2:56">
      <c r="B9" s="6" t="s">
        <v>41</v>
      </c>
      <c r="C9" s="256">
        <f>[1]CoreVPAExp!$B$147</f>
        <v>2.4149999999999996E-4</v>
      </c>
      <c r="D9" s="36">
        <f>[1]CoreVPAExp!$C$147</f>
        <v>2.5529999999999997E-4</v>
      </c>
      <c r="E9" s="36">
        <f>[1]CoreVPAExp!$D$147</f>
        <v>3.5044074199999998E-3</v>
      </c>
      <c r="F9" s="36">
        <f>[1]CoreVPAExp!$E$147</f>
        <v>7.5113215999999985E-4</v>
      </c>
      <c r="G9" s="36">
        <f>[1]CoreVPAExp!$F$147</f>
        <v>1.2580999999999998E-3</v>
      </c>
      <c r="H9" s="36">
        <f>[1]CoreVPAExp!$G$147</f>
        <v>1.2045000000000001E-3</v>
      </c>
      <c r="I9" s="36">
        <f>[1]CoreVPAExp!$H$147</f>
        <v>1.2856999999999999E-3</v>
      </c>
      <c r="J9" s="211">
        <f>[1]CoreVPAExp!$I$147</f>
        <v>1.8974999999999997E-3</v>
      </c>
      <c r="K9" s="211">
        <f>[1]CoreVPAExp!$J$147</f>
        <v>2.6771999999999994E-3</v>
      </c>
      <c r="L9" s="36">
        <f>[1]CoreVPAExp!K$147</f>
        <v>9.0301999999999982E-4</v>
      </c>
      <c r="M9" s="36">
        <f>[1]CoreVPAExp!L$147</f>
        <v>3.0129999999999995E-4</v>
      </c>
      <c r="N9" s="36">
        <f>[1]CoreVPAExp!M$147</f>
        <v>3.0283456000000002E-4</v>
      </c>
      <c r="O9" s="36">
        <f>[1]CoreVPAExp!N$147</f>
        <v>8.5099999999999995E-5</v>
      </c>
      <c r="P9" s="36">
        <f>[1]CoreVPAExp!O$147</f>
        <v>2.6219999999999998E-4</v>
      </c>
      <c r="Q9" s="36">
        <f>[1]CoreVPAExp!P$147</f>
        <v>2.967E-4</v>
      </c>
      <c r="R9" s="36">
        <f>[1]CoreVPAExp!Q$147</f>
        <v>3.3119999999999997E-4</v>
      </c>
      <c r="S9" s="36">
        <f>[1]CoreVPAExp!R$147</f>
        <v>1.2419999999999998E-4</v>
      </c>
      <c r="T9" s="36">
        <f>[1]CoreVPAExp!S$147</f>
        <v>1.8859999999999998E-4</v>
      </c>
      <c r="U9" s="36">
        <f>[1]CoreVPAExp!T$147</f>
        <v>0</v>
      </c>
      <c r="V9" s="36">
        <f>[1]CoreVPAExp!U$147</f>
        <v>0</v>
      </c>
      <c r="W9" s="36">
        <f>[1]CoreVPAExp!V$147</f>
        <v>0</v>
      </c>
      <c r="X9" s="36">
        <f>[1]CoreVPAExp!W$147</f>
        <v>0</v>
      </c>
      <c r="Y9" s="36">
        <f>[1]CoreVPAExp!X$147</f>
        <v>0</v>
      </c>
      <c r="Z9" s="36">
        <f>[1]CoreVPAExp!Y$147</f>
        <v>0</v>
      </c>
      <c r="AA9" s="36">
        <f>[1]CoreVPAExp!Z$147</f>
        <v>0</v>
      </c>
      <c r="AB9" s="35">
        <f>[1]CoreVPAExp!AA$147</f>
        <v>0</v>
      </c>
      <c r="AC9" s="39"/>
      <c r="AD9" s="256">
        <f>1/1000*[1]CoreVPAExp!$AB$147</f>
        <v>8.1748318924111435E-5</v>
      </c>
      <c r="AE9" s="36">
        <f>1/1000*[1]CoreVPAExp!$AC$147</f>
        <v>8.0680473372781071E-5</v>
      </c>
      <c r="AF9" s="36">
        <f>1/1000*[1]CoreVPAExp!$AD$147</f>
        <v>5.9175440155190945E-4</v>
      </c>
      <c r="AG9" s="36">
        <f>1/1000*[1]CoreVPAExp!$AE$147</f>
        <v>2.1659918211079985E-4</v>
      </c>
      <c r="AH9" s="36">
        <f>1/1000*[1]CoreVPAExp!$AF$147</f>
        <v>3.7717723878652638E-4</v>
      </c>
      <c r="AI9" s="36">
        <f>1/1000*[1]CoreVPAExp!$AG$147</f>
        <v>3.7268046441572665E-4</v>
      </c>
      <c r="AJ9" s="36">
        <f>1/1000*[1]CoreVPAExp!$AH$147</f>
        <v>4.2118068141381676E-4</v>
      </c>
      <c r="AK9" s="211">
        <f>1/1000*[1]CoreVPAExp!$AI$147</f>
        <v>6.396903931779346E-4</v>
      </c>
      <c r="AL9" s="211">
        <f>1/1000*[1]CoreVPAExp!AJ$147</f>
        <v>9.0159675268279527E-4</v>
      </c>
      <c r="AM9" s="36">
        <f>1/1000*[1]CoreVPAExp!AK$147</f>
        <v>2.7032494383995011E-4</v>
      </c>
      <c r="AN9" s="36">
        <f>1/1000*[1]CoreVPAExp!AL$147</f>
        <v>1.1563967957907664E-4</v>
      </c>
      <c r="AO9" s="36">
        <f>1/1000*[1]CoreVPAExp!AM$147</f>
        <v>1.5495267838391434E-4</v>
      </c>
      <c r="AP9" s="36">
        <f>1/1000*[1]CoreVPAExp!AN$147</f>
        <v>2.5599720371244647E-5</v>
      </c>
      <c r="AQ9" s="36">
        <f>1/1000*[1]CoreVPAExp!AO$147</f>
        <v>9.6000000000000002E-5</v>
      </c>
      <c r="AR9" s="36">
        <f>1/1000*[1]CoreVPAExp!AP$147</f>
        <v>1.0485200000000001E-4</v>
      </c>
      <c r="AS9" s="36">
        <f>1/1000*[1]CoreVPAExp!AQ$147</f>
        <v>1.1370400000000001E-4</v>
      </c>
      <c r="AT9" s="36">
        <f>1/1000*[1]CoreVPAExp!AR$147</f>
        <v>4.6654000000000004E-5</v>
      </c>
      <c r="AU9" s="36">
        <f>1/1000*[1]CoreVPAExp!AS$147</f>
        <v>6.3409999999999991E-5</v>
      </c>
      <c r="AV9" s="36">
        <f>1/1000*[1]CoreVPAExp!AT$147</f>
        <v>0</v>
      </c>
      <c r="AW9" s="36">
        <f>1/1000*[1]CoreVPAExp!AU$147</f>
        <v>0</v>
      </c>
      <c r="AX9" s="36">
        <f>1/1000*[1]CoreVPAExp!AV$147</f>
        <v>0</v>
      </c>
      <c r="AY9" s="36">
        <f>1/1000*[1]CoreVPAExp!AW$147</f>
        <v>0</v>
      </c>
      <c r="AZ9" s="36">
        <f>1/1000*[1]CoreVPAExp!AX$147</f>
        <v>0</v>
      </c>
      <c r="BA9" s="36">
        <f>1/1000*[1]CoreVPAExp!AY$147</f>
        <v>0</v>
      </c>
      <c r="BB9" s="36">
        <f>1/1000*[1]CoreVPAExp!AZ$147</f>
        <v>0</v>
      </c>
      <c r="BC9" s="35">
        <f>1/1000*[1]CoreVPAExp!BA$147</f>
        <v>0</v>
      </c>
      <c r="BD9" s="436"/>
    </row>
    <row r="10" spans="2:56">
      <c r="B10" s="6" t="s">
        <v>28</v>
      </c>
      <c r="C10" s="256">
        <f>[1]CoreVPAExp!$B$247</f>
        <v>3.548988471999999E-2</v>
      </c>
      <c r="D10" s="36">
        <f>[1]CoreVPAExp!$C$247</f>
        <v>2.8716869759999999E-2</v>
      </c>
      <c r="E10" s="36">
        <f>[1]CoreVPAExp!$D$247</f>
        <v>2.9758476439999994E-2</v>
      </c>
      <c r="F10" s="36">
        <f>[1]CoreVPAExp!$E$247</f>
        <v>2.8327419999999999E-2</v>
      </c>
      <c r="G10" s="36">
        <f>[1]CoreVPAExp!$F$247</f>
        <v>4.5337936188E-2</v>
      </c>
      <c r="H10" s="36">
        <f>[1]CoreVPAExp!$G$247</f>
        <v>3.4060154599999996E-2</v>
      </c>
      <c r="I10" s="36">
        <f>[1]CoreVPAExp!$H$247</f>
        <v>4.9856155999999999E-2</v>
      </c>
      <c r="J10" s="211">
        <f>[1]CoreVPAExp!$I$247</f>
        <v>4.1594487043999998E-2</v>
      </c>
      <c r="K10" s="211">
        <f>[1]CoreVPAExp!$J$247</f>
        <v>3.3443220000000003E-2</v>
      </c>
      <c r="L10" s="36">
        <f>[1]CoreVPAExp!K$247</f>
        <v>1.219376E-2</v>
      </c>
      <c r="M10" s="36">
        <f>[1]CoreVPAExp!L$247</f>
        <v>1.1519079999999998E-2</v>
      </c>
      <c r="N10" s="36">
        <f>[1]CoreVPAExp!M$247</f>
        <v>7.9379574400000007E-3</v>
      </c>
      <c r="O10" s="36">
        <f>[1]CoreVPAExp!N$247</f>
        <v>5.9346599999999996E-3</v>
      </c>
      <c r="P10" s="36">
        <f>[1]CoreVPAExp!O$247</f>
        <v>7.0293563999999989E-3</v>
      </c>
      <c r="Q10" s="36">
        <f>[1]CoreVPAExp!P$247</f>
        <v>6.7032717199999991E-3</v>
      </c>
      <c r="R10" s="36">
        <f>[1]CoreVPAExp!Q$247</f>
        <v>6.3771870399999967E-3</v>
      </c>
      <c r="S10" s="36">
        <f>[1]CoreVPAExp!R$247</f>
        <v>1.0216578780000001E-2</v>
      </c>
      <c r="T10" s="36">
        <f>[1]CoreVPAExp!S$247</f>
        <v>1.23404949E-2</v>
      </c>
      <c r="U10" s="36">
        <f>[1]CoreVPAExp!T$247</f>
        <v>1.0460004779999999E-2</v>
      </c>
      <c r="V10" s="36">
        <f>[1]CoreVPAExp!U$247</f>
        <v>1.2771219983999998E-2</v>
      </c>
      <c r="W10" s="36">
        <f>[1]CoreVPAExp!V$247</f>
        <v>1.530812912E-2</v>
      </c>
      <c r="X10" s="36">
        <f>[1]CoreVPAExp!W$247</f>
        <v>1.7262472459999997E-2</v>
      </c>
      <c r="Y10" s="36">
        <f>[1]CoreVPAExp!X$247</f>
        <v>1.3457291515999998E-2</v>
      </c>
      <c r="Z10" s="36">
        <f>[1]CoreVPAExp!Y$247</f>
        <v>1.0867048779999998E-2</v>
      </c>
      <c r="AA10" s="36">
        <f>[1]CoreVPAExp!Z$247</f>
        <v>1.4733859999999994E-2</v>
      </c>
      <c r="AB10" s="35">
        <f>[1]CoreVPAExp!AA$247</f>
        <v>0</v>
      </c>
      <c r="AC10" s="39"/>
      <c r="AD10" s="256">
        <f>1/1000*[1]CoreVPAExp!$AB$247</f>
        <v>1.1630035222542428E-2</v>
      </c>
      <c r="AE10" s="36">
        <f>1/1000*[1]CoreVPAExp!$AC$247</f>
        <v>8.6976923076923091E-3</v>
      </c>
      <c r="AF10" s="36">
        <f>1/1000*[1]CoreVPAExp!$AD$247</f>
        <v>8.6207975744360659E-3</v>
      </c>
      <c r="AG10" s="36">
        <f>1/1000*[1]CoreVPAExp!$AE$247</f>
        <v>9.0045616505047728E-3</v>
      </c>
      <c r="AH10" s="36">
        <f>1/1000*[1]CoreVPAExp!$AF$247</f>
        <v>1.7920202904722706E-2</v>
      </c>
      <c r="AI10" s="36">
        <f>1/1000*[1]CoreVPAExp!$AG$247</f>
        <v>1.3504424168660503E-2</v>
      </c>
      <c r="AJ10" s="36">
        <f>1/1000*[1]CoreVPAExp!$AH$247</f>
        <v>2.7857170809742159E-2</v>
      </c>
      <c r="AK10" s="211">
        <f>1/1000*[1]CoreVPAExp!$AI$247</f>
        <v>2.5605332478275167E-2</v>
      </c>
      <c r="AL10" s="211">
        <f>1/1000*[1]CoreVPAExp!AJ$247</f>
        <v>2.055026570256431E-2</v>
      </c>
      <c r="AM10" s="36">
        <f>1/1000*[1]CoreVPAExp!AK$247</f>
        <v>9.177276077407797E-3</v>
      </c>
      <c r="AN10" s="36">
        <f>1/1000*[1]CoreVPAExp!AL$247</f>
        <v>1.2072573101874146E-2</v>
      </c>
      <c r="AO10" s="36">
        <f>1/1000*[1]CoreVPAExp!AM$247</f>
        <v>9.5355756010750779E-3</v>
      </c>
      <c r="AP10" s="36">
        <f>1/1000*[1]CoreVPAExp!AN$247</f>
        <v>7.0532471309248676E-3</v>
      </c>
      <c r="AQ10" s="36">
        <f>1/1000*[1]CoreVPAExp!AO$247</f>
        <v>8.3969999999999982E-3</v>
      </c>
      <c r="AR10" s="36">
        <f>1/1000*[1]CoreVPAExp!AP$247</f>
        <v>7.1567434999999981E-3</v>
      </c>
      <c r="AS10" s="36">
        <f>1/1000*[1]CoreVPAExp!AQ$247</f>
        <v>5.9164869999999998E-3</v>
      </c>
      <c r="AT10" s="36">
        <f>1/1000*[1]CoreVPAExp!AR$247</f>
        <v>8.2792130000000005E-3</v>
      </c>
      <c r="AU10" s="36">
        <f>1/1000*[1]CoreVPAExp!AS$247</f>
        <v>8.9847829999999997E-3</v>
      </c>
      <c r="AV10" s="36">
        <f>1/1000*[1]CoreVPAExp!AT$247</f>
        <v>5.6806269999999997E-3</v>
      </c>
      <c r="AW10" s="36">
        <f>1/1000*[1]CoreVPAExp!AU$247</f>
        <v>7.5827680000000001E-3</v>
      </c>
      <c r="AX10" s="36">
        <f>1/1000*[1]CoreVPAExp!AV$247</f>
        <v>6.9533059999999994E-3</v>
      </c>
      <c r="AY10" s="36">
        <f>1/1000*[1]CoreVPAExp!AW$247</f>
        <v>9.5878559999999988E-3</v>
      </c>
      <c r="AZ10" s="36">
        <f>1/1000*[1]CoreVPAExp!AX$247</f>
        <v>9.5181671499999978E-3</v>
      </c>
      <c r="BA10" s="36">
        <f>1/1000*[1]CoreVPAExp!AY$247</f>
        <v>7.8067030379999989E-3</v>
      </c>
      <c r="BB10" s="36">
        <f>1/1000*[1]CoreVPAExp!AZ$247</f>
        <v>5.9890000000000013E-3</v>
      </c>
      <c r="BC10" s="35">
        <f>1/1000*[1]CoreVPAExp!BA$247</f>
        <v>0</v>
      </c>
      <c r="BD10" s="436"/>
    </row>
    <row r="11" spans="2:56" ht="17.149999999999999" customHeight="1">
      <c r="B11" s="169" t="s">
        <v>74</v>
      </c>
      <c r="C11" s="122">
        <f>[1]CoreVPAExp!$B$269</f>
        <v>3.2982547999999993E-4</v>
      </c>
      <c r="D11" s="123">
        <f>[1]CoreVPAExp!$C$269</f>
        <v>1.8186999999999996E-4</v>
      </c>
      <c r="E11" s="123">
        <f>[1]CoreVPAExp!$D$269</f>
        <v>4.1399999999999997E-5</v>
      </c>
      <c r="F11" s="123">
        <f>[1]CoreVPAExp!$E$269</f>
        <v>3.4059999999999996E-5</v>
      </c>
      <c r="G11" s="123">
        <f>[1]CoreVPAExp!$F$269</f>
        <v>1.0349999999999998E-4</v>
      </c>
      <c r="H11" s="123">
        <f>[1]CoreVPAExp!$G$269</f>
        <v>4.7119999999999996E-5</v>
      </c>
      <c r="I11" s="123">
        <f>[1]CoreVPAExp!$H$269</f>
        <v>4.2359999999999998E-6</v>
      </c>
      <c r="J11" s="235">
        <f>[1]CoreVPAExp!$I$269</f>
        <v>1.0304199999999999E-5</v>
      </c>
      <c r="K11" s="215">
        <f>[1]CoreVPAExp!J$269</f>
        <v>2.9899999999999998E-5</v>
      </c>
      <c r="L11" s="124">
        <f>[1]CoreVPAExp!K$269</f>
        <v>3.4569999999999995E-4</v>
      </c>
      <c r="M11" s="124">
        <f>[1]CoreVPAExp!L$269</f>
        <v>3.9019999999999994E-4</v>
      </c>
      <c r="N11" s="124">
        <f>[1]CoreVPAExp!M$269</f>
        <v>1.1821681199999999E-4</v>
      </c>
      <c r="O11" s="124">
        <f>[1]CoreVPAExp!N$269</f>
        <v>3.2760000000000005E-5</v>
      </c>
      <c r="P11" s="124">
        <f>[1]CoreVPAExp!O$269</f>
        <v>6.0059999999999998E-5</v>
      </c>
      <c r="Q11" s="124">
        <f>[1]CoreVPAExp!P$269</f>
        <v>3.0029999999999999E-5</v>
      </c>
      <c r="R11" s="124">
        <f>[1]CoreVPAExp!Q$269</f>
        <v>0</v>
      </c>
      <c r="S11" s="124">
        <f>[1]CoreVPAExp!R$269</f>
        <v>6.9706559999999985E-5</v>
      </c>
      <c r="T11" s="124">
        <f>[1]CoreVPAExp!S$269</f>
        <v>1.274E-5</v>
      </c>
      <c r="U11" s="124">
        <f>[1]CoreVPAExp!T$269</f>
        <v>1.7391600000000001E-4</v>
      </c>
      <c r="V11" s="124">
        <f>[1]CoreVPAExp!U$269</f>
        <v>2.0019999999999998E-5</v>
      </c>
      <c r="W11" s="124">
        <f>[1]CoreVPAExp!V$269</f>
        <v>1.4763699999999999E-5</v>
      </c>
      <c r="X11" s="124">
        <f>[1]CoreVPAExp!W$269</f>
        <v>0</v>
      </c>
      <c r="Y11" s="124">
        <f>[1]CoreVPAExp!X$269</f>
        <v>3.0066075999999998E-5</v>
      </c>
      <c r="Z11" s="124">
        <f>[1]CoreVPAExp!Y$269</f>
        <v>1.8859999999999998E-4</v>
      </c>
      <c r="AA11" s="124">
        <f>[1]CoreVPAExp!Z$269</f>
        <v>2.8434000000000001E-4</v>
      </c>
      <c r="AB11" s="125">
        <f>[1]CoreVPAExp!AA$269</f>
        <v>0</v>
      </c>
      <c r="AC11" s="39"/>
      <c r="AD11" s="123">
        <f>1/1000*[1]CoreVPAExp!$AB$269</f>
        <v>5.4604546910022415E-4</v>
      </c>
      <c r="AE11" s="123">
        <f>1/1000*[1]CoreVPAExp!$AC$269</f>
        <v>8.3550295857988185E-5</v>
      </c>
      <c r="AF11" s="123">
        <f>1/1000*[1]CoreVPAExp!$AD$269</f>
        <v>8.9879404449334597E-6</v>
      </c>
      <c r="AG11" s="123">
        <f>1/1000*[1]CoreVPAExp!$AE$269</f>
        <v>4.9121392615036466E-6</v>
      </c>
      <c r="AH11" s="123">
        <f>1/1000*[1]CoreVPAExp!$AF$269</f>
        <v>1.8754007266113225E-5</v>
      </c>
      <c r="AI11" s="123">
        <f>1/1000*[1]CoreVPAExp!$AG$269</f>
        <v>9.0229866989948864E-6</v>
      </c>
      <c r="AJ11" s="124">
        <f>1/1000*[1]CoreVPAExp!$AH$269</f>
        <v>1.0766377336754007E-6</v>
      </c>
      <c r="AK11" s="215">
        <f>1/1000*[1]CoreVPAExp!$AI$269</f>
        <v>5.4185252681865603E-6</v>
      </c>
      <c r="AL11" s="215">
        <f>1/1000*[1]CoreVPAExp!AJ$269</f>
        <v>1.1608133516794E-5</v>
      </c>
      <c r="AM11" s="124">
        <f>1/1000*[1]CoreVPAExp!AK$269</f>
        <v>7.164473654340631E-5</v>
      </c>
      <c r="AN11" s="124">
        <f>1/1000*[1]CoreVPAExp!AL$269</f>
        <v>1.2087583411545086E-4</v>
      </c>
      <c r="AO11" s="124">
        <f>1/1000*[1]CoreVPAExp!AM$269</f>
        <v>1.0948039326554439E-4</v>
      </c>
      <c r="AP11" s="124">
        <f>1/1000*[1]CoreVPAExp!AN$269</f>
        <v>5.1199440742489294E-5</v>
      </c>
      <c r="AQ11" s="124">
        <f>1/1000*[1]CoreVPAExp!AO$269</f>
        <v>1.44E-4</v>
      </c>
      <c r="AR11" s="124">
        <f>1/1000*[1]CoreVPAExp!AP$269</f>
        <v>7.2000000000000002E-5</v>
      </c>
      <c r="AS11" s="124">
        <f>1/1000*[1]CoreVPAExp!AQ$269</f>
        <v>0</v>
      </c>
      <c r="AT11" s="124">
        <f>1/1000*[1]CoreVPAExp!AR$269</f>
        <v>4.9969999999999998E-6</v>
      </c>
      <c r="AU11" s="124">
        <f>1/1000*[1]CoreVPAExp!AS$269</f>
        <v>5.0549999999999995E-5</v>
      </c>
      <c r="AV11" s="124">
        <f>1/1000*[1]CoreVPAExp!AT$269</f>
        <v>1.3063199999999999E-4</v>
      </c>
      <c r="AW11" s="124">
        <f>1/1000*[1]CoreVPAExp!AU$269</f>
        <v>6.2510999999999998E-5</v>
      </c>
      <c r="AX11" s="124">
        <f>1/1000*[1]CoreVPAExp!AV$269</f>
        <v>6.8739999999999997E-6</v>
      </c>
      <c r="AY11" s="124">
        <f>1/1000*[1]CoreVPAExp!AW$269</f>
        <v>0</v>
      </c>
      <c r="AZ11" s="124">
        <f>1/1000*[1]CoreVPAExp!AX$269</f>
        <v>1.0686050000000001E-5</v>
      </c>
      <c r="BA11" s="124">
        <f>1/1000*[1]CoreVPAExp!AY$269</f>
        <v>2.7504644999999997E-5</v>
      </c>
      <c r="BB11" s="124">
        <f>1/1000*[1]CoreVPAExp!AZ$269</f>
        <v>2.1700000000000002E-4</v>
      </c>
      <c r="BC11" s="125">
        <f>1/1000*[1]CoreVPAExp!BA$269</f>
        <v>0</v>
      </c>
      <c r="BD11" s="436"/>
    </row>
    <row r="12" spans="2:56" ht="17.149999999999999" customHeight="1">
      <c r="B12" s="103" t="s">
        <v>46</v>
      </c>
      <c r="C12" s="121">
        <f>[1]CoreVPAExp!$B$267</f>
        <v>0.21391685829199997</v>
      </c>
      <c r="D12" s="115">
        <f>[1]CoreVPAExp!$C$267</f>
        <v>0.18035592735200001</v>
      </c>
      <c r="E12" s="115">
        <f>[1]CoreVPAExp!$D$267</f>
        <v>0.16468527890399998</v>
      </c>
      <c r="F12" s="115">
        <f>[1]CoreVPAExp!$E$267</f>
        <v>0.14458508581999999</v>
      </c>
      <c r="G12" s="115">
        <f>[1]CoreVPAExp!$F$267</f>
        <v>0.18893738460399997</v>
      </c>
      <c r="H12" s="115">
        <f>[1]CoreVPAExp!$G$267</f>
        <v>0.16753205819999994</v>
      </c>
      <c r="I12" s="115">
        <f>[1]CoreVPAExp!$H$267</f>
        <v>0.14178791621200001</v>
      </c>
      <c r="J12" s="265">
        <f>[1]CoreVPAExp!$I$267</f>
        <v>0.127800021076</v>
      </c>
      <c r="K12" s="213">
        <f>[1]CoreVPAExp!J$267</f>
        <v>0.14935315220000001</v>
      </c>
      <c r="L12" s="116">
        <f>[1]CoreVPAExp!K$267</f>
        <v>0.1174959721026816</v>
      </c>
      <c r="M12" s="116">
        <f>[1]CoreVPAExp!L$267</f>
        <v>0.12578412631069946</v>
      </c>
      <c r="N12" s="116">
        <f>[1]CoreVPAExp!M$267</f>
        <v>0.11595582308465441</v>
      </c>
      <c r="O12" s="116">
        <f>[1]CoreVPAExp!N$267</f>
        <v>0.12456798859999998</v>
      </c>
      <c r="P12" s="116">
        <f>[1]CoreVPAExp!O$267</f>
        <v>0.14143897559999999</v>
      </c>
      <c r="Q12" s="116">
        <f>[1]CoreVPAExp!P$267</f>
        <v>0.12052301139999999</v>
      </c>
      <c r="R12" s="116">
        <f>[1]CoreVPAExp!Q$267</f>
        <v>9.9607047200000007E-2</v>
      </c>
      <c r="S12" s="116">
        <f>[1]CoreVPAExp!R$267</f>
        <v>8.2828942471999997E-2</v>
      </c>
      <c r="T12" s="116">
        <f>[1]CoreVPAExp!S$267</f>
        <v>8.3637145539999985E-2</v>
      </c>
      <c r="U12" s="116">
        <f>[1]CoreVPAExp!T$267</f>
        <v>6.7484931944000001E-2</v>
      </c>
      <c r="V12" s="116">
        <f>[1]CoreVPAExp!U$267</f>
        <v>6.0437629983999999E-2</v>
      </c>
      <c r="W12" s="116">
        <f>[1]CoreVPAExp!V$267</f>
        <v>5.5478681711999996E-2</v>
      </c>
      <c r="X12" s="116">
        <f>[1]CoreVPAExp!W$267</f>
        <v>4.6294687475999997E-2</v>
      </c>
      <c r="Y12" s="116">
        <f>[1]CoreVPAExp!X$267</f>
        <v>4.1185402875999991E-2</v>
      </c>
      <c r="Z12" s="116">
        <f>[1]CoreVPAExp!Y$267</f>
        <v>4.0820363672999994E-2</v>
      </c>
      <c r="AA12" s="116">
        <f>[1]CoreVPAExp!Z$267</f>
        <v>4.1738579999999997E-2</v>
      </c>
      <c r="AB12" s="117">
        <f>[1]CoreVPAExp!AA$267</f>
        <v>0</v>
      </c>
      <c r="AC12" s="39"/>
      <c r="AD12" s="115">
        <f>1/1000*[1]CoreVPAExp!$AB$267</f>
        <v>7.4994140249759852E-2</v>
      </c>
      <c r="AE12" s="115">
        <f>1/1000*[1]CoreVPAExp!$AC$267</f>
        <v>5.8389289940828412E-2</v>
      </c>
      <c r="AF12" s="115">
        <f>1/1000*[1]CoreVPAExp!$AD$267</f>
        <v>5.9179557211781843E-2</v>
      </c>
      <c r="AG12" s="115">
        <f>1/1000*[1]CoreVPAExp!$AE$267</f>
        <v>6.7601645296458499E-2</v>
      </c>
      <c r="AH12" s="115">
        <f>1/1000*[1]CoreVPAExp!$AF$267</f>
        <v>8.764763187860973E-2</v>
      </c>
      <c r="AI12" s="115">
        <f>1/1000*[1]CoreVPAExp!$AG$267</f>
        <v>7.7913832397040458E-2</v>
      </c>
      <c r="AJ12" s="116">
        <f>1/1000*[1]CoreVPAExp!$AH$267</f>
        <v>7.1150988878453586E-2</v>
      </c>
      <c r="AK12" s="213">
        <f>1/1000*[1]CoreVPAExp!$AI$267</f>
        <v>6.7476134135897425E-2</v>
      </c>
      <c r="AL12" s="213">
        <f>1/1000*[1]CoreVPAExp!AJ$267</f>
        <v>6.9026053282178604E-2</v>
      </c>
      <c r="AM12" s="116">
        <f>1/1000*[1]CoreVPAExp!AK$267</f>
        <v>6.2304587492893283E-2</v>
      </c>
      <c r="AN12" s="116">
        <f>1/1000*[1]CoreVPAExp!AL$267</f>
        <v>6.765263985491092E-2</v>
      </c>
      <c r="AO12" s="116">
        <f>1/1000*[1]CoreVPAExp!AM$267</f>
        <v>7.2815855100879956E-2</v>
      </c>
      <c r="AP12" s="116">
        <f>1/1000*[1]CoreVPAExp!AN$267</f>
        <v>7.1070369793033369E-2</v>
      </c>
      <c r="AQ12" s="116">
        <f>1/1000*[1]CoreVPAExp!AO$267</f>
        <v>7.1135999999999991E-2</v>
      </c>
      <c r="AR12" s="116">
        <f>1/1000*[1]CoreVPAExp!AP$267</f>
        <v>6.1949387000000002E-2</v>
      </c>
      <c r="AS12" s="116">
        <f>1/1000*[1]CoreVPAExp!AQ$267</f>
        <v>5.2762774000000005E-2</v>
      </c>
      <c r="AT12" s="116">
        <f>1/1000*[1]CoreVPAExp!AR$267</f>
        <v>4.5843663000000007E-2</v>
      </c>
      <c r="AU12" s="116">
        <f>1/1000*[1]CoreVPAExp!AS$267</f>
        <v>4.7899865999999992E-2</v>
      </c>
      <c r="AV12" s="116">
        <f>1/1000*[1]CoreVPAExp!AT$267</f>
        <v>6.2582632999999985E-2</v>
      </c>
      <c r="AW12" s="116">
        <f>1/1000*[1]CoreVPAExp!AU$267</f>
        <v>5.3004126000000006E-2</v>
      </c>
      <c r="AX12" s="116">
        <f>1/1000*[1]CoreVPAExp!AV$267</f>
        <v>4.4956413000000001E-2</v>
      </c>
      <c r="AY12" s="116">
        <f>1/1000*[1]CoreVPAExp!AW$267</f>
        <v>4.6884540000000002E-2</v>
      </c>
      <c r="AZ12" s="116">
        <f>1/1000*[1]CoreVPAExp!AX$267</f>
        <v>3.8610028890000002E-2</v>
      </c>
      <c r="BA12" s="116">
        <f>1/1000*[1]CoreVPAExp!AY$267</f>
        <v>3.021420524199999E-2</v>
      </c>
      <c r="BB12" s="116">
        <f>1/1000*[1]CoreVPAExp!AZ$267</f>
        <v>3.0088000000000004E-2</v>
      </c>
      <c r="BC12" s="117">
        <f>1/1000*[1]CoreVPAExp!BA$267</f>
        <v>0</v>
      </c>
      <c r="BD12" s="436"/>
    </row>
    <row r="13" spans="2:56">
      <c r="B13" s="6" t="s">
        <v>49</v>
      </c>
      <c r="C13" s="37">
        <f>(SUM([1]CoreVPAExp!$B$47:$B$47)+SUM([1]CoreVPAExp!$B$105:$B$105))</f>
        <v>0.14859066885199995</v>
      </c>
      <c r="D13" s="38">
        <f>(SUM([1]CoreVPAExp!$C$47:$C$47)+SUM([1]CoreVPAExp!$C$105:$C$105))</f>
        <v>0.12979841916400001</v>
      </c>
      <c r="E13" s="38">
        <f>(SUM([1]CoreVPAExp!$D$47:$D$47)+SUM([1]CoreVPAExp!$D$105:$D$105))</f>
        <v>0.11121110467199999</v>
      </c>
      <c r="F13" s="38">
        <f>(SUM([1]CoreVPAExp!$E$47:$E$47)+SUM([1]CoreVPAExp!$E$105:$E$105))</f>
        <v>7.7902345679999985E-2</v>
      </c>
      <c r="G13" s="38">
        <f>(SUM([1]CoreVPAExp!$F$47:$F$47)+SUM([1]CoreVPAExp!$F$105:$F$105))</f>
        <v>0.10742674166799999</v>
      </c>
      <c r="H13" s="38">
        <f>(SUM([1]CoreVPAExp!$G$47:$G$47)+SUM([1]CoreVPAExp!$G$105:$G$105))</f>
        <v>0.108695850008</v>
      </c>
      <c r="I13" s="38">
        <f>(SUM([1]CoreVPAExp!$H$47:$H$47)+SUM([1]CoreVPAExp!$H$105:$H$105))</f>
        <v>8.9000558016000014E-2</v>
      </c>
      <c r="J13" s="212">
        <f>(SUM([1]CoreVPAExp!$I$47:$I$47)+SUM([1]CoreVPAExp!$I$105:$I$105))</f>
        <v>7.7190357575999999E-2</v>
      </c>
      <c r="K13" s="212">
        <f>(SUM([1]CoreVPAExp!$J$47:$J$47)+SUM([1]CoreVPAExp!$J$105:$J$105))</f>
        <v>6.8702757399999995E-2</v>
      </c>
      <c r="L13" s="38">
        <f>(SUM([1]CoreVPAExp!K$47:K$47)+SUM([1]CoreVPAExp!K$105:K$105))</f>
        <v>4.6317603400000004E-2</v>
      </c>
      <c r="M13" s="38">
        <f>(SUM([1]CoreVPAExp!L$47:L$47)+SUM([1]CoreVPAExp!L$105:L$105))</f>
        <v>4.2570566400000003E-2</v>
      </c>
      <c r="N13" s="38">
        <f>(SUM([1]CoreVPAExp!M$47:M$47)+SUM([1]CoreVPAExp!M$105:M$105))</f>
        <v>3.9634628747479118E-2</v>
      </c>
      <c r="O13" s="38">
        <f>(SUM([1]CoreVPAExp!N$47:N$47)+SUM([1]CoreVPAExp!N$105:N$105))</f>
        <v>4.1446740599999997E-2</v>
      </c>
      <c r="P13" s="38">
        <f>(SUM([1]CoreVPAExp!O$47:O$47)+SUM([1]CoreVPAExp!O$105:O$105))</f>
        <v>4.219646979999999E-2</v>
      </c>
      <c r="Q13" s="38">
        <f>(SUM([1]CoreVPAExp!P$47:P$47)+SUM([1]CoreVPAExp!P$105:P$105))</f>
        <v>4.5890474064E-2</v>
      </c>
      <c r="R13" s="38">
        <f>(SUM([1]CoreVPAExp!Q$47:Q$47)+SUM([1]CoreVPAExp!Q$105:Q$105))</f>
        <v>4.9584478328000003E-2</v>
      </c>
      <c r="S13" s="38">
        <f>(SUM([1]CoreVPAExp!R$47:R$47)+SUM([1]CoreVPAExp!R$105:R$105))</f>
        <v>4.4800395667999995E-2</v>
      </c>
      <c r="T13" s="38">
        <f>(SUM([1]CoreVPAExp!S$47:S$47)+SUM([1]CoreVPAExp!S$105:S$105))</f>
        <v>6.2089497231999996E-2</v>
      </c>
      <c r="U13" s="38">
        <f>(SUM([1]CoreVPAExp!T$47:T$47)+SUM([1]CoreVPAExp!T$105:T$105))</f>
        <v>4.8404824907999994E-2</v>
      </c>
      <c r="V13" s="38">
        <f>(SUM([1]CoreVPAExp!U$47:U$47)+SUM([1]CoreVPAExp!U$105:U$105))</f>
        <v>3.7554230103999997E-2</v>
      </c>
      <c r="W13" s="38">
        <f>(SUM([1]CoreVPAExp!V$47:V$47)+SUM([1]CoreVPAExp!V$105:V$105))</f>
        <v>3.2773133715999998E-2</v>
      </c>
      <c r="X13" s="38">
        <f>(SUM([1]CoreVPAExp!W$47:W$47)+SUM([1]CoreVPAExp!W$105:W$105))</f>
        <v>2.7077833151999998E-2</v>
      </c>
      <c r="Y13" s="38">
        <f>(SUM([1]CoreVPAExp!X$47:X$47)+SUM([1]CoreVPAExp!X$105:X$105))</f>
        <v>2.2406892860000003E-2</v>
      </c>
      <c r="Z13" s="38">
        <f>(SUM([1]CoreVPAExp!Y$47:Y$47)+SUM([1]CoreVPAExp!Y$105:Y$105))</f>
        <v>1.5933712657600001E-2</v>
      </c>
      <c r="AA13" s="38">
        <f>(SUM([1]CoreVPAExp!Z$47:Z$47)+SUM([1]CoreVPAExp!Z$105:Z$105))</f>
        <v>1.7735579999999997E-2</v>
      </c>
      <c r="AB13" s="40">
        <f>(SUM([1]CoreVPAExp!AA$47:AA$47)+SUM([1]CoreVPAExp!AA$105:AA$105))</f>
        <v>0</v>
      </c>
      <c r="AC13" s="39"/>
      <c r="AD13" s="37">
        <f>1/1000*(SUM([1]CoreVPAExp!AB$47:AB$47)+SUM([1]CoreVPAExp!AB$105:AB$105))</f>
        <v>4.0291450528338137E-2</v>
      </c>
      <c r="AE13" s="38">
        <f>1/1000*(SUM([1]CoreVPAExp!AC$47:AC$47)+SUM([1]CoreVPAExp!AC$105:AC$105))</f>
        <v>3.1720355029585805E-2</v>
      </c>
      <c r="AF13" s="38">
        <f>1/1000*(SUM([1]CoreVPAExp!AD$47:AD$47)+SUM([1]CoreVPAExp!AD$105:AD$105))</f>
        <v>3.4356170403907961E-2</v>
      </c>
      <c r="AG13" s="38">
        <f>1/1000*(SUM([1]CoreVPAExp!AE$47:AE$47)+SUM([1]CoreVPAExp!AE$105:AE$105))</f>
        <v>3.3915821932182739E-2</v>
      </c>
      <c r="AH13" s="38">
        <f>1/1000*(SUM([1]CoreVPAExp!AF$47:AF$47)+SUM([1]CoreVPAExp!AF$105:AF$105))</f>
        <v>4.5615797283755664E-2</v>
      </c>
      <c r="AI13" s="38">
        <f>1/1000*(SUM([1]CoreVPAExp!AG$47:AG$47)+SUM([1]CoreVPAExp!AG$105:AG$105))</f>
        <v>4.1603342640461803E-2</v>
      </c>
      <c r="AJ13" s="38">
        <f>1/1000*(SUM([1]CoreVPAExp!AH$47:AH$47)+SUM([1]CoreVPAExp!AH$105:AH$105))</f>
        <v>4.0424640030622683E-2</v>
      </c>
      <c r="AK13" s="38">
        <f>1/1000*(SUM([1]CoreVPAExp!AI$47:AI$47)+SUM([1]CoreVPAExp!AI$105:AI$105))</f>
        <v>3.589051534842945E-2</v>
      </c>
      <c r="AL13" s="38">
        <f>1/1000*(SUM([1]CoreVPAExp!AJ$47:AJ$47)+SUM([1]CoreVPAExp!AJ$105:AJ$105))</f>
        <v>2.8160665871294555E-2</v>
      </c>
      <c r="AM13" s="38">
        <f>1/1000*(SUM([1]CoreVPAExp!AK$47:AK$47)+SUM([1]CoreVPAExp!AK$105:AK$105))</f>
        <v>2.3635922454989987E-2</v>
      </c>
      <c r="AN13" s="38">
        <f>1/1000*(SUM([1]CoreVPAExp!AL$47:AL$47)+SUM([1]CoreVPAExp!AL$105:AL$105))</f>
        <v>2.096737161702766E-2</v>
      </c>
      <c r="AO13" s="38">
        <f>1/1000*(SUM([1]CoreVPAExp!AM$47:AM$47)+SUM([1]CoreVPAExp!AM$105:AM$105))</f>
        <v>2.2104564148827353E-2</v>
      </c>
      <c r="AP13" s="38">
        <f>1/1000*(SUM([1]CoreVPAExp!AN$47:AN$47)+SUM([1]CoreVPAExp!AN$105:AN$105))</f>
        <v>2.3751670808698042E-2</v>
      </c>
      <c r="AQ13" s="38">
        <f>1/1000*(SUM([1]CoreVPAExp!AO$47:AO$47)+SUM([1]CoreVPAExp!AO$105:AO$105))</f>
        <v>1.9297000000000002E-2</v>
      </c>
      <c r="AR13" s="38">
        <f>1/1000*(SUM([1]CoreVPAExp!AP$47:AP$47)+SUM([1]CoreVPAExp!AP$105:AP$105))</f>
        <v>2.2058305E-2</v>
      </c>
      <c r="AS13" s="38">
        <f>1/1000*(SUM([1]CoreVPAExp!AQ$47:AQ$47)+SUM([1]CoreVPAExp!AQ$105:AQ$105))</f>
        <v>2.4819610000000002E-2</v>
      </c>
      <c r="AT13" s="38">
        <f>1/1000*(SUM([1]CoreVPAExp!AR$47:AR$47)+SUM([1]CoreVPAExp!AR$105:AR$105))</f>
        <v>2.1189350000000003E-2</v>
      </c>
      <c r="AU13" s="38">
        <f>1/1000*(SUM([1]CoreVPAExp!AS$47:AS$47)+SUM([1]CoreVPAExp!AS$105:AS$105))</f>
        <v>2.7780222E-2</v>
      </c>
      <c r="AV13" s="38">
        <f>1/1000*(SUM([1]CoreVPAExp!AT$47:AT$47)+SUM([1]CoreVPAExp!AT$105:AT$105))</f>
        <v>4.2225250999999991E-2</v>
      </c>
      <c r="AW13" s="38">
        <f>1/1000*(SUM([1]CoreVPAExp!AU$47:AU$47)+SUM([1]CoreVPAExp!AU$105:AU$105))</f>
        <v>3.2213071000000003E-2</v>
      </c>
      <c r="AX13" s="38">
        <f>1/1000*(SUM([1]CoreVPAExp!AV$47:AV$47)+SUM([1]CoreVPAExp!AV$105:AV$105))</f>
        <v>2.7957361E-2</v>
      </c>
      <c r="AY13" s="38">
        <f>1/1000*(SUM([1]CoreVPAExp!AW$47:AW$47)+SUM([1]CoreVPAExp!AW$105:AW$105))</f>
        <v>2.9525979999999997E-2</v>
      </c>
      <c r="AZ13" s="38">
        <f>1/1000*(SUM([1]CoreVPAExp!AX$47:AX$47)+SUM([1]CoreVPAExp!AX$105:AX$105))</f>
        <v>2.276103581E-2</v>
      </c>
      <c r="BA13" s="38">
        <f>1/1000*(SUM([1]CoreVPAExp!AY$47:AY$47)+SUM([1]CoreVPAExp!AY$105:AY$105))</f>
        <v>1.2386643178999998E-2</v>
      </c>
      <c r="BB13" s="38">
        <f>1/1000*(SUM([1]CoreVPAExp!AZ$47:AZ$47)+SUM([1]CoreVPAExp!AZ$105:AZ$105))</f>
        <v>1.3775000000000001E-2</v>
      </c>
      <c r="BC13" s="40">
        <f>1/1000*(SUM([1]CoreVPAExp!BA$47:BA$47)+SUM([1]CoreVPAExp!BA$105:BA$105))</f>
        <v>0</v>
      </c>
      <c r="BD13" s="436"/>
    </row>
    <row r="14" spans="2:56">
      <c r="B14" s="6" t="s">
        <v>93</v>
      </c>
      <c r="C14" s="43">
        <f>[1]CoreVPAExp!$B$116</f>
        <v>4.4880187199999998E-2</v>
      </c>
      <c r="D14" s="36">
        <f>[1]CoreVPAExp!$C$116</f>
        <v>3.4257146868E-2</v>
      </c>
      <c r="E14" s="36">
        <f>[1]CoreVPAExp!$D$116</f>
        <v>2.8973499848E-2</v>
      </c>
      <c r="F14" s="36">
        <f>[1]CoreVPAExp!$E$116</f>
        <v>4.5308647728000001E-2</v>
      </c>
      <c r="G14" s="36">
        <f>[1]CoreVPAExp!$F$116</f>
        <v>5.067480961999999E-2</v>
      </c>
      <c r="H14" s="36">
        <f>[1]CoreVPAExp!$G$116</f>
        <v>3.1345797071999998E-2</v>
      </c>
      <c r="I14" s="36">
        <f>[1]CoreVPAExp!$H$116</f>
        <v>2.3010649644E-2</v>
      </c>
      <c r="J14" s="211">
        <f>[1]CoreVPAExp!$I$116</f>
        <v>2.1500390379999998E-2</v>
      </c>
      <c r="K14" s="211">
        <f>[1]CoreVPAExp!J$116</f>
        <v>4.2808659999999998E-2</v>
      </c>
      <c r="L14" s="36">
        <f>[1]CoreVPAExp!K$116</f>
        <v>3.8374148400000002E-2</v>
      </c>
      <c r="M14" s="36">
        <f>[1]CoreVPAExp!L$116</f>
        <v>6.0123478799999998E-2</v>
      </c>
      <c r="N14" s="36">
        <f>[1]CoreVPAExp!M$116</f>
        <v>5.6878441115999989E-2</v>
      </c>
      <c r="O14" s="36">
        <f>[1]CoreVPAExp!N$116</f>
        <v>5.7257379999999997E-2</v>
      </c>
      <c r="P14" s="36">
        <f>[1]CoreVPAExp!O$116</f>
        <v>7.4894209999999989E-2</v>
      </c>
      <c r="Q14" s="36">
        <f>[1]CoreVPAExp!P$116</f>
        <v>5.5448879057999986E-2</v>
      </c>
      <c r="R14" s="36">
        <f>[1]CoreVPAExp!Q$116</f>
        <v>3.6003548115999998E-2</v>
      </c>
      <c r="S14" s="36">
        <f>[1]CoreVPAExp!R$116</f>
        <v>2.4462051056000002E-2</v>
      </c>
      <c r="T14" s="36">
        <f>[1]CoreVPAExp!S$116</f>
        <v>7.8584126679999994E-3</v>
      </c>
      <c r="U14" s="36">
        <f>[1]CoreVPAExp!T$116</f>
        <v>8.6229988919999997E-3</v>
      </c>
      <c r="V14" s="36">
        <f>[1]CoreVPAExp!U$116</f>
        <v>6.94639244E-3</v>
      </c>
      <c r="W14" s="36">
        <f>[1]CoreVPAExp!V$116</f>
        <v>5.0331125799999996E-3</v>
      </c>
      <c r="X14" s="36">
        <f>[1]CoreVPAExp!W$116</f>
        <v>6.3331970039999996E-3</v>
      </c>
      <c r="Y14" s="36">
        <f>[1]CoreVPAExp!X$116</f>
        <v>4.2605664239999995E-3</v>
      </c>
      <c r="Z14" s="36">
        <f>[1]CoreVPAExp!Y$116</f>
        <v>8.9997852693999968E-3</v>
      </c>
      <c r="AA14" s="36">
        <f>[1]CoreVPAExp!Z$116</f>
        <v>6.1791800000000003E-3</v>
      </c>
      <c r="AB14" s="35">
        <f>[1]CoreVPAExp!AA$116</f>
        <v>0</v>
      </c>
      <c r="AC14" s="39"/>
      <c r="AD14" s="43">
        <f>1/1000*[1]CoreVPAExp!$AB$116</f>
        <v>2.6732500800512326E-2</v>
      </c>
      <c r="AE14" s="36">
        <f>1/1000*[1]CoreVPAExp!$AC$116</f>
        <v>2.1272751479289941E-2</v>
      </c>
      <c r="AF14" s="36">
        <f>1/1000*[1]CoreVPAExp!$AD$116</f>
        <v>1.7570118868812587E-2</v>
      </c>
      <c r="AG14" s="36">
        <f>1/1000*[1]CoreVPAExp!$AE$116</f>
        <v>2.688306273943623E-2</v>
      </c>
      <c r="AH14" s="36">
        <f>1/1000*[1]CoreVPAExp!$AF$116</f>
        <v>3.088000084603653E-2</v>
      </c>
      <c r="AI14" s="36">
        <f>1/1000*[1]CoreVPAExp!$AG$116</f>
        <v>2.3872831525717241E-2</v>
      </c>
      <c r="AJ14" s="36">
        <f>1/1000*[1]CoreVPAExp!$AH$116</f>
        <v>1.76564281771831E-2</v>
      </c>
      <c r="AK14" s="211">
        <f>1/1000*[1]CoreVPAExp!$AI$116</f>
        <v>1.7545732759145536E-2</v>
      </c>
      <c r="AL14" s="211">
        <f>1/1000*[1]CoreVPAExp!AJ$116</f>
        <v>2.532590257731223E-2</v>
      </c>
      <c r="AM14" s="36">
        <f>1/1000*[1]CoreVPAExp!AK$116</f>
        <v>2.585609204749478E-2</v>
      </c>
      <c r="AN14" s="36">
        <f>1/1000*[1]CoreVPAExp!AL$116</f>
        <v>3.559502946130283E-2</v>
      </c>
      <c r="AO14" s="36">
        <f>1/1000*[1]CoreVPAExp!AM$116</f>
        <v>3.9547419821937067E-2</v>
      </c>
      <c r="AP14" s="36">
        <f>1/1000*[1]CoreVPAExp!AN$116</f>
        <v>3.597173283611034E-2</v>
      </c>
      <c r="AQ14" s="36">
        <f>1/1000*[1]CoreVPAExp!AO$116</f>
        <v>4.0765000000000003E-2</v>
      </c>
      <c r="AR14" s="36">
        <f>1/1000*[1]CoreVPAExp!AP$116</f>
        <v>3.0077715500000001E-2</v>
      </c>
      <c r="AS14" s="36">
        <f>1/1000*[1]CoreVPAExp!AQ$116</f>
        <v>1.9390431E-2</v>
      </c>
      <c r="AT14" s="36">
        <f>1/1000*[1]CoreVPAExp!AR$116</f>
        <v>1.7374955999999997E-2</v>
      </c>
      <c r="AU14" s="36">
        <f>1/1000*[1]CoreVPAExp!AS$116</f>
        <v>8.8464460000000009E-3</v>
      </c>
      <c r="AV14" s="36">
        <f>1/1000*[1]CoreVPAExp!AT$116</f>
        <v>1.0195765000000001E-2</v>
      </c>
      <c r="AW14" s="36">
        <f>1/1000*[1]CoreVPAExp!AU$116</f>
        <v>8.4582879999999996E-3</v>
      </c>
      <c r="AX14" s="36">
        <f>1/1000*[1]CoreVPAExp!AV$116</f>
        <v>6.0755109999999996E-3</v>
      </c>
      <c r="AY14" s="36">
        <f>1/1000*[1]CoreVPAExp!AW$116</f>
        <v>6.7420469999999993E-3</v>
      </c>
      <c r="AZ14" s="36">
        <f>1/1000*[1]CoreVPAExp!AX$116</f>
        <v>4.5805620499999996E-3</v>
      </c>
      <c r="BA14" s="36">
        <f>1/1000*[1]CoreVPAExp!AY$116</f>
        <v>5.4485804319999989E-3</v>
      </c>
      <c r="BB14" s="36">
        <f>1/1000*[1]CoreVPAExp!AZ$116</f>
        <v>4.3539999999999994E-3</v>
      </c>
      <c r="BC14" s="35">
        <f>1/1000*[1]CoreVPAExp!BA$116</f>
        <v>0</v>
      </c>
      <c r="BD14" s="436"/>
    </row>
    <row r="15" spans="2:56">
      <c r="B15" s="6" t="s">
        <v>22</v>
      </c>
      <c r="C15" s="118">
        <f t="shared" ref="C15:M15" si="2">C12-SUM(C13:C14)</f>
        <v>2.0446002240000011E-2</v>
      </c>
      <c r="D15" s="119">
        <f t="shared" si="2"/>
        <v>1.6300361320000012E-2</v>
      </c>
      <c r="E15" s="119">
        <f t="shared" si="2"/>
        <v>2.4500674383999999E-2</v>
      </c>
      <c r="F15" s="119">
        <f t="shared" si="2"/>
        <v>2.1374092412000001E-2</v>
      </c>
      <c r="G15" s="119">
        <f t="shared" si="2"/>
        <v>3.0835833315999983E-2</v>
      </c>
      <c r="H15" s="119">
        <f t="shared" si="2"/>
        <v>2.7490411119999947E-2</v>
      </c>
      <c r="I15" s="119">
        <f t="shared" si="2"/>
        <v>2.9776708552E-2</v>
      </c>
      <c r="J15" s="214">
        <f t="shared" si="2"/>
        <v>2.9109273120000001E-2</v>
      </c>
      <c r="K15" s="212">
        <f t="shared" si="2"/>
        <v>3.7841734800000013E-2</v>
      </c>
      <c r="L15" s="38">
        <f t="shared" si="2"/>
        <v>3.2804220302681597E-2</v>
      </c>
      <c r="M15" s="38">
        <f t="shared" si="2"/>
        <v>2.3090081110699462E-2</v>
      </c>
      <c r="N15" s="38">
        <f>N12-SUM(N13:N14)</f>
        <v>1.9442753221175307E-2</v>
      </c>
      <c r="O15" s="38">
        <f t="shared" ref="O15:Z15" si="3">O12-SUM(O13:O14)</f>
        <v>2.5863867999999984E-2</v>
      </c>
      <c r="P15" s="38">
        <f t="shared" si="3"/>
        <v>2.4348295800000003E-2</v>
      </c>
      <c r="Q15" s="38">
        <f t="shared" si="3"/>
        <v>1.9183658278000004E-2</v>
      </c>
      <c r="R15" s="38">
        <f t="shared" si="3"/>
        <v>1.4019020756000006E-2</v>
      </c>
      <c r="S15" s="38">
        <f t="shared" si="3"/>
        <v>1.3566495747999993E-2</v>
      </c>
      <c r="T15" s="38">
        <f t="shared" si="3"/>
        <v>1.3689235639999991E-2</v>
      </c>
      <c r="U15" s="38">
        <f t="shared" si="3"/>
        <v>1.0457108144000006E-2</v>
      </c>
      <c r="V15" s="38">
        <f t="shared" si="3"/>
        <v>1.5937007440000005E-2</v>
      </c>
      <c r="W15" s="38">
        <f t="shared" si="3"/>
        <v>1.7672435415999999E-2</v>
      </c>
      <c r="X15" s="38">
        <f t="shared" si="3"/>
        <v>1.2883657319999998E-2</v>
      </c>
      <c r="Y15" s="38">
        <f t="shared" si="3"/>
        <v>1.4517943591999989E-2</v>
      </c>
      <c r="Z15" s="38">
        <f t="shared" si="3"/>
        <v>1.5886865745999998E-2</v>
      </c>
      <c r="AA15" s="38">
        <f>AA12-SUM(AA13:AA14)</f>
        <v>1.7823820000000001E-2</v>
      </c>
      <c r="AB15" s="40">
        <f>AB12-SUM(AB13:AB14)</f>
        <v>0</v>
      </c>
      <c r="AC15" s="39"/>
      <c r="AD15" s="118">
        <f t="shared" ref="AD15:AN15" si="4">AD12-SUM(AD13:AD14)</f>
        <v>7.9701889209093935E-3</v>
      </c>
      <c r="AE15" s="119">
        <f t="shared" si="4"/>
        <v>5.3961834319526669E-3</v>
      </c>
      <c r="AF15" s="119">
        <f t="shared" si="4"/>
        <v>7.2532679390612947E-3</v>
      </c>
      <c r="AG15" s="119">
        <f t="shared" si="4"/>
        <v>6.8027606248395323E-3</v>
      </c>
      <c r="AH15" s="119">
        <f t="shared" si="4"/>
        <v>1.1151833748817536E-2</v>
      </c>
      <c r="AI15" s="119">
        <f t="shared" si="4"/>
        <v>1.2437658230861418E-2</v>
      </c>
      <c r="AJ15" s="119">
        <f t="shared" si="4"/>
        <v>1.30699206706478E-2</v>
      </c>
      <c r="AK15" s="214">
        <f t="shared" si="4"/>
        <v>1.4039886028322443E-2</v>
      </c>
      <c r="AL15" s="212">
        <f t="shared" si="4"/>
        <v>1.5539484833571815E-2</v>
      </c>
      <c r="AM15" s="38">
        <f t="shared" si="4"/>
        <v>1.281257299040852E-2</v>
      </c>
      <c r="AN15" s="38">
        <f t="shared" si="4"/>
        <v>1.1090238776580427E-2</v>
      </c>
      <c r="AO15" s="38">
        <f t="shared" ref="AO15:BC15" si="5">AO12-SUM(AO13:AO14)</f>
        <v>1.1163871130115535E-2</v>
      </c>
      <c r="AP15" s="38">
        <f t="shared" si="5"/>
        <v>1.1346966148224988E-2</v>
      </c>
      <c r="AQ15" s="38">
        <f t="shared" si="5"/>
        <v>1.1073999999999987E-2</v>
      </c>
      <c r="AR15" s="38">
        <f t="shared" si="5"/>
        <v>9.8133664999999967E-3</v>
      </c>
      <c r="AS15" s="38">
        <f t="shared" si="5"/>
        <v>8.5527329999999999E-3</v>
      </c>
      <c r="AT15" s="38">
        <f t="shared" si="5"/>
        <v>7.2793570000000071E-3</v>
      </c>
      <c r="AU15" s="38">
        <f t="shared" si="5"/>
        <v>1.1273197999999991E-2</v>
      </c>
      <c r="AV15" s="38">
        <f t="shared" si="5"/>
        <v>1.0161616999999991E-2</v>
      </c>
      <c r="AW15" s="38">
        <f t="shared" si="5"/>
        <v>1.2332767000000001E-2</v>
      </c>
      <c r="AX15" s="38">
        <f t="shared" si="5"/>
        <v>1.0923541000000002E-2</v>
      </c>
      <c r="AY15" s="38">
        <f t="shared" si="5"/>
        <v>1.0616513000000008E-2</v>
      </c>
      <c r="AZ15" s="38">
        <f t="shared" si="5"/>
        <v>1.1268431030000001E-2</v>
      </c>
      <c r="BA15" s="38">
        <f t="shared" si="5"/>
        <v>1.2378981630999993E-2</v>
      </c>
      <c r="BB15" s="38">
        <f t="shared" si="5"/>
        <v>1.1959000000000004E-2</v>
      </c>
      <c r="BC15" s="40">
        <f t="shared" si="5"/>
        <v>0</v>
      </c>
      <c r="BD15" s="436"/>
    </row>
    <row r="16" spans="2:56" ht="20" customHeight="1">
      <c r="B16" s="93" t="s">
        <v>193</v>
      </c>
      <c r="C16" s="122">
        <f>[1]CoreVPAExp!$B$264</f>
        <v>5.6816493479999982E-3</v>
      </c>
      <c r="D16" s="124">
        <f>[1]CoreVPAExp!$C$264</f>
        <v>8.2764967639999999E-3</v>
      </c>
      <c r="E16" s="124">
        <f>[1]CoreVPAExp!$D$264</f>
        <v>6.6002487399999992E-3</v>
      </c>
      <c r="F16" s="124">
        <f>[1]CoreVPAExp!$E$264</f>
        <v>9.4198532480000013E-3</v>
      </c>
      <c r="G16" s="124">
        <f>[1]CoreVPAExp!$F$264</f>
        <v>6.7177965199999995E-3</v>
      </c>
      <c r="H16" s="124">
        <f>[1]CoreVPAExp!$G$264</f>
        <v>4.4564599999999989E-3</v>
      </c>
      <c r="I16" s="124">
        <f>[1]CoreVPAExp!$H$264</f>
        <v>4.4294433599999994E-3</v>
      </c>
      <c r="J16" s="215">
        <f>[1]CoreVPAExp!$I$264</f>
        <v>9.6923369199999991E-3</v>
      </c>
      <c r="K16" s="215">
        <f>[1]CoreVPAExp!J$264</f>
        <v>1.0752494600000001E-2</v>
      </c>
      <c r="L16" s="124">
        <f>[1]CoreVPAExp!K$264</f>
        <v>6.4206999999999988E-3</v>
      </c>
      <c r="M16" s="124">
        <f>[1]CoreVPAExp!L$264</f>
        <v>6.5670487999999992E-3</v>
      </c>
      <c r="N16" s="124">
        <f>[1]CoreVPAExp!M$264</f>
        <v>7.0774444159999996E-3</v>
      </c>
      <c r="O16" s="124">
        <f>[1]CoreVPAExp!N$264</f>
        <v>4.6428945999999992E-3</v>
      </c>
      <c r="P16" s="124">
        <f>[1]CoreVPAExp!O$264</f>
        <v>3.3271525999999997E-3</v>
      </c>
      <c r="Q16" s="124">
        <f>[1]CoreVPAExp!P$264</f>
        <v>2.9397767099999996E-3</v>
      </c>
      <c r="R16" s="124">
        <f>[1]CoreVPAExp!Q$264</f>
        <v>2.5524008200000004E-3</v>
      </c>
      <c r="S16" s="124">
        <f>[1]CoreVPAExp!R$264</f>
        <v>2.9263647599999994E-3</v>
      </c>
      <c r="T16" s="124">
        <f>[1]CoreVPAExp!S$264</f>
        <v>2.5147262319999996E-3</v>
      </c>
      <c r="U16" s="124">
        <f>[1]CoreVPAExp!T$264</f>
        <v>1.6345581399999998E-3</v>
      </c>
      <c r="V16" s="124">
        <f>[1]CoreVPAExp!U$264</f>
        <v>1.2759802799999999E-3</v>
      </c>
      <c r="W16" s="124">
        <f>[1]CoreVPAExp!V$264</f>
        <v>4.7190017999999996E-4</v>
      </c>
      <c r="X16" s="124">
        <f>[1]CoreVPAExp!W$264</f>
        <v>3.4044738000000001E-4</v>
      </c>
      <c r="Y16" s="124">
        <f>[1]CoreVPAExp!X$264</f>
        <v>1.0460271999999998E-4</v>
      </c>
      <c r="Z16" s="124">
        <f>[1]CoreVPAExp!Y$264</f>
        <v>2.3800237999999999E-4</v>
      </c>
      <c r="AA16" s="124">
        <f>[1]CoreVPAExp!Z$264</f>
        <v>4.3585999999999994E-4</v>
      </c>
      <c r="AB16" s="125">
        <f>[1]CoreVPAExp!AA$264</f>
        <v>0</v>
      </c>
      <c r="AC16" s="102"/>
      <c r="AD16" s="122">
        <f>1/1000*[1]CoreVPAExp!$AB$264</f>
        <v>4.604514889529298E-3</v>
      </c>
      <c r="AE16" s="124">
        <f>1/1000*[1]CoreVPAExp!$AC$264</f>
        <v>4.4314201183431956E-3</v>
      </c>
      <c r="AF16" s="124">
        <f>1/1000*[1]CoreVPAExp!$AD$264</f>
        <v>3.7684404750666827E-3</v>
      </c>
      <c r="AG16" s="124">
        <f>1/1000*[1]CoreVPAExp!$AE$264</f>
        <v>5.5314466653193757E-3</v>
      </c>
      <c r="AH16" s="124">
        <f>1/1000*[1]CoreVPAExp!$AF$264</f>
        <v>4.8062386353075791E-3</v>
      </c>
      <c r="AI16" s="124">
        <f>1/1000*[1]CoreVPAExp!$AG$264</f>
        <v>4.2634856702640344E-3</v>
      </c>
      <c r="AJ16" s="124">
        <f>1/1000*[1]CoreVPAExp!$AH$264</f>
        <v>4.9210649920054155E-3</v>
      </c>
      <c r="AK16" s="215">
        <f>1/1000*[1]CoreVPAExp!$AI$264</f>
        <v>1.3729142736537909E-2</v>
      </c>
      <c r="AL16" s="215">
        <f>1/1000*[1]CoreVPAExp!AJ$264</f>
        <v>1.8001836368662903E-2</v>
      </c>
      <c r="AM16" s="124">
        <f>1/1000*[1]CoreVPAExp!AK$264</f>
        <v>8.5245129222345385E-3</v>
      </c>
      <c r="AN16" s="124">
        <f>1/1000*[1]CoreVPAExp!AL$264</f>
        <v>9.6553420279943871E-3</v>
      </c>
      <c r="AO16" s="124">
        <f>1/1000*[1]CoreVPAExp!AM$264</f>
        <v>8.8160795713973557E-3</v>
      </c>
      <c r="AP16" s="124">
        <f>1/1000*[1]CoreVPAExp!AN$264</f>
        <v>7.2247686391454123E-3</v>
      </c>
      <c r="AQ16" s="124">
        <f>1/1000*[1]CoreVPAExp!AO$264</f>
        <v>6.0029999999999997E-3</v>
      </c>
      <c r="AR16" s="124">
        <f>1/1000*[1]CoreVPAExp!AP$264</f>
        <v>5.8107070000000009E-3</v>
      </c>
      <c r="AS16" s="124">
        <f>1/1000*[1]CoreVPAExp!AQ$264</f>
        <v>5.6184139999999995E-3</v>
      </c>
      <c r="AT16" s="124">
        <f>1/1000*[1]CoreVPAExp!AR$264</f>
        <v>7.1079819999999997E-3</v>
      </c>
      <c r="AU16" s="124">
        <f>1/1000*[1]CoreVPAExp!AS$264</f>
        <v>6.491063E-3</v>
      </c>
      <c r="AV16" s="124">
        <f>1/1000*[1]CoreVPAExp!AT$264</f>
        <v>4.4802519999999997E-3</v>
      </c>
      <c r="AW16" s="124">
        <f>1/1000*[1]CoreVPAExp!AU$264</f>
        <v>4.7967139999999997E-3</v>
      </c>
      <c r="AX16" s="124">
        <f>1/1000*[1]CoreVPAExp!AV$264</f>
        <v>2.0138000000000001E-3</v>
      </c>
      <c r="AY16" s="124">
        <f>1/1000*[1]CoreVPAExp!AW$264</f>
        <v>1.9770369999999996E-3</v>
      </c>
      <c r="AZ16" s="124">
        <f>1/1000*[1]CoreVPAExp!AX$264</f>
        <v>5.4337678000000006E-4</v>
      </c>
      <c r="BA16" s="124">
        <f>1/1000*[1]CoreVPAExp!AY$264</f>
        <v>1.3203832479999997E-3</v>
      </c>
      <c r="BB16" s="124">
        <f>1/1000*[1]CoreVPAExp!AZ$264</f>
        <v>1.7639999999999997E-3</v>
      </c>
      <c r="BC16" s="125">
        <f>1/1000*[1]CoreVPAExp!BA$264</f>
        <v>0</v>
      </c>
      <c r="BD16" s="436"/>
    </row>
    <row r="17" spans="2:56" ht="17.149999999999999" customHeight="1">
      <c r="B17" s="93" t="s">
        <v>33</v>
      </c>
      <c r="C17" s="122">
        <f>[1]CoreVPAExp!$B$194</f>
        <v>0</v>
      </c>
      <c r="D17" s="123">
        <f>[1]CoreVPAExp!$C$194</f>
        <v>0</v>
      </c>
      <c r="E17" s="123">
        <f>[1]CoreVPAExp!$D$194</f>
        <v>0</v>
      </c>
      <c r="F17" s="123">
        <f>[1]CoreVPAExp!$E$194</f>
        <v>0</v>
      </c>
      <c r="G17" s="123">
        <f>[1]CoreVPAExp!$F$194</f>
        <v>0</v>
      </c>
      <c r="H17" s="123">
        <f>[1]CoreVPAExp!$G$194</f>
        <v>3.7999999999999995E-5</v>
      </c>
      <c r="I17" s="123">
        <f>[1]CoreVPAExp!$H$194</f>
        <v>0</v>
      </c>
      <c r="J17" s="235">
        <f>[1]CoreVPAExp!$I$194</f>
        <v>0</v>
      </c>
      <c r="K17" s="215">
        <f>[1]CoreVPAExp!J$194</f>
        <v>0</v>
      </c>
      <c r="L17" s="124">
        <f>[1]CoreVPAExp!K$194</f>
        <v>0</v>
      </c>
      <c r="M17" s="124">
        <f>[1]CoreVPAExp!L$194</f>
        <v>0</v>
      </c>
      <c r="N17" s="124">
        <f>[1]CoreVPAExp!M$194</f>
        <v>0</v>
      </c>
      <c r="O17" s="124">
        <f>[1]CoreVPAExp!N$194</f>
        <v>3.6400000000000003E-6</v>
      </c>
      <c r="P17" s="124">
        <f>[1]CoreVPAExp!O$194</f>
        <v>1.6379999999999999E-5</v>
      </c>
      <c r="Q17" s="124">
        <f>[1]CoreVPAExp!P$194</f>
        <v>1.274E-5</v>
      </c>
      <c r="R17" s="124">
        <f>[1]CoreVPAExp!Q$194</f>
        <v>9.0999999999999993E-6</v>
      </c>
      <c r="S17" s="124">
        <f>[1]CoreVPAExp!R$194</f>
        <v>0</v>
      </c>
      <c r="T17" s="124">
        <f>[1]CoreVPAExp!S$194</f>
        <v>0</v>
      </c>
      <c r="U17" s="124">
        <f>[1]CoreVPAExp!T$194</f>
        <v>0</v>
      </c>
      <c r="V17" s="124">
        <f>[1]CoreVPAExp!U$194</f>
        <v>0</v>
      </c>
      <c r="W17" s="124">
        <f>[1]CoreVPAExp!V$194</f>
        <v>0</v>
      </c>
      <c r="X17" s="124">
        <f>[1]CoreVPAExp!W$194</f>
        <v>0</v>
      </c>
      <c r="Y17" s="124">
        <f>[1]CoreVPAExp!X$194</f>
        <v>0</v>
      </c>
      <c r="Z17" s="124">
        <f>[1]CoreVPAExp!Y$194</f>
        <v>0</v>
      </c>
      <c r="AA17" s="124">
        <f>[1]CoreVPAExp!Z$194</f>
        <v>0</v>
      </c>
      <c r="AB17" s="125">
        <f>[1]CoreVPAExp!AA$194</f>
        <v>0</v>
      </c>
      <c r="AC17" s="102"/>
      <c r="AD17" s="122">
        <f>1/1000*[1]CoreVPAExp!$AB$194</f>
        <v>0</v>
      </c>
      <c r="AE17" s="123">
        <f>1/1000*[1]CoreVPAExp!$AC$194</f>
        <v>0</v>
      </c>
      <c r="AF17" s="123">
        <f>1/1000*[1]CoreVPAExp!$AD$194</f>
        <v>0</v>
      </c>
      <c r="AG17" s="123">
        <f>1/1000*[1]CoreVPAExp!$AE$194</f>
        <v>0</v>
      </c>
      <c r="AH17" s="123">
        <f>1/1000*[1]CoreVPAExp!$AF$194</f>
        <v>0</v>
      </c>
      <c r="AI17" s="123">
        <f>1/1000*[1]CoreVPAExp!$AG$194</f>
        <v>1.1667655214217524E-5</v>
      </c>
      <c r="AJ17" s="124">
        <f>1/1000*[1]CoreVPAExp!$AH$194</f>
        <v>0</v>
      </c>
      <c r="AK17" s="215">
        <f>1/1000*[1]CoreVPAExp!$AI$194</f>
        <v>0</v>
      </c>
      <c r="AL17" s="215">
        <f>1/1000*[1]CoreVPAExp!AJ$194</f>
        <v>0</v>
      </c>
      <c r="AM17" s="124">
        <f>1/1000*[1]CoreVPAExp!AK$194</f>
        <v>0</v>
      </c>
      <c r="AN17" s="124">
        <f>1/1000*[1]CoreVPAExp!AL$194</f>
        <v>0</v>
      </c>
      <c r="AO17" s="124">
        <f>1/1000*[1]CoreVPAExp!AM$194</f>
        <v>0</v>
      </c>
      <c r="AP17" s="124">
        <f>1/1000*[1]CoreVPAExp!AN$194</f>
        <v>6.3914757597955591E-6</v>
      </c>
      <c r="AQ17" s="124">
        <f>1/1000*[1]CoreVPAExp!AO$194</f>
        <v>2.5999999999999998E-5</v>
      </c>
      <c r="AR17" s="124">
        <f>1/1000*[1]CoreVPAExp!AP$194</f>
        <v>2.1225000000000001E-5</v>
      </c>
      <c r="AS17" s="124">
        <f>1/1000*[1]CoreVPAExp!AQ$194</f>
        <v>1.645E-5</v>
      </c>
      <c r="AT17" s="124">
        <f>1/1000*[1]CoreVPAExp!AR$194</f>
        <v>0</v>
      </c>
      <c r="AU17" s="124">
        <f>1/1000*[1]CoreVPAExp!AS$194</f>
        <v>0</v>
      </c>
      <c r="AV17" s="124">
        <f>1/1000*[1]CoreVPAExp!AT$194</f>
        <v>0</v>
      </c>
      <c r="AW17" s="124">
        <f>1/1000*[1]CoreVPAExp!AU$194</f>
        <v>0</v>
      </c>
      <c r="AX17" s="124">
        <f>1/1000*[1]CoreVPAExp!AV$194</f>
        <v>0</v>
      </c>
      <c r="AY17" s="124">
        <f>1/1000*[1]CoreVPAExp!AW$194</f>
        <v>0</v>
      </c>
      <c r="AZ17" s="124">
        <f>1/1000*[1]CoreVPAExp!AX$194</f>
        <v>0</v>
      </c>
      <c r="BA17" s="124">
        <f>1/1000*[1]CoreVPAExp!AY$194</f>
        <v>0</v>
      </c>
      <c r="BB17" s="124">
        <f>1/1000*[1]CoreVPAExp!AZ$194</f>
        <v>0</v>
      </c>
      <c r="BC17" s="125">
        <f>1/1000*[1]CoreVPAExp!BA$194</f>
        <v>0</v>
      </c>
      <c r="BD17" s="436"/>
    </row>
    <row r="18" spans="2:56" ht="17.149999999999999" customHeight="1">
      <c r="B18" s="46" t="s">
        <v>124</v>
      </c>
      <c r="C18" s="414">
        <f t="shared" ref="C18:AB18" si="6">C5-SUM(C6,C7,C11,C12,C16,C17)</f>
        <v>1.3973759364000027E-2</v>
      </c>
      <c r="D18" s="355">
        <f t="shared" si="6"/>
        <v>3.1465016200000001E-2</v>
      </c>
      <c r="E18" s="355">
        <f t="shared" si="6"/>
        <v>1.7734956379999917E-2</v>
      </c>
      <c r="F18" s="355">
        <f t="shared" si="6"/>
        <v>6.3506402000000073E-3</v>
      </c>
      <c r="G18" s="355">
        <f t="shared" si="6"/>
        <v>7.0067286800000184E-3</v>
      </c>
      <c r="H18" s="355">
        <f t="shared" si="6"/>
        <v>6.2792144199999567E-3</v>
      </c>
      <c r="I18" s="355">
        <f t="shared" si="6"/>
        <v>4.9871664199999666E-3</v>
      </c>
      <c r="J18" s="356">
        <f t="shared" si="6"/>
        <v>5.1185643799999958E-3</v>
      </c>
      <c r="K18" s="356">
        <f t="shared" si="6"/>
        <v>5.4724399999999951E-3</v>
      </c>
      <c r="L18" s="355">
        <f t="shared" si="6"/>
        <v>6.2788600000000527E-3</v>
      </c>
      <c r="M18" s="355">
        <f t="shared" si="6"/>
        <v>3.467479999999995E-3</v>
      </c>
      <c r="N18" s="355">
        <f t="shared" si="6"/>
        <v>2.3856514080000113E-3</v>
      </c>
      <c r="O18" s="355">
        <f t="shared" si="6"/>
        <v>2.8694400000000009E-3</v>
      </c>
      <c r="P18" s="355">
        <f t="shared" si="6"/>
        <v>1.2265599999999599E-3</v>
      </c>
      <c r="Q18" s="355">
        <f t="shared" si="6"/>
        <v>1.2736782399999647E-3</v>
      </c>
      <c r="R18" s="355">
        <f t="shared" si="6"/>
        <v>1.320796480000011E-3</v>
      </c>
      <c r="S18" s="355">
        <f t="shared" si="6"/>
        <v>7.2849808599999705E-3</v>
      </c>
      <c r="T18" s="355">
        <f t="shared" si="6"/>
        <v>8.1509841679999473E-3</v>
      </c>
      <c r="U18" s="355">
        <f t="shared" si="6"/>
        <v>3.2567626599999816E-3</v>
      </c>
      <c r="V18" s="355">
        <f t="shared" si="6"/>
        <v>1.5533747999999792E-3</v>
      </c>
      <c r="W18" s="355">
        <f t="shared" si="6"/>
        <v>1.039617940000015E-3</v>
      </c>
      <c r="X18" s="355">
        <f t="shared" si="6"/>
        <v>1.4723884039999774E-3</v>
      </c>
      <c r="Y18" s="355">
        <f t="shared" si="6"/>
        <v>1.506529374000011E-3</v>
      </c>
      <c r="Z18" s="355">
        <f t="shared" si="6"/>
        <v>1.3024087095999948E-3</v>
      </c>
      <c r="AA18" s="355">
        <f t="shared" si="6"/>
        <v>1.4573000000000016E-3</v>
      </c>
      <c r="AB18" s="351">
        <f t="shared" si="6"/>
        <v>0</v>
      </c>
      <c r="AC18" s="5"/>
      <c r="AD18" s="414">
        <f t="shared" ref="AD18:BC18" si="7">AD5-SUM(AD6,AD7,AD11,AD12,AD16,AD17)</f>
        <v>4.8349343579891235E-3</v>
      </c>
      <c r="AE18" s="355">
        <f t="shared" si="7"/>
        <v>9.5289349112426119E-3</v>
      </c>
      <c r="AF18" s="355">
        <f t="shared" si="7"/>
        <v>5.2777766159774891E-3</v>
      </c>
      <c r="AG18" s="355">
        <f t="shared" si="7"/>
        <v>1.8978297097078101E-3</v>
      </c>
      <c r="AH18" s="355">
        <f t="shared" si="7"/>
        <v>2.4069839613236194E-3</v>
      </c>
      <c r="AI18" s="355">
        <f t="shared" si="7"/>
        <v>2.2073647977937233E-3</v>
      </c>
      <c r="AJ18" s="355">
        <f t="shared" si="7"/>
        <v>2.0372139196605937E-3</v>
      </c>
      <c r="AK18" s="356">
        <f t="shared" si="7"/>
        <v>2.3461605588183387E-3</v>
      </c>
      <c r="AL18" s="356">
        <f t="shared" si="7"/>
        <v>2.6985738805366394E-3</v>
      </c>
      <c r="AM18" s="355">
        <f t="shared" si="7"/>
        <v>2.5119546623309785E-3</v>
      </c>
      <c r="AN18" s="355">
        <f t="shared" si="7"/>
        <v>1.9115137484757572E-3</v>
      </c>
      <c r="AO18" s="355">
        <f t="shared" si="7"/>
        <v>2.0080928423664712E-3</v>
      </c>
      <c r="AP18" s="355">
        <f t="shared" si="7"/>
        <v>1.6330051479617191E-3</v>
      </c>
      <c r="AQ18" s="355">
        <f t="shared" si="7"/>
        <v>5.9400000000001119E-4</v>
      </c>
      <c r="AR18" s="355">
        <f t="shared" si="7"/>
        <v>1.027567000000007E-3</v>
      </c>
      <c r="AS18" s="355">
        <f t="shared" si="7"/>
        <v>1.4611339999999889E-3</v>
      </c>
      <c r="AT18" s="355">
        <f t="shared" si="7"/>
        <v>7.555928999999989E-3</v>
      </c>
      <c r="AU18" s="355">
        <f t="shared" si="7"/>
        <v>8.0409919999999968E-3</v>
      </c>
      <c r="AV18" s="355">
        <f t="shared" si="7"/>
        <v>4.2392059999999676E-3</v>
      </c>
      <c r="AW18" s="355">
        <f t="shared" si="7"/>
        <v>2.0052499999999862E-3</v>
      </c>
      <c r="AX18" s="355">
        <f t="shared" si="7"/>
        <v>1.8211269999999849E-3</v>
      </c>
      <c r="AY18" s="355">
        <f t="shared" si="7"/>
        <v>2.6572300000000035E-3</v>
      </c>
      <c r="AZ18" s="355">
        <f t="shared" si="7"/>
        <v>2.3771809199999924E-3</v>
      </c>
      <c r="BA18" s="355">
        <f t="shared" si="7"/>
        <v>1.8107224679999867E-3</v>
      </c>
      <c r="BB18" s="355">
        <f t="shared" si="7"/>
        <v>2.0040000000000058E-3</v>
      </c>
      <c r="BC18" s="351">
        <f t="shared" si="7"/>
        <v>0</v>
      </c>
      <c r="BD18" s="436"/>
    </row>
    <row r="19" spans="2:56">
      <c r="B19" s="6" t="s">
        <v>100</v>
      </c>
      <c r="C19" s="256">
        <f>[1]CoreVPAExp!$B$245</f>
        <v>7.5508999999999993E-3</v>
      </c>
      <c r="D19" s="36">
        <f>[1]CoreVPAExp!$C$245</f>
        <v>2.6500599999999992E-2</v>
      </c>
      <c r="E19" s="36">
        <f>[1]CoreVPAExp!$D$245</f>
        <v>1.2569499999999999E-2</v>
      </c>
      <c r="F19" s="36">
        <f>[1]CoreVPAExp!$E$245</f>
        <v>3.6523999999999997E-3</v>
      </c>
      <c r="G19" s="36">
        <f>[1]CoreVPAExp!$F$245</f>
        <v>3.0980999999999999E-3</v>
      </c>
      <c r="H19" s="36">
        <f>[1]CoreVPAExp!$G$245</f>
        <v>3.7572399999999994E-3</v>
      </c>
      <c r="I19" s="36">
        <f>[1]CoreVPAExp!$H$245</f>
        <v>2.2667857000000001E-3</v>
      </c>
      <c r="J19" s="211">
        <f>[1]CoreVPAExp!$I$245</f>
        <v>1.8506765399999997E-3</v>
      </c>
      <c r="K19" s="211">
        <f>[1]CoreVPAExp!$J$245</f>
        <v>1.6807399999999998E-3</v>
      </c>
      <c r="L19" s="36">
        <f>[1]CoreVPAExp!K$245</f>
        <v>9.5379999999999998E-4</v>
      </c>
      <c r="M19" s="36">
        <f>[1]CoreVPAExp!L$245</f>
        <v>8.8569999999999979E-4</v>
      </c>
      <c r="N19" s="36">
        <f>[1]CoreVPAExp!M$245</f>
        <v>4.7183289999999992E-4</v>
      </c>
      <c r="O19" s="36">
        <f>[1]CoreVPAExp!N$245</f>
        <v>4.0381999999999999E-4</v>
      </c>
      <c r="P19" s="36">
        <f>[1]CoreVPAExp!O$245</f>
        <v>4.8039999999999994E-5</v>
      </c>
      <c r="Q19" s="36">
        <f>[1]CoreVPAExp!P$245</f>
        <v>3.8346339999999999E-5</v>
      </c>
      <c r="R19" s="36">
        <f>[1]CoreVPAExp!Q$245</f>
        <v>2.8652679999999996E-5</v>
      </c>
      <c r="S19" s="36">
        <f>[1]CoreVPAExp!R$245</f>
        <v>5.2755639999999996E-5</v>
      </c>
      <c r="T19" s="36">
        <f>[1]CoreVPAExp!S$245</f>
        <v>2.9304519999999998E-5</v>
      </c>
      <c r="U19" s="36">
        <f>[1]CoreVPAExp!T$245</f>
        <v>1.3072579999999999E-5</v>
      </c>
      <c r="V19" s="36">
        <f>[1]CoreVPAExp!U$245</f>
        <v>2.1944999999999999E-6</v>
      </c>
      <c r="W19" s="36">
        <f>[1]CoreVPAExp!V$245</f>
        <v>0</v>
      </c>
      <c r="X19" s="36">
        <f>[1]CoreVPAExp!W$245</f>
        <v>1.2242146E-4</v>
      </c>
      <c r="Y19" s="36">
        <f>[1]CoreVPAExp!X$245</f>
        <v>2.8969999999999994E-4</v>
      </c>
      <c r="Z19" s="36">
        <f>[1]CoreVPAExp!Y$245</f>
        <v>1.8636352E-6</v>
      </c>
      <c r="AA19" s="36">
        <f>[1]CoreVPAExp!Z$245</f>
        <v>1.128E-5</v>
      </c>
      <c r="AB19" s="35">
        <f>[1]CoreVPAExp!AA$245</f>
        <v>0</v>
      </c>
      <c r="AC19" s="5"/>
      <c r="AD19" s="256">
        <f>1/1000*[1]CoreVPAExp!$AB$245</f>
        <v>2.41184758245277E-3</v>
      </c>
      <c r="AE19" s="36">
        <f>1/1000*[1]CoreVPAExp!$AC$245</f>
        <v>7.6668343195266282E-3</v>
      </c>
      <c r="AF19" s="36">
        <f>1/1000*[1]CoreVPAExp!$AD$245</f>
        <v>3.6220240258830884E-3</v>
      </c>
      <c r="AG19" s="36">
        <f>1/1000*[1]CoreVPAExp!$AE$245</f>
        <v>9.7298143064399154E-4</v>
      </c>
      <c r="AH19" s="36">
        <f>1/1000*[1]CoreVPAExp!$AF$245</f>
        <v>9.3296692377204163E-4</v>
      </c>
      <c r="AI19" s="36">
        <f>1/1000*[1]CoreVPAExp!$AG$245</f>
        <v>1.2620047017170054E-3</v>
      </c>
      <c r="AJ19" s="36">
        <f>1/1000*[1]CoreVPAExp!$AH$245</f>
        <v>9.8998377665358351E-4</v>
      </c>
      <c r="AK19" s="211">
        <f>1/1000*[1]CoreVPAExp!$AI$245</f>
        <v>8.4376788417750068E-4</v>
      </c>
      <c r="AL19" s="211">
        <f>1/1000*[1]CoreVPAExp!AJ$245</f>
        <v>1.0001707389401605E-3</v>
      </c>
      <c r="AM19" s="36">
        <f>1/1000*[1]CoreVPAExp!AK$245</f>
        <v>5.7972608323441537E-4</v>
      </c>
      <c r="AN19" s="36">
        <f>1/1000*[1]CoreVPAExp!AL$245</f>
        <v>5.265667407397418E-4</v>
      </c>
      <c r="AO19" s="36">
        <f>1/1000*[1]CoreVPAExp!AM$245</f>
        <v>3.7197485590098134E-4</v>
      </c>
      <c r="AP19" s="36">
        <f>1/1000*[1]CoreVPAExp!AN$245</f>
        <v>2.3746530574224556E-4</v>
      </c>
      <c r="AQ19" s="36">
        <f>1/1000*[1]CoreVPAExp!AO$245</f>
        <v>3.8000000000000002E-5</v>
      </c>
      <c r="AR19" s="36">
        <f>1/1000*[1]CoreVPAExp!AP$245</f>
        <v>5.2460999999999998E-5</v>
      </c>
      <c r="AS19" s="36">
        <f>1/1000*[1]CoreVPAExp!AQ$245</f>
        <v>6.6921999999999994E-5</v>
      </c>
      <c r="AT19" s="36">
        <f>1/1000*[1]CoreVPAExp!AR$245</f>
        <v>2.6276099999999997E-4</v>
      </c>
      <c r="AU19" s="36">
        <f>1/1000*[1]CoreVPAExp!AS$245</f>
        <v>3.4105E-5</v>
      </c>
      <c r="AV19" s="36">
        <f>1/1000*[1]CoreVPAExp!AT$245</f>
        <v>2.2510999999999998E-5</v>
      </c>
      <c r="AW19" s="36">
        <f>1/1000*[1]CoreVPAExp!AU$245</f>
        <v>6.8589999999999999E-6</v>
      </c>
      <c r="AX19" s="36">
        <f>1/1000*[1]CoreVPAExp!AV$245</f>
        <v>0</v>
      </c>
      <c r="AY19" s="36">
        <f>1/1000*[1]CoreVPAExp!AW$245</f>
        <v>5.0348899999999998E-4</v>
      </c>
      <c r="AZ19" s="36">
        <f>1/1000*[1]CoreVPAExp!AX$245</f>
        <v>3.8174139999999994E-5</v>
      </c>
      <c r="BA19" s="36">
        <f>1/1000*[1]CoreVPAExp!AY$245</f>
        <v>5.770206E-6</v>
      </c>
      <c r="BB19" s="36">
        <f>1/1000*[1]CoreVPAExp!AZ$245</f>
        <v>2.63E-4</v>
      </c>
      <c r="BC19" s="35">
        <f>1/1000*[1]CoreVPAExp!BA$245</f>
        <v>0</v>
      </c>
      <c r="BD19" s="436"/>
    </row>
    <row r="20" spans="2:56" ht="13" thickBot="1">
      <c r="B20" s="7" t="s">
        <v>22</v>
      </c>
      <c r="C20" s="411">
        <f t="shared" ref="C20:M20" si="8">SUM(C18:C18)-SUM(C19:C19)</f>
        <v>6.4228593640000275E-3</v>
      </c>
      <c r="D20" s="365">
        <f t="shared" si="8"/>
        <v>4.9644162000000089E-3</v>
      </c>
      <c r="E20" s="365">
        <f t="shared" si="8"/>
        <v>5.1654563799999175E-3</v>
      </c>
      <c r="F20" s="365">
        <f t="shared" si="8"/>
        <v>2.6982402000000076E-3</v>
      </c>
      <c r="G20" s="365">
        <f t="shared" si="8"/>
        <v>3.9086286800000189E-3</v>
      </c>
      <c r="H20" s="365">
        <f t="shared" si="8"/>
        <v>2.5219744199999573E-3</v>
      </c>
      <c r="I20" s="365">
        <f t="shared" si="8"/>
        <v>2.7203807199999664E-3</v>
      </c>
      <c r="J20" s="302">
        <f t="shared" si="8"/>
        <v>3.2678878399999963E-3</v>
      </c>
      <c r="K20" s="302">
        <f t="shared" si="8"/>
        <v>3.7916999999999951E-3</v>
      </c>
      <c r="L20" s="365">
        <f t="shared" si="8"/>
        <v>5.3250600000000524E-3</v>
      </c>
      <c r="M20" s="365">
        <f t="shared" si="8"/>
        <v>2.5817799999999953E-3</v>
      </c>
      <c r="N20" s="365">
        <f>SUM(N18:N18)-SUM(N19:N19)</f>
        <v>1.9138185080000113E-3</v>
      </c>
      <c r="O20" s="365">
        <f t="shared" ref="O20:Z20" si="9">SUM(O18:O18)-SUM(O19:O19)</f>
        <v>2.4656200000000008E-3</v>
      </c>
      <c r="P20" s="365">
        <f t="shared" si="9"/>
        <v>1.1785199999999598E-3</v>
      </c>
      <c r="Q20" s="365">
        <f t="shared" si="9"/>
        <v>1.2353318999999646E-3</v>
      </c>
      <c r="R20" s="365">
        <f t="shared" si="9"/>
        <v>1.2921438000000111E-3</v>
      </c>
      <c r="S20" s="365">
        <f t="shared" si="9"/>
        <v>7.2322252199999706E-3</v>
      </c>
      <c r="T20" s="365">
        <f t="shared" si="9"/>
        <v>8.1216796479999468E-3</v>
      </c>
      <c r="U20" s="365">
        <f t="shared" si="9"/>
        <v>3.2436900799999815E-3</v>
      </c>
      <c r="V20" s="365">
        <f t="shared" si="9"/>
        <v>1.5511802999999792E-3</v>
      </c>
      <c r="W20" s="365">
        <f t="shared" si="9"/>
        <v>1.039617940000015E-3</v>
      </c>
      <c r="X20" s="365">
        <f t="shared" si="9"/>
        <v>1.3499669439999773E-3</v>
      </c>
      <c r="Y20" s="365">
        <f t="shared" si="9"/>
        <v>1.2168293740000111E-3</v>
      </c>
      <c r="Z20" s="365">
        <f t="shared" si="9"/>
        <v>1.3005450743999948E-3</v>
      </c>
      <c r="AA20" s="365">
        <f>SUM(AA18:AA18)-SUM(AA19:AA19)</f>
        <v>1.4460200000000016E-3</v>
      </c>
      <c r="AB20" s="260">
        <f>SUM(AB18:AB18)-SUM(AB19:AB19)</f>
        <v>0</v>
      </c>
      <c r="AC20" s="4"/>
      <c r="AD20" s="366">
        <f t="shared" ref="AD20:AN20" si="10">SUM(AD18:AD18)-SUM(AD19:AD19)</f>
        <v>2.4230867755363535E-3</v>
      </c>
      <c r="AE20" s="367">
        <f t="shared" si="10"/>
        <v>1.8621005917159837E-3</v>
      </c>
      <c r="AF20" s="367">
        <f t="shared" si="10"/>
        <v>1.6557525900944008E-3</v>
      </c>
      <c r="AG20" s="367">
        <f t="shared" si="10"/>
        <v>9.2484827906381853E-4</v>
      </c>
      <c r="AH20" s="367">
        <f t="shared" si="10"/>
        <v>1.4740170375515777E-3</v>
      </c>
      <c r="AI20" s="367">
        <f t="shared" si="10"/>
        <v>9.4536009607671789E-4</v>
      </c>
      <c r="AJ20" s="367">
        <f t="shared" si="10"/>
        <v>1.0472301430070102E-3</v>
      </c>
      <c r="AK20" s="368">
        <f t="shared" si="10"/>
        <v>1.5023926746408379E-3</v>
      </c>
      <c r="AL20" s="368">
        <f t="shared" si="10"/>
        <v>1.6984031415964789E-3</v>
      </c>
      <c r="AM20" s="367">
        <f t="shared" si="10"/>
        <v>1.932228579096563E-3</v>
      </c>
      <c r="AN20" s="367">
        <f t="shared" si="10"/>
        <v>1.3849470077360155E-3</v>
      </c>
      <c r="AO20" s="367">
        <f t="shared" ref="AO20:BC20" si="11">SUM(AO18:AO18)-SUM(AO19:AO19)</f>
        <v>1.6361179864654899E-3</v>
      </c>
      <c r="AP20" s="367">
        <f t="shared" si="11"/>
        <v>1.3955398422194735E-3</v>
      </c>
      <c r="AQ20" s="367">
        <f t="shared" si="11"/>
        <v>5.5600000000001113E-4</v>
      </c>
      <c r="AR20" s="367">
        <f t="shared" si="11"/>
        <v>9.7510600000000705E-4</v>
      </c>
      <c r="AS20" s="367">
        <f t="shared" si="11"/>
        <v>1.3942119999999889E-3</v>
      </c>
      <c r="AT20" s="367">
        <f t="shared" si="11"/>
        <v>7.2931679999999888E-3</v>
      </c>
      <c r="AU20" s="367">
        <f t="shared" si="11"/>
        <v>8.0068869999999973E-3</v>
      </c>
      <c r="AV20" s="367">
        <f t="shared" si="11"/>
        <v>4.2166949999999674E-3</v>
      </c>
      <c r="AW20" s="367">
        <f t="shared" si="11"/>
        <v>1.9983909999999861E-3</v>
      </c>
      <c r="AX20" s="367">
        <f t="shared" si="11"/>
        <v>1.8211269999999849E-3</v>
      </c>
      <c r="AY20" s="367">
        <f t="shared" si="11"/>
        <v>2.1537410000000033E-3</v>
      </c>
      <c r="AZ20" s="367">
        <f t="shared" si="11"/>
        <v>2.3390067799999924E-3</v>
      </c>
      <c r="BA20" s="367">
        <f t="shared" si="11"/>
        <v>1.8049522619999867E-3</v>
      </c>
      <c r="BB20" s="367">
        <f t="shared" si="11"/>
        <v>1.7410000000000058E-3</v>
      </c>
      <c r="BC20" s="420">
        <f t="shared" si="11"/>
        <v>0</v>
      </c>
      <c r="BD20" s="436"/>
    </row>
    <row r="21" spans="2:56" ht="13" thickTop="1"/>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B1:BD33"/>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2:56" ht="9" customHeight="1" thickBot="1"/>
    <row r="2" spans="2:56" ht="20" customHeight="1" thickTop="1">
      <c r="B2" s="516" t="s">
        <v>153</v>
      </c>
      <c r="C2" s="496" t="s">
        <v>55</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18</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2:56" ht="13" thickBot="1">
      <c r="B3" s="517"/>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107</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2: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89">
        <f>1+AK4</f>
        <v>2008</v>
      </c>
      <c r="AM4" s="289">
        <f>1+AL4</f>
        <v>2009</v>
      </c>
      <c r="AN4" s="289">
        <f>1+AM4</f>
        <v>2010</v>
      </c>
      <c r="AO4" s="289">
        <f t="shared" ref="AO4:AZ4" si="1">1+AN4</f>
        <v>2011</v>
      </c>
      <c r="AP4" s="289">
        <f t="shared" si="1"/>
        <v>2012</v>
      </c>
      <c r="AQ4" s="243">
        <f t="shared" si="1"/>
        <v>2013</v>
      </c>
      <c r="AR4" s="243">
        <f t="shared" si="1"/>
        <v>2014</v>
      </c>
      <c r="AS4" s="243">
        <f t="shared" si="1"/>
        <v>2015</v>
      </c>
      <c r="AT4" s="243">
        <f t="shared" si="1"/>
        <v>2016</v>
      </c>
      <c r="AU4" s="243">
        <f t="shared" si="1"/>
        <v>2017</v>
      </c>
      <c r="AV4" s="243">
        <f t="shared" si="1"/>
        <v>2018</v>
      </c>
      <c r="AW4" s="243">
        <f t="shared" si="1"/>
        <v>2019</v>
      </c>
      <c r="AX4" s="243">
        <f t="shared" si="1"/>
        <v>2020</v>
      </c>
      <c r="AY4" s="243">
        <f t="shared" si="1"/>
        <v>2021</v>
      </c>
      <c r="AZ4" s="243">
        <f t="shared" si="1"/>
        <v>2022</v>
      </c>
      <c r="BA4" s="243">
        <f>1+AZ4</f>
        <v>2023</v>
      </c>
      <c r="BB4" s="242">
        <f>1+BA4</f>
        <v>2024</v>
      </c>
      <c r="BC4" s="346">
        <f>1+BB4</f>
        <v>2025</v>
      </c>
      <c r="BD4" s="436"/>
    </row>
    <row r="5" spans="2:56" ht="20" customHeight="1" thickTop="1" thickBot="1">
      <c r="B5" s="94" t="s">
        <v>14</v>
      </c>
      <c r="C5" s="104">
        <f>[1]TimberSectorMinusCoreVPAExp!$B$263</f>
        <v>0.83125834766000017</v>
      </c>
      <c r="D5" s="105">
        <f>[1]TimberSectorMinusCoreVPAExp!$C$263</f>
        <v>0.74248599123999959</v>
      </c>
      <c r="E5" s="105">
        <f>[1]TimberSectorMinusCoreVPAExp!$D$263</f>
        <v>0.70923684854837543</v>
      </c>
      <c r="F5" s="105">
        <f>[1]TimberSectorMinusCoreVPAExp!$E$263</f>
        <v>0.57875751718000001</v>
      </c>
      <c r="G5" s="105">
        <f>[1]TimberSectorMinusCoreVPAExp!$F$263</f>
        <v>0.55401947169999999</v>
      </c>
      <c r="H5" s="105">
        <f>[1]TimberSectorMinusCoreVPAExp!$G$263</f>
        <v>0.45700794779999993</v>
      </c>
      <c r="I5" s="105">
        <f>[1]TimberSectorMinusCoreVPAExp!$H$263</f>
        <v>0.40438906233999983</v>
      </c>
      <c r="J5" s="223">
        <f>[1]TimberSectorMinusCoreVPAExp!$I$263</f>
        <v>0.3479390987799999</v>
      </c>
      <c r="K5" s="199">
        <f>[1]TimberSectorMinusCoreVPAExp!J$263</f>
        <v>0.27186902628475124</v>
      </c>
      <c r="L5" s="199">
        <f>[1]TimberSectorMinusCoreVPAExp!K$263</f>
        <v>0.21258684174482687</v>
      </c>
      <c r="M5" s="199">
        <f>[1]TimberSectorMinusCoreVPAExp!L$263</f>
        <v>0.14545354412378114</v>
      </c>
      <c r="N5" s="106">
        <f>[1]TimberSectorMinusCoreVPAExp!M$263</f>
        <v>0.21310657423272444</v>
      </c>
      <c r="O5" s="199">
        <f>[1]TimberSectorMinusCoreVPAExp!N$263</f>
        <v>0.18842810346000002</v>
      </c>
      <c r="P5" s="106">
        <f>[1]TimberSectorMinusCoreVPAExp!O$263</f>
        <v>0.20633351952000001</v>
      </c>
      <c r="Q5" s="106">
        <f>[1]TimberSectorMinusCoreVPAExp!P$263</f>
        <v>0.20515234702999999</v>
      </c>
      <c r="R5" s="106">
        <f>[1]TimberSectorMinusCoreVPAExp!Q$263</f>
        <v>0.21430492453999991</v>
      </c>
      <c r="S5" s="106">
        <f>[1]TimberSectorMinusCoreVPAExp!R$263</f>
        <v>0.19822401465999986</v>
      </c>
      <c r="T5" s="106">
        <f>[1]TimberSectorMinusCoreVPAExp!S$263</f>
        <v>0.20984499521999997</v>
      </c>
      <c r="U5" s="106">
        <f>[1]TimberSectorMinusCoreVPAExp!T$263</f>
        <v>0.18716253651999998</v>
      </c>
      <c r="V5" s="106">
        <f>[1]TimberSectorMinusCoreVPAExp!U$263</f>
        <v>0.20910975811999999</v>
      </c>
      <c r="W5" s="106">
        <f>[1]TimberSectorMinusCoreVPAExp!V$263</f>
        <v>0.2565381096599999</v>
      </c>
      <c r="X5" s="106">
        <f>[1]TimberSectorMinusCoreVPAExp!W$263</f>
        <v>0.26269795432999993</v>
      </c>
      <c r="Y5" s="106">
        <f>[1]TimberSectorMinusCoreVPAExp!X$263</f>
        <v>0.21613157839710004</v>
      </c>
      <c r="Z5" s="106">
        <f>[1]TimberSectorMinusCoreVPAExp!Y$263</f>
        <v>0.16024825883044999</v>
      </c>
      <c r="AA5" s="106">
        <f>[1]TimberSectorMinusCoreVPAExp!Z$263</f>
        <v>0.15758344145999997</v>
      </c>
      <c r="AB5" s="107">
        <f>[1]TimberSectorMinusCoreVPAExp!AA$263</f>
        <v>0</v>
      </c>
      <c r="AC5" s="70"/>
      <c r="AD5" s="104">
        <f>1/1000*[1]TimberSectorMinusCoreVPAExp!$AB$263</f>
        <v>0.72872074927953878</v>
      </c>
      <c r="AE5" s="105">
        <f>1/1000*[1]TimberSectorMinusCoreVPAExp!$AC$263</f>
        <v>0.58476926035502952</v>
      </c>
      <c r="AF5" s="105">
        <f>1/1000*[1]TimberSectorMinusCoreVPAExp!$AD$263</f>
        <v>0.49619550954176311</v>
      </c>
      <c r="AG5" s="105">
        <f>1/1000*[1]TimberSectorMinusCoreVPAExp!$AE$263</f>
        <v>0.4023193488577122</v>
      </c>
      <c r="AH5" s="105">
        <f>1/1000*[1]TimberSectorMinusCoreVPAExp!$AF$263</f>
        <v>0.38963199670468979</v>
      </c>
      <c r="AI5" s="105">
        <f>1/1000*[1]TimberSectorMinusCoreVPAExp!$AG$263</f>
        <v>0.34162185073791879</v>
      </c>
      <c r="AJ5" s="106">
        <f>1/1000*[1]TimberSectorMinusCoreVPAExp!$AH$263</f>
        <v>0.31180702275873157</v>
      </c>
      <c r="AK5" s="199">
        <f>1/1000*[1]TimberSectorMinusCoreVPAExp!$AI$263</f>
        <v>0.2768358349196558</v>
      </c>
      <c r="AL5" s="199">
        <f>1/1000*[1]TimberSectorMinusCoreVPAExp!AJ$263</f>
        <v>0.23521906651788249</v>
      </c>
      <c r="AM5" s="199">
        <f>1/1000*[1]TimberSectorMinusCoreVPAExp!AK$263</f>
        <v>0.18294424453445304</v>
      </c>
      <c r="AN5" s="199">
        <f>1/1000*[1]TimberSectorMinusCoreVPAExp!AL$263</f>
        <v>0.18985806761530727</v>
      </c>
      <c r="AO5" s="199">
        <f>1/1000*[1]TimberSectorMinusCoreVPAExp!AM$263</f>
        <v>0.21601437291525136</v>
      </c>
      <c r="AP5" s="199">
        <f>1/1000*[1]TimberSectorMinusCoreVPAExp!AN$263</f>
        <v>0.23251170912441163</v>
      </c>
      <c r="AQ5" s="199">
        <f>1/1000*[1]TimberSectorMinusCoreVPAExp!AO$263</f>
        <v>0.23303299999999999</v>
      </c>
      <c r="AR5" s="199">
        <f>1/1000*[1]TimberSectorMinusCoreVPAExp!AP$263</f>
        <v>0.23178963650000003</v>
      </c>
      <c r="AS5" s="199">
        <f>1/1000*[1]TimberSectorMinusCoreVPAExp!AQ$263</f>
        <v>0.24303190399999994</v>
      </c>
      <c r="AT5" s="199">
        <f>1/1000*[1]TimberSectorMinusCoreVPAExp!AR$263</f>
        <v>0.21439866300000004</v>
      </c>
      <c r="AU5" s="199">
        <f>1/1000*[1]TimberSectorMinusCoreVPAExp!AS$263</f>
        <v>0.23593114999999998</v>
      </c>
      <c r="AV5" s="199">
        <f>1/1000*[1]TimberSectorMinusCoreVPAExp!AT$263</f>
        <v>0.20710945299999997</v>
      </c>
      <c r="AW5" s="199">
        <f>1/1000*[1]TimberSectorMinusCoreVPAExp!AU$263</f>
        <v>0.21610834400000001</v>
      </c>
      <c r="AX5" s="199">
        <f>1/1000*[1]TimberSectorMinusCoreVPAExp!AV$263</f>
        <v>0.22952068200000006</v>
      </c>
      <c r="AY5" s="199">
        <f>1/1000*[1]TimberSectorMinusCoreVPAExp!AW$263</f>
        <v>0.25731672700000002</v>
      </c>
      <c r="AZ5" s="199">
        <f>1/1000*[1]TimberSectorMinusCoreVPAExp!AX$263</f>
        <v>0.22079845283999999</v>
      </c>
      <c r="BA5" s="199">
        <f>1/1000*[1]TimberSectorMinusCoreVPAExp!AY$263</f>
        <v>0.17938452583299999</v>
      </c>
      <c r="BB5" s="106">
        <f>1/1000*[1]TimberSectorMinusCoreVPAExp!AZ$263</f>
        <v>0.17439100000000002</v>
      </c>
      <c r="BC5" s="107">
        <f>1/1000*[1]TimberSectorMinusCoreVPAExp!BA$263</f>
        <v>0</v>
      </c>
      <c r="BD5" s="436"/>
    </row>
    <row r="6" spans="2:56" ht="17.149999999999999" customHeight="1" thickTop="1">
      <c r="B6" s="57" t="s">
        <v>70</v>
      </c>
      <c r="C6" s="266">
        <f>[1]TimberSectorMinusCoreVPAExp!$B$266</f>
        <v>4.098376239999999E-3</v>
      </c>
      <c r="D6" s="267">
        <f>[1]TimberSectorMinusCoreVPAExp!$C$266</f>
        <v>1.1223457840000001E-2</v>
      </c>
      <c r="E6" s="267">
        <f>[1]TimberSectorMinusCoreVPAExp!$D$266</f>
        <v>2.6920336799999998E-3</v>
      </c>
      <c r="F6" s="267">
        <f>[1]TimberSectorMinusCoreVPAExp!$E$266</f>
        <v>2.3800095199999999E-3</v>
      </c>
      <c r="G6" s="267">
        <f>[1]TimberSectorMinusCoreVPAExp!$F$266</f>
        <v>2.95606052E-3</v>
      </c>
      <c r="H6" s="390">
        <f>[1]TimberSectorMinusCoreVPAExp!$G$266</f>
        <v>1.84591848E-3</v>
      </c>
      <c r="I6" s="390">
        <f>[1]TimberSectorMinusCoreVPAExp!$H$266</f>
        <v>1.5931092800000001E-3</v>
      </c>
      <c r="J6" s="390">
        <f>[1]TimberSectorMinusCoreVPAExp!$I$266</f>
        <v>2.9659310799999999E-3</v>
      </c>
      <c r="K6" s="390">
        <f>[1]TimberSectorMinusCoreVPAExp!J$266</f>
        <v>1.7784961400000006E-3</v>
      </c>
      <c r="L6" s="390">
        <f>[1]TimberSectorMinusCoreVPAExp!K$266</f>
        <v>1.6573682999999997E-3</v>
      </c>
      <c r="M6" s="390">
        <f>[1]TimberSectorMinusCoreVPAExp!L$266</f>
        <v>1.6363991746853983E-3</v>
      </c>
      <c r="N6" s="390">
        <f>[1]TimberSectorMinusCoreVPAExp!M$266</f>
        <v>1.0993009999999998E-3</v>
      </c>
      <c r="O6" s="390">
        <f>[1]TimberSectorMinusCoreVPAExp!N$266</f>
        <v>1.0468040800000003E-3</v>
      </c>
      <c r="P6" s="390">
        <f>[1]TimberSectorMinusCoreVPAExp!O$266</f>
        <v>2.6890453799999999E-3</v>
      </c>
      <c r="Q6" s="390">
        <f>[1]TimberSectorMinusCoreVPAExp!P$266</f>
        <v>1.44303712E-3</v>
      </c>
      <c r="R6" s="390">
        <f>[1]TimberSectorMinusCoreVPAExp!Q$266</f>
        <v>1.1615028599999998E-3</v>
      </c>
      <c r="S6" s="390">
        <f>[1]TimberSectorMinusCoreVPAExp!R$266</f>
        <v>6.3238196000000007E-4</v>
      </c>
      <c r="T6" s="390">
        <f>[1]TimberSectorMinusCoreVPAExp!S$266</f>
        <v>8.5779553999999997E-4</v>
      </c>
      <c r="U6" s="390">
        <f>[1]TimberSectorMinusCoreVPAExp!T$266</f>
        <v>4.4231809999999996E-4</v>
      </c>
      <c r="V6" s="390">
        <f>[1]TimberSectorMinusCoreVPAExp!U$266</f>
        <v>5.0462719999999997E-4</v>
      </c>
      <c r="W6" s="390">
        <f>[1]TimberSectorMinusCoreVPAExp!V$266</f>
        <v>2.5820116000000001E-4</v>
      </c>
      <c r="X6" s="390">
        <f>[1]TimberSectorMinusCoreVPAExp!W$266</f>
        <v>5.1967159999999997E-4</v>
      </c>
      <c r="Y6" s="390">
        <f>[1]TimberSectorMinusCoreVPAExp!X$266</f>
        <v>3.7302089999999993E-4</v>
      </c>
      <c r="Z6" s="390">
        <f>[1]TimberSectorMinusCoreVPAExp!Y$266</f>
        <v>2.7004459999999993E-4</v>
      </c>
      <c r="AA6" s="390">
        <f>[1]TimberSectorMinusCoreVPAExp!Z$266</f>
        <v>3.7702378000000001E-4</v>
      </c>
      <c r="AB6" s="268">
        <f>[1]TimberSectorMinusCoreVPAExp!AA$266</f>
        <v>0</v>
      </c>
      <c r="AC6" s="102"/>
      <c r="AD6" s="181">
        <f>1/1000*[1]TimberSectorMinusCoreVPAExp!$AB$266</f>
        <v>3.5193723983349334E-3</v>
      </c>
      <c r="AE6" s="181">
        <f>1/1000*[1]TimberSectorMinusCoreVPAExp!$AC$266</f>
        <v>7.5934615384615402E-3</v>
      </c>
      <c r="AF6" s="181">
        <f>1/1000*[1]TimberSectorMinusCoreVPAExp!$AD$266</f>
        <v>1.3805476523417793E-3</v>
      </c>
      <c r="AG6" s="181">
        <f>1/1000*[1]TimberSectorMinusCoreVPAExp!$AE$266</f>
        <v>1.6627736729753796E-3</v>
      </c>
      <c r="AH6" s="181">
        <f>1/1000*[1]TimberSectorMinusCoreVPAExp!$AF$266</f>
        <v>1.5816278907462965E-3</v>
      </c>
      <c r="AI6" s="181">
        <f>1/1000*[1]TimberSectorMinusCoreVPAExp!$AG$266</f>
        <v>1.6286179854213387E-3</v>
      </c>
      <c r="AJ6" s="269">
        <f>1/1000*[1]TimberSectorMinusCoreVPAExp!$AH$266</f>
        <v>1.260189086728004E-3</v>
      </c>
      <c r="AK6" s="270">
        <f>1/1000*[1]TimberSectorMinusCoreVPAExp!$AI$266</f>
        <v>1.5770039411146335E-3</v>
      </c>
      <c r="AL6" s="270">
        <f>1/1000*[1]TimberSectorMinusCoreVPAExp!AJ$266</f>
        <v>1.2176488032151782E-3</v>
      </c>
      <c r="AM6" s="390">
        <f>1/1000*[1]TimberSectorMinusCoreVPAExp!AK$266</f>
        <v>1.1570609817679737E-3</v>
      </c>
      <c r="AN6" s="390">
        <f>1/1000*[1]TimberSectorMinusCoreVPAExp!AL$266</f>
        <v>1.3519620868586222E-3</v>
      </c>
      <c r="AO6" s="390">
        <f>1/1000*[1]TimberSectorMinusCoreVPAExp!AM$266</f>
        <v>1.1829596267667489E-3</v>
      </c>
      <c r="AP6" s="390">
        <f>1/1000*[1]TimberSectorMinusCoreVPAExp!AN$266</f>
        <v>1.1548957072633763E-3</v>
      </c>
      <c r="AQ6" s="390">
        <f>1/1000*[1]TimberSectorMinusCoreVPAExp!AO$266</f>
        <v>3.3379999999999998E-3</v>
      </c>
      <c r="AR6" s="390">
        <f>1/1000*[1]TimberSectorMinusCoreVPAExp!AP$266</f>
        <v>1.6441330000000001E-3</v>
      </c>
      <c r="AS6" s="390">
        <f>1/1000*[1]TimberSectorMinusCoreVPAExp!AQ$266</f>
        <v>1.552234E-3</v>
      </c>
      <c r="AT6" s="390">
        <f>1/1000*[1]TimberSectorMinusCoreVPAExp!AR$266</f>
        <v>7.5962699999999981E-4</v>
      </c>
      <c r="AU6" s="390">
        <f>1/1000*[1]TimberSectorMinusCoreVPAExp!AS$266</f>
        <v>1.4295859999999998E-3</v>
      </c>
      <c r="AV6" s="390">
        <f>1/1000*[1]TimberSectorMinusCoreVPAExp!AT$266</f>
        <v>5.3543199999999997E-4</v>
      </c>
      <c r="AW6" s="390">
        <f>1/1000*[1]TimberSectorMinusCoreVPAExp!AU$266</f>
        <v>9.5451100000000001E-4</v>
      </c>
      <c r="AX6" s="390">
        <f>1/1000*[1]TimberSectorMinusCoreVPAExp!AV$266</f>
        <v>4.6956199999999997E-4</v>
      </c>
      <c r="AY6" s="390">
        <f>1/1000*[1]TimberSectorMinusCoreVPAExp!AW$266</f>
        <v>8.9727600000000002E-4</v>
      </c>
      <c r="AZ6" s="390">
        <f>1/1000*[1]TimberSectorMinusCoreVPAExp!AX$266</f>
        <v>5.4905560999999996E-4</v>
      </c>
      <c r="BA6" s="390">
        <f>1/1000*[1]TimberSectorMinusCoreVPAExp!AY$266</f>
        <v>2.7716219200000006E-4</v>
      </c>
      <c r="BB6" s="390">
        <f>1/1000*[1]TimberSectorMinusCoreVPAExp!AZ$266</f>
        <v>3.9000000000000005E-4</v>
      </c>
      <c r="BC6" s="268">
        <f>1/1000*[1]TimberSectorMinusCoreVPAExp!BA$266</f>
        <v>0</v>
      </c>
      <c r="BD6" s="436"/>
    </row>
    <row r="7" spans="2:56" ht="17.149999999999999" customHeight="1">
      <c r="B7" s="359" t="s">
        <v>42</v>
      </c>
      <c r="C7" s="363">
        <f>[1]TimberSectorMinusCoreVPAExp!$B$268</f>
        <v>0.41200259249999999</v>
      </c>
      <c r="D7" s="415">
        <f>[1]TimberSectorMinusCoreVPAExp!$C$268</f>
        <v>0.36280452351999998</v>
      </c>
      <c r="E7" s="415">
        <f>[1]TimberSectorMinusCoreVPAExp!$D$268</f>
        <v>0.34882610711999995</v>
      </c>
      <c r="F7" s="415">
        <f>[1]TimberSectorMinusCoreVPAExp!$E$268</f>
        <v>0.24936349427999993</v>
      </c>
      <c r="G7" s="415">
        <f>[1]TimberSectorMinusCoreVPAExp!$F$268</f>
        <v>0.24001558686000002</v>
      </c>
      <c r="H7" s="360">
        <f>[1]TimberSectorMinusCoreVPAExp!$G$268</f>
        <v>0.19371018463999998</v>
      </c>
      <c r="I7" s="360">
        <f>[1]TimberSectorMinusCoreVPAExp!$H$268</f>
        <v>0.16656197627999997</v>
      </c>
      <c r="J7" s="360">
        <f>[1]TimberSectorMinusCoreVPAExp!$I$268</f>
        <v>0.13753931819999995</v>
      </c>
      <c r="K7" s="360">
        <f>[1]TimberSectorMinusCoreVPAExp!J$268</f>
        <v>0.12372805872000001</v>
      </c>
      <c r="L7" s="360">
        <f>[1]TimberSectorMinusCoreVPAExp!K$268</f>
        <v>0.10338481019999998</v>
      </c>
      <c r="M7" s="360">
        <f>[1]TimberSectorMinusCoreVPAExp!L$268</f>
        <v>4.0909267540000009E-2</v>
      </c>
      <c r="N7" s="360">
        <f>[1]TimberSectorMinusCoreVPAExp!M$268</f>
        <v>0.10956137415999999</v>
      </c>
      <c r="O7" s="360">
        <f>[1]TimberSectorMinusCoreVPAExp!N$268</f>
        <v>9.3581326820000005E-2</v>
      </c>
      <c r="P7" s="360">
        <f>[1]TimberSectorMinusCoreVPAExp!O$268</f>
        <v>0.10512239834000001</v>
      </c>
      <c r="Q7" s="360">
        <f>[1]TimberSectorMinusCoreVPAExp!P$268</f>
        <v>0.11398084907</v>
      </c>
      <c r="R7" s="360">
        <f>[1]TimberSectorMinusCoreVPAExp!Q$268</f>
        <v>0.12195676219999999</v>
      </c>
      <c r="S7" s="360">
        <f>[1]TimberSectorMinusCoreVPAExp!R$268</f>
        <v>0.11107076329999999</v>
      </c>
      <c r="T7" s="360">
        <f>[1]TimberSectorMinusCoreVPAExp!S$268</f>
        <v>0.12322448389999999</v>
      </c>
      <c r="U7" s="360">
        <f>[1]TimberSectorMinusCoreVPAExp!T$268</f>
        <v>0.11653753537999999</v>
      </c>
      <c r="V7" s="360">
        <f>[1]TimberSectorMinusCoreVPAExp!U$268</f>
        <v>0.14486065916000002</v>
      </c>
      <c r="W7" s="360">
        <f>[1]TimberSectorMinusCoreVPAExp!V$268</f>
        <v>0.19547042787999999</v>
      </c>
      <c r="X7" s="360">
        <f>[1]TimberSectorMinusCoreVPAExp!W$268</f>
        <v>0.19790900751999999</v>
      </c>
      <c r="Y7" s="360">
        <f>[1]TimberSectorMinusCoreVPAExp!X$268</f>
        <v>0.16265219726970001</v>
      </c>
      <c r="Z7" s="360">
        <f>[1]TimberSectorMinusCoreVPAExp!Y$268</f>
        <v>0.11468306971589999</v>
      </c>
      <c r="AA7" s="360">
        <f>[1]TimberSectorMinusCoreVPAExp!Z$268</f>
        <v>0.11261580445999998</v>
      </c>
      <c r="AB7" s="362">
        <f>[1]TimberSectorMinusCoreVPAExp!AA$268</f>
        <v>0</v>
      </c>
      <c r="AC7" s="102"/>
      <c r="AD7" s="415">
        <f>1/1000*[1]TimberSectorMinusCoreVPAExp!$AB$268</f>
        <v>0.40759875120076849</v>
      </c>
      <c r="AE7" s="415">
        <f>1/1000*[1]TimberSectorMinusCoreVPAExp!$AC$268</f>
        <v>0.3289328402366864</v>
      </c>
      <c r="AF7" s="415">
        <f>1/1000*[1]TimberSectorMinusCoreVPAExp!$AD$268</f>
        <v>0.27613516059530213</v>
      </c>
      <c r="AG7" s="415">
        <f>1/1000*[1]TimberSectorMinusCoreVPAExp!$AE$268</f>
        <v>0.20071224830032383</v>
      </c>
      <c r="AH7" s="415">
        <f>1/1000*[1]TimberSectorMinusCoreVPAExp!$AF$268</f>
        <v>0.19056291305595346</v>
      </c>
      <c r="AI7" s="415">
        <f>1/1000*[1]TimberSectorMinusCoreVPAExp!$AG$268</f>
        <v>0.16367570305613047</v>
      </c>
      <c r="AJ7" s="360">
        <f>1/1000*[1]TimberSectorMinusCoreVPAExp!$AH$268</f>
        <v>0.14306042289866427</v>
      </c>
      <c r="AK7" s="361">
        <f>1/1000*[1]TimberSectorMinusCoreVPAExp!$AI$268</f>
        <v>0.11682587051551081</v>
      </c>
      <c r="AL7" s="361">
        <f>1/1000*[1]TimberSectorMinusCoreVPAExp!AJ$268</f>
        <v>0.10479870513279314</v>
      </c>
      <c r="AM7" s="360">
        <f>1/1000*[1]TimberSectorMinusCoreVPAExp!AK$268</f>
        <v>8.5460941208637939E-2</v>
      </c>
      <c r="AN7" s="360">
        <f>1/1000*[1]TimberSectorMinusCoreVPAExp!AL$268</f>
        <v>8.5997944787839842E-2</v>
      </c>
      <c r="AO7" s="360">
        <f>1/1000*[1]TimberSectorMinusCoreVPAExp!AM$268</f>
        <v>0.10177802756736029</v>
      </c>
      <c r="AP7" s="360">
        <f>1/1000*[1]TimberSectorMinusCoreVPAExp!AN$268</f>
        <v>0.10788384984150916</v>
      </c>
      <c r="AQ7" s="360">
        <f>1/1000*[1]TimberSectorMinusCoreVPAExp!AO$268</f>
        <v>0.10368300000000001</v>
      </c>
      <c r="AR7" s="360">
        <f>1/1000*[1]TimberSectorMinusCoreVPAExp!AP$268</f>
        <v>0.109368297</v>
      </c>
      <c r="AS7" s="360">
        <f>1/1000*[1]TimberSectorMinusCoreVPAExp!AQ$268</f>
        <v>0.11675252899999999</v>
      </c>
      <c r="AT7" s="360">
        <f>1/1000*[1]TimberSectorMinusCoreVPAExp!AR$268</f>
        <v>0.10138826899999999</v>
      </c>
      <c r="AU7" s="360">
        <f>1/1000*[1]TimberSectorMinusCoreVPAExp!AS$268</f>
        <v>0.10952698800000001</v>
      </c>
      <c r="AV7" s="360">
        <f>1/1000*[1]TimberSectorMinusCoreVPAExp!AT$268</f>
        <v>0.106416977</v>
      </c>
      <c r="AW7" s="360">
        <f>1/1000*[1]TimberSectorMinusCoreVPAExp!AU$268</f>
        <v>0.12874972099999998</v>
      </c>
      <c r="AX7" s="360">
        <f>1/1000*[1]TimberSectorMinusCoreVPAExp!AV$268</f>
        <v>0.15139444299999999</v>
      </c>
      <c r="AY7" s="360">
        <f>1/1000*[1]TimberSectorMinusCoreVPAExp!AW$268</f>
        <v>0.17075989200000002</v>
      </c>
      <c r="AZ7" s="360">
        <f>1/1000*[1]TimberSectorMinusCoreVPAExp!AX$268</f>
        <v>0.14680717436999999</v>
      </c>
      <c r="BA7" s="360">
        <f>1/1000*[1]TimberSectorMinusCoreVPAExp!AY$268</f>
        <v>0.12022700306599998</v>
      </c>
      <c r="BB7" s="360">
        <f>1/1000*[1]TimberSectorMinusCoreVPAExp!AZ$268</f>
        <v>0.11643799999999999</v>
      </c>
      <c r="BC7" s="362">
        <f>1/1000*[1]TimberSectorMinusCoreVPAExp!BA$268</f>
        <v>0</v>
      </c>
      <c r="BD7" s="436"/>
    </row>
    <row r="8" spans="2:56">
      <c r="B8" s="6" t="s">
        <v>38</v>
      </c>
      <c r="C8" s="256">
        <f>[1]TimberSectorMinusCoreVPAExp!$B$39</f>
        <v>1.4000708399999999E-2</v>
      </c>
      <c r="D8" s="36">
        <f>[1]TimberSectorMinusCoreVPAExp!$C$39</f>
        <v>1.242918894E-2</v>
      </c>
      <c r="E8" s="36">
        <f>[1]TimberSectorMinusCoreVPAExp!$D$39</f>
        <v>1.3482332639999997E-2</v>
      </c>
      <c r="F8" s="36">
        <f>[1]TimberSectorMinusCoreVPAExp!$E$39</f>
        <v>1.2164983359999998E-2</v>
      </c>
      <c r="G8" s="36">
        <f>[1]TimberSectorMinusCoreVPAExp!$F$39</f>
        <v>1.1657067099999998E-2</v>
      </c>
      <c r="H8" s="36">
        <f>[1]TimberSectorMinusCoreVPAExp!$G$39</f>
        <v>7.658737379999999E-3</v>
      </c>
      <c r="I8" s="36">
        <f>[1]TimberSectorMinusCoreVPAExp!$H$39</f>
        <v>7.4739624400000024E-3</v>
      </c>
      <c r="J8" s="36">
        <f>[1]TimberSectorMinusCoreVPAExp!$I$39</f>
        <v>7.2571475800000014E-3</v>
      </c>
      <c r="K8" s="36">
        <f>[1]TimberSectorMinusCoreVPAExp!$J$39</f>
        <v>8.3620128200000022E-3</v>
      </c>
      <c r="L8" s="36">
        <f>[1]TimberSectorMinusCoreVPAExp!K$39</f>
        <v>7.5757648399999971E-3</v>
      </c>
      <c r="M8" s="36">
        <f>[1]TimberSectorMinusCoreVPAExp!L$39</f>
        <v>5.6692844600000009E-3</v>
      </c>
      <c r="N8" s="36">
        <f>[1]TimberSectorMinusCoreVPAExp!M$39</f>
        <v>8.205114119999999E-3</v>
      </c>
      <c r="O8" s="36">
        <f>[1]TimberSectorMinusCoreVPAExp!N$39</f>
        <v>8.2277461399999988E-3</v>
      </c>
      <c r="P8" s="36">
        <f>[1]TimberSectorMinusCoreVPAExp!O$39</f>
        <v>8.1738651400000001E-3</v>
      </c>
      <c r="Q8" s="36">
        <f>[1]TimberSectorMinusCoreVPAExp!P$39</f>
        <v>1.420475903E-2</v>
      </c>
      <c r="R8" s="36">
        <f>[1]TimberSectorMinusCoreVPAExp!Q$39</f>
        <v>1.5513144919999999E-2</v>
      </c>
      <c r="S8" s="36">
        <f>[1]TimberSectorMinusCoreVPAExp!R$39</f>
        <v>1.4342820659999998E-2</v>
      </c>
      <c r="T8" s="36">
        <f>[1]TimberSectorMinusCoreVPAExp!S$39</f>
        <v>1.6079798980000001E-2</v>
      </c>
      <c r="U8" s="36">
        <f>[1]TimberSectorMinusCoreVPAExp!T$39</f>
        <v>1.5686863640000003E-2</v>
      </c>
      <c r="V8" s="36">
        <f>[1]TimberSectorMinusCoreVPAExp!U$39</f>
        <v>1.7608063059999998E-2</v>
      </c>
      <c r="W8" s="36">
        <f>[1]TimberSectorMinusCoreVPAExp!V$39</f>
        <v>2.11013754E-2</v>
      </c>
      <c r="X8" s="36">
        <f>[1]TimberSectorMinusCoreVPAExp!W$39</f>
        <v>1.4692694799999998E-2</v>
      </c>
      <c r="Y8" s="36">
        <f>[1]TimberSectorMinusCoreVPAExp!X$39</f>
        <v>9.1436151199999986E-3</v>
      </c>
      <c r="Z8" s="36">
        <f>[1]TimberSectorMinusCoreVPAExp!Y$39</f>
        <v>2.9214194974999997E-3</v>
      </c>
      <c r="AA8" s="36">
        <f>[1]TimberSectorMinusCoreVPAExp!Z$39</f>
        <v>3.1688801199999997E-3</v>
      </c>
      <c r="AB8" s="35">
        <f>[1]TimberSectorMinusCoreVPAExp!AA$39</f>
        <v>0</v>
      </c>
      <c r="AC8" s="102"/>
      <c r="AD8" s="256">
        <f>1/1000*[1]TimberSectorMinusCoreVPAExp!$AB$39</f>
        <v>1.3167755363432596E-2</v>
      </c>
      <c r="AE8" s="36">
        <f>1/1000*[1]TimberSectorMinusCoreVPAExp!$AC$39</f>
        <v>1.0998284023668639E-2</v>
      </c>
      <c r="AF8" s="36">
        <f>1/1000*[1]TimberSectorMinusCoreVPAExp!$AD$39</f>
        <v>1.0803765355016487E-2</v>
      </c>
      <c r="AG8" s="36">
        <f>1/1000*[1]TimberSectorMinusCoreVPAExp!$AE$39</f>
        <v>9.7463237449046114E-3</v>
      </c>
      <c r="AH8" s="36">
        <f>1/1000*[1]TimberSectorMinusCoreVPAExp!$AF$39</f>
        <v>9.9198512555198279E-3</v>
      </c>
      <c r="AI8" s="36">
        <f>1/1000*[1]TimberSectorMinusCoreVPAExp!$AG$39</f>
        <v>7.7819837766634698E-3</v>
      </c>
      <c r="AJ8" s="36">
        <f>1/1000*[1]TimberSectorMinusCoreVPAExp!$AH$39</f>
        <v>7.5306810530440631E-3</v>
      </c>
      <c r="AK8" s="211">
        <f>1/1000*[1]TimberSectorMinusCoreVPAExp!$AI$39</f>
        <v>7.5192388088173813E-3</v>
      </c>
      <c r="AL8" s="211">
        <f>1/1000*[1]TimberSectorMinusCoreVPAExp!AJ$39</f>
        <v>7.8109417759069915E-3</v>
      </c>
      <c r="AM8" s="36">
        <f>1/1000*[1]TimberSectorMinusCoreVPAExp!AK$39</f>
        <v>5.5427964047478654E-3</v>
      </c>
      <c r="AN8" s="36">
        <f>1/1000*[1]TimberSectorMinusCoreVPAExp!AL$39</f>
        <v>4.9528745004817571E-3</v>
      </c>
      <c r="AO8" s="36">
        <f>1/1000*[1]TimberSectorMinusCoreVPAExp!AM$39</f>
        <v>7.8785070329844137E-3</v>
      </c>
      <c r="AP8" s="36">
        <f>1/1000*[1]TimberSectorMinusCoreVPAExp!AN$39</f>
        <v>8.7462442259653161E-3</v>
      </c>
      <c r="AQ8" s="36">
        <f>1/1000*[1]TimberSectorMinusCoreVPAExp!AO$39</f>
        <v>8.4939999999999998E-3</v>
      </c>
      <c r="AR8" s="36">
        <f>1/1000*[1]TimberSectorMinusCoreVPAExp!AP$39</f>
        <v>1.0630931E-2</v>
      </c>
      <c r="AS8" s="36">
        <f>1/1000*[1]TimberSectorMinusCoreVPAExp!AQ$39</f>
        <v>1.0250578999999999E-2</v>
      </c>
      <c r="AT8" s="36">
        <f>1/1000*[1]TimberSectorMinusCoreVPAExp!AR$39</f>
        <v>9.6789709999999998E-3</v>
      </c>
      <c r="AU8" s="36">
        <f>1/1000*[1]TimberSectorMinusCoreVPAExp!AS$39</f>
        <v>1.0013836999999999E-2</v>
      </c>
      <c r="AV8" s="36">
        <f>1/1000*[1]TimberSectorMinusCoreVPAExp!AT$39</f>
        <v>1.0664381999999998E-2</v>
      </c>
      <c r="AW8" s="36">
        <f>1/1000*[1]TimberSectorMinusCoreVPAExp!AU$39</f>
        <v>1.2567958999999998E-2</v>
      </c>
      <c r="AX8" s="36">
        <f>1/1000*[1]TimberSectorMinusCoreVPAExp!AV$39</f>
        <v>1.3136742E-2</v>
      </c>
      <c r="AY8" s="36">
        <f>1/1000*[1]TimberSectorMinusCoreVPAExp!AW$39</f>
        <v>1.1151134E-2</v>
      </c>
      <c r="AZ8" s="36">
        <f>1/1000*[1]TimberSectorMinusCoreVPAExp!AX$39</f>
        <v>7.3412319399999999E-3</v>
      </c>
      <c r="BA8" s="36">
        <f>1/1000*[1]TimberSectorMinusCoreVPAExp!AY$39</f>
        <v>2.6508643510000001E-3</v>
      </c>
      <c r="BB8" s="36">
        <f>1/1000*[1]TimberSectorMinusCoreVPAExp!AZ$39</f>
        <v>2.843E-3</v>
      </c>
      <c r="BC8" s="35">
        <f>1/1000*[1]TimberSectorMinusCoreVPAExp!BA$39</f>
        <v>0</v>
      </c>
      <c r="BD8" s="436"/>
    </row>
    <row r="9" spans="2:56">
      <c r="B9" s="6" t="s">
        <v>41</v>
      </c>
      <c r="C9" s="256">
        <f>[1]TimberSectorMinusCoreVPAExp!$B$147</f>
        <v>1.6015735820000002E-2</v>
      </c>
      <c r="D9" s="36">
        <f>[1]TimberSectorMinusCoreVPAExp!$C$147</f>
        <v>1.7553314099999998E-2</v>
      </c>
      <c r="E9" s="36">
        <f>[1]TimberSectorMinusCoreVPAExp!$D$147</f>
        <v>1.4034054860000001E-2</v>
      </c>
      <c r="F9" s="36">
        <f>[1]TimberSectorMinusCoreVPAExp!$E$147</f>
        <v>1.292341918E-2</v>
      </c>
      <c r="G9" s="36">
        <f>[1]TimberSectorMinusCoreVPAExp!$F$147</f>
        <v>7.5275298000000001E-3</v>
      </c>
      <c r="H9" s="36">
        <f>[1]TimberSectorMinusCoreVPAExp!$G$147</f>
        <v>6.1307532999999997E-3</v>
      </c>
      <c r="I9" s="36">
        <f>[1]TimberSectorMinusCoreVPAExp!$H$147</f>
        <v>5.0741508999999994E-3</v>
      </c>
      <c r="J9" s="36">
        <f>[1]TimberSectorMinusCoreVPAExp!$I$147</f>
        <v>4.4820251000000002E-3</v>
      </c>
      <c r="K9" s="36">
        <f>[1]TimberSectorMinusCoreVPAExp!$J$147</f>
        <v>4.2262037999999998E-3</v>
      </c>
      <c r="L9" s="36">
        <f>[1]TimberSectorMinusCoreVPAExp!K$147</f>
        <v>1.7384334800000002E-3</v>
      </c>
      <c r="M9" s="36">
        <f>[1]TimberSectorMinusCoreVPAExp!L$147</f>
        <v>1.3490175999999999E-3</v>
      </c>
      <c r="N9" s="36">
        <f>[1]TimberSectorMinusCoreVPAExp!M$147</f>
        <v>9.4214819999999993E-4</v>
      </c>
      <c r="O9" s="36">
        <f>[1]TimberSectorMinusCoreVPAExp!N$147</f>
        <v>1.2074415799999999E-3</v>
      </c>
      <c r="P9" s="36">
        <f>[1]TimberSectorMinusCoreVPAExp!O$147</f>
        <v>9.1934093999999997E-4</v>
      </c>
      <c r="Q9" s="36">
        <f>[1]TimberSectorMinusCoreVPAExp!P$147</f>
        <v>7.8565606000000001E-4</v>
      </c>
      <c r="R9" s="36">
        <f>[1]TimberSectorMinusCoreVPAExp!Q$147</f>
        <v>8.0891398000000028E-4</v>
      </c>
      <c r="S9" s="36">
        <f>[1]TimberSectorMinusCoreVPAExp!R$147</f>
        <v>6.8130285999999987E-4</v>
      </c>
      <c r="T9" s="36">
        <f>[1]TimberSectorMinusCoreVPAExp!S$147</f>
        <v>4.7478017999999994E-4</v>
      </c>
      <c r="U9" s="36">
        <f>[1]TimberSectorMinusCoreVPAExp!T$147</f>
        <v>3.4752578000000003E-4</v>
      </c>
      <c r="V9" s="36">
        <f>[1]TimberSectorMinusCoreVPAExp!U$147</f>
        <v>5.6468887999999988E-4</v>
      </c>
      <c r="W9" s="36">
        <f>[1]TimberSectorMinusCoreVPAExp!V$147</f>
        <v>1.9631640000000001E-4</v>
      </c>
      <c r="X9" s="36">
        <f>[1]TimberSectorMinusCoreVPAExp!W$147</f>
        <v>5.7017449999999996E-4</v>
      </c>
      <c r="Y9" s="36">
        <f>[1]TimberSectorMinusCoreVPAExp!X$147</f>
        <v>6.2079536119999997E-4</v>
      </c>
      <c r="Z9" s="36">
        <f>[1]TimberSectorMinusCoreVPAExp!Y$147</f>
        <v>4.776135E-4</v>
      </c>
      <c r="AA9" s="36">
        <f>[1]TimberSectorMinusCoreVPAExp!Z$147</f>
        <v>6.1017530000000001E-4</v>
      </c>
      <c r="AB9" s="35">
        <f>[1]TimberSectorMinusCoreVPAExp!AA$147</f>
        <v>0</v>
      </c>
      <c r="AC9" s="102"/>
      <c r="AD9" s="256">
        <f>1/1000*[1]TimberSectorMinusCoreVPAExp!$AB$147</f>
        <v>4.5342619276336864E-3</v>
      </c>
      <c r="AE9" s="36">
        <f>1/1000*[1]TimberSectorMinusCoreVPAExp!$AC$147</f>
        <v>5.4004437869822498E-3</v>
      </c>
      <c r="AF9" s="36">
        <f>1/1000*[1]TimberSectorMinusCoreVPAExp!$AD$147</f>
        <v>4.3014543368075095E-3</v>
      </c>
      <c r="AG9" s="36">
        <f>1/1000*[1]TimberSectorMinusCoreVPAExp!$AE$147</f>
        <v>3.6862843895869818E-3</v>
      </c>
      <c r="AH9" s="36">
        <f>1/1000*[1]TimberSectorMinusCoreVPAExp!$AF$147</f>
        <v>2.2183354249742586E-3</v>
      </c>
      <c r="AI9" s="36">
        <f>1/1000*[1]TimberSectorMinusCoreVPAExp!$AG$147</f>
        <v>2.5930508085549408E-3</v>
      </c>
      <c r="AJ9" s="36">
        <f>1/1000*[1]TimberSectorMinusCoreVPAExp!$AH$147</f>
        <v>1.9963324468590328E-3</v>
      </c>
      <c r="AK9" s="211">
        <f>1/1000*[1]TimberSectorMinusCoreVPAExp!$AI$147</f>
        <v>1.6651310796056455E-3</v>
      </c>
      <c r="AL9" s="211">
        <f>1/1000*[1]TimberSectorMinusCoreVPAExp!AJ$147</f>
        <v>2.1291092977660689E-3</v>
      </c>
      <c r="AM9" s="36">
        <f>1/1000*[1]TimberSectorMinusCoreVPAExp!AK$147</f>
        <v>1.1812755103842495E-3</v>
      </c>
      <c r="AN9" s="36">
        <f>1/1000*[1]TimberSectorMinusCoreVPAExp!AL$147</f>
        <v>7.6933738436440341E-4</v>
      </c>
      <c r="AO9" s="36">
        <f>1/1000*[1]TimberSectorMinusCoreVPAExp!AM$147</f>
        <v>6.0797499534478766E-4</v>
      </c>
      <c r="AP9" s="36">
        <f>1/1000*[1]TimberSectorMinusCoreVPAExp!AN$147</f>
        <v>9.9936979710835106E-4</v>
      </c>
      <c r="AQ9" s="36">
        <f>1/1000*[1]TimberSectorMinusCoreVPAExp!AO$147</f>
        <v>6.5300000000000004E-4</v>
      </c>
      <c r="AR9" s="36">
        <f>1/1000*[1]TimberSectorMinusCoreVPAExp!AP$147</f>
        <v>5.0153450000000005E-4</v>
      </c>
      <c r="AS9" s="36">
        <f>1/1000*[1]TimberSectorMinusCoreVPAExp!AQ$147</f>
        <v>6.28463E-4</v>
      </c>
      <c r="AT9" s="36">
        <f>1/1000*[1]TimberSectorMinusCoreVPAExp!AR$147</f>
        <v>3.68795E-4</v>
      </c>
      <c r="AU9" s="36">
        <f>1/1000*[1]TimberSectorMinusCoreVPAExp!AS$147</f>
        <v>3.2684599999999999E-4</v>
      </c>
      <c r="AV9" s="36">
        <f>1/1000*[1]TimberSectorMinusCoreVPAExp!AT$147</f>
        <v>2.8712399999999998E-4</v>
      </c>
      <c r="AW9" s="36">
        <f>1/1000*[1]TimberSectorMinusCoreVPAExp!AU$147</f>
        <v>4.2036700000000005E-4</v>
      </c>
      <c r="AX9" s="36">
        <f>1/1000*[1]TimberSectorMinusCoreVPAExp!AV$147</f>
        <v>2.3214899999999999E-4</v>
      </c>
      <c r="AY9" s="36">
        <f>1/1000*[1]TimberSectorMinusCoreVPAExp!AW$147</f>
        <v>5.1794999999999988E-4</v>
      </c>
      <c r="AZ9" s="36">
        <f>1/1000*[1]TimberSectorMinusCoreVPAExp!AX$147</f>
        <v>9.0156183999999995E-4</v>
      </c>
      <c r="BA9" s="36">
        <f>1/1000*[1]TimberSectorMinusCoreVPAExp!AY$147</f>
        <v>8.4244996899999992E-4</v>
      </c>
      <c r="BB9" s="36">
        <f>1/1000*[1]TimberSectorMinusCoreVPAExp!AZ$147</f>
        <v>9.6800000000000011E-4</v>
      </c>
      <c r="BC9" s="35">
        <f>1/1000*[1]TimberSectorMinusCoreVPAExp!BA$147</f>
        <v>0</v>
      </c>
      <c r="BD9" s="436"/>
    </row>
    <row r="10" spans="2:56">
      <c r="B10" s="6" t="s">
        <v>28</v>
      </c>
      <c r="C10" s="256">
        <f>[1]TimberSectorMinusCoreVPAExp!$B$247</f>
        <v>0.38198614827999999</v>
      </c>
      <c r="D10" s="36">
        <f>[1]TimberSectorMinusCoreVPAExp!$C$247</f>
        <v>0.33282202047999998</v>
      </c>
      <c r="E10" s="36">
        <f>[1]TimberSectorMinusCoreVPAExp!$D$247</f>
        <v>0.32130971961999993</v>
      </c>
      <c r="F10" s="36">
        <f>[1]TimberSectorMinusCoreVPAExp!$E$247</f>
        <v>0.22427509173999993</v>
      </c>
      <c r="G10" s="36">
        <f>[1]TimberSectorMinusCoreVPAExp!$F$247</f>
        <v>0.22083098996000003</v>
      </c>
      <c r="H10" s="36">
        <f>[1]TimberSectorMinusCoreVPAExp!$G$247</f>
        <v>0.17992069395999999</v>
      </c>
      <c r="I10" s="36">
        <f>[1]TimberSectorMinusCoreVPAExp!$H$247</f>
        <v>0.15401386293999997</v>
      </c>
      <c r="J10" s="36">
        <f>[1]TimberSectorMinusCoreVPAExp!$I$247</f>
        <v>0.12580014551999996</v>
      </c>
      <c r="K10" s="36">
        <f>[1]TimberSectorMinusCoreVPAExp!$J$247</f>
        <v>0.1111398421</v>
      </c>
      <c r="L10" s="36">
        <f>[1]TimberSectorMinusCoreVPAExp!K$247</f>
        <v>9.4070611879999988E-2</v>
      </c>
      <c r="M10" s="36">
        <f>[1]TimberSectorMinusCoreVPAExp!L$247</f>
        <v>3.3890965480000007E-2</v>
      </c>
      <c r="N10" s="36">
        <f>[1]TimberSectorMinusCoreVPAExp!M$247</f>
        <v>0.10041411183999999</v>
      </c>
      <c r="O10" s="36">
        <f>[1]TimberSectorMinusCoreVPAExp!N$247</f>
        <v>8.4146139100000003E-2</v>
      </c>
      <c r="P10" s="36">
        <f>[1]TimberSectorMinusCoreVPAExp!O$247</f>
        <v>9.6029192260000007E-2</v>
      </c>
      <c r="Q10" s="36">
        <f>[1]TimberSectorMinusCoreVPAExp!P$247</f>
        <v>9.899043398E-2</v>
      </c>
      <c r="R10" s="36">
        <f>[1]TimberSectorMinusCoreVPAExp!Q$247</f>
        <v>0.10563470329999999</v>
      </c>
      <c r="S10" s="36">
        <f>[1]TimberSectorMinusCoreVPAExp!R$247</f>
        <v>9.6046639779999984E-2</v>
      </c>
      <c r="T10" s="36">
        <f>[1]TimberSectorMinusCoreVPAExp!S$247</f>
        <v>0.10666990473999999</v>
      </c>
      <c r="U10" s="36">
        <f>[1]TimberSectorMinusCoreVPAExp!T$247</f>
        <v>0.10050314595999998</v>
      </c>
      <c r="V10" s="36">
        <f>[1]TimberSectorMinusCoreVPAExp!U$247</f>
        <v>0.12668790722000001</v>
      </c>
      <c r="W10" s="36">
        <f>[1]TimberSectorMinusCoreVPAExp!V$247</f>
        <v>0.17417273608</v>
      </c>
      <c r="X10" s="36">
        <f>[1]TimberSectorMinusCoreVPAExp!W$247</f>
        <v>0.18264613821999998</v>
      </c>
      <c r="Y10" s="36">
        <f>[1]TimberSectorMinusCoreVPAExp!X$247</f>
        <v>0.15288778678850001</v>
      </c>
      <c r="Z10" s="36">
        <f>[1]TimberSectorMinusCoreVPAExp!Y$247</f>
        <v>0.1112840367184</v>
      </c>
      <c r="AA10" s="36">
        <f>[1]TimberSectorMinusCoreVPAExp!Z$247</f>
        <v>0.10883674903999999</v>
      </c>
      <c r="AB10" s="35">
        <f>[1]TimberSectorMinusCoreVPAExp!AA$247</f>
        <v>0</v>
      </c>
      <c r="AC10" s="102"/>
      <c r="AD10" s="256">
        <f>1/1000*[1]TimberSectorMinusCoreVPAExp!$AB$247</f>
        <v>0.38989673390970225</v>
      </c>
      <c r="AE10" s="36">
        <f>1/1000*[1]TimberSectorMinusCoreVPAExp!$AC$247</f>
        <v>0.31253411242603552</v>
      </c>
      <c r="AF10" s="36">
        <f>1/1000*[1]TimberSectorMinusCoreVPAExp!$AD$247</f>
        <v>0.26102994090347814</v>
      </c>
      <c r="AG10" s="36">
        <f>1/1000*[1]TimberSectorMinusCoreVPAExp!$AE$247</f>
        <v>0.18727964016583223</v>
      </c>
      <c r="AH10" s="36">
        <f>1/1000*[1]TimberSectorMinusCoreVPAExp!$AF$247</f>
        <v>0.17842472637545939</v>
      </c>
      <c r="AI10" s="36">
        <f>1/1000*[1]TimberSectorMinusCoreVPAExp!$AG$247</f>
        <v>0.15330066847091206</v>
      </c>
      <c r="AJ10" s="36">
        <f>1/1000*[1]TimberSectorMinusCoreVPAExp!$AH$247</f>
        <v>0.13353340939876118</v>
      </c>
      <c r="AK10" s="211">
        <f>1/1000*[1]TimberSectorMinusCoreVPAExp!$AI$247</f>
        <v>0.1076415006270878</v>
      </c>
      <c r="AL10" s="211">
        <f>1/1000*[1]TimberSectorMinusCoreVPAExp!AJ$247</f>
        <v>9.4858654059120084E-2</v>
      </c>
      <c r="AM10" s="36">
        <f>1/1000*[1]TimberSectorMinusCoreVPAExp!AK$247</f>
        <v>7.8736869293505818E-2</v>
      </c>
      <c r="AN10" s="36">
        <f>1/1000*[1]TimberSectorMinusCoreVPAExp!AL$247</f>
        <v>8.0275732902993682E-2</v>
      </c>
      <c r="AO10" s="36">
        <f>1/1000*[1]TimberSectorMinusCoreVPAExp!AM$247</f>
        <v>9.3291545539031073E-2</v>
      </c>
      <c r="AP10" s="36">
        <f>1/1000*[1]TimberSectorMinusCoreVPAExp!AN$247</f>
        <v>9.813823581843549E-2</v>
      </c>
      <c r="AQ10" s="36">
        <f>1/1000*[1]TimberSectorMinusCoreVPAExp!AO$247</f>
        <v>9.4536000000000009E-2</v>
      </c>
      <c r="AR10" s="36">
        <f>1/1000*[1]TimberSectorMinusCoreVPAExp!AP$247</f>
        <v>9.8235831500000009E-2</v>
      </c>
      <c r="AS10" s="36">
        <f>1/1000*[1]TimberSectorMinusCoreVPAExp!AQ$247</f>
        <v>0.105873487</v>
      </c>
      <c r="AT10" s="36">
        <f>1/1000*[1]TimberSectorMinusCoreVPAExp!AR$247</f>
        <v>9.1340503000000003E-2</v>
      </c>
      <c r="AU10" s="36">
        <f>1/1000*[1]TimberSectorMinusCoreVPAExp!AS$247</f>
        <v>9.9186305000000002E-2</v>
      </c>
      <c r="AV10" s="36">
        <f>1/1000*[1]TimberSectorMinusCoreVPAExp!AT$247</f>
        <v>9.5465470999999996E-2</v>
      </c>
      <c r="AW10" s="36">
        <f>1/1000*[1]TimberSectorMinusCoreVPAExp!AU$247</f>
        <v>0.11576139499999999</v>
      </c>
      <c r="AX10" s="36">
        <f>1/1000*[1]TimberSectorMinusCoreVPAExp!AV$247</f>
        <v>0.138025552</v>
      </c>
      <c r="AY10" s="36">
        <f>1/1000*[1]TimberSectorMinusCoreVPAExp!AW$247</f>
        <v>0.159090808</v>
      </c>
      <c r="AZ10" s="36">
        <f>1/1000*[1]TimberSectorMinusCoreVPAExp!AX$247</f>
        <v>0.13856438058999998</v>
      </c>
      <c r="BA10" s="36">
        <f>1/1000*[1]TimberSectorMinusCoreVPAExp!AY$247</f>
        <v>0.11673368874599999</v>
      </c>
      <c r="BB10" s="36">
        <f>1/1000*[1]TimberSectorMinusCoreVPAExp!AZ$247</f>
        <v>0.11262699999999999</v>
      </c>
      <c r="BC10" s="35">
        <f>1/1000*[1]TimberSectorMinusCoreVPAExp!BA$247</f>
        <v>0</v>
      </c>
      <c r="BD10" s="436"/>
    </row>
    <row r="11" spans="2:56" ht="17.149999999999999" customHeight="1">
      <c r="B11" s="93" t="s">
        <v>74</v>
      </c>
      <c r="C11" s="122">
        <f>[1]TimberSectorMinusCoreVPAExp!$B$269</f>
        <v>8.0076267800000007E-3</v>
      </c>
      <c r="D11" s="123">
        <f>[1]TimberSectorMinusCoreVPAExp!$C$269</f>
        <v>1.2389388900000001E-2</v>
      </c>
      <c r="E11" s="123">
        <f>[1]TimberSectorMinusCoreVPAExp!$D$269</f>
        <v>1.1169739E-2</v>
      </c>
      <c r="F11" s="123">
        <f>[1]TimberSectorMinusCoreVPAExp!$E$269</f>
        <v>1.115143624E-2</v>
      </c>
      <c r="G11" s="123">
        <f>[1]TimberSectorMinusCoreVPAExp!$F$269</f>
        <v>6.9328292600000013E-3</v>
      </c>
      <c r="H11" s="124">
        <f>[1]TimberSectorMinusCoreVPAExp!$G$269</f>
        <v>3.5874613600000009E-3</v>
      </c>
      <c r="I11" s="124">
        <f>[1]TimberSectorMinusCoreVPAExp!$H$269</f>
        <v>2.5974001200000001E-3</v>
      </c>
      <c r="J11" s="124">
        <f>[1]TimberSectorMinusCoreVPAExp!$I$269</f>
        <v>3.5613123000000002E-3</v>
      </c>
      <c r="K11" s="124">
        <f>[1]TimberSectorMinusCoreVPAExp!J$269</f>
        <v>4.2158989599999997E-3</v>
      </c>
      <c r="L11" s="124">
        <f>[1]TimberSectorMinusCoreVPAExp!K$269</f>
        <v>2.9823155599999996E-3</v>
      </c>
      <c r="M11" s="124">
        <f>[1]TimberSectorMinusCoreVPAExp!L$269</f>
        <v>3.4338963400000005E-3</v>
      </c>
      <c r="N11" s="124">
        <f>[1]TimberSectorMinusCoreVPAExp!M$269</f>
        <v>3.6961707413889792E-3</v>
      </c>
      <c r="O11" s="124">
        <f>[1]TimberSectorMinusCoreVPAExp!N$269</f>
        <v>4.0700936999999993E-3</v>
      </c>
      <c r="P11" s="124">
        <f>[1]TimberSectorMinusCoreVPAExp!O$269</f>
        <v>4.2905079000000006E-3</v>
      </c>
      <c r="Q11" s="124">
        <f>[1]TimberSectorMinusCoreVPAExp!P$269</f>
        <v>2.6888640800000001E-3</v>
      </c>
      <c r="R11" s="124">
        <f>[1]TimberSectorMinusCoreVPAExp!Q$269</f>
        <v>2.5139294599999997E-3</v>
      </c>
      <c r="S11" s="124">
        <f>[1]TimberSectorMinusCoreVPAExp!R$269</f>
        <v>1.9573966999999999E-3</v>
      </c>
      <c r="T11" s="124">
        <f>[1]TimberSectorMinusCoreVPAExp!S$269</f>
        <v>1.5560426000000001E-3</v>
      </c>
      <c r="U11" s="124">
        <f>[1]TimberSectorMinusCoreVPAExp!T$269</f>
        <v>1.3322204000000004E-3</v>
      </c>
      <c r="V11" s="124">
        <f>[1]TimberSectorMinusCoreVPAExp!U$269</f>
        <v>9.4667776000000015E-4</v>
      </c>
      <c r="W11" s="124">
        <f>[1]TimberSectorMinusCoreVPAExp!V$269</f>
        <v>7.2380209999999988E-4</v>
      </c>
      <c r="X11" s="124">
        <f>[1]TimberSectorMinusCoreVPAExp!W$269</f>
        <v>1.6372075999999999E-3</v>
      </c>
      <c r="Y11" s="124">
        <f>[1]TimberSectorMinusCoreVPAExp!X$269</f>
        <v>9.0866040599999994E-4</v>
      </c>
      <c r="Z11" s="124">
        <f>[1]TimberSectorMinusCoreVPAExp!Y$269</f>
        <v>8.6411119130000013E-4</v>
      </c>
      <c r="AA11" s="124">
        <f>[1]TimberSectorMinusCoreVPAExp!Z$269</f>
        <v>5.8202899999999997E-4</v>
      </c>
      <c r="AB11" s="125">
        <f>[1]TimberSectorMinusCoreVPAExp!AA$269</f>
        <v>0</v>
      </c>
      <c r="AC11" s="102"/>
      <c r="AD11" s="123">
        <f>1/1000*[1]TimberSectorMinusCoreVPAExp!$AB$269</f>
        <v>5.1188280499519685E-3</v>
      </c>
      <c r="AE11" s="123">
        <f>1/1000*[1]TimberSectorMinusCoreVPAExp!$AC$269</f>
        <v>5.7915976331360955E-3</v>
      </c>
      <c r="AF11" s="123">
        <f>1/1000*[1]TimberSectorMinusCoreVPAExp!$AD$269</f>
        <v>4.4184425293730158E-3</v>
      </c>
      <c r="AG11" s="123">
        <f>1/1000*[1]TimberSectorMinusCoreVPAExp!$AE$269</f>
        <v>4.122389345087578E-3</v>
      </c>
      <c r="AH11" s="123">
        <f>1/1000*[1]TimberSectorMinusCoreVPAExp!$AF$269</f>
        <v>2.8254439828780675E-3</v>
      </c>
      <c r="AI11" s="123">
        <f>1/1000*[1]TimberSectorMinusCoreVPAExp!$AG$269</f>
        <v>2.052791701515812E-3</v>
      </c>
      <c r="AJ11" s="124">
        <f>1/1000*[1]TimberSectorMinusCoreVPAExp!$AH$269</f>
        <v>1.4688414795142968E-3</v>
      </c>
      <c r="AK11" s="215">
        <f>1/1000*[1]TimberSectorMinusCoreVPAExp!$AI$269</f>
        <v>2.3377283593841963E-3</v>
      </c>
      <c r="AL11" s="215">
        <f>1/1000*[1]TimberSectorMinusCoreVPAExp!AJ$269</f>
        <v>2.4580698464988209E-3</v>
      </c>
      <c r="AM11" s="124">
        <f>1/1000*[1]TimberSectorMinusCoreVPAExp!AK$269</f>
        <v>1.6564250981571233E-3</v>
      </c>
      <c r="AN11" s="124">
        <f>1/1000*[1]TimberSectorMinusCoreVPAExp!AL$269</f>
        <v>2.3749650575115547E-3</v>
      </c>
      <c r="AO11" s="124">
        <f>1/1000*[1]TimberSectorMinusCoreVPAExp!AM$269</f>
        <v>2.7809516359564353E-3</v>
      </c>
      <c r="AP11" s="124">
        <f>1/1000*[1]TimberSectorMinusCoreVPAExp!AN$269</f>
        <v>3.7833478418142219E-3</v>
      </c>
      <c r="AQ11" s="124">
        <f>1/1000*[1]TimberSectorMinusCoreVPAExp!AO$269</f>
        <v>3.3649999999999995E-3</v>
      </c>
      <c r="AR11" s="124">
        <f>1/1000*[1]TimberSectorMinusCoreVPAExp!AP$269</f>
        <v>2.1689649999999997E-3</v>
      </c>
      <c r="AS11" s="124">
        <f>1/1000*[1]TimberSectorMinusCoreVPAExp!AQ$269</f>
        <v>2.1875099999999997E-3</v>
      </c>
      <c r="AT11" s="124">
        <f>1/1000*[1]TimberSectorMinusCoreVPAExp!AR$269</f>
        <v>1.6888989999999998E-3</v>
      </c>
      <c r="AU11" s="124">
        <f>1/1000*[1]TimberSectorMinusCoreVPAExp!AS$269</f>
        <v>1.406645E-3</v>
      </c>
      <c r="AV11" s="124">
        <f>1/1000*[1]TimberSectorMinusCoreVPAExp!AT$269</f>
        <v>1.2165419999999995E-3</v>
      </c>
      <c r="AW11" s="124">
        <f>1/1000*[1]TimberSectorMinusCoreVPAExp!AU$269</f>
        <v>8.9701099999999975E-4</v>
      </c>
      <c r="AX11" s="124">
        <f>1/1000*[1]TimberSectorMinusCoreVPAExp!AV$269</f>
        <v>5.0457799999999988E-4</v>
      </c>
      <c r="AY11" s="124">
        <f>1/1000*[1]TimberSectorMinusCoreVPAExp!AW$269</f>
        <v>1.2794079999999997E-3</v>
      </c>
      <c r="AZ11" s="124">
        <f>1/1000*[1]TimberSectorMinusCoreVPAExp!AX$269</f>
        <v>1.1526505500000003E-3</v>
      </c>
      <c r="BA11" s="124">
        <f>1/1000*[1]TimberSectorMinusCoreVPAExp!AY$269</f>
        <v>8.5187463499999982E-4</v>
      </c>
      <c r="BB11" s="124">
        <f>1/1000*[1]TimberSectorMinusCoreVPAExp!AZ$269</f>
        <v>9.1900000000000011E-4</v>
      </c>
      <c r="BC11" s="125">
        <f>1/1000*[1]TimberSectorMinusCoreVPAExp!BA$269</f>
        <v>0</v>
      </c>
      <c r="BD11" s="436"/>
    </row>
    <row r="12" spans="2:56" ht="17.149999999999999" customHeight="1">
      <c r="B12" s="359" t="s">
        <v>46</v>
      </c>
      <c r="C12" s="414">
        <f>[1]TimberSectorMinusCoreVPAExp!$B$267</f>
        <v>0.28074660036000021</v>
      </c>
      <c r="D12" s="354">
        <f>[1]TimberSectorMinusCoreVPAExp!$C$267</f>
        <v>0.26403488643999978</v>
      </c>
      <c r="E12" s="354">
        <f>[1]TimberSectorMinusCoreVPAExp!$D$267</f>
        <v>0.25851111523999992</v>
      </c>
      <c r="F12" s="354">
        <f>[1]TimberSectorMinusCoreVPAExp!$E$267</f>
        <v>0.23819011070000007</v>
      </c>
      <c r="G12" s="354">
        <f>[1]TimberSectorMinusCoreVPAExp!$F$267</f>
        <v>0.22659293017999996</v>
      </c>
      <c r="H12" s="355">
        <f>[1]TimberSectorMinusCoreVPAExp!$G$267</f>
        <v>0.19292696393999997</v>
      </c>
      <c r="I12" s="355">
        <f>[1]TimberSectorMinusCoreVPAExp!$H$267</f>
        <v>0.18074089639999996</v>
      </c>
      <c r="J12" s="355">
        <f>[1]TimberSectorMinusCoreVPAExp!$I$267</f>
        <v>0.14493714803999996</v>
      </c>
      <c r="K12" s="355">
        <f>[1]TimberSectorMinusCoreVPAExp!J$267</f>
        <v>8.7181112219999982E-2</v>
      </c>
      <c r="L12" s="355">
        <f>[1]TimberSectorMinusCoreVPAExp!K$267</f>
        <v>5.9647025524826862E-2</v>
      </c>
      <c r="M12" s="355">
        <f>[1]TimberSectorMinusCoreVPAExp!L$267</f>
        <v>5.9177058074685381E-2</v>
      </c>
      <c r="N12" s="355">
        <f>[1]TimberSectorMinusCoreVPAExp!M$267</f>
        <v>5.6843678411335551E-2</v>
      </c>
      <c r="O12" s="355">
        <f>[1]TimberSectorMinusCoreVPAExp!N$267</f>
        <v>5.2000279720000021E-2</v>
      </c>
      <c r="P12" s="355">
        <f>[1]TimberSectorMinusCoreVPAExp!O$267</f>
        <v>6.1808504699999996E-2</v>
      </c>
      <c r="Q12" s="355">
        <f>[1]TimberSectorMinusCoreVPAExp!P$267</f>
        <v>6.2507206739999974E-2</v>
      </c>
      <c r="R12" s="355">
        <f>[1]TimberSectorMinusCoreVPAExp!Q$267</f>
        <v>6.2177796379999942E-2</v>
      </c>
      <c r="S12" s="355">
        <f>[1]TimberSectorMinusCoreVPAExp!R$267</f>
        <v>6.2409020519999976E-2</v>
      </c>
      <c r="T12" s="355">
        <f>[1]TimberSectorMinusCoreVPAExp!S$267</f>
        <v>5.9208887919999995E-2</v>
      </c>
      <c r="U12" s="355">
        <f>[1]TimberSectorMinusCoreVPAExp!T$267</f>
        <v>4.9619688139999979E-2</v>
      </c>
      <c r="V12" s="355">
        <f>[1]TimberSectorMinusCoreVPAExp!U$267</f>
        <v>4.6656455580000006E-2</v>
      </c>
      <c r="W12" s="355">
        <f>[1]TimberSectorMinusCoreVPAExp!V$267</f>
        <v>4.3197298340000009E-2</v>
      </c>
      <c r="X12" s="355">
        <f>[1]TimberSectorMinusCoreVPAExp!W$267</f>
        <v>4.1959721160000005E-2</v>
      </c>
      <c r="Y12" s="355">
        <f>[1]TimberSectorMinusCoreVPAExp!X$267</f>
        <v>3.79473387474E-2</v>
      </c>
      <c r="Z12" s="355">
        <f>[1]TimberSectorMinusCoreVPAExp!Y$267</f>
        <v>3.0861810247450005E-2</v>
      </c>
      <c r="AA12" s="355">
        <f>[1]TimberSectorMinusCoreVPAExp!Z$267</f>
        <v>3.0782510960000006E-2</v>
      </c>
      <c r="AB12" s="351">
        <f>[1]TimberSectorMinusCoreVPAExp!AA$267</f>
        <v>0</v>
      </c>
      <c r="AC12" s="102"/>
      <c r="AD12" s="354">
        <f>1/1000*[1]TimberSectorMinusCoreVPAExp!$AB$267</f>
        <v>0.20388680755683639</v>
      </c>
      <c r="AE12" s="354">
        <f>1/1000*[1]TimberSectorMinusCoreVPAExp!$AC$267</f>
        <v>0.16605017751479287</v>
      </c>
      <c r="AF12" s="354">
        <f>1/1000*[1]TimberSectorMinusCoreVPAExp!$AD$267</f>
        <v>0.14947724881208119</v>
      </c>
      <c r="AG12" s="354">
        <f>1/1000*[1]TimberSectorMinusCoreVPAExp!$AE$267</f>
        <v>0.13934285789246345</v>
      </c>
      <c r="AH12" s="354">
        <f>1/1000*[1]TimberSectorMinusCoreVPAExp!$AF$267</f>
        <v>0.135443567527812</v>
      </c>
      <c r="AI12" s="354">
        <f>1/1000*[1]TimberSectorMinusCoreVPAExp!$AG$267</f>
        <v>0.12220138912546427</v>
      </c>
      <c r="AJ12" s="355">
        <f>1/1000*[1]TimberSectorMinusCoreVPAExp!$AH$267</f>
        <v>0.11674167512711002</v>
      </c>
      <c r="AK12" s="356">
        <f>1/1000*[1]TimberSectorMinusCoreVPAExp!$AI$267</f>
        <v>9.9935809754969046E-2</v>
      </c>
      <c r="AL12" s="356">
        <f>1/1000*[1]TimberSectorMinusCoreVPAExp!AJ$267</f>
        <v>7.0386361606045555E-2</v>
      </c>
      <c r="AM12" s="355">
        <f>1/1000*[1]TimberSectorMinusCoreVPAExp!AK$267</f>
        <v>5.3958565914721486E-2</v>
      </c>
      <c r="AN12" s="355">
        <f>1/1000*[1]TimberSectorMinusCoreVPAExp!AL$267</f>
        <v>5.6258923005370082E-2</v>
      </c>
      <c r="AO12" s="355">
        <f>1/1000*[1]TimberSectorMinusCoreVPAExp!AM$267</f>
        <v>6.3464685430928133E-2</v>
      </c>
      <c r="AP12" s="355">
        <f>1/1000*[1]TimberSectorMinusCoreVPAExp!AN$267</f>
        <v>7.2766342813295318E-2</v>
      </c>
      <c r="AQ12" s="355">
        <f>1/1000*[1]TimberSectorMinusCoreVPAExp!AO$267</f>
        <v>8.1479999999999997E-2</v>
      </c>
      <c r="AR12" s="355">
        <f>1/1000*[1]TimberSectorMinusCoreVPAExp!AP$267</f>
        <v>8.1678765000000028E-2</v>
      </c>
      <c r="AS12" s="355">
        <f>1/1000*[1]TimberSectorMinusCoreVPAExp!AQ$267</f>
        <v>8.5011866000000005E-2</v>
      </c>
      <c r="AT12" s="355">
        <f>1/1000*[1]TimberSectorMinusCoreVPAExp!AR$267</f>
        <v>8.0403501999999974E-2</v>
      </c>
      <c r="AU12" s="355">
        <f>1/1000*[1]TimberSectorMinusCoreVPAExp!AS$267</f>
        <v>9.1552283999999984E-2</v>
      </c>
      <c r="AV12" s="355">
        <f>1/1000*[1]TimberSectorMinusCoreVPAExp!AT$267</f>
        <v>7.0542833999999999E-2</v>
      </c>
      <c r="AW12" s="355">
        <f>1/1000*[1]TimberSectorMinusCoreVPAExp!AU$267</f>
        <v>5.9632143000000006E-2</v>
      </c>
      <c r="AX12" s="355">
        <f>1/1000*[1]TimberSectorMinusCoreVPAExp!AV$267</f>
        <v>5.3176644000000009E-2</v>
      </c>
      <c r="AY12" s="355">
        <f>1/1000*[1]TimberSectorMinusCoreVPAExp!AW$267</f>
        <v>5.2297035000000013E-2</v>
      </c>
      <c r="AZ12" s="355">
        <f>1/1000*[1]TimberSectorMinusCoreVPAExp!AX$267</f>
        <v>4.5980729600000013E-2</v>
      </c>
      <c r="BA12" s="355">
        <f>1/1000*[1]TimberSectorMinusCoreVPAExp!AY$267</f>
        <v>3.5721385308999994E-2</v>
      </c>
      <c r="BB12" s="355">
        <f>1/1000*[1]TimberSectorMinusCoreVPAExp!AZ$267</f>
        <v>3.5022000000000005E-2</v>
      </c>
      <c r="BC12" s="351">
        <f>1/1000*[1]TimberSectorMinusCoreVPAExp!BA$267</f>
        <v>0</v>
      </c>
      <c r="BD12" s="436"/>
    </row>
    <row r="13" spans="2:56">
      <c r="B13" s="6" t="s">
        <v>49</v>
      </c>
      <c r="C13" s="37">
        <f>(SUM([1]TimberSectorMinusCoreVPAExp!$B$47:$B$47)+SUM([1]TimberSectorMinusCoreVPAExp!$B$105:$B$105))</f>
        <v>7.9754364440000114E-2</v>
      </c>
      <c r="D13" s="38">
        <f>(SUM([1]TimberSectorMinusCoreVPAExp!$C$47:$C$47)+SUM([1]TimberSectorMinusCoreVPAExp!$C$105:$C$105))</f>
        <v>7.3097273599999832E-2</v>
      </c>
      <c r="E13" s="38">
        <f>(SUM([1]TimberSectorMinusCoreVPAExp!$D$47:$D$47)+SUM([1]TimberSectorMinusCoreVPAExp!$D$105:$D$105))</f>
        <v>6.0291829099999944E-2</v>
      </c>
      <c r="F13" s="38">
        <f>(SUM([1]TimberSectorMinusCoreVPAExp!$E$47:$E$47)+SUM([1]TimberSectorMinusCoreVPAExp!$E$105:$E$105))</f>
        <v>5.022422346000003E-2</v>
      </c>
      <c r="G13" s="38">
        <f>(SUM([1]TimberSectorMinusCoreVPAExp!$F$47:$F$47)+SUM([1]TimberSectorMinusCoreVPAExp!$F$105:$F$105))</f>
        <v>4.2011675920000005E-2</v>
      </c>
      <c r="H13" s="38">
        <f>(SUM([1]TimberSectorMinusCoreVPAExp!$G$47:$G$47)+SUM([1]TimberSectorMinusCoreVPAExp!$G$105:$G$105))</f>
        <v>4.0471105400000006E-2</v>
      </c>
      <c r="I13" s="38">
        <f>(SUM([1]TimberSectorMinusCoreVPAExp!$H$47:$H$47)+SUM([1]TimberSectorMinusCoreVPAExp!$H$105:$H$105))</f>
        <v>2.9745051279999962E-2</v>
      </c>
      <c r="J13" s="38">
        <f>(SUM([1]TimberSectorMinusCoreVPAExp!$I$47:$I$47)+SUM([1]TimberSectorMinusCoreVPAExp!$I$105:$I$105))</f>
        <v>2.5168692259999976E-2</v>
      </c>
      <c r="K13" s="38">
        <f>(SUM([1]TimberSectorMinusCoreVPAExp!$J$47:$J$47)+SUM([1]TimberSectorMinusCoreVPAExp!$J$105:$J$105))</f>
        <v>1.5856479479999994E-2</v>
      </c>
      <c r="L13" s="38">
        <f>(SUM([1]TimberSectorMinusCoreVPAExp!K$47:K$47)+SUM([1]TimberSectorMinusCoreVPAExp!K$105:K$105))</f>
        <v>1.1403655084826887E-2</v>
      </c>
      <c r="M13" s="38">
        <f>(SUM([1]TimberSectorMinusCoreVPAExp!L$47:L$47)+SUM([1]TimberSectorMinusCoreVPAExp!L$105:L$105))</f>
        <v>9.7623114999999816E-3</v>
      </c>
      <c r="N13" s="38">
        <f>(SUM([1]TimberSectorMinusCoreVPAExp!M$47:M$47)+SUM([1]TimberSectorMinusCoreVPAExp!M$105:M$105))</f>
        <v>7.8552030405342164E-3</v>
      </c>
      <c r="O13" s="38">
        <f>(SUM([1]TimberSectorMinusCoreVPAExp!N$47:N$47)+SUM([1]TimberSectorMinusCoreVPAExp!N$105:N$105))</f>
        <v>8.5798550000000182E-3</v>
      </c>
      <c r="P13" s="38">
        <f>(SUM([1]TimberSectorMinusCoreVPAExp!O$47:O$47)+SUM([1]TimberSectorMinusCoreVPAExp!O$105:O$105))</f>
        <v>9.5169567200000058E-3</v>
      </c>
      <c r="Q13" s="38">
        <f>(SUM([1]TimberSectorMinusCoreVPAExp!P$47:P$47)+SUM([1]TimberSectorMinusCoreVPAExp!P$105:P$105))</f>
        <v>9.5757411599999755E-3</v>
      </c>
      <c r="R13" s="38">
        <f>(SUM([1]TimberSectorMinusCoreVPAExp!Q$47:Q$47)+SUM([1]TimberSectorMinusCoreVPAExp!Q$105:Q$105))</f>
        <v>1.0516234399999961E-2</v>
      </c>
      <c r="S13" s="38">
        <f>(SUM([1]TimberSectorMinusCoreVPAExp!R$47:R$47)+SUM([1]TimberSectorMinusCoreVPAExp!R$105:R$105))</f>
        <v>1.1294944779999981E-2</v>
      </c>
      <c r="T13" s="38">
        <f>(SUM([1]TimberSectorMinusCoreVPAExp!S$47:S$47)+SUM([1]TimberSectorMinusCoreVPAExp!S$105:S$105))</f>
        <v>1.6005008739999986E-2</v>
      </c>
      <c r="U13" s="38">
        <f>(SUM([1]TimberSectorMinusCoreVPAExp!T$47:T$47)+SUM([1]TimberSectorMinusCoreVPAExp!T$105:T$105))</f>
        <v>1.1120914559999986E-2</v>
      </c>
      <c r="V13" s="38">
        <f>(SUM([1]TimberSectorMinusCoreVPAExp!U$47:U$47)+SUM([1]TimberSectorMinusCoreVPAExp!U$105:U$105))</f>
        <v>7.5219047400000051E-3</v>
      </c>
      <c r="W13" s="38">
        <f>(SUM([1]TimberSectorMinusCoreVPAExp!V$47:V$47)+SUM([1]TimberSectorMinusCoreVPAExp!V$105:V$105))</f>
        <v>5.5640289600000026E-3</v>
      </c>
      <c r="X13" s="38">
        <f>(SUM([1]TimberSectorMinusCoreVPAExp!W$47:W$47)+SUM([1]TimberSectorMinusCoreVPAExp!W$105:W$105))</f>
        <v>6.2242888400000041E-3</v>
      </c>
      <c r="Y13" s="38">
        <f>(SUM([1]TimberSectorMinusCoreVPAExp!X$47:X$47)+SUM([1]TimberSectorMinusCoreVPAExp!X$105:X$105))</f>
        <v>4.9571068343999981E-3</v>
      </c>
      <c r="Z13" s="38">
        <f>(SUM([1]TimberSectorMinusCoreVPAExp!Y$47:Y$47)+SUM([1]TimberSectorMinusCoreVPAExp!Y$105:Y$105))</f>
        <v>5.0175223668500087E-3</v>
      </c>
      <c r="AA13" s="38">
        <f>(SUM([1]TimberSectorMinusCoreVPAExp!Z$47:Z$47)+SUM([1]TimberSectorMinusCoreVPAExp!Z$105:Z$105))</f>
        <v>3.9582658999999989E-3</v>
      </c>
      <c r="AB13" s="40">
        <f>(SUM([1]TimberSectorMinusCoreVPAExp!AA$47:AA$47)+SUM([1]TimberSectorMinusCoreVPAExp!AA$105:AA$105))</f>
        <v>0</v>
      </c>
      <c r="AC13" s="102"/>
      <c r="AD13" s="37">
        <f>1/1000*(SUM([1]TimberSectorMinusCoreVPAExp!AB$47:AB$47)+SUM([1]TimberSectorMinusCoreVPAExp!AB$105:AB$105))</f>
        <v>3.2851937239833505E-2</v>
      </c>
      <c r="AE13" s="38">
        <f>1/1000*(SUM([1]TimberSectorMinusCoreVPAExp!AC$47:AC$47)+SUM([1]TimberSectorMinusCoreVPAExp!AC$105:AC$105))</f>
        <v>2.3473431952662743E-2</v>
      </c>
      <c r="AF13" s="38">
        <f>1/1000*(SUM([1]TimberSectorMinusCoreVPAExp!AD$47:AD$47)+SUM([1]TimberSectorMinusCoreVPAExp!AD$105:AD$105))</f>
        <v>2.2427085911829538E-2</v>
      </c>
      <c r="AG13" s="38">
        <f>1/1000*(SUM([1]TimberSectorMinusCoreVPAExp!AE$47:AE$47)+SUM([1]TimberSectorMinusCoreVPAExp!AE$105:AE$105))</f>
        <v>2.4572177343070257E-2</v>
      </c>
      <c r="AH13" s="38">
        <f>1/1000*(SUM([1]TimberSectorMinusCoreVPAExp!AF$47:AF$47)+SUM([1]TimberSectorMinusCoreVPAExp!AF$105:AF$105))</f>
        <v>2.1031750353082204E-2</v>
      </c>
      <c r="AI13" s="38">
        <f>1/1000*(SUM([1]TimberSectorMinusCoreVPAExp!AG$47:AG$47)+SUM([1]TimberSectorMinusCoreVPAExp!AG$105:AG$105))</f>
        <v>2.2471406122627154E-2</v>
      </c>
      <c r="AJ13" s="38">
        <f>1/1000*(SUM([1]TimberSectorMinusCoreVPAExp!AH$47:AH$47)+SUM([1]TimberSectorMinusCoreVPAExp!AH$105:AH$105))</f>
        <v>1.9770944686121592E-2</v>
      </c>
      <c r="AK13" s="38">
        <f>1/1000*(SUM([1]TimberSectorMinusCoreVPAExp!AI$47:AI$47)+SUM([1]TimberSectorMinusCoreVPAExp!AI$105:AI$105))</f>
        <v>1.6482697248525632E-2</v>
      </c>
      <c r="AL13" s="38">
        <f>1/1000*(SUM([1]TimberSectorMinusCoreVPAExp!AJ$47:AJ$47)+SUM([1]TimberSectorMinusCoreVPAExp!AJ$105:AJ$105))</f>
        <v>1.262007097030993E-2</v>
      </c>
      <c r="AM13" s="38">
        <f>1/1000*(SUM([1]TimberSectorMinusCoreVPAExp!AK$47:AK$47)+SUM([1]TimberSectorMinusCoreVPAExp!AK$105:AK$105))</f>
        <v>1.0950112521887666E-2</v>
      </c>
      <c r="AN13" s="38">
        <f>1/1000*(SUM([1]TimberSectorMinusCoreVPAExp!AL$47:AL$47)+SUM([1]TimberSectorMinusCoreVPAExp!AL$105:AL$105))</f>
        <v>1.1985918627428037E-2</v>
      </c>
      <c r="AO13" s="38">
        <f>1/1000*(SUM([1]TimberSectorMinusCoreVPAExp!AM$47:AM$47)+SUM([1]TimberSectorMinusCoreVPAExp!AM$105:AM$105))</f>
        <v>1.3036091288078151E-2</v>
      </c>
      <c r="AP13" s="38">
        <f>1/1000*(SUM([1]TimberSectorMinusCoreVPAExp!AN$47:AN$47)+SUM([1]TimberSectorMinusCoreVPAExp!AN$105:AN$105))</f>
        <v>1.5661719546067928E-2</v>
      </c>
      <c r="AQ13" s="38">
        <f>1/1000*(SUM([1]TimberSectorMinusCoreVPAExp!AO$47:AO$47)+SUM([1]TimberSectorMinusCoreVPAExp!AO$105:AO$105))</f>
        <v>1.8068999999999995E-2</v>
      </c>
      <c r="AR13" s="38">
        <f>1/1000*(SUM([1]TimberSectorMinusCoreVPAExp!AP$47:AP$47)+SUM([1]TimberSectorMinusCoreVPAExp!AP$105:AP$105))</f>
        <v>2.0414942499999995E-2</v>
      </c>
      <c r="AS13" s="38">
        <f>1/1000*(SUM([1]TimberSectorMinusCoreVPAExp!AQ$47:AQ$47)+SUM([1]TimberSectorMinusCoreVPAExp!AQ$105:AQ$105))</f>
        <v>2.4289616E-2</v>
      </c>
      <c r="AT13" s="38">
        <f>1/1000*(SUM([1]TimberSectorMinusCoreVPAExp!AR$47:AR$47)+SUM([1]TimberSectorMinusCoreVPAExp!AR$105:AR$105))</f>
        <v>2.5756666999999994E-2</v>
      </c>
      <c r="AU13" s="38">
        <f>1/1000*(SUM([1]TimberSectorMinusCoreVPAExp!AS$47:AS$47)+SUM([1]TimberSectorMinusCoreVPAExp!AS$105:AS$105))</f>
        <v>3.9056173E-2</v>
      </c>
      <c r="AV13" s="38">
        <f>1/1000*(SUM([1]TimberSectorMinusCoreVPAExp!AT$47:AT$47)+SUM([1]TimberSectorMinusCoreVPAExp!AT$105:AT$105))</f>
        <v>2.1168818999999998E-2</v>
      </c>
      <c r="AW13" s="38">
        <f>1/1000*(SUM([1]TimberSectorMinusCoreVPAExp!AU$47:AU$47)+SUM([1]TimberSectorMinusCoreVPAExp!AU$105:AU$105))</f>
        <v>1.3534123999999995E-2</v>
      </c>
      <c r="AX13" s="38">
        <f>1/1000*(SUM([1]TimberSectorMinusCoreVPAExp!AV$47:AV$47)+SUM([1]TimberSectorMinusCoreVPAExp!AV$105:AV$105))</f>
        <v>1.1160393999999999E-2</v>
      </c>
      <c r="AY13" s="38">
        <f>1/1000*(SUM([1]TimberSectorMinusCoreVPAExp!AW$47:AW$47)+SUM([1]TimberSectorMinusCoreVPAExp!AW$105:AW$105))</f>
        <v>1.1149327000000009E-2</v>
      </c>
      <c r="AZ13" s="38">
        <f>1/1000*(SUM([1]TimberSectorMinusCoreVPAExp!AX$47:AX$47)+SUM([1]TimberSectorMinusCoreVPAExp!AX$105:AX$105))</f>
        <v>7.628276669999998E-3</v>
      </c>
      <c r="BA13" s="38">
        <f>1/1000*(SUM([1]TimberSectorMinusCoreVPAExp!AY$47:AY$47)+SUM([1]TimberSectorMinusCoreVPAExp!AY$105:AY$105))</f>
        <v>5.5198424669999999E-3</v>
      </c>
      <c r="BB13" s="38">
        <f>1/1000*(SUM([1]TimberSectorMinusCoreVPAExp!AZ$47:AZ$47)+SUM([1]TimberSectorMinusCoreVPAExp!AZ$105:AZ$105))</f>
        <v>5.9200000000000008E-3</v>
      </c>
      <c r="BC13" s="40">
        <f>1/1000*(SUM([1]TimberSectorMinusCoreVPAExp!BA$47:BA$47)+SUM([1]TimberSectorMinusCoreVPAExp!BA$105:BA$105))</f>
        <v>0</v>
      </c>
      <c r="BD13" s="436"/>
    </row>
    <row r="14" spans="2:56">
      <c r="B14" s="6" t="s">
        <v>35</v>
      </c>
      <c r="C14" s="43">
        <f>[1]TimberSectorMinusCoreVPAExp!$B$116</f>
        <v>0.17086815506</v>
      </c>
      <c r="D14" s="36">
        <f>[1]TimberSectorMinusCoreVPAExp!$C$116</f>
        <v>0.16887091874000001</v>
      </c>
      <c r="E14" s="36">
        <f>[1]TimberSectorMinusCoreVPAExp!$D$116</f>
        <v>0.17491524315999998</v>
      </c>
      <c r="F14" s="36">
        <f>[1]TimberSectorMinusCoreVPAExp!$E$116</f>
        <v>0.16892484336000005</v>
      </c>
      <c r="G14" s="36">
        <f>[1]TimberSectorMinusCoreVPAExp!$F$116</f>
        <v>0.16498112371999996</v>
      </c>
      <c r="H14" s="36">
        <f>[1]TimberSectorMinusCoreVPAExp!$G$116</f>
        <v>0.13588427701999997</v>
      </c>
      <c r="I14" s="36">
        <f>[1]TimberSectorMinusCoreVPAExp!$H$116</f>
        <v>0.13454318966000001</v>
      </c>
      <c r="J14" s="36">
        <f>[1]TimberSectorMinusCoreVPAExp!$I$116</f>
        <v>0.10544790914</v>
      </c>
      <c r="K14" s="36">
        <f>[1]TimberSectorMinusCoreVPAExp!J$116</f>
        <v>6.2012986559999997E-2</v>
      </c>
      <c r="L14" s="36">
        <f>[1]TimberSectorMinusCoreVPAExp!K$116</f>
        <v>3.6051340999999987E-2</v>
      </c>
      <c r="M14" s="36">
        <f>[1]TimberSectorMinusCoreVPAExp!L$116</f>
        <v>3.5209138100000002E-2</v>
      </c>
      <c r="N14" s="36">
        <f>[1]TimberSectorMinusCoreVPAExp!M$116</f>
        <v>3.493759569999999E-2</v>
      </c>
      <c r="O14" s="36">
        <f>[1]TimberSectorMinusCoreVPAExp!N$116</f>
        <v>2.9971143340000006E-2</v>
      </c>
      <c r="P14" s="36">
        <f>[1]TimberSectorMinusCoreVPAExp!O$116</f>
        <v>4.0931703559999991E-2</v>
      </c>
      <c r="Q14" s="36">
        <f>[1]TimberSectorMinusCoreVPAExp!P$116</f>
        <v>3.8642838579999991E-2</v>
      </c>
      <c r="R14" s="36">
        <f>[1]TimberSectorMinusCoreVPAExp!Q$116</f>
        <v>3.4745065599999986E-2</v>
      </c>
      <c r="S14" s="36">
        <f>[1]TimberSectorMinusCoreVPAExp!R$116</f>
        <v>3.1197676300000005E-2</v>
      </c>
      <c r="T14" s="36">
        <f>[1]TimberSectorMinusCoreVPAExp!S$116</f>
        <v>2.7347634580000002E-2</v>
      </c>
      <c r="U14" s="36">
        <f>[1]TimberSectorMinusCoreVPAExp!T$116</f>
        <v>2.4163292299999993E-2</v>
      </c>
      <c r="V14" s="36">
        <f>[1]TimberSectorMinusCoreVPAExp!U$116</f>
        <v>2.2839155220000001E-2</v>
      </c>
      <c r="W14" s="36">
        <f>[1]TimberSectorMinusCoreVPAExp!V$116</f>
        <v>2.4087846159999995E-2</v>
      </c>
      <c r="X14" s="36">
        <f>[1]TimberSectorMinusCoreVPAExp!W$116</f>
        <v>2.1932496599999997E-2</v>
      </c>
      <c r="Y14" s="36">
        <f>[1]TimberSectorMinusCoreVPAExp!X$116</f>
        <v>2.0796420280000002E-2</v>
      </c>
      <c r="Z14" s="36">
        <f>[1]TimberSectorMinusCoreVPAExp!Y$116</f>
        <v>1.30182887555E-2</v>
      </c>
      <c r="AA14" s="36">
        <f>[1]TimberSectorMinusCoreVPAExp!Z$116</f>
        <v>1.0550171380000008E-2</v>
      </c>
      <c r="AB14" s="35">
        <f>[1]TimberSectorMinusCoreVPAExp!AA$116</f>
        <v>0</v>
      </c>
      <c r="AC14" s="102"/>
      <c r="AD14" s="43">
        <f>1/1000*[1]TimberSectorMinusCoreVPAExp!$AB$116</f>
        <v>0.152572302273455</v>
      </c>
      <c r="AE14" s="36">
        <f>1/1000*[1]TimberSectorMinusCoreVPAExp!$AC$116</f>
        <v>0.13001118343195264</v>
      </c>
      <c r="AF14" s="36">
        <f>1/1000*[1]TimberSectorMinusCoreVPAExp!$AD$116</f>
        <v>0.11481256010406179</v>
      </c>
      <c r="AG14" s="36">
        <f>1/1000*[1]TimberSectorMinusCoreVPAExp!$AE$116</f>
        <v>0.10466533464970697</v>
      </c>
      <c r="AH14" s="36">
        <f>1/1000*[1]TimberSectorMinusCoreVPAExp!$AF$116</f>
        <v>0.1034311961280302</v>
      </c>
      <c r="AI14" s="36">
        <f>1/1000*[1]TimberSectorMinusCoreVPAExp!$AG$116</f>
        <v>9.114719359976424E-2</v>
      </c>
      <c r="AJ14" s="36">
        <f>1/1000*[1]TimberSectorMinusCoreVPAExp!$AH$116</f>
        <v>8.5864412430095946E-2</v>
      </c>
      <c r="AK14" s="211">
        <f>1/1000*[1]TimberSectorMinusCoreVPAExp!$AI$116</f>
        <v>7.2585681699184612E-2</v>
      </c>
      <c r="AL14" s="211">
        <f>1/1000*[1]TimberSectorMinusCoreVPAExp!AJ$116</f>
        <v>5.0069178343959152E-2</v>
      </c>
      <c r="AM14" s="36">
        <f>1/1000*[1]TimberSectorMinusCoreVPAExp!AK$116</f>
        <v>3.4842043080673235E-2</v>
      </c>
      <c r="AN14" s="36">
        <f>1/1000*[1]TimberSectorMinusCoreVPAExp!AL$116</f>
        <v>3.3923090710487457E-2</v>
      </c>
      <c r="AO14" s="36">
        <f>1/1000*[1]TimberSectorMinusCoreVPAExp!AM$116</f>
        <v>3.7824030419156177E-2</v>
      </c>
      <c r="AP14" s="36">
        <f>1/1000*[1]TimberSectorMinusCoreVPAExp!AN$116</f>
        <v>4.1861697561420351E-2</v>
      </c>
      <c r="AQ14" s="36">
        <f>1/1000*[1]TimberSectorMinusCoreVPAExp!AO$116</f>
        <v>4.8304E-2</v>
      </c>
      <c r="AR14" s="36">
        <f>1/1000*[1]TimberSectorMinusCoreVPAExp!AP$116</f>
        <v>4.4305715000000009E-2</v>
      </c>
      <c r="AS14" s="36">
        <f>1/1000*[1]TimberSectorMinusCoreVPAExp!AQ$116</f>
        <v>4.0342571000000001E-2</v>
      </c>
      <c r="AT14" s="36">
        <f>1/1000*[1]TimberSectorMinusCoreVPAExp!AR$116</f>
        <v>3.8217858E-2</v>
      </c>
      <c r="AU14" s="36">
        <f>1/1000*[1]TimberSectorMinusCoreVPAExp!AS$116</f>
        <v>3.6186656999999997E-2</v>
      </c>
      <c r="AV14" s="36">
        <f>1/1000*[1]TimberSectorMinusCoreVPAExp!AT$116</f>
        <v>3.5122807999999998E-2</v>
      </c>
      <c r="AW14" s="36">
        <f>1/1000*[1]TimberSectorMinusCoreVPAExp!AU$116</f>
        <v>3.3180586000000005E-2</v>
      </c>
      <c r="AX14" s="36">
        <f>1/1000*[1]TimberSectorMinusCoreVPAExp!AV$116</f>
        <v>2.8509678E-2</v>
      </c>
      <c r="AY14" s="36">
        <f>1/1000*[1]TimberSectorMinusCoreVPAExp!AW$116</f>
        <v>2.9206401999999999E-2</v>
      </c>
      <c r="AZ14" s="36">
        <f>1/1000*[1]TimberSectorMinusCoreVPAExp!AX$116</f>
        <v>2.8262482410000005E-2</v>
      </c>
      <c r="BA14" s="36">
        <f>1/1000*[1]TimberSectorMinusCoreVPAExp!AY$116</f>
        <v>1.9278351948999999E-2</v>
      </c>
      <c r="BB14" s="36">
        <f>1/1000*[1]TimberSectorMinusCoreVPAExp!AZ$116</f>
        <v>1.5684000000000003E-2</v>
      </c>
      <c r="BC14" s="35">
        <f>1/1000*[1]TimberSectorMinusCoreVPAExp!BA$116</f>
        <v>0</v>
      </c>
      <c r="BD14" s="436"/>
    </row>
    <row r="15" spans="2:56">
      <c r="B15" s="6" t="s">
        <v>22</v>
      </c>
      <c r="C15" s="37">
        <f t="shared" ref="C15:M15" si="2">C12-SUM(C13:C14)</f>
        <v>3.0124080860000069E-2</v>
      </c>
      <c r="D15" s="38">
        <f t="shared" si="2"/>
        <v>2.2066694099999951E-2</v>
      </c>
      <c r="E15" s="38">
        <f t="shared" si="2"/>
        <v>2.3304042979999995E-2</v>
      </c>
      <c r="F15" s="38">
        <f t="shared" si="2"/>
        <v>1.9041043879999997E-2</v>
      </c>
      <c r="G15" s="38">
        <f t="shared" si="2"/>
        <v>1.960013054000001E-2</v>
      </c>
      <c r="H15" s="38">
        <f t="shared" si="2"/>
        <v>1.6571581519999989E-2</v>
      </c>
      <c r="I15" s="38">
        <f t="shared" si="2"/>
        <v>1.6452655459999993E-2</v>
      </c>
      <c r="J15" s="38">
        <f t="shared" si="2"/>
        <v>1.4320546639999987E-2</v>
      </c>
      <c r="K15" s="38">
        <f t="shared" si="2"/>
        <v>9.3116461799999939E-3</v>
      </c>
      <c r="L15" s="38">
        <f t="shared" si="2"/>
        <v>1.2192029439999988E-2</v>
      </c>
      <c r="M15" s="38">
        <f t="shared" si="2"/>
        <v>1.4205608474685397E-2</v>
      </c>
      <c r="N15" s="38">
        <f>N12-SUM(N13:N14)</f>
        <v>1.405087967080134E-2</v>
      </c>
      <c r="O15" s="38">
        <f t="shared" ref="O15:Z15" si="3">O12-SUM(O13:O14)</f>
        <v>1.3449281379999997E-2</v>
      </c>
      <c r="P15" s="38">
        <f t="shared" si="3"/>
        <v>1.1359844420000001E-2</v>
      </c>
      <c r="Q15" s="38">
        <f t="shared" si="3"/>
        <v>1.4288627000000005E-2</v>
      </c>
      <c r="R15" s="38">
        <f t="shared" si="3"/>
        <v>1.6916496379999993E-2</v>
      </c>
      <c r="S15" s="38">
        <f t="shared" si="3"/>
        <v>1.9916399439999989E-2</v>
      </c>
      <c r="T15" s="38">
        <f t="shared" si="3"/>
        <v>1.5856244600000007E-2</v>
      </c>
      <c r="U15" s="38">
        <f t="shared" si="3"/>
        <v>1.4335481279999999E-2</v>
      </c>
      <c r="V15" s="38">
        <f t="shared" si="3"/>
        <v>1.629539562E-2</v>
      </c>
      <c r="W15" s="38">
        <f t="shared" si="3"/>
        <v>1.3545423220000012E-2</v>
      </c>
      <c r="X15" s="38">
        <f t="shared" si="3"/>
        <v>1.3802935720000003E-2</v>
      </c>
      <c r="Y15" s="38">
        <f t="shared" si="3"/>
        <v>1.2193811632999998E-2</v>
      </c>
      <c r="Z15" s="38">
        <f t="shared" si="3"/>
        <v>1.2825999125099994E-2</v>
      </c>
      <c r="AA15" s="38">
        <f>AA12-SUM(AA13:AA14)</f>
        <v>1.6274073680000001E-2</v>
      </c>
      <c r="AB15" s="40">
        <f>AB12-SUM(AB13:AB14)</f>
        <v>0</v>
      </c>
      <c r="AC15" s="102"/>
      <c r="AD15" s="37">
        <f t="shared" ref="AD15:AN15" si="4">AD12-SUM(AD13:AD14)</f>
        <v>1.8462568043547872E-2</v>
      </c>
      <c r="AE15" s="38">
        <f t="shared" si="4"/>
        <v>1.2565562130177482E-2</v>
      </c>
      <c r="AF15" s="38">
        <f t="shared" si="4"/>
        <v>1.223760279618985E-2</v>
      </c>
      <c r="AG15" s="38">
        <f t="shared" si="4"/>
        <v>1.010534589968623E-2</v>
      </c>
      <c r="AH15" s="38">
        <f t="shared" si="4"/>
        <v>1.0980621046699598E-2</v>
      </c>
      <c r="AI15" s="38">
        <f t="shared" si="4"/>
        <v>8.5827894030728741E-3</v>
      </c>
      <c r="AJ15" s="38">
        <f t="shared" si="4"/>
        <v>1.1106318010892485E-2</v>
      </c>
      <c r="AK15" s="212">
        <f t="shared" si="4"/>
        <v>1.0867430807258799E-2</v>
      </c>
      <c r="AL15" s="212">
        <f t="shared" si="4"/>
        <v>7.69711229177647E-3</v>
      </c>
      <c r="AM15" s="38">
        <f t="shared" si="4"/>
        <v>8.1664103121605811E-3</v>
      </c>
      <c r="AN15" s="38">
        <f t="shared" si="4"/>
        <v>1.0349913667454587E-2</v>
      </c>
      <c r="AO15" s="38">
        <f t="shared" ref="AO15:BC15" si="5">AO12-SUM(AO13:AO14)</f>
        <v>1.2604563723693805E-2</v>
      </c>
      <c r="AP15" s="38">
        <f t="shared" si="5"/>
        <v>1.5242925705807042E-2</v>
      </c>
      <c r="AQ15" s="38">
        <f t="shared" si="5"/>
        <v>1.5107000000000009E-2</v>
      </c>
      <c r="AR15" s="38">
        <f t="shared" si="5"/>
        <v>1.6958107500000028E-2</v>
      </c>
      <c r="AS15" s="38">
        <f t="shared" si="5"/>
        <v>2.0379678999999998E-2</v>
      </c>
      <c r="AT15" s="38">
        <f t="shared" si="5"/>
        <v>1.6428976999999984E-2</v>
      </c>
      <c r="AU15" s="38">
        <f t="shared" si="5"/>
        <v>1.6309453999999987E-2</v>
      </c>
      <c r="AV15" s="38">
        <f t="shared" si="5"/>
        <v>1.4251207000000002E-2</v>
      </c>
      <c r="AW15" s="38">
        <f t="shared" si="5"/>
        <v>1.2917433000000006E-2</v>
      </c>
      <c r="AX15" s="38">
        <f t="shared" si="5"/>
        <v>1.3506572000000008E-2</v>
      </c>
      <c r="AY15" s="38">
        <f t="shared" si="5"/>
        <v>1.1941306000000006E-2</v>
      </c>
      <c r="AZ15" s="38">
        <f t="shared" si="5"/>
        <v>1.0089970520000012E-2</v>
      </c>
      <c r="BA15" s="38">
        <f t="shared" si="5"/>
        <v>1.0923190892999993E-2</v>
      </c>
      <c r="BB15" s="38">
        <f t="shared" si="5"/>
        <v>1.3417999999999999E-2</v>
      </c>
      <c r="BC15" s="40">
        <f t="shared" si="5"/>
        <v>0</v>
      </c>
      <c r="BD15" s="436"/>
    </row>
    <row r="16" spans="2:56" ht="17.149999999999999" customHeight="1">
      <c r="B16" s="359" t="s">
        <v>194</v>
      </c>
      <c r="C16" s="363">
        <f>[1]TimberSectorMinusCoreVPAExp!$B$264</f>
        <v>7.0491049440000009E-2</v>
      </c>
      <c r="D16" s="360">
        <f>[1]TimberSectorMinusCoreVPAExp!$C$264</f>
        <v>5.8623304000000001E-2</v>
      </c>
      <c r="E16" s="360">
        <f>[1]TimberSectorMinusCoreVPAExp!$D$264</f>
        <v>3.8554096479999994E-2</v>
      </c>
      <c r="F16" s="360">
        <f>[1]TimberSectorMinusCoreVPAExp!$E$264</f>
        <v>3.7892703619999989E-2</v>
      </c>
      <c r="G16" s="360">
        <f>[1]TimberSectorMinusCoreVPAExp!$F$264</f>
        <v>4.7774624219999999E-2</v>
      </c>
      <c r="H16" s="360">
        <f>[1]TimberSectorMinusCoreVPAExp!$G$264</f>
        <v>3.6917244139999993E-2</v>
      </c>
      <c r="I16" s="360">
        <f>[1]TimberSectorMinusCoreVPAExp!$H$264</f>
        <v>2.6894424700000003E-2</v>
      </c>
      <c r="J16" s="360">
        <f>[1]TimberSectorMinusCoreVPAExp!$I$264</f>
        <v>2.8635628579999996E-2</v>
      </c>
      <c r="K16" s="360">
        <f>[1]TimberSectorMinusCoreVPAExp!J$264</f>
        <v>2.3118228044751249E-2</v>
      </c>
      <c r="L16" s="360">
        <f>[1]TimberSectorMinusCoreVPAExp!K$264</f>
        <v>2.0610422740000002E-2</v>
      </c>
      <c r="M16" s="360">
        <f>[1]TimberSectorMinusCoreVPAExp!L$264</f>
        <v>1.7239732764375282E-2</v>
      </c>
      <c r="N16" s="360">
        <f>[1]TimberSectorMinusCoreVPAExp!M$264</f>
        <v>1.5020997879999998E-2</v>
      </c>
      <c r="O16" s="360">
        <f>[1]TimberSectorMinusCoreVPAExp!N$264</f>
        <v>1.2986484459999999E-2</v>
      </c>
      <c r="P16" s="360">
        <f>[1]TimberSectorMinusCoreVPAExp!O$264</f>
        <v>1.229872336E-2</v>
      </c>
      <c r="Q16" s="360">
        <f>[1]TimberSectorMinusCoreVPAExp!P$264</f>
        <v>1.103912187E-2</v>
      </c>
      <c r="R16" s="360">
        <f>[1]TimberSectorMinusCoreVPAExp!Q$264</f>
        <v>1.3488912779999997E-2</v>
      </c>
      <c r="S16" s="360">
        <f>[1]TimberSectorMinusCoreVPAExp!R$264</f>
        <v>1.075437412E-2</v>
      </c>
      <c r="T16" s="360">
        <f>[1]TimberSectorMinusCoreVPAExp!S$264</f>
        <v>1.3682071339999999E-2</v>
      </c>
      <c r="U16" s="360">
        <f>[1]TimberSectorMinusCoreVPAExp!T$264</f>
        <v>8.6068207399999982E-3</v>
      </c>
      <c r="V16" s="360">
        <f>[1]TimberSectorMinusCoreVPAExp!U$264</f>
        <v>8.2634782199999986E-3</v>
      </c>
      <c r="W16" s="360">
        <f>[1]TimberSectorMinusCoreVPAExp!V$264</f>
        <v>8.3737616199999979E-3</v>
      </c>
      <c r="X16" s="360">
        <f>[1]TimberSectorMinusCoreVPAExp!W$264</f>
        <v>1.0846374279999998E-2</v>
      </c>
      <c r="Y16" s="360">
        <f>[1]TimberSectorMinusCoreVPAExp!X$264</f>
        <v>7.1905843554999982E-3</v>
      </c>
      <c r="Z16" s="360">
        <f>[1]TimberSectorMinusCoreVPAExp!Y$264</f>
        <v>7.6231901094999995E-3</v>
      </c>
      <c r="AA16" s="360">
        <f>[1]TimberSectorMinusCoreVPAExp!Z$264</f>
        <v>6.6463689599999985E-3</v>
      </c>
      <c r="AB16" s="362">
        <f>[1]TimberSectorMinusCoreVPAExp!AA$264</f>
        <v>0</v>
      </c>
      <c r="AC16" s="102"/>
      <c r="AD16" s="363">
        <f>1/1000*[1]TimberSectorMinusCoreVPAExp!$AB$264</f>
        <v>6.813739993595902E-2</v>
      </c>
      <c r="AE16" s="360">
        <f>1/1000*[1]TimberSectorMinusCoreVPAExp!$AC$264</f>
        <v>5.1435917159763318E-2</v>
      </c>
      <c r="AF16" s="360">
        <f>1/1000*[1]TimberSectorMinusCoreVPAExp!$AD$264</f>
        <v>3.5256646063065188E-2</v>
      </c>
      <c r="AG16" s="360">
        <f>1/1000*[1]TimberSectorMinusCoreVPAExp!$AE$264</f>
        <v>3.2936620396201703E-2</v>
      </c>
      <c r="AH16" s="360">
        <f>1/1000*[1]TimberSectorMinusCoreVPAExp!$AF$264</f>
        <v>3.7656668500364553E-2</v>
      </c>
      <c r="AI16" s="360">
        <f>1/1000*[1]TimberSectorMinusCoreVPAExp!$AG$264</f>
        <v>3.2518875176924804E-2</v>
      </c>
      <c r="AJ16" s="360">
        <f>1/1000*[1]TimberSectorMinusCoreVPAExp!$AH$264</f>
        <v>3.1389096275603365E-2</v>
      </c>
      <c r="AK16" s="361">
        <f>1/1000*[1]TimberSectorMinusCoreVPAExp!$AI$264</f>
        <v>3.5730060029954103E-2</v>
      </c>
      <c r="AL16" s="361">
        <f>1/1000*[1]TimberSectorMinusCoreVPAExp!AJ$264</f>
        <v>3.2135024371265745E-2</v>
      </c>
      <c r="AM16" s="360">
        <f>1/1000*[1]TimberSectorMinusCoreVPAExp!AK$264</f>
        <v>2.3329245450064855E-2</v>
      </c>
      <c r="AN16" s="360">
        <f>1/1000*[1]TimberSectorMinusCoreVPAExp!AL$264</f>
        <v>2.2338763462932537E-2</v>
      </c>
      <c r="AO16" s="360">
        <f>1/1000*[1]TimberSectorMinusCoreVPAExp!AM$264</f>
        <v>2.1137198250830495E-2</v>
      </c>
      <c r="AP16" s="360">
        <f>1/1000*[1]TimberSectorMinusCoreVPAExp!AN$264</f>
        <v>2.2299858925926699E-2</v>
      </c>
      <c r="AQ16" s="360">
        <f>1/1000*[1]TimberSectorMinusCoreVPAExp!AO$264</f>
        <v>1.9903000000000004E-2</v>
      </c>
      <c r="AR16" s="360">
        <f>1/1000*[1]TimberSectorMinusCoreVPAExp!AP$264</f>
        <v>1.8747872499999998E-2</v>
      </c>
      <c r="AS16" s="360">
        <f>1/1000*[1]TimberSectorMinusCoreVPAExp!AQ$264</f>
        <v>2.1150851999999998E-2</v>
      </c>
      <c r="AT16" s="360">
        <f>1/1000*[1]TimberSectorMinusCoreVPAExp!AR$264</f>
        <v>1.7003328999999998E-2</v>
      </c>
      <c r="AU16" s="360">
        <f>1/1000*[1]TimberSectorMinusCoreVPAExp!AS$264</f>
        <v>1.8553606000000004E-2</v>
      </c>
      <c r="AV16" s="360">
        <f>1/1000*[1]TimberSectorMinusCoreVPAExp!AT$264</f>
        <v>1.6306476000000004E-2</v>
      </c>
      <c r="AW16" s="360">
        <f>1/1000*[1]TimberSectorMinusCoreVPAExp!AU$264</f>
        <v>1.6691478999999999E-2</v>
      </c>
      <c r="AX16" s="360">
        <f>1/1000*[1]TimberSectorMinusCoreVPAExp!AV$264</f>
        <v>1.6399632000000001E-2</v>
      </c>
      <c r="AY16" s="360">
        <f>1/1000*[1]TimberSectorMinusCoreVPAExp!AW$264</f>
        <v>2.1202816999999999E-2</v>
      </c>
      <c r="AZ16" s="360">
        <f>1/1000*[1]TimberSectorMinusCoreVPAExp!AX$264</f>
        <v>1.8641384819999999E-2</v>
      </c>
      <c r="BA16" s="360">
        <f>1/1000*[1]TimberSectorMinusCoreVPAExp!AY$264</f>
        <v>1.6232709385000002E-2</v>
      </c>
      <c r="BB16" s="360">
        <f>1/1000*[1]TimberSectorMinusCoreVPAExp!AZ$264</f>
        <v>1.4734000000000001E-2</v>
      </c>
      <c r="BC16" s="362">
        <f>1/1000*[1]TimberSectorMinusCoreVPAExp!BA$264</f>
        <v>0</v>
      </c>
      <c r="BD16" s="436"/>
    </row>
    <row r="17" spans="2:56">
      <c r="B17" s="6" t="s">
        <v>44</v>
      </c>
      <c r="C17" s="43">
        <f>[1]TimberSectorMinusCoreVPAExp!$B$85</f>
        <v>7.4716431999999992E-3</v>
      </c>
      <c r="D17" s="36">
        <f>[1]TimberSectorMinusCoreVPAExp!$C$85</f>
        <v>5.1058050999999993E-3</v>
      </c>
      <c r="E17" s="36">
        <f>[1]TimberSectorMinusCoreVPAExp!$D$85</f>
        <v>4.8222481999999995E-3</v>
      </c>
      <c r="F17" s="36">
        <f>[1]TimberSectorMinusCoreVPAExp!$E$85</f>
        <v>3.9638555999999998E-3</v>
      </c>
      <c r="G17" s="36">
        <f>[1]TimberSectorMinusCoreVPAExp!$F$85</f>
        <v>1.1676369399999999E-2</v>
      </c>
      <c r="H17" s="36">
        <f>[1]TimberSectorMinusCoreVPAExp!$G$85</f>
        <v>1.015954604E-2</v>
      </c>
      <c r="I17" s="36">
        <f>[1]TimberSectorMinusCoreVPAExp!$H$85</f>
        <v>3.0164374800000001E-3</v>
      </c>
      <c r="J17" s="36">
        <f>[1]TimberSectorMinusCoreVPAExp!$I$85</f>
        <v>3.3934804000000001E-3</v>
      </c>
      <c r="K17" s="36">
        <f>[1]TimberSectorMinusCoreVPAExp!J$85</f>
        <v>2.1911976E-3</v>
      </c>
      <c r="L17" s="36">
        <f>[1]TimberSectorMinusCoreVPAExp!K$85</f>
        <v>2.6703582999999999E-3</v>
      </c>
      <c r="M17" s="36">
        <f>[1]TimberSectorMinusCoreVPAExp!L$85</f>
        <v>1.2465739999999994E-3</v>
      </c>
      <c r="N17" s="36">
        <f>[1]TimberSectorMinusCoreVPAExp!M$85</f>
        <v>7.7280349999999992E-4</v>
      </c>
      <c r="O17" s="36">
        <f>[1]TimberSectorMinusCoreVPAExp!N$85</f>
        <v>1.1046623999999999E-3</v>
      </c>
      <c r="P17" s="36">
        <f>[1]TimberSectorMinusCoreVPAExp!O$85</f>
        <v>6.2672077999999991E-4</v>
      </c>
      <c r="Q17" s="36">
        <f>[1]TimberSectorMinusCoreVPAExp!P$85</f>
        <v>7.2570966999999998E-4</v>
      </c>
      <c r="R17" s="36">
        <f>[1]TimberSectorMinusCoreVPAExp!Q$85</f>
        <v>6.1325655999999989E-4</v>
      </c>
      <c r="S17" s="36">
        <f>[1]TimberSectorMinusCoreVPAExp!R$85</f>
        <v>6.5909003999999982E-4</v>
      </c>
      <c r="T17" s="36">
        <f>[1]TimberSectorMinusCoreVPAExp!S$85</f>
        <v>1.0358537E-3</v>
      </c>
      <c r="U17" s="36">
        <f>[1]TimberSectorMinusCoreVPAExp!T$85</f>
        <v>7.5427659999999989E-4</v>
      </c>
      <c r="V17" s="36">
        <f>[1]TimberSectorMinusCoreVPAExp!U$85</f>
        <v>6.073144000000001E-4</v>
      </c>
      <c r="W17" s="36">
        <f>[1]TimberSectorMinusCoreVPAExp!V$85</f>
        <v>5.230883E-4</v>
      </c>
      <c r="X17" s="36">
        <f>[1]TimberSectorMinusCoreVPAExp!W$85</f>
        <v>6.9464625999999998E-4</v>
      </c>
      <c r="Y17" s="36">
        <f>[1]TimberSectorMinusCoreVPAExp!X$85</f>
        <v>3.7147332599999998E-4</v>
      </c>
      <c r="Z17" s="36">
        <f>[1]TimberSectorMinusCoreVPAExp!Y$85</f>
        <v>2.602891025E-4</v>
      </c>
      <c r="AA17" s="36">
        <f>[1]TimberSectorMinusCoreVPAExp!Z$85</f>
        <v>2.0045619999999997E-4</v>
      </c>
      <c r="AB17" s="35">
        <f>[1]TimberSectorMinusCoreVPAExp!AA$85</f>
        <v>0</v>
      </c>
      <c r="AC17" s="102"/>
      <c r="AD17" s="43">
        <f>1/1000*[1]TimberSectorMinusCoreVPAExp!$AB$85</f>
        <v>7.6797950688440603E-3</v>
      </c>
      <c r="AE17" s="36">
        <f>1/1000*[1]TimberSectorMinusCoreVPAExp!$AC$85</f>
        <v>5.4984023668639068E-3</v>
      </c>
      <c r="AF17" s="36">
        <f>1/1000*[1]TimberSectorMinusCoreVPAExp!$AD$85</f>
        <v>4.9019937253104344E-3</v>
      </c>
      <c r="AG17" s="36">
        <f>1/1000*[1]TimberSectorMinusCoreVPAExp!$AE$85</f>
        <v>3.8317592831007435E-3</v>
      </c>
      <c r="AH17" s="36">
        <f>1/1000*[1]TimberSectorMinusCoreVPAExp!$AF$85</f>
        <v>6.1798348543990978E-3</v>
      </c>
      <c r="AI17" s="36">
        <f>1/1000*[1]TimberSectorMinusCoreVPAExp!$AG$85</f>
        <v>5.4307801253888318E-3</v>
      </c>
      <c r="AJ17" s="36">
        <f>1/1000*[1]TimberSectorMinusCoreVPAExp!$AH$85</f>
        <v>3.0616501037917898E-3</v>
      </c>
      <c r="AK17" s="211">
        <f>1/1000*[1]TimberSectorMinusCoreVPAExp!$AI$85</f>
        <v>3.5394537639471231E-3</v>
      </c>
      <c r="AL17" s="211">
        <f>1/1000*[1]TimberSectorMinusCoreVPAExp!AJ$85</f>
        <v>2.9869059619606333E-3</v>
      </c>
      <c r="AM17" s="36">
        <f>1/1000*[1]TimberSectorMinusCoreVPAExp!AK$85</f>
        <v>2.2909668205466334E-3</v>
      </c>
      <c r="AN17" s="36">
        <f>1/1000*[1]TimberSectorMinusCoreVPAExp!AL$85</f>
        <v>2.1083362319513715E-3</v>
      </c>
      <c r="AO17" s="36">
        <f>1/1000*[1]TimberSectorMinusCoreVPAExp!AM$85</f>
        <v>1.6337712492379482E-3</v>
      </c>
      <c r="AP17" s="36">
        <f>1/1000*[1]TimberSectorMinusCoreVPAExp!AN$85</f>
        <v>1.9437187949511601E-3</v>
      </c>
      <c r="AQ17" s="36">
        <f>1/1000*[1]TimberSectorMinusCoreVPAExp!AO$85</f>
        <v>1.348E-3</v>
      </c>
      <c r="AR17" s="36">
        <f>1/1000*[1]TimberSectorMinusCoreVPAExp!AP$85</f>
        <v>1.5802685000000001E-3</v>
      </c>
      <c r="AS17" s="36">
        <f>1/1000*[1]TimberSectorMinusCoreVPAExp!AQ$85</f>
        <v>1.2486099999999998E-3</v>
      </c>
      <c r="AT17" s="36">
        <f>1/1000*[1]TimberSectorMinusCoreVPAExp!AR$85</f>
        <v>1.1705490000000001E-3</v>
      </c>
      <c r="AU17" s="36">
        <f>1/1000*[1]TimberSectorMinusCoreVPAExp!AS$85</f>
        <v>1.6672349999999998E-3</v>
      </c>
      <c r="AV17" s="36">
        <f>1/1000*[1]TimberSectorMinusCoreVPAExp!AT$85</f>
        <v>1.362097E-3</v>
      </c>
      <c r="AW17" s="36">
        <f>1/1000*[1]TimberSectorMinusCoreVPAExp!AU$85</f>
        <v>1.2203329999999999E-3</v>
      </c>
      <c r="AX17" s="36">
        <f>1/1000*[1]TimberSectorMinusCoreVPAExp!AV$85</f>
        <v>1.087544E-3</v>
      </c>
      <c r="AY17" s="36">
        <f>1/1000*[1]TimberSectorMinusCoreVPAExp!AW$85</f>
        <v>1.577492E-3</v>
      </c>
      <c r="AZ17" s="36">
        <f>1/1000*[1]TimberSectorMinusCoreVPAExp!AX$85</f>
        <v>1.5599314400000001E-3</v>
      </c>
      <c r="BA17" s="36">
        <f>1/1000*[1]TimberSectorMinusCoreVPAExp!AY$85</f>
        <v>9.4330033299999997E-4</v>
      </c>
      <c r="BB17" s="36">
        <f>1/1000*[1]TimberSectorMinusCoreVPAExp!AZ$85</f>
        <v>4.5700000000000005E-4</v>
      </c>
      <c r="BC17" s="35">
        <f>1/1000*[1]TimberSectorMinusCoreVPAExp!BA$85</f>
        <v>0</v>
      </c>
      <c r="BD17" s="436"/>
    </row>
    <row r="18" spans="2:56">
      <c r="B18" s="6" t="s">
        <v>45</v>
      </c>
      <c r="C18" s="43">
        <f>[1]TimberSectorMinusCoreVPAExp!$B$91</f>
        <v>1.2978059220000003E-2</v>
      </c>
      <c r="D18" s="36">
        <f>[1]TimberSectorMinusCoreVPAExp!$C$91</f>
        <v>9.0532405400000002E-3</v>
      </c>
      <c r="E18" s="36">
        <f>[1]TimberSectorMinusCoreVPAExp!$D$91</f>
        <v>5.9132255000000009E-3</v>
      </c>
      <c r="F18" s="36">
        <f>[1]TimberSectorMinusCoreVPAExp!$E$91</f>
        <v>8.5865105999999997E-3</v>
      </c>
      <c r="G18" s="36">
        <f>[1]TimberSectorMinusCoreVPAExp!$F$91</f>
        <v>9.2763657000000006E-3</v>
      </c>
      <c r="H18" s="36">
        <f>[1]TimberSectorMinusCoreVPAExp!$G$91</f>
        <v>6.0301150000000008E-3</v>
      </c>
      <c r="I18" s="36">
        <f>[1]TimberSectorMinusCoreVPAExp!$H$91</f>
        <v>4.1990325999999994E-3</v>
      </c>
      <c r="J18" s="36">
        <f>[1]TimberSectorMinusCoreVPAExp!$I$91</f>
        <v>4.3745247000000001E-3</v>
      </c>
      <c r="K18" s="36">
        <f>[1]TimberSectorMinusCoreVPAExp!J$91</f>
        <v>3.8528670599999996E-3</v>
      </c>
      <c r="L18" s="36">
        <f>[1]TimberSectorMinusCoreVPAExp!K$91</f>
        <v>2.9530386200000008E-3</v>
      </c>
      <c r="M18" s="36">
        <f>[1]TimberSectorMinusCoreVPAExp!L$91</f>
        <v>2.9461807443752837E-3</v>
      </c>
      <c r="N18" s="36">
        <f>[1]TimberSectorMinusCoreVPAExp!M$91</f>
        <v>2.3632595000000001E-3</v>
      </c>
      <c r="O18" s="36">
        <f>[1]TimberSectorMinusCoreVPAExp!N$91</f>
        <v>2.5054198999999991E-3</v>
      </c>
      <c r="P18" s="36">
        <f>[1]TimberSectorMinusCoreVPAExp!O$91</f>
        <v>2.6788997199999999E-3</v>
      </c>
      <c r="Q18" s="36">
        <f>[1]TimberSectorMinusCoreVPAExp!P$91</f>
        <v>2.4045929599999997E-3</v>
      </c>
      <c r="R18" s="36">
        <f>[1]TimberSectorMinusCoreVPAExp!Q$91</f>
        <v>3.1076401999999988E-3</v>
      </c>
      <c r="S18" s="36">
        <f>[1]TimberSectorMinusCoreVPAExp!R$91</f>
        <v>2.3088615200000003E-3</v>
      </c>
      <c r="T18" s="36">
        <f>[1]TimberSectorMinusCoreVPAExp!S$91</f>
        <v>2.4534138999999996E-3</v>
      </c>
      <c r="U18" s="36">
        <f>[1]TimberSectorMinusCoreVPAExp!T$91</f>
        <v>2.4191928599999997E-3</v>
      </c>
      <c r="V18" s="36">
        <f>[1]TimberSectorMinusCoreVPAExp!U$91</f>
        <v>3.2344934999999999E-3</v>
      </c>
      <c r="W18" s="36">
        <f>[1]TimberSectorMinusCoreVPAExp!V$91</f>
        <v>3.2743374999999993E-3</v>
      </c>
      <c r="X18" s="36">
        <f>[1]TimberSectorMinusCoreVPAExp!W$91</f>
        <v>4.1463862999999998E-3</v>
      </c>
      <c r="Y18" s="36">
        <f>[1]TimberSectorMinusCoreVPAExp!X$91</f>
        <v>2.4601852323999996E-3</v>
      </c>
      <c r="Z18" s="36">
        <f>[1]TimberSectorMinusCoreVPAExp!Y$91</f>
        <v>2.6418539000000003E-3</v>
      </c>
      <c r="AA18" s="36">
        <f>[1]TimberSectorMinusCoreVPAExp!Z$91</f>
        <v>2.6116452599999999E-3</v>
      </c>
      <c r="AB18" s="35">
        <f>[1]TimberSectorMinusCoreVPAExp!AA$91</f>
        <v>0</v>
      </c>
      <c r="AC18" s="102"/>
      <c r="AD18" s="43">
        <f>1/1000*[1]TimberSectorMinusCoreVPAExp!$AB$91</f>
        <v>1.0655779699007363E-2</v>
      </c>
      <c r="AE18" s="36">
        <f>1/1000*[1]TimberSectorMinusCoreVPAExp!$AC$91</f>
        <v>7.5016568047337299E-3</v>
      </c>
      <c r="AF18" s="36">
        <f>1/1000*[1]TimberSectorMinusCoreVPAExp!$AD$91</f>
        <v>5.8289113253895391E-3</v>
      </c>
      <c r="AG18" s="36">
        <f>1/1000*[1]TimberSectorMinusCoreVPAExp!$AE$91</f>
        <v>6.5939801732692394E-3</v>
      </c>
      <c r="AH18" s="36">
        <f>1/1000*[1]TimberSectorMinusCoreVPAExp!$AF$91</f>
        <v>7.3474964953001041E-3</v>
      </c>
      <c r="AI18" s="36">
        <f>1/1000*[1]TimberSectorMinusCoreVPAExp!$AG$91</f>
        <v>6.6646891133500018E-3</v>
      </c>
      <c r="AJ18" s="36">
        <f>1/1000*[1]TimberSectorMinusCoreVPAExp!$AH$91</f>
        <v>6.0393839865131088E-3</v>
      </c>
      <c r="AK18" s="211">
        <f>1/1000*[1]TimberSectorMinusCoreVPAExp!$AI$91</f>
        <v>6.4894145963300147E-3</v>
      </c>
      <c r="AL18" s="211">
        <f>1/1000*[1]TimberSectorMinusCoreVPAExp!AJ$91</f>
        <v>6.6720126103658097E-3</v>
      </c>
      <c r="AM18" s="36">
        <f>1/1000*[1]TimberSectorMinusCoreVPAExp!AK$91</f>
        <v>4.6902331203295591E-3</v>
      </c>
      <c r="AN18" s="36">
        <f>1/1000*[1]TimberSectorMinusCoreVPAExp!AL$91</f>
        <v>4.2996120245259641E-3</v>
      </c>
      <c r="AO18" s="36">
        <f>1/1000*[1]TimberSectorMinusCoreVPAExp!AM$91</f>
        <v>4.0598894142594901E-3</v>
      </c>
      <c r="AP18" s="36">
        <f>1/1000*[1]TimberSectorMinusCoreVPAExp!AN$91</f>
        <v>4.9994191027784981E-3</v>
      </c>
      <c r="AQ18" s="36">
        <f>1/1000*[1]TimberSectorMinusCoreVPAExp!AO$91</f>
        <v>5.0650000000000018E-3</v>
      </c>
      <c r="AR18" s="36">
        <f>1/1000*[1]TimberSectorMinusCoreVPAExp!AP$91</f>
        <v>4.0208724999999997E-3</v>
      </c>
      <c r="AS18" s="36">
        <f>1/1000*[1]TimberSectorMinusCoreVPAExp!AQ$91</f>
        <v>4.4888799999999989E-3</v>
      </c>
      <c r="AT18" s="36">
        <f>1/1000*[1]TimberSectorMinusCoreVPAExp!AR$91</f>
        <v>3.3117140000000003E-3</v>
      </c>
      <c r="AU18" s="36">
        <f>1/1000*[1]TimberSectorMinusCoreVPAExp!AS$91</f>
        <v>3.7854840000000004E-3</v>
      </c>
      <c r="AV18" s="36">
        <f>1/1000*[1]TimberSectorMinusCoreVPAExp!AT$91</f>
        <v>3.4751409999999997E-3</v>
      </c>
      <c r="AW18" s="36">
        <f>1/1000*[1]TimberSectorMinusCoreVPAExp!AU$91</f>
        <v>4.1953749999999995E-3</v>
      </c>
      <c r="AX18" s="36">
        <f>1/1000*[1]TimberSectorMinusCoreVPAExp!AV$91</f>
        <v>4.2049230000000002E-3</v>
      </c>
      <c r="AY18" s="36">
        <f>1/1000*[1]TimberSectorMinusCoreVPAExp!AW$91</f>
        <v>5.9799570000000002E-3</v>
      </c>
      <c r="AZ18" s="36">
        <f>1/1000*[1]TimberSectorMinusCoreVPAExp!AX$91</f>
        <v>4.1492881300000005E-3</v>
      </c>
      <c r="BA18" s="36">
        <f>1/1000*[1]TimberSectorMinusCoreVPAExp!AY$91</f>
        <v>3.9486796889999995E-3</v>
      </c>
      <c r="BB18" s="36">
        <f>1/1000*[1]TimberSectorMinusCoreVPAExp!AZ$91</f>
        <v>3.6770000000000001E-3</v>
      </c>
      <c r="BC18" s="35">
        <f>1/1000*[1]TimberSectorMinusCoreVPAExp!BA$91</f>
        <v>0</v>
      </c>
      <c r="BD18" s="436"/>
    </row>
    <row r="19" spans="2:56">
      <c r="B19" s="6" t="s">
        <v>95</v>
      </c>
      <c r="C19" s="43">
        <f>[1]TimberSectorMinusCoreVPAExp!$B$246</f>
        <v>3.0247420699999999E-2</v>
      </c>
      <c r="D19" s="36">
        <f>[1]TimberSectorMinusCoreVPAExp!$C$246</f>
        <v>2.7773949279999998E-2</v>
      </c>
      <c r="E19" s="36">
        <f>[1]TimberSectorMinusCoreVPAExp!$D$246</f>
        <v>1.3178244799999999E-2</v>
      </c>
      <c r="F19" s="36">
        <f>[1]TimberSectorMinusCoreVPAExp!$E$246</f>
        <v>8.8463550200000001E-3</v>
      </c>
      <c r="G19" s="36">
        <f>[1]TimberSectorMinusCoreVPAExp!$F$246</f>
        <v>9.016953539999999E-3</v>
      </c>
      <c r="H19" s="36">
        <f>[1]TimberSectorMinusCoreVPAExp!$G$246</f>
        <v>5.7130806600000006E-3</v>
      </c>
      <c r="I19" s="36">
        <f>[1]TimberSectorMinusCoreVPAExp!$H$246</f>
        <v>5.0675575999999996E-3</v>
      </c>
      <c r="J19" s="36">
        <f>[1]TimberSectorMinusCoreVPAExp!$I$246</f>
        <v>5.8329410999999999E-3</v>
      </c>
      <c r="K19" s="36">
        <f>[1]TimberSectorMinusCoreVPAExp!J$246</f>
        <v>5.4526334999999999E-3</v>
      </c>
      <c r="L19" s="36">
        <f>[1]TimberSectorMinusCoreVPAExp!K$246</f>
        <v>3.5026257999999999E-3</v>
      </c>
      <c r="M19" s="36">
        <f>[1]TimberSectorMinusCoreVPAExp!L$246</f>
        <v>3.1655760200000002E-3</v>
      </c>
      <c r="N19" s="36">
        <f>[1]TimberSectorMinusCoreVPAExp!M$246</f>
        <v>3.6775981199999998E-3</v>
      </c>
      <c r="O19" s="36">
        <f>[1]TimberSectorMinusCoreVPAExp!N$246</f>
        <v>3.8543415E-3</v>
      </c>
      <c r="P19" s="36">
        <f>[1]TimberSectorMinusCoreVPAExp!O$246</f>
        <v>3.0130557799999996E-3</v>
      </c>
      <c r="Q19" s="36">
        <f>[1]TimberSectorMinusCoreVPAExp!P$246</f>
        <v>1.9205596899999999E-3</v>
      </c>
      <c r="R19" s="36">
        <f>[1]TimberSectorMinusCoreVPAExp!Q$246</f>
        <v>3.3147771999999997E-3</v>
      </c>
      <c r="S19" s="36">
        <f>[1]TimberSectorMinusCoreVPAExp!R$246</f>
        <v>3.0573963000000001E-3</v>
      </c>
      <c r="T19" s="36">
        <f>[1]TimberSectorMinusCoreVPAExp!S$246</f>
        <v>2.6792478999999995E-3</v>
      </c>
      <c r="U19" s="36">
        <f>[1]TimberSectorMinusCoreVPAExp!T$246</f>
        <v>1.6430141E-3</v>
      </c>
      <c r="V19" s="36">
        <f>[1]TimberSectorMinusCoreVPAExp!U$246</f>
        <v>1.5579584999999999E-3</v>
      </c>
      <c r="W19" s="36">
        <f>[1]TimberSectorMinusCoreVPAExp!V$246</f>
        <v>1.233743E-3</v>
      </c>
      <c r="X19" s="36">
        <f>[1]TimberSectorMinusCoreVPAExp!W$246</f>
        <v>1.43775408E-3</v>
      </c>
      <c r="Y19" s="36">
        <f>[1]TimberSectorMinusCoreVPAExp!X$246</f>
        <v>1.0956974E-3</v>
      </c>
      <c r="Z19" s="36">
        <f>[1]TimberSectorMinusCoreVPAExp!Y$246</f>
        <v>9.6686590000000011E-4</v>
      </c>
      <c r="AA19" s="36">
        <f>[1]TimberSectorMinusCoreVPAExp!Z$246</f>
        <v>1.0540075E-3</v>
      </c>
      <c r="AB19" s="35">
        <f>[1]TimberSectorMinusCoreVPAExp!AA$246</f>
        <v>0</v>
      </c>
      <c r="AC19" s="102"/>
      <c r="AD19" s="43">
        <f>1/1000*[1]TimberSectorMinusCoreVPAExp!$AB$246</f>
        <v>2.7662920268972144E-2</v>
      </c>
      <c r="AE19" s="36">
        <f>1/1000*[1]TimberSectorMinusCoreVPAExp!$AC$246</f>
        <v>2.1969881656804736E-2</v>
      </c>
      <c r="AF19" s="36">
        <f>1/1000*[1]TimberSectorMinusCoreVPAExp!$AD$246</f>
        <v>1.1499055031822771E-2</v>
      </c>
      <c r="AG19" s="36">
        <f>1/1000*[1]TimberSectorMinusCoreVPAExp!$AE$246</f>
        <v>8.4959663085060113E-3</v>
      </c>
      <c r="AH19" s="36">
        <f>1/1000*[1]TimberSectorMinusCoreVPAExp!$AF$246</f>
        <v>8.7970374562759638E-3</v>
      </c>
      <c r="AI19" s="36">
        <f>1/1000*[1]TimberSectorMinusCoreVPAExp!$AG$246</f>
        <v>6.0099625302225896E-3</v>
      </c>
      <c r="AJ19" s="36">
        <f>1/1000*[1]TimberSectorMinusCoreVPAExp!$AH$246</f>
        <v>5.5091245221389196E-3</v>
      </c>
      <c r="AK19" s="211">
        <f>1/1000*[1]TimberSectorMinusCoreVPAExp!$AI$246</f>
        <v>6.9978122957905986E-3</v>
      </c>
      <c r="AL19" s="211">
        <f>1/1000*[1]TimberSectorMinusCoreVPAExp!AJ$246</f>
        <v>6.7212044548591093E-3</v>
      </c>
      <c r="AM19" s="36">
        <f>1/1000*[1]TimberSectorMinusCoreVPAExp!AK$246</f>
        <v>4.485105794788934E-3</v>
      </c>
      <c r="AN19" s="36">
        <f>1/1000*[1]TimberSectorMinusCoreVPAExp!AL$246</f>
        <v>4.2793897557181519E-3</v>
      </c>
      <c r="AO19" s="36">
        <f>1/1000*[1]TimberSectorMinusCoreVPAExp!AM$246</f>
        <v>4.9013137477138449E-3</v>
      </c>
      <c r="AP19" s="36">
        <f>1/1000*[1]TimberSectorMinusCoreVPAExp!AN$246</f>
        <v>5.7491155372700739E-3</v>
      </c>
      <c r="AQ19" s="36">
        <f>1/1000*[1]TimberSectorMinusCoreVPAExp!AO$246</f>
        <v>3.8050000000000002E-3</v>
      </c>
      <c r="AR19" s="36">
        <f>1/1000*[1]TimberSectorMinusCoreVPAExp!AP$246</f>
        <v>3.1765545E-3</v>
      </c>
      <c r="AS19" s="36">
        <f>1/1000*[1]TimberSectorMinusCoreVPAExp!AQ$246</f>
        <v>4.2262150000000002E-3</v>
      </c>
      <c r="AT19" s="36">
        <f>1/1000*[1]TimberSectorMinusCoreVPAExp!AR$246</f>
        <v>3.2486099999999999E-3</v>
      </c>
      <c r="AU19" s="36">
        <f>1/1000*[1]TimberSectorMinusCoreVPAExp!AS$246</f>
        <v>3.5709499999999998E-3</v>
      </c>
      <c r="AV19" s="36">
        <f>1/1000*[1]TimberSectorMinusCoreVPAExp!AT$246</f>
        <v>3.2748810000000003E-3</v>
      </c>
      <c r="AW19" s="36">
        <f>1/1000*[1]TimberSectorMinusCoreVPAExp!AU$246</f>
        <v>2.9201289999999996E-3</v>
      </c>
      <c r="AX19" s="36">
        <f>1/1000*[1]TimberSectorMinusCoreVPAExp!AV$246</f>
        <v>2.086156E-3</v>
      </c>
      <c r="AY19" s="36">
        <f>1/1000*[1]TimberSectorMinusCoreVPAExp!AW$246</f>
        <v>2.079301E-3</v>
      </c>
      <c r="AZ19" s="36">
        <f>1/1000*[1]TimberSectorMinusCoreVPAExp!AX$246</f>
        <v>1.6153443699999999E-3</v>
      </c>
      <c r="BA19" s="36">
        <f>1/1000*[1]TimberSectorMinusCoreVPAExp!AY$246</f>
        <v>1.2854414469999997E-3</v>
      </c>
      <c r="BB19" s="36">
        <f>1/1000*[1]TimberSectorMinusCoreVPAExp!AZ$246</f>
        <v>1.2700000000000001E-3</v>
      </c>
      <c r="BC19" s="35">
        <f>1/1000*[1]TimberSectorMinusCoreVPAExp!BA$246</f>
        <v>0</v>
      </c>
      <c r="BD19" s="436"/>
    </row>
    <row r="20" spans="2:56">
      <c r="B20" s="6" t="s">
        <v>22</v>
      </c>
      <c r="C20" s="37">
        <f t="shared" ref="C20:M20" si="6">C16-SUM(C17:C19)</f>
        <v>1.9793926320000009E-2</v>
      </c>
      <c r="D20" s="38">
        <f t="shared" si="6"/>
        <v>1.6690309080000007E-2</v>
      </c>
      <c r="E20" s="38">
        <f t="shared" si="6"/>
        <v>1.4640377979999994E-2</v>
      </c>
      <c r="F20" s="38">
        <f t="shared" si="6"/>
        <v>1.6495982399999991E-2</v>
      </c>
      <c r="G20" s="38">
        <f t="shared" si="6"/>
        <v>1.780493558E-2</v>
      </c>
      <c r="H20" s="38">
        <f t="shared" si="6"/>
        <v>1.501450243999999E-2</v>
      </c>
      <c r="I20" s="38">
        <f t="shared" si="6"/>
        <v>1.4611397020000003E-2</v>
      </c>
      <c r="J20" s="38">
        <f t="shared" si="6"/>
        <v>1.5034682379999996E-2</v>
      </c>
      <c r="K20" s="38">
        <f t="shared" si="6"/>
        <v>1.162152988475125E-2</v>
      </c>
      <c r="L20" s="38">
        <f t="shared" si="6"/>
        <v>1.148440002E-2</v>
      </c>
      <c r="M20" s="38">
        <f t="shared" si="6"/>
        <v>9.8814019999999992E-3</v>
      </c>
      <c r="N20" s="38">
        <f>N16-SUM(N17:N19)</f>
        <v>8.2073367599999978E-3</v>
      </c>
      <c r="O20" s="38">
        <f t="shared" ref="O20:Z20" si="7">O16-SUM(O17:O19)</f>
        <v>5.5220606600000005E-3</v>
      </c>
      <c r="P20" s="38">
        <f t="shared" si="7"/>
        <v>5.9800470800000002E-3</v>
      </c>
      <c r="Q20" s="38">
        <f t="shared" si="7"/>
        <v>5.9882595499999997E-3</v>
      </c>
      <c r="R20" s="38">
        <f t="shared" si="7"/>
        <v>6.4532388199999985E-3</v>
      </c>
      <c r="S20" s="38">
        <f t="shared" si="7"/>
        <v>4.7290262599999997E-3</v>
      </c>
      <c r="T20" s="38">
        <f t="shared" si="7"/>
        <v>7.51355584E-3</v>
      </c>
      <c r="U20" s="38">
        <f t="shared" si="7"/>
        <v>3.7903371799999988E-3</v>
      </c>
      <c r="V20" s="38">
        <f t="shared" si="7"/>
        <v>2.863711819999999E-3</v>
      </c>
      <c r="W20" s="38">
        <f t="shared" si="7"/>
        <v>3.3425928199999986E-3</v>
      </c>
      <c r="X20" s="38">
        <f t="shared" si="7"/>
        <v>4.567587639999998E-3</v>
      </c>
      <c r="Y20" s="38">
        <f t="shared" si="7"/>
        <v>3.2632283970999987E-3</v>
      </c>
      <c r="Z20" s="38">
        <f t="shared" si="7"/>
        <v>3.7541812069999988E-3</v>
      </c>
      <c r="AA20" s="38">
        <f>AA16-SUM(AA17:AA19)</f>
        <v>2.7802599999999988E-3</v>
      </c>
      <c r="AB20" s="40">
        <f>AB16-SUM(AB17:AB19)</f>
        <v>0</v>
      </c>
      <c r="AC20" s="102"/>
      <c r="AD20" s="37">
        <f t="shared" ref="AD20:AN20" si="8">AD16-SUM(AD17:AD19)</f>
        <v>2.2138904899135455E-2</v>
      </c>
      <c r="AE20" s="38">
        <f t="shared" si="8"/>
        <v>1.6465976331360946E-2</v>
      </c>
      <c r="AF20" s="38">
        <f t="shared" si="8"/>
        <v>1.3026685980542442E-2</v>
      </c>
      <c r="AG20" s="38">
        <f t="shared" si="8"/>
        <v>1.401491463132571E-2</v>
      </c>
      <c r="AH20" s="38">
        <f t="shared" si="8"/>
        <v>1.5332299694389387E-2</v>
      </c>
      <c r="AI20" s="38">
        <f t="shared" si="8"/>
        <v>1.441344340796338E-2</v>
      </c>
      <c r="AJ20" s="38">
        <f t="shared" si="8"/>
        <v>1.6778937663159549E-2</v>
      </c>
      <c r="AK20" s="212">
        <f t="shared" si="8"/>
        <v>1.8703379373886365E-2</v>
      </c>
      <c r="AL20" s="212">
        <f t="shared" si="8"/>
        <v>1.5754901344080193E-2</v>
      </c>
      <c r="AM20" s="38">
        <f t="shared" si="8"/>
        <v>1.186293971439973E-2</v>
      </c>
      <c r="AN20" s="38">
        <f t="shared" si="8"/>
        <v>1.1651425450737048E-2</v>
      </c>
      <c r="AO20" s="38">
        <f t="shared" ref="AO20:BC20" si="9">AO16-SUM(AO17:AO19)</f>
        <v>1.0542223839619211E-2</v>
      </c>
      <c r="AP20" s="38">
        <f t="shared" si="9"/>
        <v>9.6076054909269674E-3</v>
      </c>
      <c r="AQ20" s="38">
        <f t="shared" si="9"/>
        <v>9.6850000000000026E-3</v>
      </c>
      <c r="AR20" s="38">
        <f t="shared" si="9"/>
        <v>9.9701769999999985E-3</v>
      </c>
      <c r="AS20" s="38">
        <f t="shared" si="9"/>
        <v>1.1187146999999998E-2</v>
      </c>
      <c r="AT20" s="38">
        <f t="shared" si="9"/>
        <v>9.2724559999999984E-3</v>
      </c>
      <c r="AU20" s="38">
        <f t="shared" si="9"/>
        <v>9.5299370000000039E-3</v>
      </c>
      <c r="AV20" s="38">
        <f t="shared" si="9"/>
        <v>8.1943570000000028E-3</v>
      </c>
      <c r="AW20" s="38">
        <f t="shared" si="9"/>
        <v>8.3556419999999999E-3</v>
      </c>
      <c r="AX20" s="38">
        <f t="shared" si="9"/>
        <v>9.021009E-3</v>
      </c>
      <c r="AY20" s="38">
        <f t="shared" si="9"/>
        <v>1.1566066999999999E-2</v>
      </c>
      <c r="AZ20" s="38">
        <f t="shared" si="9"/>
        <v>1.1316820879999998E-2</v>
      </c>
      <c r="BA20" s="38">
        <f t="shared" si="9"/>
        <v>1.0055287916000003E-2</v>
      </c>
      <c r="BB20" s="38">
        <f t="shared" si="9"/>
        <v>9.3299999999999998E-3</v>
      </c>
      <c r="BC20" s="40">
        <f t="shared" si="9"/>
        <v>0</v>
      </c>
      <c r="BD20" s="436"/>
    </row>
    <row r="21" spans="2:56" ht="17.149999999999999" customHeight="1">
      <c r="B21" s="93" t="s">
        <v>33</v>
      </c>
      <c r="C21" s="122">
        <f>[1]TimberSectorMinusCoreVPAExp!$B$194</f>
        <v>3.0389519999999995E-4</v>
      </c>
      <c r="D21" s="123">
        <f>[1]TimberSectorMinusCoreVPAExp!$C$194</f>
        <v>5.8563889999999996E-4</v>
      </c>
      <c r="E21" s="123">
        <f>[1]TimberSectorMinusCoreVPAExp!$D$194</f>
        <v>4.7210169999999997E-4</v>
      </c>
      <c r="F21" s="123">
        <f>[1]TimberSectorMinusCoreVPAExp!$E$194</f>
        <v>5.4263649999999994E-4</v>
      </c>
      <c r="G21" s="123">
        <f>[1]TimberSectorMinusCoreVPAExp!$F$194</f>
        <v>2.341276E-4</v>
      </c>
      <c r="H21" s="124">
        <f>[1]TimberSectorMinusCoreVPAExp!$G$194</f>
        <v>2.839214E-4</v>
      </c>
      <c r="I21" s="124">
        <f>[1]TimberSectorMinusCoreVPAExp!$H$194</f>
        <v>2.4881009999999995E-4</v>
      </c>
      <c r="J21" s="124">
        <f>[1]TimberSectorMinusCoreVPAExp!$I$194</f>
        <v>7.4015340000000004E-4</v>
      </c>
      <c r="K21" s="124">
        <f>[1]TimberSectorMinusCoreVPAExp!J$194</f>
        <v>9.3363059999999995E-4</v>
      </c>
      <c r="L21" s="124">
        <f>[1]TimberSectorMinusCoreVPAExp!K$194</f>
        <v>2.5924149999999996E-4</v>
      </c>
      <c r="M21" s="124">
        <f>[1]TimberSectorMinusCoreVPAExp!L$194</f>
        <v>1.468465593356748E-3</v>
      </c>
      <c r="N21" s="124">
        <f>[1]TimberSectorMinusCoreVPAExp!M$194</f>
        <v>1.6567115599999999E-3</v>
      </c>
      <c r="O21" s="124">
        <f>[1]TimberSectorMinusCoreVPAExp!N$194</f>
        <v>2.0448446999999995E-3</v>
      </c>
      <c r="P21" s="124">
        <f>[1]TimberSectorMinusCoreVPAExp!O$194</f>
        <v>1.9088786999999997E-3</v>
      </c>
      <c r="Q21" s="124">
        <f>[1]TimberSectorMinusCoreVPAExp!P$194</f>
        <v>1.45238225E-3</v>
      </c>
      <c r="R21" s="124">
        <f>[1]TimberSectorMinusCoreVPAExp!Q$194</f>
        <v>8.7344180000000003E-4</v>
      </c>
      <c r="S21" s="124">
        <f>[1]TimberSectorMinusCoreVPAExp!R$194</f>
        <v>7.395240999999999E-4</v>
      </c>
      <c r="T21" s="124">
        <f>[1]TimberSectorMinusCoreVPAExp!S$194</f>
        <v>8.8035779999999985E-4</v>
      </c>
      <c r="U21" s="124">
        <f>[1]TimberSectorMinusCoreVPAExp!T$194</f>
        <v>6.7554270000000003E-4</v>
      </c>
      <c r="V21" s="124">
        <f>[1]TimberSectorMinusCoreVPAExp!U$194</f>
        <v>4.9292809999999993E-4</v>
      </c>
      <c r="W21" s="124">
        <f>[1]TimberSectorMinusCoreVPAExp!V$194</f>
        <v>2.5127451999999999E-4</v>
      </c>
      <c r="X21" s="124">
        <f>[1]TimberSectorMinusCoreVPAExp!W$194</f>
        <v>4.1016989999999992E-4</v>
      </c>
      <c r="Y21" s="124">
        <f>[1]TimberSectorMinusCoreVPAExp!X$194</f>
        <v>2.4183459999999995E-4</v>
      </c>
      <c r="Z21" s="124">
        <f>[1]TimberSectorMinusCoreVPAExp!Y$194</f>
        <v>1.7666109999999997E-4</v>
      </c>
      <c r="AA21" s="124">
        <f>[1]TimberSectorMinusCoreVPAExp!Z$194</f>
        <v>1.1748939999999999E-4</v>
      </c>
      <c r="AB21" s="125">
        <f>[1]TimberSectorMinusCoreVPAExp!AA$194</f>
        <v>0</v>
      </c>
      <c r="AC21" s="102"/>
      <c r="AD21" s="122">
        <f>1/1000*[1]TimberSectorMinusCoreVPAExp!$AB$194</f>
        <v>3.6448927313480629E-4</v>
      </c>
      <c r="AE21" s="123">
        <f>1/1000*[1]TimberSectorMinusCoreVPAExp!$AC$194</f>
        <v>8.4124260355029608E-4</v>
      </c>
      <c r="AF21" s="123">
        <f>1/1000*[1]TimberSectorMinusCoreVPAExp!$AD$194</f>
        <v>4.9581538564131319E-4</v>
      </c>
      <c r="AG21" s="123">
        <f>1/1000*[1]TimberSectorMinusCoreVPAExp!$AE$194</f>
        <v>4.4238319266322779E-4</v>
      </c>
      <c r="AH21" s="123">
        <f>1/1000*[1]TimberSectorMinusCoreVPAExp!$AF$194</f>
        <v>3.0246079450268234E-4</v>
      </c>
      <c r="AI21" s="123">
        <f>1/1000*[1]TimberSectorMinusCoreVPAExp!$AG$194</f>
        <v>2.9968761339558181E-4</v>
      </c>
      <c r="AJ21" s="124">
        <f>1/1000*[1]TimberSectorMinusCoreVPAExp!$AH$194</f>
        <v>3.8958905419997001E-4</v>
      </c>
      <c r="AK21" s="215">
        <f>1/1000*[1]TimberSectorMinusCoreVPAExp!$AI$194</f>
        <v>9.4349310203468691E-4</v>
      </c>
      <c r="AL21" s="215">
        <f>1/1000*[1]TimberSectorMinusCoreVPAExp!AJ$194</f>
        <v>1.2757211870109426E-3</v>
      </c>
      <c r="AM21" s="124">
        <f>1/1000*[1]TimberSectorMinusCoreVPAExp!AK$194</f>
        <v>3.711481873659689E-4</v>
      </c>
      <c r="AN21" s="124">
        <f>1/1000*[1]TimberSectorMinusCoreVPAExp!AL$194</f>
        <v>1.8237522970754633E-3</v>
      </c>
      <c r="AO21" s="124">
        <f>1/1000*[1]TimberSectorMinusCoreVPAExp!AM$194</f>
        <v>2.3152773443777365E-3</v>
      </c>
      <c r="AP21" s="124">
        <f>1/1000*[1]TimberSectorMinusCoreVPAExp!AN$194</f>
        <v>3.5462883440567257E-3</v>
      </c>
      <c r="AQ21" s="124">
        <f>1/1000*[1]TimberSectorMinusCoreVPAExp!AO$194</f>
        <v>2.9410000000000005E-3</v>
      </c>
      <c r="AR21" s="124">
        <f>1/1000*[1]TimberSectorMinusCoreVPAExp!AP$194</f>
        <v>2.2001530000000003E-3</v>
      </c>
      <c r="AS21" s="124">
        <f>1/1000*[1]TimberSectorMinusCoreVPAExp!AQ$194</f>
        <v>1.3175929999999997E-3</v>
      </c>
      <c r="AT21" s="124">
        <f>1/1000*[1]TimberSectorMinusCoreVPAExp!AR$194</f>
        <v>1.3336380000000001E-3</v>
      </c>
      <c r="AU21" s="124">
        <f>1/1000*[1]TimberSectorMinusCoreVPAExp!AS$194</f>
        <v>1.642868E-3</v>
      </c>
      <c r="AV21" s="124">
        <f>1/1000*[1]TimberSectorMinusCoreVPAExp!AT$194</f>
        <v>1.307026E-3</v>
      </c>
      <c r="AW21" s="124">
        <f>1/1000*[1]TimberSectorMinusCoreVPAExp!AU$194</f>
        <v>8.9603399999999998E-4</v>
      </c>
      <c r="AX21" s="124">
        <f>1/1000*[1]TimberSectorMinusCoreVPAExp!AV$194</f>
        <v>4.4639799999999998E-4</v>
      </c>
      <c r="AY21" s="124">
        <f>1/1000*[1]TimberSectorMinusCoreVPAExp!AW$194</f>
        <v>7.8830000000000002E-4</v>
      </c>
      <c r="AZ21" s="124">
        <f>1/1000*[1]TimberSectorMinusCoreVPAExp!AX$194</f>
        <v>5.0647957E-4</v>
      </c>
      <c r="BA21" s="124">
        <f>1/1000*[1]TimberSectorMinusCoreVPAExp!AY$194</f>
        <v>3.8602673300000003E-4</v>
      </c>
      <c r="BB21" s="124">
        <f>1/1000*[1]TimberSectorMinusCoreVPAExp!AZ$194</f>
        <v>3.2200000000000002E-4</v>
      </c>
      <c r="BC21" s="125">
        <f>1/1000*[1]TimberSectorMinusCoreVPAExp!BA$194</f>
        <v>0</v>
      </c>
      <c r="BD21" s="436"/>
    </row>
    <row r="22" spans="2:56" ht="17.149999999999999" customHeight="1">
      <c r="B22" s="46" t="s">
        <v>144</v>
      </c>
      <c r="C22" s="414">
        <f t="shared" ref="C22:AB22" si="10">C5-SUM(C6,C7,C11,C12,C16,C21)</f>
        <v>5.5608207140000032E-2</v>
      </c>
      <c r="D22" s="355">
        <f t="shared" si="10"/>
        <v>3.2824791639999851E-2</v>
      </c>
      <c r="E22" s="355">
        <f t="shared" si="10"/>
        <v>4.9011655328375592E-2</v>
      </c>
      <c r="F22" s="355">
        <f t="shared" si="10"/>
        <v>3.9237126320000093E-2</v>
      </c>
      <c r="G22" s="355">
        <f t="shared" si="10"/>
        <v>2.9513313060000046E-2</v>
      </c>
      <c r="H22" s="355">
        <f t="shared" si="10"/>
        <v>2.7736253840000002E-2</v>
      </c>
      <c r="I22" s="355">
        <f t="shared" si="10"/>
        <v>2.5752445459999884E-2</v>
      </c>
      <c r="J22" s="355">
        <f t="shared" si="10"/>
        <v>2.9559607179999947E-2</v>
      </c>
      <c r="K22" s="355">
        <f t="shared" si="10"/>
        <v>3.0913601599999979E-2</v>
      </c>
      <c r="L22" s="355">
        <f t="shared" si="10"/>
        <v>2.4045657920000019E-2</v>
      </c>
      <c r="M22" s="355">
        <f t="shared" si="10"/>
        <v>2.1588724636678325E-2</v>
      </c>
      <c r="N22" s="355">
        <f t="shared" si="10"/>
        <v>2.5228340479999944E-2</v>
      </c>
      <c r="O22" s="355">
        <f t="shared" si="10"/>
        <v>2.2698269979999991E-2</v>
      </c>
      <c r="P22" s="355">
        <f t="shared" si="10"/>
        <v>1.821546114E-2</v>
      </c>
      <c r="Q22" s="355">
        <f t="shared" si="10"/>
        <v>1.2040885899999992E-2</v>
      </c>
      <c r="R22" s="355">
        <f t="shared" si="10"/>
        <v>1.2132579059999954E-2</v>
      </c>
      <c r="S22" s="355">
        <f t="shared" si="10"/>
        <v>1.0660553959999902E-2</v>
      </c>
      <c r="T22" s="355">
        <f t="shared" si="10"/>
        <v>1.0435356119999989E-2</v>
      </c>
      <c r="U22" s="355">
        <f t="shared" si="10"/>
        <v>9.9484110599999953E-3</v>
      </c>
      <c r="V22" s="355">
        <f t="shared" si="10"/>
        <v>7.3849320999999635E-3</v>
      </c>
      <c r="W22" s="355">
        <f t="shared" si="10"/>
        <v>8.2633440399998703E-3</v>
      </c>
      <c r="X22" s="355">
        <f t="shared" si="10"/>
        <v>9.41580226999994E-3</v>
      </c>
      <c r="Y22" s="355">
        <f t="shared" si="10"/>
        <v>6.8179421185000644E-3</v>
      </c>
      <c r="Z22" s="355">
        <f t="shared" si="10"/>
        <v>5.7693718662999993E-3</v>
      </c>
      <c r="AA22" s="355">
        <f t="shared" si="10"/>
        <v>6.4622148999999851E-3</v>
      </c>
      <c r="AB22" s="351">
        <f t="shared" si="10"/>
        <v>0</v>
      </c>
      <c r="AC22" s="102"/>
      <c r="AD22" s="414">
        <f t="shared" ref="AD22:BC22" si="11">AD5-SUM(AD6,AD7,AD11,AD12,AD16,AD21)</f>
        <v>4.0095100864553146E-2</v>
      </c>
      <c r="AE22" s="355">
        <f t="shared" si="11"/>
        <v>2.4124023668638972E-2</v>
      </c>
      <c r="AF22" s="355">
        <f t="shared" si="11"/>
        <v>2.9031648503958507E-2</v>
      </c>
      <c r="AG22" s="355">
        <f t="shared" si="11"/>
        <v>2.3100076057997077E-2</v>
      </c>
      <c r="AH22" s="355">
        <f t="shared" si="11"/>
        <v>2.1259314952432773E-2</v>
      </c>
      <c r="AI22" s="355">
        <f t="shared" si="11"/>
        <v>1.9244786079066489E-2</v>
      </c>
      <c r="AJ22" s="355">
        <f t="shared" si="11"/>
        <v>1.7497208836911637E-2</v>
      </c>
      <c r="AK22" s="356">
        <f t="shared" si="11"/>
        <v>1.9485869216688323E-2</v>
      </c>
      <c r="AL22" s="356">
        <f t="shared" si="11"/>
        <v>2.2947535571053085E-2</v>
      </c>
      <c r="AM22" s="355">
        <f t="shared" si="11"/>
        <v>1.7010857693737697E-2</v>
      </c>
      <c r="AN22" s="355">
        <f t="shared" si="11"/>
        <v>1.9711756917719175E-2</v>
      </c>
      <c r="AO22" s="355">
        <f t="shared" si="11"/>
        <v>2.3355273059031539E-2</v>
      </c>
      <c r="AP22" s="355">
        <f t="shared" si="11"/>
        <v>2.1077125650546119E-2</v>
      </c>
      <c r="AQ22" s="355">
        <f t="shared" si="11"/>
        <v>1.8323000000000006E-2</v>
      </c>
      <c r="AR22" s="355">
        <f t="shared" si="11"/>
        <v>1.598145099999998E-2</v>
      </c>
      <c r="AS22" s="355">
        <f t="shared" si="11"/>
        <v>1.5059319999999932E-2</v>
      </c>
      <c r="AT22" s="355">
        <f t="shared" si="11"/>
        <v>1.1821399000000093E-2</v>
      </c>
      <c r="AU22" s="355">
        <f t="shared" si="11"/>
        <v>1.1819172999999988E-2</v>
      </c>
      <c r="AV22" s="355">
        <f t="shared" si="11"/>
        <v>1.0784165999999956E-2</v>
      </c>
      <c r="AW22" s="355">
        <f t="shared" si="11"/>
        <v>8.2874450000000321E-3</v>
      </c>
      <c r="AX22" s="355">
        <f t="shared" si="11"/>
        <v>7.1294250000000781E-3</v>
      </c>
      <c r="AY22" s="355">
        <f t="shared" si="11"/>
        <v>1.009199899999999E-2</v>
      </c>
      <c r="AZ22" s="355">
        <f t="shared" si="11"/>
        <v>7.160978320000011E-3</v>
      </c>
      <c r="BA22" s="355">
        <f t="shared" si="11"/>
        <v>5.6883645130000327E-3</v>
      </c>
      <c r="BB22" s="355">
        <f t="shared" si="11"/>
        <v>6.566000000000044E-3</v>
      </c>
      <c r="BC22" s="351">
        <f t="shared" si="11"/>
        <v>0</v>
      </c>
      <c r="BD22" s="436"/>
    </row>
    <row r="23" spans="2:56">
      <c r="B23" s="6" t="s">
        <v>29</v>
      </c>
      <c r="C23" s="43">
        <f>[1]TimberSectorMinusCoreVPAExp!$B$15</f>
        <v>1.98699632E-2</v>
      </c>
      <c r="D23" s="36">
        <f>[1]TimberSectorMinusCoreVPAExp!$C$15</f>
        <v>1.1127728500000001E-2</v>
      </c>
      <c r="E23" s="36">
        <f>[1]TimberSectorMinusCoreVPAExp!$D$15</f>
        <v>1.7797249399999999E-2</v>
      </c>
      <c r="F23" s="36">
        <f>[1]TimberSectorMinusCoreVPAExp!$E$15</f>
        <v>1.104841528E-2</v>
      </c>
      <c r="G23" s="36">
        <f>[1]TimberSectorMinusCoreVPAExp!$F$15</f>
        <v>5.0807252800000001E-3</v>
      </c>
      <c r="H23" s="36">
        <f>[1]TimberSectorMinusCoreVPAExp!$G$15</f>
        <v>4.3370908000000003E-3</v>
      </c>
      <c r="I23" s="36">
        <f>[1]TimberSectorMinusCoreVPAExp!$H$15</f>
        <v>5.3437952399999992E-3</v>
      </c>
      <c r="J23" s="36">
        <f>[1]TimberSectorMinusCoreVPAExp!$I$15</f>
        <v>7.2635090000000005E-3</v>
      </c>
      <c r="K23" s="36">
        <f>[1]TimberSectorMinusCoreVPAExp!J$15</f>
        <v>1.0631725799999998E-2</v>
      </c>
      <c r="L23" s="36">
        <f>[1]TimberSectorMinusCoreVPAExp!K$15</f>
        <v>9.5847374600000011E-3</v>
      </c>
      <c r="M23" s="36">
        <f>[1]TimberSectorMinusCoreVPAExp!L$15</f>
        <v>9.4856293199999994E-3</v>
      </c>
      <c r="N23" s="36">
        <f>[1]TimberSectorMinusCoreVPAExp!M$15</f>
        <v>1.3217773799999999E-2</v>
      </c>
      <c r="O23" s="36">
        <f>[1]TimberSectorMinusCoreVPAExp!N$15</f>
        <v>1.1822493119999999E-2</v>
      </c>
      <c r="P23" s="36">
        <f>[1]TimberSectorMinusCoreVPAExp!O$15</f>
        <v>8.5785729800000009E-3</v>
      </c>
      <c r="Q23" s="36">
        <f>[1]TimberSectorMinusCoreVPAExp!P$15</f>
        <v>2.9502193899999998E-3</v>
      </c>
      <c r="R23" s="36">
        <f>[1]TimberSectorMinusCoreVPAExp!Q$15</f>
        <v>3.6788514E-3</v>
      </c>
      <c r="S23" s="36">
        <f>[1]TimberSectorMinusCoreVPAExp!R$15</f>
        <v>4.3178795800000004E-3</v>
      </c>
      <c r="T23" s="36">
        <f>[1]TimberSectorMinusCoreVPAExp!S$15</f>
        <v>5.1582082999999997E-3</v>
      </c>
      <c r="U23" s="36">
        <f>[1]TimberSectorMinusCoreVPAExp!T$15</f>
        <v>5.4395685400000001E-3</v>
      </c>
      <c r="V23" s="36">
        <f>[1]TimberSectorMinusCoreVPAExp!U$15</f>
        <v>3.3900865599999991E-3</v>
      </c>
      <c r="W23" s="36">
        <f>[1]TimberSectorMinusCoreVPAExp!V$15</f>
        <v>5.2079785799999988E-3</v>
      </c>
      <c r="X23" s="36">
        <f>[1]TimberSectorMinusCoreVPAExp!W$15</f>
        <v>5.6016690799999989E-3</v>
      </c>
      <c r="Y23" s="36">
        <f>[1]TimberSectorMinusCoreVPAExp!X$15</f>
        <v>4.2112660344999992E-3</v>
      </c>
      <c r="Z23" s="36">
        <f>[1]TimberSectorMinusCoreVPAExp!Y$15</f>
        <v>4.2691779060000006E-3</v>
      </c>
      <c r="AA23" s="36">
        <f>[1]TimberSectorMinusCoreVPAExp!Z$15</f>
        <v>4.3271088599999997E-3</v>
      </c>
      <c r="AB23" s="35">
        <f>[1]TimberSectorMinusCoreVPAExp!AA$15</f>
        <v>0</v>
      </c>
      <c r="AC23" s="102"/>
      <c r="AD23" s="43">
        <f>1/1000*[1]TimberSectorMinusCoreVPAExp!$AB$15</f>
        <v>1.5405123278898496E-2</v>
      </c>
      <c r="AE23" s="36">
        <f>1/1000*[1]TimberSectorMinusCoreVPAExp!$AC$15</f>
        <v>8.0237278106508898E-3</v>
      </c>
      <c r="AF23" s="36">
        <f>1/1000*[1]TimberSectorMinusCoreVPAExp!$AD$15</f>
        <v>9.6143709005890483E-3</v>
      </c>
      <c r="AG23" s="36">
        <f>1/1000*[1]TimberSectorMinusCoreVPAExp!$AE$15</f>
        <v>6.4643462022260087E-3</v>
      </c>
      <c r="AH23" s="36">
        <f>1/1000*[1]TimberSectorMinusCoreVPAExp!$AF$15</f>
        <v>4.8239440958415614E-3</v>
      </c>
      <c r="AI23" s="36">
        <f>1/1000*[1]TimberSectorMinusCoreVPAExp!$AG$15</f>
        <v>4.1879103782231442E-3</v>
      </c>
      <c r="AJ23" s="36">
        <f>1/1000*[1]TimberSectorMinusCoreVPAExp!$AH$15</f>
        <v>4.0844867118615255E-3</v>
      </c>
      <c r="AK23" s="211">
        <f>1/1000*[1]TimberSectorMinusCoreVPAExp!$AI$15</f>
        <v>4.908544628759991E-3</v>
      </c>
      <c r="AL23" s="211">
        <f>1/1000*[1]TimberSectorMinusCoreVPAExp!AJ$15</f>
        <v>7.4319330449624885E-3</v>
      </c>
      <c r="AM23" s="36">
        <f>1/1000*[1]TimberSectorMinusCoreVPAExp!AK$15</f>
        <v>5.4659455445519589E-3</v>
      </c>
      <c r="AN23" s="36">
        <f>1/1000*[1]TimberSectorMinusCoreVPAExp!AL$15</f>
        <v>7.0268927681929249E-3</v>
      </c>
      <c r="AO23" s="36">
        <f>1/1000*[1]TimberSectorMinusCoreVPAExp!AM$15</f>
        <v>1.0989294286800198E-2</v>
      </c>
      <c r="AP23" s="36">
        <f>1/1000*[1]TimberSectorMinusCoreVPAExp!AN$15</f>
        <v>9.1776857484175481E-3</v>
      </c>
      <c r="AQ23" s="36">
        <f>1/1000*[1]TimberSectorMinusCoreVPAExp!AO$15</f>
        <v>6.3730000000000002E-3</v>
      </c>
      <c r="AR23" s="36">
        <f>1/1000*[1]TimberSectorMinusCoreVPAExp!AP$15</f>
        <v>4.1181314999999994E-3</v>
      </c>
      <c r="AS23" s="36">
        <f>1/1000*[1]TimberSectorMinusCoreVPAExp!AQ$15</f>
        <v>4.1367190000000005E-3</v>
      </c>
      <c r="AT23" s="36">
        <f>1/1000*[1]TimberSectorMinusCoreVPAExp!AR$15</f>
        <v>3.9900829999999993E-3</v>
      </c>
      <c r="AU23" s="36">
        <f>1/1000*[1]TimberSectorMinusCoreVPAExp!AS$15</f>
        <v>5.4457159999999998E-3</v>
      </c>
      <c r="AV23" s="36">
        <f>1/1000*[1]TimberSectorMinusCoreVPAExp!AT$15</f>
        <v>4.8191369999999994E-3</v>
      </c>
      <c r="AW23" s="36">
        <f>1/1000*[1]TimberSectorMinusCoreVPAExp!AU$15</f>
        <v>3.3413969999999999E-3</v>
      </c>
      <c r="AX23" s="36">
        <f>1/1000*[1]TimberSectorMinusCoreVPAExp!AV$15</f>
        <v>3.5047569999999998E-3</v>
      </c>
      <c r="AY23" s="36">
        <f>1/1000*[1]TimberSectorMinusCoreVPAExp!AW$15</f>
        <v>5.0668990000000006E-3</v>
      </c>
      <c r="AZ23" s="36">
        <f>1/1000*[1]TimberSectorMinusCoreVPAExp!AX$15</f>
        <v>3.6738586000000001E-3</v>
      </c>
      <c r="BA23" s="36">
        <f>1/1000*[1]TimberSectorMinusCoreVPAExp!AY$15</f>
        <v>3.3782307839999993E-3</v>
      </c>
      <c r="BB23" s="36">
        <f>1/1000*[1]TimberSectorMinusCoreVPAExp!AZ$15</f>
        <v>3.6410000000000001E-3</v>
      </c>
      <c r="BC23" s="35">
        <f>1/1000*[1]TimberSectorMinusCoreVPAExp!BA$15</f>
        <v>0</v>
      </c>
      <c r="BD23" s="436"/>
    </row>
    <row r="24" spans="2:56">
      <c r="B24" s="6" t="s">
        <v>117</v>
      </c>
      <c r="C24" s="43">
        <f>[1]TimberSectorMinusCoreVPAExp!$B$200</f>
        <v>1.3099864399999999E-2</v>
      </c>
      <c r="D24" s="36">
        <f>[1]TimberSectorMinusCoreVPAExp!$C$200</f>
        <v>3.7406487999999995E-3</v>
      </c>
      <c r="E24" s="36">
        <f>[1]TimberSectorMinusCoreVPAExp!$D$200</f>
        <v>1.21221534E-2</v>
      </c>
      <c r="F24" s="36">
        <f>[1]TimberSectorMinusCoreVPAExp!$E$200</f>
        <v>9.5706521399999966E-3</v>
      </c>
      <c r="G24" s="36">
        <f>[1]TimberSectorMinusCoreVPAExp!$F$200</f>
        <v>6.8955742800000013E-3</v>
      </c>
      <c r="H24" s="36">
        <f>[1]TimberSectorMinusCoreVPAExp!$G$200</f>
        <v>6.8904234000000016E-3</v>
      </c>
      <c r="I24" s="36">
        <f>[1]TimberSectorMinusCoreVPAExp!$H$200</f>
        <v>5.34427628E-3</v>
      </c>
      <c r="J24" s="36">
        <f>[1]TimberSectorMinusCoreVPAExp!$I$200</f>
        <v>4.9155328599999985E-3</v>
      </c>
      <c r="K24" s="36">
        <f>[1]TimberSectorMinusCoreVPAExp!J$200</f>
        <v>3.9765224799999995E-3</v>
      </c>
      <c r="L24" s="36">
        <f>[1]TimberSectorMinusCoreVPAExp!K$200</f>
        <v>4.3444701999999997E-3</v>
      </c>
      <c r="M24" s="36">
        <f>[1]TimberSectorMinusCoreVPAExp!L$200</f>
        <v>3.7473909199999995E-3</v>
      </c>
      <c r="N24" s="36">
        <f>[1]TimberSectorMinusCoreVPAExp!M$200</f>
        <v>3.8208358999999993E-3</v>
      </c>
      <c r="O24" s="36">
        <f>[1]TimberSectorMinusCoreVPAExp!N$200</f>
        <v>4.6073736000000007E-3</v>
      </c>
      <c r="P24" s="36">
        <f>[1]TimberSectorMinusCoreVPAExp!O$200</f>
        <v>3.1110029999999998E-3</v>
      </c>
      <c r="Q24" s="36">
        <f>[1]TimberSectorMinusCoreVPAExp!P$200</f>
        <v>2.2061059999999998E-3</v>
      </c>
      <c r="R24" s="36">
        <f>[1]TimberSectorMinusCoreVPAExp!Q$200</f>
        <v>1.6446933999999999E-3</v>
      </c>
      <c r="S24" s="36">
        <f>[1]TimberSectorMinusCoreVPAExp!R$200</f>
        <v>1.1122075999999998E-3</v>
      </c>
      <c r="T24" s="36">
        <f>[1]TimberSectorMinusCoreVPAExp!S$200</f>
        <v>6.2898429999999996E-4</v>
      </c>
      <c r="U24" s="36">
        <f>[1]TimberSectorMinusCoreVPAExp!T$200</f>
        <v>5.7412109999999995E-4</v>
      </c>
      <c r="V24" s="36">
        <f>[1]TimberSectorMinusCoreVPAExp!U$200</f>
        <v>5.4592439999999996E-4</v>
      </c>
      <c r="W24" s="36">
        <f>[1]TimberSectorMinusCoreVPAExp!V$200</f>
        <v>2.2897279999999998E-4</v>
      </c>
      <c r="X24" s="36">
        <f>[1]TimberSectorMinusCoreVPAExp!W$200</f>
        <v>3.0487590000000001E-4</v>
      </c>
      <c r="Y24" s="36">
        <f>[1]TimberSectorMinusCoreVPAExp!X$200</f>
        <v>3.5303236499999998E-4</v>
      </c>
      <c r="Z24" s="36">
        <f>[1]TimberSectorMinusCoreVPAExp!Y$200</f>
        <v>1.1841339999999999E-4</v>
      </c>
      <c r="AA24" s="36">
        <f>[1]TimberSectorMinusCoreVPAExp!Z$200</f>
        <v>7.4386899999999998E-5</v>
      </c>
      <c r="AB24" s="35">
        <f>[1]TimberSectorMinusCoreVPAExp!AA$200</f>
        <v>0</v>
      </c>
      <c r="AC24" s="102"/>
      <c r="AD24" s="43">
        <f>1/1000*[1]TimberSectorMinusCoreVPAExp!$AB$200</f>
        <v>8.9678514249119448E-3</v>
      </c>
      <c r="AE24" s="36">
        <f>1/1000*[1]TimberSectorMinusCoreVPAExp!$AC$200</f>
        <v>2.8898816568047343E-3</v>
      </c>
      <c r="AF24" s="36">
        <f>1/1000*[1]TimberSectorMinusCoreVPAExp!$AD$200</f>
        <v>7.1178109785492725E-3</v>
      </c>
      <c r="AG24" s="36">
        <f>1/1000*[1]TimberSectorMinusCoreVPAExp!$AE$200</f>
        <v>4.9172548621546804E-3</v>
      </c>
      <c r="AH24" s="36">
        <f>1/1000*[1]TimberSectorMinusCoreVPAExp!$AF$200</f>
        <v>4.5956305345395652E-3</v>
      </c>
      <c r="AI24" s="36">
        <f>1/1000*[1]TimberSectorMinusCoreVPAExp!$AG$200</f>
        <v>3.8448190874306727E-3</v>
      </c>
      <c r="AJ24" s="36">
        <f>1/1000*[1]TimberSectorMinusCoreVPAExp!$AH$200</f>
        <v>2.9636145478711181E-3</v>
      </c>
      <c r="AK24" s="211">
        <f>1/1000*[1]TimberSectorMinusCoreVPAExp!$AI$200</f>
        <v>3.1229579059733666E-3</v>
      </c>
      <c r="AL24" s="211">
        <f>1/1000*[1]TimberSectorMinusCoreVPAExp!AJ$200</f>
        <v>2.6627028449970583E-3</v>
      </c>
      <c r="AM24" s="36">
        <f>1/1000*[1]TimberSectorMinusCoreVPAExp!AK$200</f>
        <v>3.2974134343213704E-3</v>
      </c>
      <c r="AN24" s="36">
        <f>1/1000*[1]TimberSectorMinusCoreVPAExp!AL$200</f>
        <v>2.6887164559207958E-3</v>
      </c>
      <c r="AO24" s="36">
        <f>1/1000*[1]TimberSectorMinusCoreVPAExp!AM$200</f>
        <v>3.1683333319162221E-3</v>
      </c>
      <c r="AP24" s="36">
        <f>1/1000*[1]TimberSectorMinusCoreVPAExp!AN$200</f>
        <v>3.8958919229179234E-3</v>
      </c>
      <c r="AQ24" s="36">
        <f>1/1000*[1]TimberSectorMinusCoreVPAExp!AO$200</f>
        <v>2.8110000000000001E-3</v>
      </c>
      <c r="AR24" s="36">
        <f>1/1000*[1]TimberSectorMinusCoreVPAExp!AP$200</f>
        <v>2.3857834999999996E-3</v>
      </c>
      <c r="AS24" s="36">
        <f>1/1000*[1]TimberSectorMinusCoreVPAExp!AQ$200</f>
        <v>2.3324080000000002E-3</v>
      </c>
      <c r="AT24" s="36">
        <f>1/1000*[1]TimberSectorMinusCoreVPAExp!AR$200</f>
        <v>1.4573979999999999E-3</v>
      </c>
      <c r="AU24" s="36">
        <f>1/1000*[1]TimberSectorMinusCoreVPAExp!AS$200</f>
        <v>8.6905399999999996E-4</v>
      </c>
      <c r="AV24" s="36">
        <f>1/1000*[1]TimberSectorMinusCoreVPAExp!AT$200</f>
        <v>8.0229499999999996E-4</v>
      </c>
      <c r="AW24" s="36">
        <f>1/1000*[1]TimberSectorMinusCoreVPAExp!AU$200</f>
        <v>7.3829800000000008E-4</v>
      </c>
      <c r="AX24" s="36">
        <f>1/1000*[1]TimberSectorMinusCoreVPAExp!AV$200</f>
        <v>3.8976099999999997E-4</v>
      </c>
      <c r="AY24" s="36">
        <f>1/1000*[1]TimberSectorMinusCoreVPAExp!AW$200</f>
        <v>6.5831700000000006E-4</v>
      </c>
      <c r="AZ24" s="36">
        <f>1/1000*[1]TimberSectorMinusCoreVPAExp!AX$200</f>
        <v>4.9713757999999989E-4</v>
      </c>
      <c r="BA24" s="36">
        <f>1/1000*[1]TimberSectorMinusCoreVPAExp!AY$200</f>
        <v>1.5002533700000001E-4</v>
      </c>
      <c r="BB24" s="36">
        <f>1/1000*[1]TimberSectorMinusCoreVPAExp!AZ$200</f>
        <v>1.7899999999999999E-4</v>
      </c>
      <c r="BC24" s="35">
        <f>1/1000*[1]TimberSectorMinusCoreVPAExp!BA$200</f>
        <v>0</v>
      </c>
      <c r="BD24" s="436"/>
    </row>
    <row r="25" spans="2:56">
      <c r="B25" s="6" t="s">
        <v>100</v>
      </c>
      <c r="C25" s="43">
        <f>[1]TimberSectorMinusCoreVPAExp!$B$245</f>
        <v>5.1356382000000006E-3</v>
      </c>
      <c r="D25" s="36">
        <f>[1]TimberSectorMinusCoreVPAExp!$C$245</f>
        <v>3.1985737000000056E-3</v>
      </c>
      <c r="E25" s="36">
        <f>[1]TimberSectorMinusCoreVPAExp!$D$245</f>
        <v>4.1050828000000015E-3</v>
      </c>
      <c r="F25" s="36">
        <f>[1]TimberSectorMinusCoreVPAExp!$E$245</f>
        <v>5.5688628800000008E-3</v>
      </c>
      <c r="G25" s="36">
        <f>[1]TimberSectorMinusCoreVPAExp!$F$245</f>
        <v>5.8907813999999996E-3</v>
      </c>
      <c r="H25" s="36">
        <f>[1]TimberSectorMinusCoreVPAExp!$G$245</f>
        <v>5.6745498599999984E-3</v>
      </c>
      <c r="I25" s="36">
        <f>[1]TimberSectorMinusCoreVPAExp!$H$245</f>
        <v>6.6096077599999995E-3</v>
      </c>
      <c r="J25" s="36">
        <f>[1]TimberSectorMinusCoreVPAExp!$I$245</f>
        <v>7.1668038400000003E-3</v>
      </c>
      <c r="K25" s="36">
        <f>[1]TimberSectorMinusCoreVPAExp!J$245</f>
        <v>7.9752639199999996E-3</v>
      </c>
      <c r="L25" s="36">
        <f>[1]TimberSectorMinusCoreVPAExp!K$245</f>
        <v>3.7450294000000001E-3</v>
      </c>
      <c r="M25" s="36">
        <f>[1]TimberSectorMinusCoreVPAExp!L$245</f>
        <v>1.9531348199999998E-3</v>
      </c>
      <c r="N25" s="36">
        <f>[1]TimberSectorMinusCoreVPAExp!M$245</f>
        <v>2.8545612199999998E-3</v>
      </c>
      <c r="O25" s="36">
        <f>[1]TimberSectorMinusCoreVPAExp!N$245</f>
        <v>2.1857670599999997E-3</v>
      </c>
      <c r="P25" s="36">
        <f>[1]TimberSectorMinusCoreVPAExp!O$245</f>
        <v>1.9041780799999995E-3</v>
      </c>
      <c r="Q25" s="36">
        <f>[1]TimberSectorMinusCoreVPAExp!P$245</f>
        <v>2.3961511E-3</v>
      </c>
      <c r="R25" s="36">
        <f>[1]TimberSectorMinusCoreVPAExp!Q$245</f>
        <v>1.87629372E-3</v>
      </c>
      <c r="S25" s="36">
        <f>[1]TimberSectorMinusCoreVPAExp!R$245</f>
        <v>1.3193473999999997E-3</v>
      </c>
      <c r="T25" s="36">
        <f>[1]TimberSectorMinusCoreVPAExp!S$245</f>
        <v>1.0549825999999999E-3</v>
      </c>
      <c r="U25" s="36">
        <f>[1]TimberSectorMinusCoreVPAExp!T$245</f>
        <v>9.4152799999999996E-4</v>
      </c>
      <c r="V25" s="36">
        <f>[1]TimberSectorMinusCoreVPAExp!U$245</f>
        <v>6.9861959999999992E-4</v>
      </c>
      <c r="W25" s="36">
        <f>[1]TimberSectorMinusCoreVPAExp!V$245</f>
        <v>3.3863102000000002E-4</v>
      </c>
      <c r="X25" s="36">
        <f>[1]TimberSectorMinusCoreVPAExp!W$245</f>
        <v>5.2212272000000002E-4</v>
      </c>
      <c r="Y25" s="36">
        <f>[1]TimberSectorMinusCoreVPAExp!X$245</f>
        <v>3.5297551099999996E-4</v>
      </c>
      <c r="Z25" s="36">
        <f>[1]TimberSectorMinusCoreVPAExp!Y$245</f>
        <v>3.5552640899999994E-4</v>
      </c>
      <c r="AA25" s="36">
        <f>[1]TimberSectorMinusCoreVPAExp!Z$245</f>
        <v>4.2081717999999996E-4</v>
      </c>
      <c r="AB25" s="35">
        <f>[1]TimberSectorMinusCoreVPAExp!AA$245</f>
        <v>0</v>
      </c>
      <c r="AC25" s="102"/>
      <c r="AD25" s="43">
        <f>1/1000*[1]TimberSectorMinusCoreVPAExp!$AB$245</f>
        <v>3.4110470701248807E-3</v>
      </c>
      <c r="AE25" s="36">
        <f>1/1000*[1]TimberSectorMinusCoreVPAExp!$AC$245</f>
        <v>2.569408284023667E-3</v>
      </c>
      <c r="AF25" s="36">
        <f>1/1000*[1]TimberSectorMinusCoreVPAExp!$AD$245</f>
        <v>2.8461908053476863E-3</v>
      </c>
      <c r="AG25" s="36">
        <f>1/1000*[1]TimberSectorMinusCoreVPAExp!$AE$245</f>
        <v>3.4136170617043451E-3</v>
      </c>
      <c r="AH25" s="36">
        <f>1/1000*[1]TimberSectorMinusCoreVPAExp!$AF$245</f>
        <v>3.6358208144249738E-3</v>
      </c>
      <c r="AI25" s="36">
        <f>1/1000*[1]TimberSectorMinusCoreVPAExp!$AG$245</f>
        <v>3.3782062201036852E-3</v>
      </c>
      <c r="AJ25" s="36">
        <f>1/1000*[1]TimberSectorMinusCoreVPAExp!$AH$245</f>
        <v>4.1565599178615669E-3</v>
      </c>
      <c r="AK25" s="211">
        <f>1/1000*[1]TimberSectorMinusCoreVPAExp!$AI$245</f>
        <v>4.5952138389541222E-3</v>
      </c>
      <c r="AL25" s="211">
        <f>1/1000*[1]TimberSectorMinusCoreVPAExp!AJ$245</f>
        <v>5.2524901190785173E-3</v>
      </c>
      <c r="AM25" s="36">
        <f>1/1000*[1]TimberSectorMinusCoreVPAExp!AK$245</f>
        <v>3.0650750322482037E-3</v>
      </c>
      <c r="AN25" s="36">
        <f>1/1000*[1]TimberSectorMinusCoreVPAExp!AL$245</f>
        <v>3.6774085951204981E-3</v>
      </c>
      <c r="AO25" s="36">
        <f>1/1000*[1]TimberSectorMinusCoreVPAExp!AM$245</f>
        <v>3.0270869593682858E-3</v>
      </c>
      <c r="AP25" s="36">
        <f>1/1000*[1]TimberSectorMinusCoreVPAExp!AN$245</f>
        <v>3.0480237734491706E-3</v>
      </c>
      <c r="AQ25" s="36">
        <f>1/1000*[1]TimberSectorMinusCoreVPAExp!AO$245</f>
        <v>2.7200000000000002E-3</v>
      </c>
      <c r="AR25" s="36">
        <f>1/1000*[1]TimberSectorMinusCoreVPAExp!AP$245</f>
        <v>3.0423755000000005E-3</v>
      </c>
      <c r="AS25" s="36">
        <f>1/1000*[1]TimberSectorMinusCoreVPAExp!AQ$245</f>
        <v>2.3343720000000004E-3</v>
      </c>
      <c r="AT25" s="36">
        <f>1/1000*[1]TimberSectorMinusCoreVPAExp!AR$245</f>
        <v>1.6969089999999999E-3</v>
      </c>
      <c r="AU25" s="36">
        <f>1/1000*[1]TimberSectorMinusCoreVPAExp!AS$245</f>
        <v>1.468717E-3</v>
      </c>
      <c r="AV25" s="36">
        <f>1/1000*[1]TimberSectorMinusCoreVPAExp!AT$245</f>
        <v>1.3809289999999999E-3</v>
      </c>
      <c r="AW25" s="36">
        <f>1/1000*[1]TimberSectorMinusCoreVPAExp!AU$245</f>
        <v>1.133235E-3</v>
      </c>
      <c r="AX25" s="36">
        <f>1/1000*[1]TimberSectorMinusCoreVPAExp!AV$245</f>
        <v>4.9057399999999991E-4</v>
      </c>
      <c r="AY25" s="36">
        <f>1/1000*[1]TimberSectorMinusCoreVPAExp!AW$245</f>
        <v>8.4333300000000004E-4</v>
      </c>
      <c r="AZ25" s="36">
        <f>1/1000*[1]TimberSectorMinusCoreVPAExp!AX$245</f>
        <v>6.4375181000000004E-4</v>
      </c>
      <c r="BA25" s="36">
        <f>1/1000*[1]TimberSectorMinusCoreVPAExp!AY$245</f>
        <v>6.7835173999999997E-4</v>
      </c>
      <c r="BB25" s="36">
        <f>1/1000*[1]TimberSectorMinusCoreVPAExp!AZ$245</f>
        <v>5.6399999999999994E-4</v>
      </c>
      <c r="BC25" s="35">
        <f>1/1000*[1]TimberSectorMinusCoreVPAExp!BA$245</f>
        <v>0</v>
      </c>
      <c r="BD25" s="436"/>
    </row>
    <row r="26" spans="2:56" ht="13" thickBot="1">
      <c r="B26" s="7" t="s">
        <v>22</v>
      </c>
      <c r="C26" s="185">
        <f t="shared" ref="C26:AB26" si="12">C22-SUM(C23:C25)</f>
        <v>1.750274134000003E-2</v>
      </c>
      <c r="D26" s="186">
        <f t="shared" si="12"/>
        <v>1.4757840639999846E-2</v>
      </c>
      <c r="E26" s="186">
        <f t="shared" si="12"/>
        <v>1.4987169728375591E-2</v>
      </c>
      <c r="F26" s="186">
        <f t="shared" si="12"/>
        <v>1.3049196020000094E-2</v>
      </c>
      <c r="G26" s="186">
        <f t="shared" si="12"/>
        <v>1.1646232100000046E-2</v>
      </c>
      <c r="H26" s="186">
        <f t="shared" si="12"/>
        <v>1.0834189780000003E-2</v>
      </c>
      <c r="I26" s="186">
        <f t="shared" si="12"/>
        <v>8.4547661799998855E-3</v>
      </c>
      <c r="J26" s="186">
        <f t="shared" si="12"/>
        <v>1.0213761479999948E-2</v>
      </c>
      <c r="K26" s="186">
        <f t="shared" si="12"/>
        <v>8.3300893999999834E-3</v>
      </c>
      <c r="L26" s="186">
        <f t="shared" si="12"/>
        <v>6.3714208600000183E-3</v>
      </c>
      <c r="M26" s="186">
        <f t="shared" si="12"/>
        <v>6.4025695766783269E-3</v>
      </c>
      <c r="N26" s="186">
        <f t="shared" si="12"/>
        <v>5.3351695599999464E-3</v>
      </c>
      <c r="O26" s="186">
        <f t="shared" si="12"/>
        <v>4.0826361999999929E-3</v>
      </c>
      <c r="P26" s="186">
        <f t="shared" si="12"/>
        <v>4.6217070800000006E-3</v>
      </c>
      <c r="Q26" s="186">
        <f t="shared" si="12"/>
        <v>4.4884094099999928E-3</v>
      </c>
      <c r="R26" s="186">
        <f t="shared" si="12"/>
        <v>4.9327405399999542E-3</v>
      </c>
      <c r="S26" s="186">
        <f t="shared" si="12"/>
        <v>3.9111193799999024E-3</v>
      </c>
      <c r="T26" s="186">
        <f t="shared" si="12"/>
        <v>3.5931809199999899E-3</v>
      </c>
      <c r="U26" s="186">
        <f t="shared" si="12"/>
        <v>2.9931934199999956E-3</v>
      </c>
      <c r="V26" s="186">
        <f t="shared" si="12"/>
        <v>2.750301539999965E-3</v>
      </c>
      <c r="W26" s="186">
        <f t="shared" si="12"/>
        <v>2.4877616399998715E-3</v>
      </c>
      <c r="X26" s="186">
        <f t="shared" si="12"/>
        <v>2.9871345699999403E-3</v>
      </c>
      <c r="Y26" s="186">
        <f t="shared" si="12"/>
        <v>1.9006682080000645E-3</v>
      </c>
      <c r="Z26" s="186">
        <f t="shared" si="12"/>
        <v>1.0262541512999993E-3</v>
      </c>
      <c r="AA26" s="186">
        <f t="shared" si="12"/>
        <v>1.6399019599999858E-3</v>
      </c>
      <c r="AB26" s="187">
        <f t="shared" si="12"/>
        <v>0</v>
      </c>
      <c r="AC26" s="129"/>
      <c r="AD26" s="185">
        <f t="shared" ref="AD26:BC26" si="13">AD22-SUM(AD23:AD25)</f>
        <v>1.2311079090617825E-2</v>
      </c>
      <c r="AE26" s="186">
        <f t="shared" si="13"/>
        <v>1.064100591715968E-2</v>
      </c>
      <c r="AF26" s="186">
        <f t="shared" si="13"/>
        <v>9.4532758194725008E-3</v>
      </c>
      <c r="AG26" s="186">
        <f t="shared" si="13"/>
        <v>8.3048579319120411E-3</v>
      </c>
      <c r="AH26" s="186">
        <f t="shared" si="13"/>
        <v>8.2039195076266738E-3</v>
      </c>
      <c r="AI26" s="186">
        <f t="shared" si="13"/>
        <v>7.8338503933089877E-3</v>
      </c>
      <c r="AJ26" s="186">
        <f t="shared" si="13"/>
        <v>6.2925476593174261E-3</v>
      </c>
      <c r="AK26" s="216">
        <f t="shared" si="13"/>
        <v>6.859152843000843E-3</v>
      </c>
      <c r="AL26" s="216">
        <f t="shared" si="13"/>
        <v>7.6004095620150203E-3</v>
      </c>
      <c r="AM26" s="186">
        <f t="shared" si="13"/>
        <v>5.1824236826161635E-3</v>
      </c>
      <c r="AN26" s="186">
        <f t="shared" si="13"/>
        <v>6.3187390984849566E-3</v>
      </c>
      <c r="AO26" s="186">
        <f t="shared" si="13"/>
        <v>6.170558480946834E-3</v>
      </c>
      <c r="AP26" s="186">
        <f t="shared" si="13"/>
        <v>4.9555242057614766E-3</v>
      </c>
      <c r="AQ26" s="186">
        <f t="shared" si="13"/>
        <v>6.4190000000000046E-3</v>
      </c>
      <c r="AR26" s="186">
        <f t="shared" si="13"/>
        <v>6.4351604999999812E-3</v>
      </c>
      <c r="AS26" s="186">
        <f t="shared" si="13"/>
        <v>6.2558209999999306E-3</v>
      </c>
      <c r="AT26" s="186">
        <f t="shared" si="13"/>
        <v>4.6770090000000947E-3</v>
      </c>
      <c r="AU26" s="186">
        <f t="shared" si="13"/>
        <v>4.035685999999988E-3</v>
      </c>
      <c r="AV26" s="186">
        <f t="shared" si="13"/>
        <v>3.7818049999999576E-3</v>
      </c>
      <c r="AW26" s="186">
        <f t="shared" si="13"/>
        <v>3.0745150000000328E-3</v>
      </c>
      <c r="AX26" s="186">
        <f t="shared" si="13"/>
        <v>2.7443330000000788E-3</v>
      </c>
      <c r="AY26" s="186">
        <f t="shared" si="13"/>
        <v>3.5234499999999896E-3</v>
      </c>
      <c r="AZ26" s="186">
        <f t="shared" si="13"/>
        <v>2.3462303300000112E-3</v>
      </c>
      <c r="BA26" s="186">
        <f t="shared" si="13"/>
        <v>1.4817566520000328E-3</v>
      </c>
      <c r="BB26" s="186">
        <f t="shared" si="13"/>
        <v>2.1820000000000441E-3</v>
      </c>
      <c r="BC26" s="187">
        <f t="shared" si="13"/>
        <v>0</v>
      </c>
      <c r="BD26" s="436"/>
    </row>
    <row r="27" spans="2:56" ht="13" thickTop="1"/>
    <row r="33" spans="3:28">
      <c r="C33" s="163"/>
      <c r="D33" s="163"/>
      <c r="E33" s="163"/>
      <c r="F33" s="163"/>
      <c r="G33" s="163"/>
      <c r="H33" s="163"/>
      <c r="I33" s="163"/>
      <c r="J33" s="163"/>
      <c r="K33" s="163"/>
      <c r="L33" s="163"/>
      <c r="M33" s="163"/>
      <c r="N33" s="163"/>
      <c r="O33" s="163"/>
      <c r="P33" s="163"/>
      <c r="Q33" s="163"/>
      <c r="R33" s="163"/>
      <c r="S33" s="163"/>
      <c r="T33" s="163"/>
      <c r="U33" s="163"/>
      <c r="V33" s="163"/>
      <c r="W33" s="163"/>
      <c r="X33" s="163"/>
      <c r="Y33" s="163"/>
      <c r="Z33" s="163"/>
      <c r="AA33" s="163"/>
      <c r="AB33" s="163"/>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B1:BD3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2:56" ht="9" customHeight="1" thickBot="1"/>
    <row r="2" spans="2:56" ht="20" customHeight="1" thickTop="1">
      <c r="B2" s="516" t="s">
        <v>153</v>
      </c>
      <c r="C2" s="496" t="s">
        <v>55</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18</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2:56" ht="13" thickBot="1">
      <c r="B3" s="517"/>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107</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2: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89">
        <f>1+AK4</f>
        <v>2008</v>
      </c>
      <c r="AM4" s="289">
        <f>1+AL4</f>
        <v>2009</v>
      </c>
      <c r="AN4" s="289">
        <f>1+AM4</f>
        <v>2010</v>
      </c>
      <c r="AO4" s="289">
        <f t="shared" ref="AO4:AZ4" si="1">1+AN4</f>
        <v>2011</v>
      </c>
      <c r="AP4" s="289">
        <f t="shared" si="1"/>
        <v>2012</v>
      </c>
      <c r="AQ4" s="243">
        <f t="shared" si="1"/>
        <v>2013</v>
      </c>
      <c r="AR4" s="243">
        <f t="shared" si="1"/>
        <v>2014</v>
      </c>
      <c r="AS4" s="243">
        <f t="shared" si="1"/>
        <v>2015</v>
      </c>
      <c r="AT4" s="243">
        <f t="shared" si="1"/>
        <v>2016</v>
      </c>
      <c r="AU4" s="243">
        <f t="shared" si="1"/>
        <v>2017</v>
      </c>
      <c r="AV4" s="243">
        <f t="shared" si="1"/>
        <v>2018</v>
      </c>
      <c r="AW4" s="243">
        <f t="shared" si="1"/>
        <v>2019</v>
      </c>
      <c r="AX4" s="243">
        <f t="shared" si="1"/>
        <v>2020</v>
      </c>
      <c r="AY4" s="243">
        <f t="shared" si="1"/>
        <v>2021</v>
      </c>
      <c r="AZ4" s="243">
        <f t="shared" si="1"/>
        <v>2022</v>
      </c>
      <c r="BA4" s="243">
        <f>1+AZ4</f>
        <v>2023</v>
      </c>
      <c r="BB4" s="242">
        <f>1+BA4</f>
        <v>2024</v>
      </c>
      <c r="BC4" s="346">
        <f>1+BB4</f>
        <v>2025</v>
      </c>
      <c r="BD4" s="436"/>
    </row>
    <row r="5" spans="2:56" ht="20" customHeight="1" thickTop="1" thickBot="1">
      <c r="B5" s="94" t="s">
        <v>14</v>
      </c>
      <c r="C5" s="95">
        <f>[1]PaperSectorMinusCoreVPAExp!$B$263</f>
        <v>3.9407592371999982</v>
      </c>
      <c r="D5" s="96">
        <f>[1]PaperSectorMinusCoreVPAExp!$C$263</f>
        <v>4.2850059967999998</v>
      </c>
      <c r="E5" s="96">
        <f>[1]PaperSectorMinusCoreVPAExp!$D$263</f>
        <v>4.796593861299999</v>
      </c>
      <c r="F5" s="96">
        <f>[1]PaperSectorMinusCoreVPAExp!$E$263</f>
        <v>4.803427628899998</v>
      </c>
      <c r="G5" s="96">
        <f>[1]PaperSectorMinusCoreVPAExp!$F$263</f>
        <v>5.3362626954999968</v>
      </c>
      <c r="H5" s="96">
        <f>[1]PaperSectorMinusCoreVPAExp!$G$263</f>
        <v>5.3268821532999997</v>
      </c>
      <c r="I5" s="96">
        <f>[1]PaperSectorMinusCoreVPAExp!$H$263</f>
        <v>5.6833814272000023</v>
      </c>
      <c r="J5" s="217">
        <f>[1]PaperSectorMinusCoreVPAExp!$I$263</f>
        <v>6.0676491626000004</v>
      </c>
      <c r="K5" s="285">
        <f>[1]PaperSectorMinusCoreVPAExp!J$263</f>
        <v>4.8194471145699982</v>
      </c>
      <c r="L5" s="285">
        <f>[1]PaperSectorMinusCoreVPAExp!K$263</f>
        <v>5.1395381605100026</v>
      </c>
      <c r="M5" s="285">
        <f>[1]PaperSectorMinusCoreVPAExp!L$263</f>
        <v>4.7857480487000004</v>
      </c>
      <c r="N5" s="307">
        <f>[1]PaperSectorMinusCoreVPAExp!M$263</f>
        <v>4.9068418122000024</v>
      </c>
      <c r="O5" s="285">
        <f>[1]PaperSectorMinusCoreVPAExp!N$263</f>
        <v>5.4675569762099983</v>
      </c>
      <c r="P5" s="307">
        <f>[1]PaperSectorMinusCoreVPAExp!O$263</f>
        <v>5.3008590819999997</v>
      </c>
      <c r="Q5" s="307">
        <f>[1]PaperSectorMinusCoreVPAExp!P$263</f>
        <v>4.0670599034999997</v>
      </c>
      <c r="R5" s="307">
        <f>[1]PaperSectorMinusCoreVPAExp!Q$263</f>
        <v>4.4542942904999991</v>
      </c>
      <c r="S5" s="307">
        <f>[1]PaperSectorMinusCoreVPAExp!R$263</f>
        <v>5.425189479000001</v>
      </c>
      <c r="T5" s="307">
        <f>[1]PaperSectorMinusCoreVPAExp!S$263</f>
        <v>6.2335942374999984</v>
      </c>
      <c r="U5" s="307">
        <f>[1]PaperSectorMinusCoreVPAExp!T$263</f>
        <v>6.3964696314999978</v>
      </c>
      <c r="V5" s="307">
        <f>[1]PaperSectorMinusCoreVPAExp!U$263</f>
        <v>6.1740318755000008</v>
      </c>
      <c r="W5" s="307">
        <f>[1]PaperSectorMinusCoreVPAExp!V$263</f>
        <v>6.0412373192916657</v>
      </c>
      <c r="X5" s="307">
        <f>[1]PaperSectorMinusCoreVPAExp!W$263</f>
        <v>5.4972667037500003</v>
      </c>
      <c r="Y5" s="307">
        <f>[1]PaperSectorMinusCoreVPAExp!X$263</f>
        <v>6.1809311415465036</v>
      </c>
      <c r="Z5" s="307">
        <f>[1]PaperSectorMinusCoreVPAExp!Y$263</f>
        <v>6.5015219194655014</v>
      </c>
      <c r="AA5" s="307">
        <f>[1]PaperSectorMinusCoreVPAExp!Z$263</f>
        <v>5.9643071392799998</v>
      </c>
      <c r="AB5" s="222">
        <f>[1]PaperSectorMinusCoreVPAExp!AA$263</f>
        <v>0</v>
      </c>
      <c r="AC5" s="39"/>
      <c r="AD5" s="108">
        <f>1/1000*[1]PaperSectorMinusCoreVPAExp!$AB$263</f>
        <v>0.9681424271533785</v>
      </c>
      <c r="AE5" s="109">
        <f>1/1000*[1]PaperSectorMinusCoreVPAExp!$AC$263</f>
        <v>0.8515613905325442</v>
      </c>
      <c r="AF5" s="109">
        <f>1/1000*[1]PaperSectorMinusCoreVPAExp!$AD$263</f>
        <v>0.94459996502207355</v>
      </c>
      <c r="AG5" s="109">
        <f>1/1000*[1]PaperSectorMinusCoreVPAExp!$AE$263</f>
        <v>0.99345508175637465</v>
      </c>
      <c r="AH5" s="109">
        <f>1/1000*[1]PaperSectorMinusCoreVPAExp!$AF$263</f>
        <v>1.1195456588306776</v>
      </c>
      <c r="AI5" s="109">
        <f>1/1000*[1]PaperSectorMinusCoreVPAExp!$AG$263</f>
        <v>1.166177191575231</v>
      </c>
      <c r="AJ5" s="189">
        <f>1/1000*[1]PaperSectorMinusCoreVPAExp!$AH$263</f>
        <v>1.2254190802475509</v>
      </c>
      <c r="AK5" s="262">
        <f>1/1000*[1]PaperSectorMinusCoreVPAExp!$AI$263</f>
        <v>1.3921470855639932</v>
      </c>
      <c r="AL5" s="262">
        <f>1/1000*[1]PaperSectorMinusCoreVPAExp!AJ$263</f>
        <v>1.3952808391263885</v>
      </c>
      <c r="AM5" s="262">
        <f>1/1000*[1]PaperSectorMinusCoreVPAExp!AK$263</f>
        <v>1.2521118751579621</v>
      </c>
      <c r="AN5" s="189">
        <f>1/1000*[1]PaperSectorMinusCoreVPAExp!AL$263</f>
        <v>1.5352006200876336</v>
      </c>
      <c r="AO5" s="189">
        <f>1/1000*[1]PaperSectorMinusCoreVPAExp!AM$263</f>
        <v>1.6726306329133298</v>
      </c>
      <c r="AP5" s="189">
        <f>1/1000*[1]PaperSectorMinusCoreVPAExp!AN$263</f>
        <v>1.7292060564609795</v>
      </c>
      <c r="AQ5" s="189">
        <f>1/1000*[1]PaperSectorMinusCoreVPAExp!AO$263</f>
        <v>1.5787589999999989</v>
      </c>
      <c r="AR5" s="189">
        <f>1/1000*[1]PaperSectorMinusCoreVPAExp!AP$263</f>
        <v>1.1667660000000004</v>
      </c>
      <c r="AS5" s="189">
        <f>1/1000*[1]PaperSectorMinusCoreVPAExp!AQ$263</f>
        <v>1.4272909069999993</v>
      </c>
      <c r="AT5" s="189">
        <f>1/1000*[1]PaperSectorMinusCoreVPAExp!AR$263</f>
        <v>1.4789898490000002</v>
      </c>
      <c r="AU5" s="189">
        <f>1/1000*[1]PaperSectorMinusCoreVPAExp!AS$263</f>
        <v>1.685282766999999</v>
      </c>
      <c r="AV5" s="189">
        <f>1/1000*[1]PaperSectorMinusCoreVPAExp!AT$263</f>
        <v>1.8091577459999988</v>
      </c>
      <c r="AW5" s="189">
        <f>1/1000*[1]PaperSectorMinusCoreVPAExp!AU$263</f>
        <v>1.6259887729999996</v>
      </c>
      <c r="AX5" s="189">
        <f>1/1000*[1]PaperSectorMinusCoreVPAExp!AV$263</f>
        <v>1.4791519499999999</v>
      </c>
      <c r="AY5" s="189">
        <f>1/1000*[1]PaperSectorMinusCoreVPAExp!AW$263</f>
        <v>1.6409333499999996</v>
      </c>
      <c r="AZ5" s="189">
        <f>1/1000*[1]PaperSectorMinusCoreVPAExp!AX$263</f>
        <v>1.7270246673700007</v>
      </c>
      <c r="BA5" s="189">
        <f>1/1000*[1]PaperSectorMinusCoreVPAExp!AY$263</f>
        <v>1.4692608260829998</v>
      </c>
      <c r="BB5" s="189">
        <f>1/1000*[1]PaperSectorMinusCoreVPAExp!AZ$263</f>
        <v>1.3845799999999993</v>
      </c>
      <c r="BC5" s="190">
        <f>1/1000*[1]PaperSectorMinusCoreVPAExp!BA$263</f>
        <v>0</v>
      </c>
      <c r="BD5" s="436"/>
    </row>
    <row r="6" spans="2:56" ht="17.149999999999999" customHeight="1" thickTop="1">
      <c r="B6" s="91" t="s">
        <v>76</v>
      </c>
      <c r="C6" s="161">
        <f>[1]PaperSectorMinusCoreVPAExp!$B$266</f>
        <v>1.4517138999999998E-2</v>
      </c>
      <c r="D6" s="148">
        <f>[1]PaperSectorMinusCoreVPAExp!$C$266</f>
        <v>1.2611934999999999E-2</v>
      </c>
      <c r="E6" s="148">
        <f>[1]PaperSectorMinusCoreVPAExp!$D$266</f>
        <v>1.3240359999999998E-2</v>
      </c>
      <c r="F6" s="148">
        <f>[1]PaperSectorMinusCoreVPAExp!$E$266</f>
        <v>1.4745849999999996E-2</v>
      </c>
      <c r="G6" s="148">
        <f>[1]PaperSectorMinusCoreVPAExp!$F$266</f>
        <v>1.3995793000000001E-2</v>
      </c>
      <c r="H6" s="148">
        <f>[1]PaperSectorMinusCoreVPAExp!$G$266</f>
        <v>1.7976496999999998E-2</v>
      </c>
      <c r="I6" s="148">
        <f>[1]PaperSectorMinusCoreVPAExp!$H$266</f>
        <v>2.1473459E-2</v>
      </c>
      <c r="J6" s="264">
        <f>[1]PaperSectorMinusCoreVPAExp!$I$266</f>
        <v>3.2181960999999995E-2</v>
      </c>
      <c r="K6" s="233">
        <f>[1]PaperSectorMinusCoreVPAExp!J$266</f>
        <v>3.3674183689999998E-2</v>
      </c>
      <c r="L6" s="376">
        <f>[1]PaperSectorMinusCoreVPAExp!K$266</f>
        <v>4.5406628679999984E-2</v>
      </c>
      <c r="M6" s="376">
        <f>[1]PaperSectorMinusCoreVPAExp!L$266</f>
        <v>3.8283022820000005E-2</v>
      </c>
      <c r="N6" s="376">
        <f>[1]PaperSectorMinusCoreVPAExp!M$266</f>
        <v>4.9754172999999999E-2</v>
      </c>
      <c r="O6" s="376">
        <f>[1]PaperSectorMinusCoreVPAExp!N$266</f>
        <v>4.0376990500000001E-2</v>
      </c>
      <c r="P6" s="376">
        <f>[1]PaperSectorMinusCoreVPAExp!O$266</f>
        <v>4.3554080499999995E-2</v>
      </c>
      <c r="Q6" s="376">
        <f>[1]PaperSectorMinusCoreVPAExp!P$266</f>
        <v>2.67471575E-2</v>
      </c>
      <c r="R6" s="376">
        <f>[1]PaperSectorMinusCoreVPAExp!Q$266</f>
        <v>4.1854823499999999E-2</v>
      </c>
      <c r="S6" s="376">
        <f>[1]PaperSectorMinusCoreVPAExp!R$266</f>
        <v>4.7002983999999998E-2</v>
      </c>
      <c r="T6" s="376">
        <f>[1]PaperSectorMinusCoreVPAExp!S$266</f>
        <v>3.7459554999999999E-2</v>
      </c>
      <c r="U6" s="376">
        <f>[1]PaperSectorMinusCoreVPAExp!T$266</f>
        <v>5.3375388500000003E-2</v>
      </c>
      <c r="V6" s="376">
        <f>[1]PaperSectorMinusCoreVPAExp!U$266</f>
        <v>4.0778013500000002E-2</v>
      </c>
      <c r="W6" s="376">
        <f>[1]PaperSectorMinusCoreVPAExp!V$266</f>
        <v>2.5874407999999998E-2</v>
      </c>
      <c r="X6" s="376">
        <f>[1]PaperSectorMinusCoreVPAExp!W$266</f>
        <v>1.2591916749999999E-2</v>
      </c>
      <c r="Y6" s="376">
        <f>[1]PaperSectorMinusCoreVPAExp!X$266</f>
        <v>1.4411974675E-2</v>
      </c>
      <c r="Z6" s="376">
        <f>[1]PaperSectorMinusCoreVPAExp!Y$266</f>
        <v>2.1051783928000001E-2</v>
      </c>
      <c r="AA6" s="376">
        <f>[1]PaperSectorMinusCoreVPAExp!Z$266</f>
        <v>2.8909912500000003E-2</v>
      </c>
      <c r="AB6" s="229">
        <f>[1]PaperSectorMinusCoreVPAExp!AA$266</f>
        <v>0</v>
      </c>
      <c r="AC6" s="41"/>
      <c r="AD6" s="148">
        <f>1/1000*[1]PaperSectorMinusCoreVPAExp!$AB$266</f>
        <v>8.5290105667627288E-3</v>
      </c>
      <c r="AE6" s="148">
        <f>1/1000*[1]PaperSectorMinusCoreVPAExp!$AC$266</f>
        <v>6.8674556213017763E-3</v>
      </c>
      <c r="AF6" s="148">
        <f>1/1000*[1]PaperSectorMinusCoreVPAExp!$AD$266</f>
        <v>7.8396295763462492E-3</v>
      </c>
      <c r="AG6" s="148">
        <f>1/1000*[1]PaperSectorMinusCoreVPAExp!$AE$266</f>
        <v>9.8329110991059107E-3</v>
      </c>
      <c r="AH6" s="148">
        <f>1/1000*[1]PaperSectorMinusCoreVPAExp!$AF$266</f>
        <v>1.0591400499732596E-2</v>
      </c>
      <c r="AI6" s="148">
        <f>1/1000*[1]PaperSectorMinusCoreVPAExp!$AG$266</f>
        <v>1.0086983513289809E-2</v>
      </c>
      <c r="AJ6" s="149">
        <f>1/1000*[1]PaperSectorMinusCoreVPAExp!$AH$266</f>
        <v>1.3340495113659472E-2</v>
      </c>
      <c r="AK6" s="233">
        <f>1/1000*[1]PaperSectorMinusCoreVPAExp!$AI$266</f>
        <v>1.7390026260568157E-2</v>
      </c>
      <c r="AL6" s="233">
        <f>1/1000*[1]PaperSectorMinusCoreVPAExp!AJ$266</f>
        <v>1.9854063137462821E-2</v>
      </c>
      <c r="AM6" s="233">
        <f>1/1000*[1]PaperSectorMinusCoreVPAExp!AK$266</f>
        <v>1.8751216401710964E-2</v>
      </c>
      <c r="AN6" s="149">
        <f>1/1000*[1]PaperSectorMinusCoreVPAExp!AL$266</f>
        <v>2.306741866308281E-2</v>
      </c>
      <c r="AO6" s="149">
        <f>1/1000*[1]PaperSectorMinusCoreVPAExp!AM$266</f>
        <v>3.0031740471269053E-2</v>
      </c>
      <c r="AP6" s="149">
        <f>1/1000*[1]PaperSectorMinusCoreVPAExp!AN$266</f>
        <v>2.712850050179003E-2</v>
      </c>
      <c r="AQ6" s="149">
        <f>1/1000*[1]PaperSectorMinusCoreVPAExp!AO$266</f>
        <v>2.6678E-2</v>
      </c>
      <c r="AR6" s="149">
        <f>1/1000*[1]PaperSectorMinusCoreVPAExp!AP$266</f>
        <v>1.3221E-2</v>
      </c>
      <c r="AS6" s="149">
        <f>1/1000*[1]PaperSectorMinusCoreVPAExp!AQ$266</f>
        <v>2.2985435000000002E-2</v>
      </c>
      <c r="AT6" s="149">
        <f>1/1000*[1]PaperSectorMinusCoreVPAExp!AR$266</f>
        <v>2.0449782E-2</v>
      </c>
      <c r="AU6" s="149">
        <f>1/1000*[1]PaperSectorMinusCoreVPAExp!AS$266</f>
        <v>2.0427624999999994E-2</v>
      </c>
      <c r="AV6" s="149">
        <f>1/1000*[1]PaperSectorMinusCoreVPAExp!AT$266</f>
        <v>2.3974029000000001E-2</v>
      </c>
      <c r="AW6" s="149">
        <f>1/1000*[1]PaperSectorMinusCoreVPAExp!AU$266</f>
        <v>1.8015250999999999E-2</v>
      </c>
      <c r="AX6" s="149">
        <f>1/1000*[1]PaperSectorMinusCoreVPAExp!AV$266</f>
        <v>1.3786244E-2</v>
      </c>
      <c r="AY6" s="149">
        <f>1/1000*[1]PaperSectorMinusCoreVPAExp!AW$266</f>
        <v>1.3130821000000001E-2</v>
      </c>
      <c r="AZ6" s="149">
        <f>1/1000*[1]PaperSectorMinusCoreVPAExp!AX$266</f>
        <v>1.0043865970000001E-2</v>
      </c>
      <c r="BA6" s="149">
        <f>1/1000*[1]PaperSectorMinusCoreVPAExp!AY$266</f>
        <v>9.4830758879999987E-3</v>
      </c>
      <c r="BB6" s="149">
        <f>1/1000*[1]PaperSectorMinusCoreVPAExp!AZ$266</f>
        <v>2.0163E-2</v>
      </c>
      <c r="BC6" s="150">
        <f>1/1000*[1]PaperSectorMinusCoreVPAExp!BA$266</f>
        <v>0</v>
      </c>
      <c r="BD6" s="436"/>
    </row>
    <row r="7" spans="2:56" ht="17.149999999999999" customHeight="1">
      <c r="B7" s="103" t="s">
        <v>42</v>
      </c>
      <c r="C7" s="121">
        <f>[1]PaperSectorMinusCoreVPAExp!$B$268</f>
        <v>6.9011382999999996E-2</v>
      </c>
      <c r="D7" s="115">
        <f>[1]PaperSectorMinusCoreVPAExp!$C$268</f>
        <v>6.1063606100000001E-2</v>
      </c>
      <c r="E7" s="115">
        <f>[1]PaperSectorMinusCoreVPAExp!$D$268</f>
        <v>7.3603585999999999E-2</v>
      </c>
      <c r="F7" s="115">
        <f>[1]PaperSectorMinusCoreVPAExp!$E$268</f>
        <v>7.4940534899999994E-2</v>
      </c>
      <c r="G7" s="115">
        <f>[1]PaperSectorMinusCoreVPAExp!$F$268</f>
        <v>7.6763111600000003E-2</v>
      </c>
      <c r="H7" s="115">
        <f>[1]PaperSectorMinusCoreVPAExp!$G$268</f>
        <v>7.6134054500000006E-2</v>
      </c>
      <c r="I7" s="115">
        <f>[1]PaperSectorMinusCoreVPAExp!$H$268</f>
        <v>0.14417100389999998</v>
      </c>
      <c r="J7" s="265">
        <f>[1]PaperSectorMinusCoreVPAExp!$I$268</f>
        <v>0.208180644</v>
      </c>
      <c r="K7" s="213">
        <f>[1]PaperSectorMinusCoreVPAExp!J$268</f>
        <v>0.12109423382000001</v>
      </c>
      <c r="L7" s="116">
        <f>[1]PaperSectorMinusCoreVPAExp!K$268</f>
        <v>0.11860454360999997</v>
      </c>
      <c r="M7" s="116">
        <f>[1]PaperSectorMinusCoreVPAExp!L$268</f>
        <v>0.13721675926000002</v>
      </c>
      <c r="N7" s="116">
        <f>[1]PaperSectorMinusCoreVPAExp!M$268</f>
        <v>0.13034325499999999</v>
      </c>
      <c r="O7" s="116">
        <f>[1]PaperSectorMinusCoreVPAExp!N$268</f>
        <v>0.16567933899999998</v>
      </c>
      <c r="P7" s="116">
        <f>[1]PaperSectorMinusCoreVPAExp!O$268</f>
        <v>0.21746570649999999</v>
      </c>
      <c r="Q7" s="116">
        <f>[1]PaperSectorMinusCoreVPAExp!P$268</f>
        <v>0.14898611</v>
      </c>
      <c r="R7" s="116">
        <f>[1]PaperSectorMinusCoreVPAExp!Q$268</f>
        <v>0.24349302950000001</v>
      </c>
      <c r="S7" s="116">
        <f>[1]PaperSectorMinusCoreVPAExp!R$268</f>
        <v>0.29552800550000002</v>
      </c>
      <c r="T7" s="116">
        <f>[1]PaperSectorMinusCoreVPAExp!S$268</f>
        <v>0.30301589500000004</v>
      </c>
      <c r="U7" s="116">
        <f>[1]PaperSectorMinusCoreVPAExp!T$268</f>
        <v>0.34874327599999999</v>
      </c>
      <c r="V7" s="116">
        <f>[1]PaperSectorMinusCoreVPAExp!U$268</f>
        <v>0.38238305</v>
      </c>
      <c r="W7" s="116">
        <f>[1]PaperSectorMinusCoreVPAExp!V$268</f>
        <v>0.34453709849999997</v>
      </c>
      <c r="X7" s="116">
        <f>[1]PaperSectorMinusCoreVPAExp!W$268</f>
        <v>0.312003629</v>
      </c>
      <c r="Y7" s="116">
        <f>[1]PaperSectorMinusCoreVPAExp!X$268</f>
        <v>0.33988337265400004</v>
      </c>
      <c r="Z7" s="116">
        <f>[1]PaperSectorMinusCoreVPAExp!Y$268</f>
        <v>0.29796114085049996</v>
      </c>
      <c r="AA7" s="116">
        <f>[1]PaperSectorMinusCoreVPAExp!Z$268</f>
        <v>0.30898482649999998</v>
      </c>
      <c r="AB7" s="117">
        <f>[1]PaperSectorMinusCoreVPAExp!AA$268</f>
        <v>0</v>
      </c>
      <c r="AC7" s="41"/>
      <c r="AD7" s="115">
        <f>1/1000*[1]PaperSectorMinusCoreVPAExp!$AB$268</f>
        <v>6.1570669228306119E-2</v>
      </c>
      <c r="AE7" s="115">
        <f>1/1000*[1]PaperSectorMinusCoreVPAExp!$AC$268</f>
        <v>5.5281390532544383E-2</v>
      </c>
      <c r="AF7" s="115">
        <f>1/1000*[1]PaperSectorMinusCoreVPAExp!$AD$268</f>
        <v>6.2482219418307054E-2</v>
      </c>
      <c r="AG7" s="115">
        <f>1/1000*[1]PaperSectorMinusCoreVPAExp!$AE$268</f>
        <v>6.858314303954996E-2</v>
      </c>
      <c r="AH7" s="115">
        <f>1/1000*[1]PaperSectorMinusCoreVPAExp!$AF$268</f>
        <v>7.0765340446306335E-2</v>
      </c>
      <c r="AI7" s="115">
        <f>1/1000*[1]PaperSectorMinusCoreVPAExp!$AG$268</f>
        <v>6.7219104058952484E-2</v>
      </c>
      <c r="AJ7" s="116">
        <f>1/1000*[1]PaperSectorMinusCoreVPAExp!$AH$268</f>
        <v>8.5187238056692205E-2</v>
      </c>
      <c r="AK7" s="213">
        <f>1/1000*[1]PaperSectorMinusCoreVPAExp!$AI$268</f>
        <v>0.10444898468607054</v>
      </c>
      <c r="AL7" s="213">
        <f>1/1000*[1]PaperSectorMinusCoreVPAExp!AJ$268</f>
        <v>9.7000735287510118E-2</v>
      </c>
      <c r="AM7" s="213">
        <f>1/1000*[1]PaperSectorMinusCoreVPAExp!AK$268</f>
        <v>8.7798460460449382E-2</v>
      </c>
      <c r="AN7" s="116">
        <f>1/1000*[1]PaperSectorMinusCoreVPAExp!AL$268</f>
        <v>0.1117430285759167</v>
      </c>
      <c r="AO7" s="116">
        <f>1/1000*[1]PaperSectorMinusCoreVPAExp!AM$268</f>
        <v>0.11980011920744903</v>
      </c>
      <c r="AP7" s="116">
        <f>1/1000*[1]PaperSectorMinusCoreVPAExp!AN$268</f>
        <v>0.14657950114058255</v>
      </c>
      <c r="AQ7" s="116">
        <f>1/1000*[1]PaperSectorMinusCoreVPAExp!AO$268</f>
        <v>0.156477</v>
      </c>
      <c r="AR7" s="116">
        <f>1/1000*[1]PaperSectorMinusCoreVPAExp!AP$268</f>
        <v>9.505799999999999E-2</v>
      </c>
      <c r="AS7" s="116">
        <f>1/1000*[1]PaperSectorMinusCoreVPAExp!AQ$268</f>
        <v>0.17616663299999999</v>
      </c>
      <c r="AT7" s="116">
        <f>1/1000*[1]PaperSectorMinusCoreVPAExp!AR$268</f>
        <v>0.18494453499999997</v>
      </c>
      <c r="AU7" s="116">
        <f>1/1000*[1]PaperSectorMinusCoreVPAExp!AS$268</f>
        <v>0.19347202999999999</v>
      </c>
      <c r="AV7" s="116">
        <f>1/1000*[1]PaperSectorMinusCoreVPAExp!AT$268</f>
        <v>0.21534396099999997</v>
      </c>
      <c r="AW7" s="116">
        <f>1/1000*[1]PaperSectorMinusCoreVPAExp!AU$268</f>
        <v>0.249125295</v>
      </c>
      <c r="AX7" s="116">
        <f>1/1000*[1]PaperSectorMinusCoreVPAExp!AV$268</f>
        <v>0.221804948</v>
      </c>
      <c r="AY7" s="116">
        <f>1/1000*[1]PaperSectorMinusCoreVPAExp!AW$268</f>
        <v>0.26550299999999999</v>
      </c>
      <c r="AZ7" s="116">
        <f>1/1000*[1]PaperSectorMinusCoreVPAExp!AX$268</f>
        <v>0.29631238052999997</v>
      </c>
      <c r="BA7" s="116">
        <f>1/1000*[1]PaperSectorMinusCoreVPAExp!AY$268</f>
        <v>0.25649687576699998</v>
      </c>
      <c r="BB7" s="116">
        <f>1/1000*[1]PaperSectorMinusCoreVPAExp!AZ$268</f>
        <v>0.25889400000000001</v>
      </c>
      <c r="BC7" s="117">
        <f>1/1000*[1]PaperSectorMinusCoreVPAExp!BA$268</f>
        <v>0</v>
      </c>
      <c r="BD7" s="436"/>
    </row>
    <row r="8" spans="2:56">
      <c r="B8" s="6" t="s">
        <v>28</v>
      </c>
      <c r="C8" s="43">
        <f>[1]PaperSectorMinusCoreVPAExp!B247</f>
        <v>6.2340848499999997E-2</v>
      </c>
      <c r="D8" s="36">
        <f>[1]PaperSectorMinusCoreVPAExp!C247</f>
        <v>5.4642791699999999E-2</v>
      </c>
      <c r="E8" s="36">
        <f>[1]PaperSectorMinusCoreVPAExp!D247</f>
        <v>6.6932330499999998E-2</v>
      </c>
      <c r="F8" s="36">
        <f>[1]PaperSectorMinusCoreVPAExp!E247</f>
        <v>6.9938924999999999E-2</v>
      </c>
      <c r="G8" s="36">
        <f>[1]PaperSectorMinusCoreVPAExp!F247</f>
        <v>7.05668453E-2</v>
      </c>
      <c r="H8" s="36">
        <f>[1]PaperSectorMinusCoreVPAExp!G247</f>
        <v>6.5973635000000003E-2</v>
      </c>
      <c r="I8" s="36">
        <f>[1]PaperSectorMinusCoreVPAExp!H247</f>
        <v>0.13036651739999999</v>
      </c>
      <c r="J8" s="211">
        <f>[1]PaperSectorMinusCoreVPAExp!I247</f>
        <v>0.19666921749999999</v>
      </c>
      <c r="K8" s="211">
        <f>[1]PaperSectorMinusCoreVPAExp!J247</f>
        <v>0.11338345900000001</v>
      </c>
      <c r="L8" s="36">
        <f>[1]PaperSectorMinusCoreVPAExp!K247</f>
        <v>0.10857421728999997</v>
      </c>
      <c r="M8" s="36">
        <f>[1]PaperSectorMinusCoreVPAExp!L247</f>
        <v>0.12726548562000001</v>
      </c>
      <c r="N8" s="36">
        <f>[1]PaperSectorMinusCoreVPAExp!M247</f>
        <v>0.12082815849999999</v>
      </c>
      <c r="O8" s="36">
        <f>[1]PaperSectorMinusCoreVPAExp!N247</f>
        <v>0.15599322199999999</v>
      </c>
      <c r="P8" s="36">
        <f>[1]PaperSectorMinusCoreVPAExp!O247</f>
        <v>0.20353941649999999</v>
      </c>
      <c r="Q8" s="36">
        <f>[1]PaperSectorMinusCoreVPAExp!P247</f>
        <v>0.1433312615</v>
      </c>
      <c r="R8" s="36">
        <f>[1]PaperSectorMinusCoreVPAExp!Q247</f>
        <v>0.2276089235</v>
      </c>
      <c r="S8" s="36">
        <f>[1]PaperSectorMinusCoreVPAExp!R247</f>
        <v>0.28281358000000001</v>
      </c>
      <c r="T8" s="36">
        <f>[1]PaperSectorMinusCoreVPAExp!S247</f>
        <v>0.28721102900000001</v>
      </c>
      <c r="U8" s="36">
        <f>[1]PaperSectorMinusCoreVPAExp!T247</f>
        <v>0.32540506250000001</v>
      </c>
      <c r="V8" s="36">
        <f>[1]PaperSectorMinusCoreVPAExp!U247</f>
        <v>0.35140538300000002</v>
      </c>
      <c r="W8" s="36">
        <f>[1]PaperSectorMinusCoreVPAExp!V247</f>
        <v>0.31284133999999997</v>
      </c>
      <c r="X8" s="36">
        <f>[1]PaperSectorMinusCoreVPAExp!W247</f>
        <v>0.28592749150000002</v>
      </c>
      <c r="Y8" s="36">
        <f>[1]PaperSectorMinusCoreVPAExp!X247</f>
        <v>0.30191220448900002</v>
      </c>
      <c r="Z8" s="36">
        <f>[1]PaperSectorMinusCoreVPAExp!Y247</f>
        <v>0.26603552711649997</v>
      </c>
      <c r="AA8" s="36">
        <f>[1]PaperSectorMinusCoreVPAExp!Z247</f>
        <v>0.27360809349999998</v>
      </c>
      <c r="AB8" s="35">
        <f>[1]PaperSectorMinusCoreVPAExp!AA247</f>
        <v>0</v>
      </c>
      <c r="AC8" s="41"/>
      <c r="AD8" s="43">
        <f>1/1000*[1]PaperSectorMinusCoreVPAExp!AB247</f>
        <v>5.3827441562600067E-2</v>
      </c>
      <c r="AE8" s="36">
        <f>1/1000*[1]PaperSectorMinusCoreVPAExp!AC247</f>
        <v>4.8405177514792903E-2</v>
      </c>
      <c r="AF8" s="36">
        <f>1/1000*[1]PaperSectorMinusCoreVPAExp!AD247</f>
        <v>5.516597790941867E-2</v>
      </c>
      <c r="AG8" s="36">
        <f>1/1000*[1]PaperSectorMinusCoreVPAExp!AE247</f>
        <v>6.3299570478503389E-2</v>
      </c>
      <c r="AH8" s="36">
        <f>1/1000*[1]PaperSectorMinusCoreVPAExp!AF247</f>
        <v>6.4942940193651655E-2</v>
      </c>
      <c r="AI8" s="36">
        <f>1/1000*[1]PaperSectorMinusCoreVPAExp!AG247</f>
        <v>5.8606414344783961E-2</v>
      </c>
      <c r="AJ8" s="36">
        <f>1/1000*[1]PaperSectorMinusCoreVPAExp!AH247</f>
        <v>7.4508006854209705E-2</v>
      </c>
      <c r="AK8" s="211">
        <f>1/1000*[1]PaperSectorMinusCoreVPAExp!AI247</f>
        <v>9.6332368687012199E-2</v>
      </c>
      <c r="AL8" s="211">
        <f>1/1000*[1]PaperSectorMinusCoreVPAExp!AJ247</f>
        <v>8.8940916397651518E-2</v>
      </c>
      <c r="AM8" s="211">
        <f>1/1000*[1]PaperSectorMinusCoreVPAExp!AK247</f>
        <v>8.0674636946023309E-2</v>
      </c>
      <c r="AN8" s="36">
        <f>1/1000*[1]PaperSectorMinusCoreVPAExp!AL247</f>
        <v>0.10001813613525781</v>
      </c>
      <c r="AO8" s="36">
        <f>1/1000*[1]PaperSectorMinusCoreVPAExp!AM247</f>
        <v>0.10884867881244895</v>
      </c>
      <c r="AP8" s="36">
        <f>1/1000*[1]PaperSectorMinusCoreVPAExp!AN247</f>
        <v>0.13568538288600529</v>
      </c>
      <c r="AQ8" s="36">
        <f>1/1000*[1]PaperSectorMinusCoreVPAExp!AO247</f>
        <v>0.14155300000000001</v>
      </c>
      <c r="AR8" s="36">
        <f>1/1000*[1]PaperSectorMinusCoreVPAExp!AP247</f>
        <v>8.8633000000000003E-2</v>
      </c>
      <c r="AS8" s="36">
        <f>1/1000*[1]PaperSectorMinusCoreVPAExp!AQ247</f>
        <v>0.160005808</v>
      </c>
      <c r="AT8" s="36">
        <f>1/1000*[1]PaperSectorMinusCoreVPAExp!AR247</f>
        <v>0.171575215</v>
      </c>
      <c r="AU8" s="36">
        <f>1/1000*[1]PaperSectorMinusCoreVPAExp!AS247</f>
        <v>0.17675231299999999</v>
      </c>
      <c r="AV8" s="36">
        <f>1/1000*[1]PaperSectorMinusCoreVPAExp!AT247</f>
        <v>0.19369309899999998</v>
      </c>
      <c r="AW8" s="36">
        <f>1/1000*[1]PaperSectorMinusCoreVPAExp!AU247</f>
        <v>0.224589816</v>
      </c>
      <c r="AX8" s="36">
        <f>1/1000*[1]PaperSectorMinusCoreVPAExp!AV247</f>
        <v>0.20067389199999999</v>
      </c>
      <c r="AY8" s="36">
        <f>1/1000*[1]PaperSectorMinusCoreVPAExp!AW247</f>
        <v>0.24524768199999999</v>
      </c>
      <c r="AZ8" s="36">
        <f>1/1000*[1]PaperSectorMinusCoreVPAExp!AX247</f>
        <v>0.26974518751999998</v>
      </c>
      <c r="BA8" s="36">
        <f>1/1000*[1]PaperSectorMinusCoreVPAExp!AY247</f>
        <v>0.23221876918799997</v>
      </c>
      <c r="BB8" s="36">
        <f>1/1000*[1]PaperSectorMinusCoreVPAExp!AZ247</f>
        <v>0.23472000000000004</v>
      </c>
      <c r="BC8" s="35">
        <f>1/1000*[1]PaperSectorMinusCoreVPAExp!BA247</f>
        <v>0</v>
      </c>
      <c r="BD8" s="436"/>
    </row>
    <row r="9" spans="2:56">
      <c r="B9" s="34" t="s">
        <v>22</v>
      </c>
      <c r="C9" s="118">
        <f t="shared" ref="C9:M9" si="2">C7-SUM(C8:C8)</f>
        <v>6.6705344999999985E-3</v>
      </c>
      <c r="D9" s="119">
        <f t="shared" si="2"/>
        <v>6.4208144000000023E-3</v>
      </c>
      <c r="E9" s="119">
        <f t="shared" si="2"/>
        <v>6.6712555000000007E-3</v>
      </c>
      <c r="F9" s="119">
        <f t="shared" si="2"/>
        <v>5.0016098999999953E-3</v>
      </c>
      <c r="G9" s="119">
        <f t="shared" si="2"/>
        <v>6.1962663000000029E-3</v>
      </c>
      <c r="H9" s="119">
        <f t="shared" si="2"/>
        <v>1.0160419500000004E-2</v>
      </c>
      <c r="I9" s="119">
        <f t="shared" si="2"/>
        <v>1.3804486499999991E-2</v>
      </c>
      <c r="J9" s="214">
        <f t="shared" si="2"/>
        <v>1.1511426500000005E-2</v>
      </c>
      <c r="K9" s="214">
        <f t="shared" si="2"/>
        <v>7.710774820000002E-3</v>
      </c>
      <c r="L9" s="119">
        <f t="shared" si="2"/>
        <v>1.0030326320000005E-2</v>
      </c>
      <c r="M9" s="119">
        <f t="shared" si="2"/>
        <v>9.9512736400000079E-3</v>
      </c>
      <c r="N9" s="119">
        <f>N7-SUM(N8:N8)</f>
        <v>9.5150965000000004E-3</v>
      </c>
      <c r="O9" s="119">
        <f t="shared" ref="O9:Z9" si="3">O7-SUM(O8:O8)</f>
        <v>9.6861169999999941E-3</v>
      </c>
      <c r="P9" s="119">
        <f t="shared" si="3"/>
        <v>1.3926290000000008E-2</v>
      </c>
      <c r="Q9" s="119">
        <f t="shared" si="3"/>
        <v>5.6548485000000037E-3</v>
      </c>
      <c r="R9" s="119">
        <f t="shared" si="3"/>
        <v>1.5884106000000009E-2</v>
      </c>
      <c r="S9" s="119">
        <f t="shared" si="3"/>
        <v>1.2714425500000015E-2</v>
      </c>
      <c r="T9" s="119">
        <f t="shared" si="3"/>
        <v>1.5804866000000029E-2</v>
      </c>
      <c r="U9" s="119">
        <f t="shared" si="3"/>
        <v>2.3338213499999982E-2</v>
      </c>
      <c r="V9" s="119">
        <f t="shared" si="3"/>
        <v>3.0977666999999987E-2</v>
      </c>
      <c r="W9" s="119">
        <f t="shared" si="3"/>
        <v>3.1695758500000004E-2</v>
      </c>
      <c r="X9" s="119">
        <f t="shared" si="3"/>
        <v>2.6076137499999985E-2</v>
      </c>
      <c r="Y9" s="119">
        <f t="shared" si="3"/>
        <v>3.7971168165000013E-2</v>
      </c>
      <c r="Z9" s="119">
        <f t="shared" si="3"/>
        <v>3.1925613733999991E-2</v>
      </c>
      <c r="AA9" s="119">
        <f>AA7-SUM(AA8:AA8)</f>
        <v>3.5376732999999994E-2</v>
      </c>
      <c r="AB9" s="120">
        <f>AB7-SUM(AB8:AB8)</f>
        <v>0</v>
      </c>
      <c r="AC9" s="41"/>
      <c r="AD9" s="118">
        <f t="shared" ref="AD9:AN9" si="4">AD7-SUM(AD8:AD8)</f>
        <v>7.7432276657060511E-3</v>
      </c>
      <c r="AE9" s="119">
        <f t="shared" si="4"/>
        <v>6.8762130177514799E-3</v>
      </c>
      <c r="AF9" s="119">
        <f t="shared" si="4"/>
        <v>7.3162415088883839E-3</v>
      </c>
      <c r="AG9" s="119">
        <f t="shared" si="4"/>
        <v>5.2835725610465706E-3</v>
      </c>
      <c r="AH9" s="119">
        <f t="shared" si="4"/>
        <v>5.8224002526546803E-3</v>
      </c>
      <c r="AI9" s="119">
        <f t="shared" si="4"/>
        <v>8.6126897141685227E-3</v>
      </c>
      <c r="AJ9" s="119">
        <f t="shared" si="4"/>
        <v>1.06792312024825E-2</v>
      </c>
      <c r="AK9" s="214">
        <f t="shared" si="4"/>
        <v>8.1166159990583436E-3</v>
      </c>
      <c r="AL9" s="214">
        <f t="shared" si="4"/>
        <v>8.0598188898585998E-3</v>
      </c>
      <c r="AM9" s="214">
        <f t="shared" si="4"/>
        <v>7.1238235144260725E-3</v>
      </c>
      <c r="AN9" s="119">
        <f t="shared" si="4"/>
        <v>1.1724892440658885E-2</v>
      </c>
      <c r="AO9" s="119">
        <f t="shared" ref="AO9:BC9" si="5">AO7-SUM(AO8:AO8)</f>
        <v>1.0951440395000081E-2</v>
      </c>
      <c r="AP9" s="119">
        <f t="shared" si="5"/>
        <v>1.0894118254577256E-2</v>
      </c>
      <c r="AQ9" s="119">
        <f t="shared" si="5"/>
        <v>1.4923999999999993E-2</v>
      </c>
      <c r="AR9" s="119">
        <f t="shared" si="5"/>
        <v>6.4249999999999863E-3</v>
      </c>
      <c r="AS9" s="119">
        <f t="shared" si="5"/>
        <v>1.616082499999999E-2</v>
      </c>
      <c r="AT9" s="119">
        <f t="shared" si="5"/>
        <v>1.3369319999999962E-2</v>
      </c>
      <c r="AU9" s="119">
        <f t="shared" si="5"/>
        <v>1.6719716999999995E-2</v>
      </c>
      <c r="AV9" s="119">
        <f t="shared" si="5"/>
        <v>2.1650861999999993E-2</v>
      </c>
      <c r="AW9" s="119">
        <f t="shared" si="5"/>
        <v>2.4535478999999999E-2</v>
      </c>
      <c r="AX9" s="119">
        <f t="shared" si="5"/>
        <v>2.1131056000000009E-2</v>
      </c>
      <c r="AY9" s="119">
        <f t="shared" si="5"/>
        <v>2.0255317999999994E-2</v>
      </c>
      <c r="AZ9" s="119">
        <f t="shared" si="5"/>
        <v>2.656719300999999E-2</v>
      </c>
      <c r="BA9" s="119">
        <f t="shared" si="5"/>
        <v>2.4278106579000008E-2</v>
      </c>
      <c r="BB9" s="119">
        <f t="shared" si="5"/>
        <v>2.4173999999999973E-2</v>
      </c>
      <c r="BC9" s="120">
        <f t="shared" si="5"/>
        <v>0</v>
      </c>
      <c r="BD9" s="436"/>
    </row>
    <row r="10" spans="2:56" ht="17.149999999999999" customHeight="1">
      <c r="B10" s="93" t="s">
        <v>74</v>
      </c>
      <c r="C10" s="161">
        <f>[1]PaperSectorMinusCoreVPAExp!$B$269</f>
        <v>1.2228012999999999E-2</v>
      </c>
      <c r="D10" s="148">
        <f>[1]PaperSectorMinusCoreVPAExp!$C$269</f>
        <v>1.2353834500000001E-2</v>
      </c>
      <c r="E10" s="148">
        <f>[1]PaperSectorMinusCoreVPAExp!$D$269</f>
        <v>1.1859249500000002E-2</v>
      </c>
      <c r="F10" s="148">
        <f>[1]PaperSectorMinusCoreVPAExp!$E$269</f>
        <v>1.3957236999999997E-2</v>
      </c>
      <c r="G10" s="148">
        <f>[1]PaperSectorMinusCoreVPAExp!$F$269</f>
        <v>2.6313549499999998E-2</v>
      </c>
      <c r="H10" s="148">
        <f>[1]PaperSectorMinusCoreVPAExp!$G$269</f>
        <v>3.3000025099999997E-2</v>
      </c>
      <c r="I10" s="148">
        <f>[1]PaperSectorMinusCoreVPAExp!$H$269</f>
        <v>4.1543036499999991E-2</v>
      </c>
      <c r="J10" s="264">
        <f>[1]PaperSectorMinusCoreVPAExp!$I$269</f>
        <v>5.4178648999999995E-2</v>
      </c>
      <c r="K10" s="233">
        <f>[1]PaperSectorMinusCoreVPAExp!J$269</f>
        <v>3.2700787000000002E-2</v>
      </c>
      <c r="L10" s="149">
        <f>[1]PaperSectorMinusCoreVPAExp!K$269</f>
        <v>2.2042212499999998E-2</v>
      </c>
      <c r="M10" s="149">
        <f>[1]PaperSectorMinusCoreVPAExp!L$269</f>
        <v>2.5899919500000007E-2</v>
      </c>
      <c r="N10" s="149">
        <f>[1]PaperSectorMinusCoreVPAExp!M$269</f>
        <v>3.1902594499999999E-2</v>
      </c>
      <c r="O10" s="149">
        <f>[1]PaperSectorMinusCoreVPAExp!N$269</f>
        <v>3.1203367999999999E-2</v>
      </c>
      <c r="P10" s="149">
        <f>[1]PaperSectorMinusCoreVPAExp!O$269</f>
        <v>3.5662049499999994E-2</v>
      </c>
      <c r="Q10" s="149">
        <f>[1]PaperSectorMinusCoreVPAExp!P$269</f>
        <v>2.8608292999999996E-2</v>
      </c>
      <c r="R10" s="149">
        <f>[1]PaperSectorMinusCoreVPAExp!Q$269</f>
        <v>5.0792539000000005E-2</v>
      </c>
      <c r="S10" s="149">
        <f>[1]PaperSectorMinusCoreVPAExp!R$269</f>
        <v>4.3509357499999991E-2</v>
      </c>
      <c r="T10" s="149">
        <f>[1]PaperSectorMinusCoreVPAExp!S$269</f>
        <v>4.1663079500000005E-2</v>
      </c>
      <c r="U10" s="149">
        <f>[1]PaperSectorMinusCoreVPAExp!T$269</f>
        <v>3.7808218000000005E-2</v>
      </c>
      <c r="V10" s="149">
        <f>[1]PaperSectorMinusCoreVPAExp!U$269</f>
        <v>4.8164588499999994E-2</v>
      </c>
      <c r="W10" s="149">
        <f>[1]PaperSectorMinusCoreVPAExp!V$269</f>
        <v>7.0933114000000005E-2</v>
      </c>
      <c r="X10" s="149">
        <f>[1]PaperSectorMinusCoreVPAExp!W$269</f>
        <v>5.7923295500000006E-2</v>
      </c>
      <c r="Y10" s="149">
        <f>[1]PaperSectorMinusCoreVPAExp!X$269</f>
        <v>8.2022396291499988E-2</v>
      </c>
      <c r="Z10" s="149">
        <f>[1]PaperSectorMinusCoreVPAExp!Y$269</f>
        <v>4.3821539923000009E-2</v>
      </c>
      <c r="AA10" s="149">
        <f>[1]PaperSectorMinusCoreVPAExp!Z$269</f>
        <v>2.9355315499999996E-2</v>
      </c>
      <c r="AB10" s="150">
        <f>[1]PaperSectorMinusCoreVPAExp!AA$269</f>
        <v>0</v>
      </c>
      <c r="AC10" s="41"/>
      <c r="AD10" s="148">
        <f>1/1000*[1]PaperSectorMinusCoreVPAExp!$AB$269</f>
        <v>1.1514281139929559E-2</v>
      </c>
      <c r="AE10" s="148">
        <f>1/1000*[1]PaperSectorMinusCoreVPAExp!$AC$269</f>
        <v>1.1104408284023671E-2</v>
      </c>
      <c r="AF10" s="148">
        <f>1/1000*[1]PaperSectorMinusCoreVPAExp!$AD$269</f>
        <v>8.7337684824977321E-3</v>
      </c>
      <c r="AG10" s="148">
        <f>1/1000*[1]PaperSectorMinusCoreVPAExp!$AE$269</f>
        <v>8.4196392215195714E-3</v>
      </c>
      <c r="AH10" s="148">
        <f>1/1000*[1]PaperSectorMinusCoreVPAExp!$AF$269</f>
        <v>1.0682264563691255E-2</v>
      </c>
      <c r="AI10" s="148">
        <f>1/1000*[1]PaperSectorMinusCoreVPAExp!$AG$269</f>
        <v>1.7686485162402916E-2</v>
      </c>
      <c r="AJ10" s="149">
        <f>1/1000*[1]PaperSectorMinusCoreVPAExp!$AH$269</f>
        <v>2.0295953134733927E-2</v>
      </c>
      <c r="AK10" s="233">
        <f>1/1000*[1]PaperSectorMinusCoreVPAExp!$AI$269</f>
        <v>2.2795157421350212E-2</v>
      </c>
      <c r="AL10" s="233">
        <f>1/1000*[1]PaperSectorMinusCoreVPAExp!AJ$269</f>
        <v>1.9082312555866787E-2</v>
      </c>
      <c r="AM10" s="233">
        <f>1/1000*[1]PaperSectorMinusCoreVPAExp!AK$269</f>
        <v>1.475584944818621E-2</v>
      </c>
      <c r="AN10" s="149">
        <f>1/1000*[1]PaperSectorMinusCoreVPAExp!AL$269</f>
        <v>2.1879827079963221E-2</v>
      </c>
      <c r="AO10" s="149">
        <f>1/1000*[1]PaperSectorMinusCoreVPAExp!AM$269</f>
        <v>3.0267332482499378E-2</v>
      </c>
      <c r="AP10" s="149">
        <f>1/1000*[1]PaperSectorMinusCoreVPAExp!AN$269</f>
        <v>3.1089727510252525E-2</v>
      </c>
      <c r="AQ10" s="149">
        <f>1/1000*[1]PaperSectorMinusCoreVPAExp!AO$269</f>
        <v>3.2139000000000008E-2</v>
      </c>
      <c r="AR10" s="149">
        <f>1/1000*[1]PaperSectorMinusCoreVPAExp!AP$269</f>
        <v>1.4576999999999998E-2</v>
      </c>
      <c r="AS10" s="149">
        <f>1/1000*[1]PaperSectorMinusCoreVPAExp!AQ$269</f>
        <v>3.3604670999999989E-2</v>
      </c>
      <c r="AT10" s="149">
        <f>1/1000*[1]PaperSectorMinusCoreVPAExp!AR$269</f>
        <v>2.8460437999999998E-2</v>
      </c>
      <c r="AU10" s="149">
        <f>1/1000*[1]PaperSectorMinusCoreVPAExp!AS$269</f>
        <v>2.9704071999999998E-2</v>
      </c>
      <c r="AV10" s="149">
        <f>1/1000*[1]PaperSectorMinusCoreVPAExp!AT$269</f>
        <v>2.6883009000000003E-2</v>
      </c>
      <c r="AW10" s="149">
        <f>1/1000*[1]PaperSectorMinusCoreVPAExp!AU$269</f>
        <v>2.9831878999999992E-2</v>
      </c>
      <c r="AX10" s="149">
        <f>1/1000*[1]PaperSectorMinusCoreVPAExp!AV$269</f>
        <v>3.0417565000000004E-2</v>
      </c>
      <c r="AY10" s="149">
        <f>1/1000*[1]PaperSectorMinusCoreVPAExp!AW$269</f>
        <v>2.3562416999999995E-2</v>
      </c>
      <c r="AZ10" s="149">
        <f>1/1000*[1]PaperSectorMinusCoreVPAExp!AX$269</f>
        <v>3.0921095630000003E-2</v>
      </c>
      <c r="BA10" s="149">
        <f>1/1000*[1]PaperSectorMinusCoreVPAExp!AY$269</f>
        <v>2.1692830222999997E-2</v>
      </c>
      <c r="BB10" s="149">
        <f>1/1000*[1]PaperSectorMinusCoreVPAExp!AZ$269</f>
        <v>1.4470999999999998E-2</v>
      </c>
      <c r="BC10" s="150">
        <f>1/1000*[1]PaperSectorMinusCoreVPAExp!BA$269</f>
        <v>0</v>
      </c>
      <c r="BD10" s="436"/>
    </row>
    <row r="11" spans="2:56" ht="17.149999999999999" customHeight="1">
      <c r="B11" s="103" t="s">
        <v>46</v>
      </c>
      <c r="C11" s="98">
        <f>[1]PaperSectorMinusCoreVPAExp!$B$267</f>
        <v>3.6952417247999998</v>
      </c>
      <c r="D11" s="99">
        <f>[1]PaperSectorMinusCoreVPAExp!$C$267</f>
        <v>4.0045487607000005</v>
      </c>
      <c r="E11" s="99">
        <f>[1]PaperSectorMinusCoreVPAExp!$D$267</f>
        <v>4.4944295183999996</v>
      </c>
      <c r="F11" s="99">
        <f>[1]PaperSectorMinusCoreVPAExp!$E$267</f>
        <v>4.5354151344999991</v>
      </c>
      <c r="G11" s="99">
        <f>[1]PaperSectorMinusCoreVPAExp!$F$267</f>
        <v>4.9960245461999993</v>
      </c>
      <c r="H11" s="99">
        <f>[1]PaperSectorMinusCoreVPAExp!$G$267</f>
        <v>4.9458427903999995</v>
      </c>
      <c r="I11" s="99">
        <f>[1]PaperSectorMinusCoreVPAExp!$H$267</f>
        <v>5.1517865717999998</v>
      </c>
      <c r="J11" s="195">
        <f>[1]PaperSectorMinusCoreVPAExp!$I$267</f>
        <v>5.3519001006</v>
      </c>
      <c r="K11" s="210">
        <f>[1]PaperSectorMinusCoreVPAExp!J$267</f>
        <v>4.2540137387199985</v>
      </c>
      <c r="L11" s="100">
        <f>[1]PaperSectorMinusCoreVPAExp!K$267</f>
        <v>4.5392440729599999</v>
      </c>
      <c r="M11" s="100">
        <f>[1]PaperSectorMinusCoreVPAExp!L$267</f>
        <v>4.1977026492900009</v>
      </c>
      <c r="N11" s="100">
        <f>[1]PaperSectorMinusCoreVPAExp!M$267</f>
        <v>4.2162741317399997</v>
      </c>
      <c r="O11" s="100">
        <f>[1]PaperSectorMinusCoreVPAExp!N$267</f>
        <v>4.6304695454500004</v>
      </c>
      <c r="P11" s="100">
        <f>[1]PaperSectorMinusCoreVPAExp!O$267</f>
        <v>4.3358671729999996</v>
      </c>
      <c r="Q11" s="100">
        <f>[1]PaperSectorMinusCoreVPAExp!P$267</f>
        <v>3.2407645630000004</v>
      </c>
      <c r="R11" s="100">
        <f>[1]PaperSectorMinusCoreVPAExp!Q$267</f>
        <v>3.4967034659999996</v>
      </c>
      <c r="S11" s="100">
        <f>[1]PaperSectorMinusCoreVPAExp!R$267</f>
        <v>4.1234294105</v>
      </c>
      <c r="T11" s="100">
        <f>[1]PaperSectorMinusCoreVPAExp!S$267</f>
        <v>4.8724561135000002</v>
      </c>
      <c r="U11" s="100">
        <f>[1]PaperSectorMinusCoreVPAExp!T$267</f>
        <v>5.0199698059999998</v>
      </c>
      <c r="V11" s="100">
        <f>[1]PaperSectorMinusCoreVPAExp!U$267</f>
        <v>4.9742805225000009</v>
      </c>
      <c r="W11" s="100">
        <f>[1]PaperSectorMinusCoreVPAExp!V$267</f>
        <v>4.9155507291666671</v>
      </c>
      <c r="X11" s="100">
        <f>[1]PaperSectorMinusCoreVPAExp!W$267</f>
        <v>4.4510642455000005</v>
      </c>
      <c r="Y11" s="100">
        <f>[1]PaperSectorMinusCoreVPAExp!X$267</f>
        <v>4.8744414374329992</v>
      </c>
      <c r="Z11" s="100">
        <f>[1]PaperSectorMinusCoreVPAExp!Y$267</f>
        <v>5.309063883383998</v>
      </c>
      <c r="AA11" s="100">
        <f>[1]PaperSectorMinusCoreVPAExp!Z$267</f>
        <v>4.7625095574200005</v>
      </c>
      <c r="AB11" s="101">
        <f>[1]PaperSectorMinusCoreVPAExp!AA$267</f>
        <v>0</v>
      </c>
      <c r="AC11" s="41"/>
      <c r="AD11" s="82">
        <f>1/1000*[1]PaperSectorMinusCoreVPAExp!$AB$267</f>
        <v>0.80369692603266085</v>
      </c>
      <c r="AE11" s="410">
        <f>1/1000*[1]PaperSectorMinusCoreVPAExp!$AC$267</f>
        <v>0.69982266272189353</v>
      </c>
      <c r="AF11" s="410">
        <f>1/1000*[1]PaperSectorMinusCoreVPAExp!$AD$267</f>
        <v>0.78471574113692288</v>
      </c>
      <c r="AG11" s="410">
        <f>1/1000*[1]PaperSectorMinusCoreVPAExp!$AE$267</f>
        <v>0.82199093138738066</v>
      </c>
      <c r="AH11" s="410">
        <f>1/1000*[1]PaperSectorMinusCoreVPAExp!$AF$267</f>
        <v>0.92649280678765045</v>
      </c>
      <c r="AI11" s="410">
        <f>1/1000*[1]PaperSectorMinusCoreVPAExp!$AG$267</f>
        <v>0.94695103531427671</v>
      </c>
      <c r="AJ11" s="83">
        <f>1/1000*[1]PaperSectorMinusCoreVPAExp!$AH$267</f>
        <v>0.9646624876006622</v>
      </c>
      <c r="AK11" s="198">
        <f>1/1000*[1]PaperSectorMinusCoreVPAExp!$AI$267</f>
        <v>1.0622798698742175</v>
      </c>
      <c r="AL11" s="198">
        <f>1/1000*[1]PaperSectorMinusCoreVPAExp!AJ$267</f>
        <v>1.060198902936234</v>
      </c>
      <c r="AM11" s="198">
        <f>1/1000*[1]PaperSectorMinusCoreVPAExp!AK$267</f>
        <v>0.9561514033580506</v>
      </c>
      <c r="AN11" s="83">
        <f>1/1000*[1]PaperSectorMinusCoreVPAExp!AL$267</f>
        <v>1.1682537979970917</v>
      </c>
      <c r="AO11" s="83">
        <f>1/1000*[1]PaperSectorMinusCoreVPAExp!AM$267</f>
        <v>1.2473485865584675</v>
      </c>
      <c r="AP11" s="83">
        <f>1/1000*[1]PaperSectorMinusCoreVPAExp!AN$267</f>
        <v>1.2515396228126379</v>
      </c>
      <c r="AQ11" s="83">
        <f>1/1000*[1]PaperSectorMinusCoreVPAExp!AO$267</f>
        <v>1.0929450000000003</v>
      </c>
      <c r="AR11" s="83">
        <f>1/1000*[1]PaperSectorMinusCoreVPAExp!AP$267</f>
        <v>0.85757899999999976</v>
      </c>
      <c r="AS11" s="83">
        <f>1/1000*[1]PaperSectorMinusCoreVPAExp!AQ$267</f>
        <v>0.93066318100000012</v>
      </c>
      <c r="AT11" s="83">
        <f>1/1000*[1]PaperSectorMinusCoreVPAExp!AR$267</f>
        <v>0.96165019399999996</v>
      </c>
      <c r="AU11" s="83">
        <f>1/1000*[1]PaperSectorMinusCoreVPAExp!AS$267</f>
        <v>1.1469735030000001</v>
      </c>
      <c r="AV11" s="83">
        <f>1/1000*[1]PaperSectorMinusCoreVPAExp!AT$267</f>
        <v>1.2487875329999998</v>
      </c>
      <c r="AW11" s="83">
        <f>1/1000*[1]PaperSectorMinusCoreVPAExp!AU$267</f>
        <v>1.0730081169999999</v>
      </c>
      <c r="AX11" s="83">
        <f>1/1000*[1]PaperSectorMinusCoreVPAExp!AV$267</f>
        <v>0.99173857899999995</v>
      </c>
      <c r="AY11" s="83">
        <f>1/1000*[1]PaperSectorMinusCoreVPAExp!AW$267</f>
        <v>1.1017589839999999</v>
      </c>
      <c r="AZ11" s="83">
        <f>1/1000*[1]PaperSectorMinusCoreVPAExp!AX$267</f>
        <v>1.1014690383499997</v>
      </c>
      <c r="BA11" s="83">
        <f>1/1000*[1]PaperSectorMinusCoreVPAExp!AY$267</f>
        <v>0.93833696314299997</v>
      </c>
      <c r="BB11" s="83">
        <f>1/1000*[1]PaperSectorMinusCoreVPAExp!AZ$267</f>
        <v>0.86196600000000001</v>
      </c>
      <c r="BC11" s="84">
        <f>1/1000*[1]PaperSectorMinusCoreVPAExp!BA$267</f>
        <v>0</v>
      </c>
      <c r="BD11" s="436"/>
    </row>
    <row r="12" spans="2:56">
      <c r="B12" s="6" t="s">
        <v>115</v>
      </c>
      <c r="C12" s="43">
        <f>[1]PaperSectorMinusCoreVPAExp!B37</f>
        <v>1.8378885000000001E-2</v>
      </c>
      <c r="D12" s="36">
        <f>[1]PaperSectorMinusCoreVPAExp!C37</f>
        <v>2.4656124499999998E-2</v>
      </c>
      <c r="E12" s="36">
        <f>[1]PaperSectorMinusCoreVPAExp!D37</f>
        <v>2.8639145499999998E-2</v>
      </c>
      <c r="F12" s="36">
        <f>[1]PaperSectorMinusCoreVPAExp!E37</f>
        <v>3.5027531000000001E-2</v>
      </c>
      <c r="G12" s="36">
        <f>[1]PaperSectorMinusCoreVPAExp!F37</f>
        <v>3.3213086499999996E-2</v>
      </c>
      <c r="H12" s="36">
        <f>[1]PaperSectorMinusCoreVPAExp!G37</f>
        <v>5.0651122E-2</v>
      </c>
      <c r="I12" s="36">
        <f>[1]PaperSectorMinusCoreVPAExp!H37</f>
        <v>7.8280646499999995E-2</v>
      </c>
      <c r="J12" s="211">
        <f>[1]PaperSectorMinusCoreVPAExp!I37</f>
        <v>7.2862783E-2</v>
      </c>
      <c r="K12" s="211">
        <f>[1]PaperSectorMinusCoreVPAExp!J37</f>
        <v>5.8651389999999984E-2</v>
      </c>
      <c r="L12" s="36">
        <f>[1]PaperSectorMinusCoreVPAExp!K37</f>
        <v>7.2243836000000006E-2</v>
      </c>
      <c r="M12" s="36">
        <f>[1]PaperSectorMinusCoreVPAExp!L37</f>
        <v>5.2777224500000011E-2</v>
      </c>
      <c r="N12" s="36">
        <f>[1]PaperSectorMinusCoreVPAExp!M37</f>
        <v>6.3154553000000002E-2</v>
      </c>
      <c r="O12" s="36">
        <f>[1]PaperSectorMinusCoreVPAExp!N37</f>
        <v>7.6739398819999999E-2</v>
      </c>
      <c r="P12" s="36">
        <f>[1]PaperSectorMinusCoreVPAExp!O37</f>
        <v>6.9550743499999998E-2</v>
      </c>
      <c r="Q12" s="36">
        <f>[1]PaperSectorMinusCoreVPAExp!P37</f>
        <v>6.0700475499999997E-2</v>
      </c>
      <c r="R12" s="36">
        <f>[1]PaperSectorMinusCoreVPAExp!Q37</f>
        <v>5.9419296999999996E-2</v>
      </c>
      <c r="S12" s="36">
        <f>[1]PaperSectorMinusCoreVPAExp!R37</f>
        <v>4.4607188499999999E-2</v>
      </c>
      <c r="T12" s="36">
        <f>[1]PaperSectorMinusCoreVPAExp!S37</f>
        <v>7.9557845500000002E-2</v>
      </c>
      <c r="U12" s="36">
        <f>[1]PaperSectorMinusCoreVPAExp!T37</f>
        <v>0.11448514</v>
      </c>
      <c r="V12" s="36">
        <f>[1]PaperSectorMinusCoreVPAExp!U37</f>
        <v>9.6683842499999992E-2</v>
      </c>
      <c r="W12" s="36">
        <f>[1]PaperSectorMinusCoreVPAExp!V37</f>
        <v>5.5409501E-2</v>
      </c>
      <c r="X12" s="36">
        <f>[1]PaperSectorMinusCoreVPAExp!W37</f>
        <v>4.2499796499999999E-2</v>
      </c>
      <c r="Y12" s="36">
        <f>[1]PaperSectorMinusCoreVPAExp!X37</f>
        <v>2.2260279478499997E-2</v>
      </c>
      <c r="Z12" s="36">
        <f>[1]PaperSectorMinusCoreVPAExp!Y37</f>
        <v>1.5726678565499998E-2</v>
      </c>
      <c r="AA12" s="36">
        <f>[1]PaperSectorMinusCoreVPAExp!Z37</f>
        <v>2.0576115000000002E-2</v>
      </c>
      <c r="AB12" s="35">
        <f>[1]PaperSectorMinusCoreVPAExp!AA37</f>
        <v>0</v>
      </c>
      <c r="AC12" s="41"/>
      <c r="AD12" s="43">
        <f>1/1000*[1]PaperSectorMinusCoreVPAExp!AB37</f>
        <v>4.5422990714056987E-3</v>
      </c>
      <c r="AE12" s="36">
        <f>1/1000*[1]PaperSectorMinusCoreVPAExp!AC37</f>
        <v>4.7382544378698228E-3</v>
      </c>
      <c r="AF12" s="36">
        <f>1/1000*[1]PaperSectorMinusCoreVPAExp!AD37</f>
        <v>5.5338459385892574E-3</v>
      </c>
      <c r="AG12" s="36">
        <f>1/1000*[1]PaperSectorMinusCoreVPAExp!AE37</f>
        <v>6.9646286931668413E-3</v>
      </c>
      <c r="AH12" s="36">
        <f>1/1000*[1]PaperSectorMinusCoreVPAExp!AF37</f>
        <v>7.9502011569289616E-3</v>
      </c>
      <c r="AI12" s="36">
        <f>1/1000*[1]PaperSectorMinusCoreVPAExp!AG37</f>
        <v>1.0252508648595509E-2</v>
      </c>
      <c r="AJ12" s="36">
        <f>1/1000*[1]PaperSectorMinusCoreVPAExp!AH37</f>
        <v>1.5063976797727053E-2</v>
      </c>
      <c r="AK12" s="211">
        <f>1/1000*[1]PaperSectorMinusCoreVPAExp!AI37</f>
        <v>1.6189153208294609E-2</v>
      </c>
      <c r="AL12" s="211">
        <f>1/1000*[1]PaperSectorMinusCoreVPAExp!AJ37</f>
        <v>1.6541558545219655E-2</v>
      </c>
      <c r="AM12" s="211">
        <f>1/1000*[1]PaperSectorMinusCoreVPAExp!AK37</f>
        <v>1.4125847949912248E-2</v>
      </c>
      <c r="AN12" s="36">
        <f>1/1000*[1]PaperSectorMinusCoreVPAExp!AL37</f>
        <v>1.8602406885701885E-2</v>
      </c>
      <c r="AO12" s="36">
        <f>1/1000*[1]PaperSectorMinusCoreVPAExp!AM37</f>
        <v>2.2966122807479974E-2</v>
      </c>
      <c r="AP12" s="36">
        <f>1/1000*[1]PaperSectorMinusCoreVPAExp!AN37</f>
        <v>2.4240567978324312E-2</v>
      </c>
      <c r="AQ12" s="36">
        <f>1/1000*[1]PaperSectorMinusCoreVPAExp!AO37</f>
        <v>2.1618999999999999E-2</v>
      </c>
      <c r="AR12" s="36">
        <f>1/1000*[1]PaperSectorMinusCoreVPAExp!AP37</f>
        <v>2.12E-2</v>
      </c>
      <c r="AS12" s="36">
        <f>1/1000*[1]PaperSectorMinusCoreVPAExp!AQ37</f>
        <v>2.3935135999999999E-2</v>
      </c>
      <c r="AT12" s="36">
        <f>1/1000*[1]PaperSectorMinusCoreVPAExp!AR37</f>
        <v>1.9419460999999999E-2</v>
      </c>
      <c r="AU12" s="36">
        <f>1/1000*[1]PaperSectorMinusCoreVPAExp!AS37</f>
        <v>2.5515082999999997E-2</v>
      </c>
      <c r="AV12" s="36">
        <f>1/1000*[1]PaperSectorMinusCoreVPAExp!AT37</f>
        <v>3.0593166000000001E-2</v>
      </c>
      <c r="AW12" s="36">
        <f>1/1000*[1]PaperSectorMinusCoreVPAExp!AU37</f>
        <v>2.5392343999999997E-2</v>
      </c>
      <c r="AX12" s="36">
        <f>1/1000*[1]PaperSectorMinusCoreVPAExp!AV37</f>
        <v>2.0770803000000001E-2</v>
      </c>
      <c r="AY12" s="36">
        <f>1/1000*[1]PaperSectorMinusCoreVPAExp!AW37</f>
        <v>1.9756502999999998E-2</v>
      </c>
      <c r="AZ12" s="36">
        <f>1/1000*[1]PaperSectorMinusCoreVPAExp!AX37</f>
        <v>1.5621662200000006E-2</v>
      </c>
      <c r="BA12" s="36">
        <f>1/1000*[1]PaperSectorMinusCoreVPAExp!AY37</f>
        <v>1.2906346333999999E-2</v>
      </c>
      <c r="BB12" s="36">
        <f>1/1000*[1]PaperSectorMinusCoreVPAExp!AZ37</f>
        <v>1.1721000000000001E-2</v>
      </c>
      <c r="BC12" s="35">
        <f>1/1000*[1]PaperSectorMinusCoreVPAExp!BA37</f>
        <v>0</v>
      </c>
      <c r="BD12" s="436"/>
    </row>
    <row r="13" spans="2:56">
      <c r="B13" s="6" t="s">
        <v>49</v>
      </c>
      <c r="C13" s="406">
        <f>(SUM([1]PaperSectorMinusCoreVPAExp!$B$47:$B$47)+SUM([1]PaperSectorMinusCoreVPAExp!$B$105:$B$105))</f>
        <v>2.5034389019999996</v>
      </c>
      <c r="D13" s="407">
        <f>(SUM([1]PaperSectorMinusCoreVPAExp!$C$47:$C$47)+SUM([1]PaperSectorMinusCoreVPAExp!$C$105:$C$105))</f>
        <v>2.7819378738999996</v>
      </c>
      <c r="E13" s="407">
        <f>(SUM([1]PaperSectorMinusCoreVPAExp!$D$47:$D$47)+SUM([1]PaperSectorMinusCoreVPAExp!$D$105:$D$105))</f>
        <v>3.0887274925000003</v>
      </c>
      <c r="F13" s="407">
        <f>(SUM([1]PaperSectorMinusCoreVPAExp!$E$47:$E$47)+SUM([1]PaperSectorMinusCoreVPAExp!$E$105:$E$105))</f>
        <v>3.0451431120999999</v>
      </c>
      <c r="G13" s="407">
        <f>(SUM([1]PaperSectorMinusCoreVPAExp!$F$47:$F$47)+SUM([1]PaperSectorMinusCoreVPAExp!$F$105:$F$105))</f>
        <v>3.2108955079000001</v>
      </c>
      <c r="H13" s="407">
        <f>(SUM([1]PaperSectorMinusCoreVPAExp!$G$47:$G$47)+SUM([1]PaperSectorMinusCoreVPAExp!$G$105:$G$105))</f>
        <v>2.9465090276999995</v>
      </c>
      <c r="I13" s="407">
        <f>(SUM([1]PaperSectorMinusCoreVPAExp!$H$47:$H$47)+SUM([1]PaperSectorMinusCoreVPAExp!$H$105:$H$105))</f>
        <v>2.8287618627</v>
      </c>
      <c r="J13" s="408">
        <f>(SUM([1]PaperSectorMinusCoreVPAExp!$I$47:$I$47)+SUM([1]PaperSectorMinusCoreVPAExp!$I$105:$I$105))</f>
        <v>2.7513505080999994</v>
      </c>
      <c r="K13" s="408">
        <f>(SUM([1]PaperSectorMinusCoreVPAExp!$J$47:$J$47)+SUM([1]PaperSectorMinusCoreVPAExp!$J$105:$J$105))</f>
        <v>1.8690435783199992</v>
      </c>
      <c r="L13" s="407">
        <f>(SUM([1]PaperSectorMinusCoreVPAExp!K$47:K$47)+SUM([1]PaperSectorMinusCoreVPAExp!K$105:K$105))</f>
        <v>1.8947052151500006</v>
      </c>
      <c r="M13" s="407">
        <f>(SUM([1]PaperSectorMinusCoreVPAExp!L$47:L$47)+SUM([1]PaperSectorMinusCoreVPAExp!L$105:L$105))</f>
        <v>1.5377021548000003</v>
      </c>
      <c r="N13" s="407">
        <f>(SUM([1]PaperSectorMinusCoreVPAExp!M$47:M$47)+SUM([1]PaperSectorMinusCoreVPAExp!M$105:M$105))</f>
        <v>1.38599617401</v>
      </c>
      <c r="O13" s="407">
        <f>(SUM([1]PaperSectorMinusCoreVPAExp!N$47:N$47)+SUM([1]PaperSectorMinusCoreVPAExp!N$105:N$105))</f>
        <v>1.3938318734699999</v>
      </c>
      <c r="P13" s="407">
        <f>(SUM([1]PaperSectorMinusCoreVPAExp!O$47:O$47)+SUM([1]PaperSectorMinusCoreVPAExp!O$105:O$105))</f>
        <v>1.0365778465</v>
      </c>
      <c r="Q13" s="407">
        <f>(SUM([1]PaperSectorMinusCoreVPAExp!P$47:P$47)+SUM([1]PaperSectorMinusCoreVPAExp!P$105:P$105))</f>
        <v>0.909921486</v>
      </c>
      <c r="R13" s="407">
        <f>(SUM([1]PaperSectorMinusCoreVPAExp!Q$47:Q$47)+SUM([1]PaperSectorMinusCoreVPAExp!Q$105:Q$105))</f>
        <v>1.0572142099999999</v>
      </c>
      <c r="S13" s="407">
        <f>(SUM([1]PaperSectorMinusCoreVPAExp!R$47:R$47)+SUM([1]PaperSectorMinusCoreVPAExp!R$105:R$105))</f>
        <v>1.0052590545</v>
      </c>
      <c r="T13" s="407">
        <f>(SUM([1]PaperSectorMinusCoreVPAExp!S$47:S$47)+SUM([1]PaperSectorMinusCoreVPAExp!S$105:S$105))</f>
        <v>1.6100757270000001</v>
      </c>
      <c r="U13" s="407">
        <f>(SUM([1]PaperSectorMinusCoreVPAExp!T$47:T$47)+SUM([1]PaperSectorMinusCoreVPAExp!T$105:T$105))</f>
        <v>1.9431038414999999</v>
      </c>
      <c r="V13" s="407">
        <f>(SUM([1]PaperSectorMinusCoreVPAExp!U$47:U$47)+SUM([1]PaperSectorMinusCoreVPAExp!U$105:U$105))</f>
        <v>2.5194446165</v>
      </c>
      <c r="W13" s="407">
        <f>(SUM([1]PaperSectorMinusCoreVPAExp!V$47:V$47)+SUM([1]PaperSectorMinusCoreVPAExp!V$105:V$105))</f>
        <v>2.6690536160000002</v>
      </c>
      <c r="X13" s="407">
        <f>(SUM([1]PaperSectorMinusCoreVPAExp!W$47:W$47)+SUM([1]PaperSectorMinusCoreVPAExp!W$105:W$105))</f>
        <v>2.3283755165000004</v>
      </c>
      <c r="Y13" s="407">
        <f>(SUM([1]PaperSectorMinusCoreVPAExp!X$47:X$47)+SUM([1]PaperSectorMinusCoreVPAExp!X$105:X$105))</f>
        <v>3.0622453740179996</v>
      </c>
      <c r="Z13" s="407">
        <f>(SUM([1]PaperSectorMinusCoreVPAExp!Y$47:Y$47)+SUM([1]PaperSectorMinusCoreVPAExp!Y$105:Y$105))</f>
        <v>3.7485554981294995</v>
      </c>
      <c r="AA13" s="407">
        <f>(SUM([1]PaperSectorMinusCoreVPAExp!Z$47:Z$47)+SUM([1]PaperSectorMinusCoreVPAExp!Z$105:Z$105))</f>
        <v>3.2502661858499997</v>
      </c>
      <c r="AB13" s="409">
        <f>(SUM([1]PaperSectorMinusCoreVPAExp!AA$47:AA$47)+SUM([1]PaperSectorMinusCoreVPAExp!AA$105:AA$105))</f>
        <v>0</v>
      </c>
      <c r="AC13" s="58"/>
      <c r="AD13" s="37">
        <f>1/1000*(SUM([1]PaperSectorMinusCoreVPAExp!AB$47:AB$47)+SUM([1]PaperSectorMinusCoreVPAExp!AB$105:AB$105))</f>
        <v>0.46723855267371117</v>
      </c>
      <c r="AE13" s="38">
        <f>1/1000*(SUM([1]PaperSectorMinusCoreVPAExp!AC$47:AC$47)+SUM([1]PaperSectorMinusCoreVPAExp!AC$105:AC$105))</f>
        <v>0.39960411242603555</v>
      </c>
      <c r="AF13" s="38">
        <f>1/1000*(SUM([1]PaperSectorMinusCoreVPAExp!AD$47:AD$47)+SUM([1]PaperSectorMinusCoreVPAExp!AD$105:AD$105))</f>
        <v>0.45767836560585329</v>
      </c>
      <c r="AG13" s="38">
        <f>1/1000*(SUM([1]PaperSectorMinusCoreVPAExp!AE$47:AE$47)+SUM([1]PaperSectorMinusCoreVPAExp!AE$105:AE$105))</f>
        <v>0.48601330770442053</v>
      </c>
      <c r="AH13" s="38">
        <f>1/1000*(SUM([1]PaperSectorMinusCoreVPAExp!AF$47:AF$47)+SUM([1]PaperSectorMinusCoreVPAExp!AF$105:AF$105))</f>
        <v>0.53622431225807909</v>
      </c>
      <c r="AI13" s="38">
        <f>1/1000*(SUM([1]PaperSectorMinusCoreVPAExp!AG$47:AG$47)+SUM([1]PaperSectorMinusCoreVPAExp!AG$105:AG$105))</f>
        <v>0.51224195549506812</v>
      </c>
      <c r="AJ13" s="38">
        <f>1/1000*(SUM([1]PaperSectorMinusCoreVPAExp!AH$47:AH$47)+SUM([1]PaperSectorMinusCoreVPAExp!AH$105:AH$105))</f>
        <v>0.4902688631556264</v>
      </c>
      <c r="AK13" s="38">
        <f>1/1000*(SUM([1]PaperSectorMinusCoreVPAExp!AI$47:AI$47)+SUM([1]PaperSectorMinusCoreVPAExp!AI$105:AI$105))</f>
        <v>0.52199853273641628</v>
      </c>
      <c r="AL13" s="38">
        <f>1/1000*(SUM([1]PaperSectorMinusCoreVPAExp!AJ$47:AJ$47)+SUM([1]PaperSectorMinusCoreVPAExp!AJ$105:AJ$105))</f>
        <v>0.47276163099561952</v>
      </c>
      <c r="AM13" s="212">
        <f>1/1000*(SUM([1]PaperSectorMinusCoreVPAExp!AK$47:AK$47)+SUM([1]PaperSectorMinusCoreVPAExp!AK$105:AK$105))</f>
        <v>0.39781564773107359</v>
      </c>
      <c r="AN13" s="38">
        <f>1/1000*(SUM([1]PaperSectorMinusCoreVPAExp!AL$47:AL$47)+SUM([1]PaperSectorMinusCoreVPAExp!AL$105:AL$105))</f>
        <v>0.47352830339866098</v>
      </c>
      <c r="AO13" s="38">
        <f>1/1000*(SUM([1]PaperSectorMinusCoreVPAExp!AM$47:AM$47)+SUM([1]PaperSectorMinusCoreVPAExp!AM$105:AM$105))</f>
        <v>0.47736138307849418</v>
      </c>
      <c r="AP13" s="38">
        <f>1/1000*(SUM([1]PaperSectorMinusCoreVPAExp!AN$47:AN$47)+SUM([1]PaperSectorMinusCoreVPAExp!AN$105:AN$105))</f>
        <v>0.46378671841530089</v>
      </c>
      <c r="AQ13" s="38">
        <f>1/1000*(SUM([1]PaperSectorMinusCoreVPAExp!AO$47:AO$47)+SUM([1]PaperSectorMinusCoreVPAExp!AO$105:AO$105))</f>
        <v>0.36274000000000001</v>
      </c>
      <c r="AR13" s="38">
        <f>1/1000*(SUM([1]PaperSectorMinusCoreVPAExp!AP$47:AP$47)+SUM([1]PaperSectorMinusCoreVPAExp!AP$105:AP$105))</f>
        <v>0.31066500000000002</v>
      </c>
      <c r="AS13" s="38">
        <f>1/1000*(SUM([1]PaperSectorMinusCoreVPAExp!AQ$47:AQ$47)+SUM([1]PaperSectorMinusCoreVPAExp!AQ$105:AQ$105))</f>
        <v>0.34089871300000008</v>
      </c>
      <c r="AT13" s="38">
        <f>1/1000*(SUM([1]PaperSectorMinusCoreVPAExp!AR$47:AR$47)+SUM([1]PaperSectorMinusCoreVPAExp!AR$105:AR$105))</f>
        <v>0.31390287</v>
      </c>
      <c r="AU13" s="38">
        <f>1/1000*(SUM([1]PaperSectorMinusCoreVPAExp!AS$47:AS$47)+SUM([1]PaperSectorMinusCoreVPAExp!AS$105:AS$105))</f>
        <v>0.41771316699999994</v>
      </c>
      <c r="AV13" s="38">
        <f>1/1000*(SUM([1]PaperSectorMinusCoreVPAExp!AT$47:AT$47)+SUM([1]PaperSectorMinusCoreVPAExp!AT$105:AT$105))</f>
        <v>0.49568698099999997</v>
      </c>
      <c r="AW13" s="38">
        <f>1/1000*(SUM([1]PaperSectorMinusCoreVPAExp!AU$47:AU$47)+SUM([1]PaperSectorMinusCoreVPAExp!AU$105:AU$105))</f>
        <v>0.466855719</v>
      </c>
      <c r="AX13" s="38">
        <f>1/1000*(SUM([1]PaperSectorMinusCoreVPAExp!AV$47:AV$47)+SUM([1]PaperSectorMinusCoreVPAExp!AV$105:AV$105))</f>
        <v>0.46273784299999998</v>
      </c>
      <c r="AY13" s="38">
        <f>1/1000*(SUM([1]PaperSectorMinusCoreVPAExp!AW$47:AW$47)+SUM([1]PaperSectorMinusCoreVPAExp!AW$105:AW$105))</f>
        <v>0.51529146100000001</v>
      </c>
      <c r="AZ13" s="38">
        <f>1/1000*(SUM([1]PaperSectorMinusCoreVPAExp!AX$47:AX$47)+SUM([1]PaperSectorMinusCoreVPAExp!AX$105:AX$105))</f>
        <v>0.54672188912999986</v>
      </c>
      <c r="BA13" s="38">
        <f>1/1000*(SUM([1]PaperSectorMinusCoreVPAExp!AY$47:AY$47)+SUM([1]PaperSectorMinusCoreVPAExp!AY$105:AY$105))</f>
        <v>0.50228630219399995</v>
      </c>
      <c r="BB13" s="38">
        <f>1/1000*(SUM([1]PaperSectorMinusCoreVPAExp!AZ$47:AZ$47)+SUM([1]PaperSectorMinusCoreVPAExp!AZ$105:AZ$105))</f>
        <v>0.46613200000000005</v>
      </c>
      <c r="BC13" s="40">
        <f>1/1000*(SUM([1]PaperSectorMinusCoreVPAExp!BA$47:BA$47)+SUM([1]PaperSectorMinusCoreVPAExp!BA$105:BA$105))</f>
        <v>0</v>
      </c>
      <c r="BD13" s="436"/>
    </row>
    <row r="14" spans="2:56">
      <c r="B14" s="6" t="s">
        <v>27</v>
      </c>
      <c r="C14" s="43">
        <f>[1]PaperSectorMinusCoreVPAExp!B109</f>
        <v>5.9605861000000003E-2</v>
      </c>
      <c r="D14" s="36">
        <f>[1]PaperSectorMinusCoreVPAExp!C109</f>
        <v>9.0403346999999995E-2</v>
      </c>
      <c r="E14" s="36">
        <f>[1]PaperSectorMinusCoreVPAExp!D109</f>
        <v>8.7447153499999999E-2</v>
      </c>
      <c r="F14" s="36">
        <f>[1]PaperSectorMinusCoreVPAExp!E109</f>
        <v>8.3026265000000002E-2</v>
      </c>
      <c r="G14" s="36">
        <f>[1]PaperSectorMinusCoreVPAExp!F109</f>
        <v>9.5547035500000002E-2</v>
      </c>
      <c r="H14" s="36">
        <f>[1]PaperSectorMinusCoreVPAExp!G109</f>
        <v>9.9135949500000001E-2</v>
      </c>
      <c r="I14" s="36">
        <f>[1]PaperSectorMinusCoreVPAExp!H109</f>
        <v>9.043509999999999E-2</v>
      </c>
      <c r="J14" s="211">
        <f>[1]PaperSectorMinusCoreVPAExp!I109</f>
        <v>0.16447473700000001</v>
      </c>
      <c r="K14" s="211">
        <f>[1]PaperSectorMinusCoreVPAExp!J109</f>
        <v>0.13897072588000001</v>
      </c>
      <c r="L14" s="36">
        <f>[1]PaperSectorMinusCoreVPAExp!K109</f>
        <v>0.20301215657999985</v>
      </c>
      <c r="M14" s="36">
        <f>[1]PaperSectorMinusCoreVPAExp!L109</f>
        <v>0.19422679743999996</v>
      </c>
      <c r="N14" s="36">
        <f>[1]PaperSectorMinusCoreVPAExp!M109</f>
        <v>0.19736307249999999</v>
      </c>
      <c r="O14" s="36">
        <f>[1]PaperSectorMinusCoreVPAExp!N109</f>
        <v>0.18289641300000001</v>
      </c>
      <c r="P14" s="36">
        <f>[1]PaperSectorMinusCoreVPAExp!O109</f>
        <v>0.13818420349999999</v>
      </c>
      <c r="Q14" s="36">
        <f>[1]PaperSectorMinusCoreVPAExp!P109</f>
        <v>0.11022293799999999</v>
      </c>
      <c r="R14" s="36">
        <f>[1]PaperSectorMinusCoreVPAExp!Q109</f>
        <v>0.11754587650000001</v>
      </c>
      <c r="S14" s="36">
        <f>[1]PaperSectorMinusCoreVPAExp!R109</f>
        <v>0.22519217899999999</v>
      </c>
      <c r="T14" s="36">
        <f>[1]PaperSectorMinusCoreVPAExp!S109</f>
        <v>0.164748325</v>
      </c>
      <c r="U14" s="36">
        <f>[1]PaperSectorMinusCoreVPAExp!T109</f>
        <v>0.15587269100000001</v>
      </c>
      <c r="V14" s="36">
        <f>[1]PaperSectorMinusCoreVPAExp!U109</f>
        <v>0.146344904</v>
      </c>
      <c r="W14" s="36">
        <f>[1]PaperSectorMinusCoreVPAExp!V109</f>
        <v>8.7083149499999998E-2</v>
      </c>
      <c r="X14" s="36">
        <f>[1]PaperSectorMinusCoreVPAExp!W109</f>
        <v>0.10333278899999999</v>
      </c>
      <c r="Y14" s="36">
        <f>[1]PaperSectorMinusCoreVPAExp!X109</f>
        <v>0.129908592993</v>
      </c>
      <c r="Z14" s="36">
        <f>[1]PaperSectorMinusCoreVPAExp!Y109</f>
        <v>0.12901690792699999</v>
      </c>
      <c r="AA14" s="36">
        <f>[1]PaperSectorMinusCoreVPAExp!Z109</f>
        <v>0.11898220950000001</v>
      </c>
      <c r="AB14" s="35">
        <f>[1]PaperSectorMinusCoreVPAExp!AA109</f>
        <v>0</v>
      </c>
      <c r="AC14" s="41"/>
      <c r="AD14" s="43">
        <f>1/1000*[1]PaperSectorMinusCoreVPAExp!AB109</f>
        <v>1.6897054114633367E-2</v>
      </c>
      <c r="AE14" s="36">
        <f>1/1000*[1]PaperSectorMinusCoreVPAExp!AC109</f>
        <v>2.2385946745562133E-2</v>
      </c>
      <c r="AF14" s="36">
        <f>1/1000*[1]PaperSectorMinusCoreVPAExp!AD109</f>
        <v>2.2952242574020107E-2</v>
      </c>
      <c r="AG14" s="36">
        <f>1/1000*[1]PaperSectorMinusCoreVPAExp!AE109</f>
        <v>2.2756749496122004E-2</v>
      </c>
      <c r="AH14" s="36">
        <f>1/1000*[1]PaperSectorMinusCoreVPAExp!AF109</f>
        <v>2.8508967058385945E-2</v>
      </c>
      <c r="AI14" s="36">
        <f>1/1000*[1]PaperSectorMinusCoreVPAExp!AG109</f>
        <v>2.9519323260706526E-2</v>
      </c>
      <c r="AJ14" s="36">
        <f>1/1000*[1]PaperSectorMinusCoreVPAExp!AH109</f>
        <v>2.8072559878633451E-2</v>
      </c>
      <c r="AK14" s="211">
        <f>1/1000*[1]PaperSectorMinusCoreVPAExp!AI109</f>
        <v>4.256428156849057E-2</v>
      </c>
      <c r="AL14" s="211">
        <f>1/1000*[1]PaperSectorMinusCoreVPAExp!AJ109</f>
        <v>4.66008837193813E-2</v>
      </c>
      <c r="AM14" s="211">
        <f>1/1000*[1]PaperSectorMinusCoreVPAExp!AK109</f>
        <v>5.0370911086773273E-2</v>
      </c>
      <c r="AN14" s="36">
        <f>1/1000*[1]PaperSectorMinusCoreVPAExp!AL109</f>
        <v>6.2330168104361323E-2</v>
      </c>
      <c r="AO14" s="36">
        <f>1/1000*[1]PaperSectorMinusCoreVPAExp!AM109</f>
        <v>7.305821523831714E-2</v>
      </c>
      <c r="AP14" s="36">
        <f>1/1000*[1]PaperSectorMinusCoreVPAExp!AN109</f>
        <v>6.8212771416427634E-2</v>
      </c>
      <c r="AQ14" s="36">
        <f>1/1000*[1]PaperSectorMinusCoreVPAExp!AO109</f>
        <v>5.2713000000000003E-2</v>
      </c>
      <c r="AR14" s="36">
        <f>1/1000*[1]PaperSectorMinusCoreVPAExp!AP109</f>
        <v>3.3322999999999998E-2</v>
      </c>
      <c r="AS14" s="36">
        <f>1/1000*[1]PaperSectorMinusCoreVPAExp!AQ109</f>
        <v>3.7519454999999993E-2</v>
      </c>
      <c r="AT14" s="36">
        <f>1/1000*[1]PaperSectorMinusCoreVPAExp!AR109</f>
        <v>4.6879956E-2</v>
      </c>
      <c r="AU14" s="36">
        <f>1/1000*[1]PaperSectorMinusCoreVPAExp!AS109</f>
        <v>4.3607321999999997E-2</v>
      </c>
      <c r="AV14" s="36">
        <f>1/1000*[1]PaperSectorMinusCoreVPAExp!AT109</f>
        <v>4.7499935E-2</v>
      </c>
      <c r="AW14" s="36">
        <f>1/1000*[1]PaperSectorMinusCoreVPAExp!AU109</f>
        <v>4.2836302E-2</v>
      </c>
      <c r="AX14" s="36">
        <f>1/1000*[1]PaperSectorMinusCoreVPAExp!AV109</f>
        <v>2.9780516999999999E-2</v>
      </c>
      <c r="AY14" s="36">
        <f>1/1000*[1]PaperSectorMinusCoreVPAExp!AW109</f>
        <v>3.9926654999999998E-2</v>
      </c>
      <c r="AZ14" s="36">
        <f>1/1000*[1]PaperSectorMinusCoreVPAExp!AX109</f>
        <v>4.4843572470000002E-2</v>
      </c>
      <c r="BA14" s="36">
        <f>1/1000*[1]PaperSectorMinusCoreVPAExp!AY109</f>
        <v>3.7523740980999983E-2</v>
      </c>
      <c r="BB14" s="36">
        <f>1/1000*[1]PaperSectorMinusCoreVPAExp!AZ109</f>
        <v>3.5626000000000005E-2</v>
      </c>
      <c r="BC14" s="35">
        <f>1/1000*[1]PaperSectorMinusCoreVPAExp!BA109</f>
        <v>0</v>
      </c>
      <c r="BD14" s="436"/>
    </row>
    <row r="15" spans="2:56">
      <c r="B15" s="6" t="s">
        <v>93</v>
      </c>
      <c r="C15" s="43">
        <f>[1]PaperSectorMinusCoreVPAExp!B116</f>
        <v>0.20072994249999998</v>
      </c>
      <c r="D15" s="36">
        <f>[1]PaperSectorMinusCoreVPAExp!C116</f>
        <v>0.22880962199999999</v>
      </c>
      <c r="E15" s="36">
        <f>[1]PaperSectorMinusCoreVPAExp!D116</f>
        <v>0.2682802219</v>
      </c>
      <c r="F15" s="36">
        <f>[1]PaperSectorMinusCoreVPAExp!E116</f>
        <v>0.26025961419999999</v>
      </c>
      <c r="G15" s="36">
        <f>[1]PaperSectorMinusCoreVPAExp!F116</f>
        <v>0.3159085318</v>
      </c>
      <c r="H15" s="36">
        <f>[1]PaperSectorMinusCoreVPAExp!G116</f>
        <v>0.30166959199999999</v>
      </c>
      <c r="I15" s="36">
        <f>[1]PaperSectorMinusCoreVPAExp!H116</f>
        <v>0.31353557899999995</v>
      </c>
      <c r="J15" s="211">
        <f>[1]PaperSectorMinusCoreVPAExp!I116</f>
        <v>0.238644406</v>
      </c>
      <c r="K15" s="211">
        <f>[1]PaperSectorMinusCoreVPAExp!J116</f>
        <v>0.17553437902000005</v>
      </c>
      <c r="L15" s="36">
        <f>[1]PaperSectorMinusCoreVPAExp!K116</f>
        <v>0.28792681049999969</v>
      </c>
      <c r="M15" s="36">
        <f>[1]PaperSectorMinusCoreVPAExp!L116</f>
        <v>0.22052211649999992</v>
      </c>
      <c r="N15" s="36">
        <f>[1]PaperSectorMinusCoreVPAExp!M116</f>
        <v>0.218452971</v>
      </c>
      <c r="O15" s="36">
        <f>[1]PaperSectorMinusCoreVPAExp!N116</f>
        <v>0.29467982984999996</v>
      </c>
      <c r="P15" s="36">
        <f>[1]PaperSectorMinusCoreVPAExp!O116</f>
        <v>0.18940565349999999</v>
      </c>
      <c r="Q15" s="36">
        <f>[1]PaperSectorMinusCoreVPAExp!P116</f>
        <v>0.14489660399999998</v>
      </c>
      <c r="R15" s="36">
        <f>[1]PaperSectorMinusCoreVPAExp!Q116</f>
        <v>9.3421377499999986E-2</v>
      </c>
      <c r="S15" s="36">
        <f>[1]PaperSectorMinusCoreVPAExp!R116</f>
        <v>6.5734354499999995E-2</v>
      </c>
      <c r="T15" s="36">
        <f>[1]PaperSectorMinusCoreVPAExp!S116</f>
        <v>0.13258352849999999</v>
      </c>
      <c r="U15" s="36">
        <f>[1]PaperSectorMinusCoreVPAExp!T116</f>
        <v>9.2922788499999992E-2</v>
      </c>
      <c r="V15" s="36">
        <f>[1]PaperSectorMinusCoreVPAExp!U116</f>
        <v>8.1033922999999994E-2</v>
      </c>
      <c r="W15" s="36">
        <f>[1]PaperSectorMinusCoreVPAExp!V116</f>
        <v>7.4081891999999996E-2</v>
      </c>
      <c r="X15" s="36">
        <f>[1]PaperSectorMinusCoreVPAExp!W116</f>
        <v>5.4052721500000005E-2</v>
      </c>
      <c r="Y15" s="36">
        <f>[1]PaperSectorMinusCoreVPAExp!X116</f>
        <v>4.7886822336499997E-2</v>
      </c>
      <c r="Z15" s="36">
        <f>[1]PaperSectorMinusCoreVPAExp!Y116</f>
        <v>4.33366523135E-2</v>
      </c>
      <c r="AA15" s="36">
        <f>[1]PaperSectorMinusCoreVPAExp!Z116</f>
        <v>3.9975593000000004E-2</v>
      </c>
      <c r="AB15" s="35">
        <f>[1]PaperSectorMinusCoreVPAExp!AA116</f>
        <v>0</v>
      </c>
      <c r="AC15" s="41"/>
      <c r="AD15" s="43">
        <f>1/1000*[1]PaperSectorMinusCoreVPAExp!AB116</f>
        <v>5.3138936919628565E-2</v>
      </c>
      <c r="AE15" s="36">
        <f>1/1000*[1]PaperSectorMinusCoreVPAExp!AC116</f>
        <v>5.248047337278107E-2</v>
      </c>
      <c r="AF15" s="36">
        <f>1/1000*[1]PaperSectorMinusCoreVPAExp!AD116</f>
        <v>5.9574185784026977E-2</v>
      </c>
      <c r="AG15" s="36">
        <f>1/1000*[1]PaperSectorMinusCoreVPAExp!AE116</f>
        <v>6.1128724649959471E-2</v>
      </c>
      <c r="AH15" s="36">
        <f>1/1000*[1]PaperSectorMinusCoreVPAExp!AF116</f>
        <v>6.9230597573725336E-2</v>
      </c>
      <c r="AI15" s="36">
        <f>1/1000*[1]PaperSectorMinusCoreVPAExp!AG116</f>
        <v>6.8033630847893808E-2</v>
      </c>
      <c r="AJ15" s="36">
        <f>1/1000*[1]PaperSectorMinusCoreVPAExp!AH116</f>
        <v>6.1675131051439125E-2</v>
      </c>
      <c r="AK15" s="211">
        <f>1/1000*[1]PaperSectorMinusCoreVPAExp!AI116</f>
        <v>5.2567396713167229E-2</v>
      </c>
      <c r="AL15" s="211">
        <f>1/1000*[1]PaperSectorMinusCoreVPAExp!AJ116</f>
        <v>5.5904358706126575E-2</v>
      </c>
      <c r="AM15" s="211">
        <f>1/1000*[1]PaperSectorMinusCoreVPAExp!AK116</f>
        <v>7.868980230350793E-2</v>
      </c>
      <c r="AN15" s="36">
        <f>1/1000*[1]PaperSectorMinusCoreVPAExp!AL116</f>
        <v>7.3128388129161656E-2</v>
      </c>
      <c r="AO15" s="36">
        <f>1/1000*[1]PaperSectorMinusCoreVPAExp!AM116</f>
        <v>8.247710018102189E-2</v>
      </c>
      <c r="AP15" s="36">
        <f>1/1000*[1]PaperSectorMinusCoreVPAExp!AN116</f>
        <v>9.8380942810647409E-2</v>
      </c>
      <c r="AQ15" s="36">
        <f>1/1000*[1]PaperSectorMinusCoreVPAExp!AO116</f>
        <v>7.0602000000000012E-2</v>
      </c>
      <c r="AR15" s="36">
        <f>1/1000*[1]PaperSectorMinusCoreVPAExp!AP116</f>
        <v>5.0027000000000002E-2</v>
      </c>
      <c r="AS15" s="36">
        <f>1/1000*[1]PaperSectorMinusCoreVPAExp!AQ116</f>
        <v>4.7871150000000001E-2</v>
      </c>
      <c r="AT15" s="36">
        <f>1/1000*[1]PaperSectorMinusCoreVPAExp!AR116</f>
        <v>5.0644781999999999E-2</v>
      </c>
      <c r="AU15" s="36">
        <f>1/1000*[1]PaperSectorMinusCoreVPAExp!AS116</f>
        <v>6.1842609999999999E-2</v>
      </c>
      <c r="AV15" s="36">
        <f>1/1000*[1]PaperSectorMinusCoreVPAExp!AT116</f>
        <v>5.8202264999999996E-2</v>
      </c>
      <c r="AW15" s="36">
        <f>1/1000*[1]PaperSectorMinusCoreVPAExp!AU116</f>
        <v>5.1320902999999994E-2</v>
      </c>
      <c r="AX15" s="36">
        <f>1/1000*[1]PaperSectorMinusCoreVPAExp!AV116</f>
        <v>4.6261492999999994E-2</v>
      </c>
      <c r="AY15" s="36">
        <f>1/1000*[1]PaperSectorMinusCoreVPAExp!AW116</f>
        <v>4.7169446999999996E-2</v>
      </c>
      <c r="AZ15" s="36">
        <f>1/1000*[1]PaperSectorMinusCoreVPAExp!AX116</f>
        <v>4.7574032759999996E-2</v>
      </c>
      <c r="BA15" s="36">
        <f>1/1000*[1]PaperSectorMinusCoreVPAExp!AY116</f>
        <v>4.3124783054999997E-2</v>
      </c>
      <c r="BB15" s="36">
        <f>1/1000*[1]PaperSectorMinusCoreVPAExp!AZ116</f>
        <v>3.8660000000000007E-2</v>
      </c>
      <c r="BC15" s="35">
        <f>1/1000*[1]PaperSectorMinusCoreVPAExp!BA116</f>
        <v>0</v>
      </c>
      <c r="BD15" s="436"/>
    </row>
    <row r="16" spans="2:56">
      <c r="B16" s="6" t="s">
        <v>23</v>
      </c>
      <c r="C16" s="30">
        <f>[1]PaperSectorMinusCoreVPAExp!B138</f>
        <v>0.27023244550000003</v>
      </c>
      <c r="D16" s="44">
        <f>[1]PaperSectorMinusCoreVPAExp!C138</f>
        <v>0.18297482549999999</v>
      </c>
      <c r="E16" s="44">
        <f>[1]PaperSectorMinusCoreVPAExp!D138</f>
        <v>0.21321124850000001</v>
      </c>
      <c r="F16" s="44">
        <f>[1]PaperSectorMinusCoreVPAExp!E138</f>
        <v>0.30075194149999995</v>
      </c>
      <c r="G16" s="44">
        <f>[1]PaperSectorMinusCoreVPAExp!F138</f>
        <v>0.43455464299999996</v>
      </c>
      <c r="H16" s="44">
        <f>[1]PaperSectorMinusCoreVPAExp!G138</f>
        <v>0.44712834799999995</v>
      </c>
      <c r="I16" s="44">
        <f>[1]PaperSectorMinusCoreVPAExp!H138</f>
        <v>0.55324583949999995</v>
      </c>
      <c r="J16" s="196">
        <f>[1]PaperSectorMinusCoreVPAExp!I138</f>
        <v>0.66264587850000001</v>
      </c>
      <c r="K16" s="196">
        <f>[1]PaperSectorMinusCoreVPAExp!J138</f>
        <v>0.64793499500000007</v>
      </c>
      <c r="L16" s="44">
        <f>[1]PaperSectorMinusCoreVPAExp!K138</f>
        <v>0.62376078779999988</v>
      </c>
      <c r="M16" s="44">
        <f>[1]PaperSectorMinusCoreVPAExp!L138</f>
        <v>0.59624757500000025</v>
      </c>
      <c r="N16" s="44">
        <f>[1]PaperSectorMinusCoreVPAExp!M138</f>
        <v>0.72202001969999996</v>
      </c>
      <c r="O16" s="44">
        <f>[1]PaperSectorMinusCoreVPAExp!N138</f>
        <v>0.66421421955000004</v>
      </c>
      <c r="P16" s="44">
        <f>[1]PaperSectorMinusCoreVPAExp!O138</f>
        <v>0.63706858599999994</v>
      </c>
      <c r="Q16" s="44">
        <f>[1]PaperSectorMinusCoreVPAExp!P138</f>
        <v>0.27277626799999999</v>
      </c>
      <c r="R16" s="44">
        <f>[1]PaperSectorMinusCoreVPAExp!Q138</f>
        <v>0.42592518249999994</v>
      </c>
      <c r="S16" s="44">
        <f>[1]PaperSectorMinusCoreVPAExp!R138</f>
        <v>0.45109414649999996</v>
      </c>
      <c r="T16" s="44">
        <f>[1]PaperSectorMinusCoreVPAExp!S138</f>
        <v>0.54292220949999992</v>
      </c>
      <c r="U16" s="44">
        <f>[1]PaperSectorMinusCoreVPAExp!T138</f>
        <v>0.50625921000000007</v>
      </c>
      <c r="V16" s="44">
        <f>[1]PaperSectorMinusCoreVPAExp!U138</f>
        <v>0.38586830249999998</v>
      </c>
      <c r="W16" s="44">
        <f>[1]PaperSectorMinusCoreVPAExp!V138</f>
        <v>0.40885042499999996</v>
      </c>
      <c r="X16" s="44">
        <f>[1]PaperSectorMinusCoreVPAExp!W138</f>
        <v>0.43923552500000002</v>
      </c>
      <c r="Y16" s="44">
        <f>[1]PaperSectorMinusCoreVPAExp!X138</f>
        <v>0.36457480450349999</v>
      </c>
      <c r="Z16" s="44">
        <f>[1]PaperSectorMinusCoreVPAExp!Y138</f>
        <v>0.2483174176365</v>
      </c>
      <c r="AA16" s="44">
        <f>[1]PaperSectorMinusCoreVPAExp!Z138</f>
        <v>0.24135619650000001</v>
      </c>
      <c r="AB16" s="27">
        <f>[1]PaperSectorMinusCoreVPAExp!AA138</f>
        <v>0</v>
      </c>
      <c r="AC16" s="41"/>
      <c r="AD16" s="43">
        <f>1/1000*[1]PaperSectorMinusCoreVPAExp!AB138</f>
        <v>7.6171277617675323E-2</v>
      </c>
      <c r="AE16" s="36">
        <f>1/1000*[1]PaperSectorMinusCoreVPAExp!AC138</f>
        <v>5.1890946745562133E-2</v>
      </c>
      <c r="AF16" s="36">
        <f>1/1000*[1]PaperSectorMinusCoreVPAExp!AD138</f>
        <v>5.3159666648615607E-2</v>
      </c>
      <c r="AG16" s="36">
        <f>1/1000*[1]PaperSectorMinusCoreVPAExp!AE138</f>
        <v>5.8060788489066144E-2</v>
      </c>
      <c r="AH16" s="36">
        <f>1/1000*[1]PaperSectorMinusCoreVPAExp!AF138</f>
        <v>7.5562142161024734E-2</v>
      </c>
      <c r="AI16" s="36">
        <f>1/1000*[1]PaperSectorMinusCoreVPAExp!AG138</f>
        <v>7.9941173053315648E-2</v>
      </c>
      <c r="AJ16" s="36">
        <f>1/1000*[1]PaperSectorMinusCoreVPAExp!AH138</f>
        <v>9.2602195933905215E-2</v>
      </c>
      <c r="AK16" s="211">
        <f>1/1000*[1]PaperSectorMinusCoreVPAExp!AI138</f>
        <v>0.10894894815668671</v>
      </c>
      <c r="AL16" s="211">
        <f>1/1000*[1]PaperSectorMinusCoreVPAExp!AJ138</f>
        <v>0.12495261333656134</v>
      </c>
      <c r="AM16" s="211">
        <f>1/1000*[1]PaperSectorMinusCoreVPAExp!AK138</f>
        <v>9.4915322297898244E-2</v>
      </c>
      <c r="AN16" s="36">
        <f>1/1000*[1]PaperSectorMinusCoreVPAExp!AL138</f>
        <v>0.12176604385517431</v>
      </c>
      <c r="AO16" s="36">
        <f>1/1000*[1]PaperSectorMinusCoreVPAExp!AM138</f>
        <v>0.15151494642041799</v>
      </c>
      <c r="AP16" s="36">
        <f>1/1000*[1]PaperSectorMinusCoreVPAExp!AN138</f>
        <v>0.13326964177012701</v>
      </c>
      <c r="AQ16" s="36">
        <f>1/1000*[1]PaperSectorMinusCoreVPAExp!AO138</f>
        <v>0.12237300000000001</v>
      </c>
      <c r="AR16" s="36">
        <f>1/1000*[1]PaperSectorMinusCoreVPAExp!AP138</f>
        <v>7.0581000000000005E-2</v>
      </c>
      <c r="AS16" s="36">
        <f>1/1000*[1]PaperSectorMinusCoreVPAExp!AQ138</f>
        <v>9.1535301999999999E-2</v>
      </c>
      <c r="AT16" s="36">
        <f>1/1000*[1]PaperSectorMinusCoreVPAExp!AR138</f>
        <v>9.4566791999999997E-2</v>
      </c>
      <c r="AU16" s="36">
        <f>1/1000*[1]PaperSectorMinusCoreVPAExp!AS138</f>
        <v>0.11852821199999999</v>
      </c>
      <c r="AV16" s="36">
        <f>1/1000*[1]PaperSectorMinusCoreVPAExp!AT138</f>
        <v>0.123847086</v>
      </c>
      <c r="AW16" s="36">
        <f>1/1000*[1]PaperSectorMinusCoreVPAExp!AU138</f>
        <v>9.2031081000000001E-2</v>
      </c>
      <c r="AX16" s="36">
        <f>1/1000*[1]PaperSectorMinusCoreVPAExp!AV138</f>
        <v>8.4008843999999999E-2</v>
      </c>
      <c r="AY16" s="36">
        <f>1/1000*[1]PaperSectorMinusCoreVPAExp!AW138</f>
        <v>0.10032601199999999</v>
      </c>
      <c r="AZ16" s="36">
        <f>1/1000*[1]PaperSectorMinusCoreVPAExp!AX138</f>
        <v>9.1338078150000029E-2</v>
      </c>
      <c r="BA16" s="36">
        <f>1/1000*[1]PaperSectorMinusCoreVPAExp!AY138</f>
        <v>5.7691377732999982E-2</v>
      </c>
      <c r="BB16" s="36">
        <f>1/1000*[1]PaperSectorMinusCoreVPAExp!AZ138</f>
        <v>5.0220999999999995E-2</v>
      </c>
      <c r="BC16" s="35">
        <f>1/1000*[1]PaperSectorMinusCoreVPAExp!BA138</f>
        <v>0</v>
      </c>
      <c r="BD16" s="436"/>
    </row>
    <row r="17" spans="2:56">
      <c r="B17" s="6" t="s">
        <v>40</v>
      </c>
      <c r="C17" s="43">
        <f>[1]PaperSectorMinusCoreVPAExp!B206</f>
        <v>4.9639045699999995E-2</v>
      </c>
      <c r="D17" s="36">
        <f>[1]PaperSectorMinusCoreVPAExp!C206</f>
        <v>4.5677909499999995E-2</v>
      </c>
      <c r="E17" s="36">
        <f>[1]PaperSectorMinusCoreVPAExp!D206</f>
        <v>4.0999238499999993E-2</v>
      </c>
      <c r="F17" s="36">
        <f>[1]PaperSectorMinusCoreVPAExp!E206</f>
        <v>3.8693903500000001E-2</v>
      </c>
      <c r="G17" s="36">
        <f>[1]PaperSectorMinusCoreVPAExp!F206</f>
        <v>6.0271123499999996E-2</v>
      </c>
      <c r="H17" s="36">
        <f>[1]PaperSectorMinusCoreVPAExp!G206</f>
        <v>9.2826849500000003E-2</v>
      </c>
      <c r="I17" s="36">
        <f>[1]PaperSectorMinusCoreVPAExp!H206</f>
        <v>0.11927286699999999</v>
      </c>
      <c r="J17" s="211">
        <f>[1]PaperSectorMinusCoreVPAExp!I206</f>
        <v>0.14015027250000001</v>
      </c>
      <c r="K17" s="211">
        <f>[1]PaperSectorMinusCoreVPAExp!J206</f>
        <v>0.12825555050000001</v>
      </c>
      <c r="L17" s="36">
        <f>[1]PaperSectorMinusCoreVPAExp!K206</f>
        <v>0.15653394574999999</v>
      </c>
      <c r="M17" s="36">
        <f>[1]PaperSectorMinusCoreVPAExp!L206</f>
        <v>0.18356638117999999</v>
      </c>
      <c r="N17" s="36">
        <f>[1]PaperSectorMinusCoreVPAExp!M206</f>
        <v>0.21042527072</v>
      </c>
      <c r="O17" s="36">
        <f>[1]PaperSectorMinusCoreVPAExp!N206</f>
        <v>0.23664258379999997</v>
      </c>
      <c r="P17" s="36">
        <f>[1]PaperSectorMinusCoreVPAExp!O206</f>
        <v>0.1952984005</v>
      </c>
      <c r="Q17" s="36">
        <f>[1]PaperSectorMinusCoreVPAExp!P206</f>
        <v>0.16341661699999999</v>
      </c>
      <c r="R17" s="36">
        <f>[1]PaperSectorMinusCoreVPAExp!Q206</f>
        <v>0.14939801799999999</v>
      </c>
      <c r="S17" s="36">
        <f>[1]PaperSectorMinusCoreVPAExp!R206</f>
        <v>0.1970160115</v>
      </c>
      <c r="T17" s="36">
        <f>[1]PaperSectorMinusCoreVPAExp!S206</f>
        <v>0.23588502349999999</v>
      </c>
      <c r="U17" s="36">
        <f>[1]PaperSectorMinusCoreVPAExp!T206</f>
        <v>0.22473651249999999</v>
      </c>
      <c r="V17" s="36">
        <f>[1]PaperSectorMinusCoreVPAExp!U206</f>
        <v>0.194827997</v>
      </c>
      <c r="W17" s="36">
        <f>[1]PaperSectorMinusCoreVPAExp!V206</f>
        <v>0.17263817200000001</v>
      </c>
      <c r="X17" s="36">
        <f>[1]PaperSectorMinusCoreVPAExp!W206</f>
        <v>0.14976435599999999</v>
      </c>
      <c r="Y17" s="36">
        <f>[1]PaperSectorMinusCoreVPAExp!X206</f>
        <v>5.6444831526999993E-2</v>
      </c>
      <c r="Z17" s="36">
        <f>[1]PaperSectorMinusCoreVPAExp!Y206</f>
        <v>5.9690181428499994E-2</v>
      </c>
      <c r="AA17" s="36">
        <f>[1]PaperSectorMinusCoreVPAExp!Z206</f>
        <v>4.2679060620000007E-2</v>
      </c>
      <c r="AB17" s="35">
        <f>[1]PaperSectorMinusCoreVPAExp!AA206</f>
        <v>0</v>
      </c>
      <c r="AC17" s="41"/>
      <c r="AD17" s="43">
        <f>1/1000*[1]PaperSectorMinusCoreVPAExp!AB206</f>
        <v>2.1144444444444445E-2</v>
      </c>
      <c r="AE17" s="36">
        <f>1/1000*[1]PaperSectorMinusCoreVPAExp!AC206</f>
        <v>1.7531538461538463E-2</v>
      </c>
      <c r="AF17" s="36">
        <f>1/1000*[1]PaperSectorMinusCoreVPAExp!AD206</f>
        <v>1.5692016229453053E-2</v>
      </c>
      <c r="AG17" s="36">
        <f>1/1000*[1]PaperSectorMinusCoreVPAExp!AE206</f>
        <v>1.367708152696797E-2</v>
      </c>
      <c r="AH17" s="36">
        <f>1/1000*[1]PaperSectorMinusCoreVPAExp!AF206</f>
        <v>1.6965186541097854E-2</v>
      </c>
      <c r="AI17" s="36">
        <f>1/1000*[1]PaperSectorMinusCoreVPAExp!AG206</f>
        <v>2.1163384188745266E-2</v>
      </c>
      <c r="AJ17" s="36">
        <f>1/1000*[1]PaperSectorMinusCoreVPAExp!AH206</f>
        <v>2.5255767956557554E-2</v>
      </c>
      <c r="AK17" s="211">
        <f>1/1000*[1]PaperSectorMinusCoreVPAExp!AI206</f>
        <v>2.6264353003730059E-2</v>
      </c>
      <c r="AL17" s="211">
        <f>1/1000*[1]PaperSectorMinusCoreVPAExp!AJ206</f>
        <v>2.8883668635362417E-2</v>
      </c>
      <c r="AM17" s="211">
        <f>1/1000*[1]PaperSectorMinusCoreVPAExp!AK206</f>
        <v>2.7867471867005739E-2</v>
      </c>
      <c r="AN17" s="36">
        <f>1/1000*[1]PaperSectorMinusCoreVPAExp!AL206</f>
        <v>3.8054149771473589E-2</v>
      </c>
      <c r="AO17" s="36">
        <f>1/1000*[1]PaperSectorMinusCoreVPAExp!AM206</f>
        <v>4.3174659319225143E-2</v>
      </c>
      <c r="AP17" s="36">
        <f>1/1000*[1]PaperSectorMinusCoreVPAExp!AN206</f>
        <v>4.2720353439817019E-2</v>
      </c>
      <c r="AQ17" s="36">
        <f>1/1000*[1]PaperSectorMinusCoreVPAExp!AO206</f>
        <v>3.6579E-2</v>
      </c>
      <c r="AR17" s="36">
        <f>1/1000*[1]PaperSectorMinusCoreVPAExp!AP206</f>
        <v>2.9946E-2</v>
      </c>
      <c r="AS17" s="36">
        <f>1/1000*[1]PaperSectorMinusCoreVPAExp!AQ206</f>
        <v>3.0496714999999997E-2</v>
      </c>
      <c r="AT17" s="36">
        <f>1/1000*[1]PaperSectorMinusCoreVPAExp!AR206</f>
        <v>3.3507967E-2</v>
      </c>
      <c r="AU17" s="36">
        <f>1/1000*[1]PaperSectorMinusCoreVPAExp!AS206</f>
        <v>3.9249889000000003E-2</v>
      </c>
      <c r="AV17" s="36">
        <f>1/1000*[1]PaperSectorMinusCoreVPAExp!AT206</f>
        <v>4.4780310999999996E-2</v>
      </c>
      <c r="AW17" s="36">
        <f>1/1000*[1]PaperSectorMinusCoreVPAExp!AU206</f>
        <v>3.6003512000000001E-2</v>
      </c>
      <c r="AX17" s="36">
        <f>1/1000*[1]PaperSectorMinusCoreVPAExp!AV206</f>
        <v>2.8534134999999999E-2</v>
      </c>
      <c r="AY17" s="36">
        <f>1/1000*[1]PaperSectorMinusCoreVPAExp!AW206</f>
        <v>3.2902257999999997E-2</v>
      </c>
      <c r="AZ17" s="36">
        <f>1/1000*[1]PaperSectorMinusCoreVPAExp!AX206</f>
        <v>1.9084117970000002E-2</v>
      </c>
      <c r="BA17" s="36">
        <f>1/1000*[1]PaperSectorMinusCoreVPAExp!AY206</f>
        <v>1.6402770154000001E-2</v>
      </c>
      <c r="BB17" s="36">
        <f>1/1000*[1]PaperSectorMinusCoreVPAExp!AZ206</f>
        <v>1.242E-2</v>
      </c>
      <c r="BC17" s="35">
        <f>1/1000*[1]PaperSectorMinusCoreVPAExp!BA206</f>
        <v>0</v>
      </c>
      <c r="BD17" s="436"/>
    </row>
    <row r="18" spans="2:56">
      <c r="B18" s="6" t="s">
        <v>47</v>
      </c>
      <c r="C18" s="43">
        <f>[1]PaperSectorMinusCoreVPAExp!B121</f>
        <v>8.4293550999999994E-2</v>
      </c>
      <c r="D18" s="36">
        <f>[1]PaperSectorMinusCoreVPAExp!C121</f>
        <v>8.0237143999999996E-2</v>
      </c>
      <c r="E18" s="36">
        <f>[1]PaperSectorMinusCoreVPAExp!D121</f>
        <v>9.258744549999999E-2</v>
      </c>
      <c r="F18" s="36">
        <f>[1]PaperSectorMinusCoreVPAExp!E121</f>
        <v>0.10159155299999999</v>
      </c>
      <c r="G18" s="36">
        <f>[1]PaperSectorMinusCoreVPAExp!F121</f>
        <v>9.1827315500000006E-2</v>
      </c>
      <c r="H18" s="36">
        <f>[1]PaperSectorMinusCoreVPAExp!G121</f>
        <v>0.10811834000000001</v>
      </c>
      <c r="I18" s="36">
        <f>[1]PaperSectorMinusCoreVPAExp!H121</f>
        <v>0.193595818</v>
      </c>
      <c r="J18" s="211">
        <f>[1]PaperSectorMinusCoreVPAExp!I121</f>
        <v>0.17494507399999998</v>
      </c>
      <c r="K18" s="211">
        <f>[1]PaperSectorMinusCoreVPAExp!J121</f>
        <v>0.10570239149999999</v>
      </c>
      <c r="L18" s="36">
        <f>[1]PaperSectorMinusCoreVPAExp!K121</f>
        <v>5.4070461000000014E-2</v>
      </c>
      <c r="M18" s="36">
        <f>[1]PaperSectorMinusCoreVPAExp!L121</f>
        <v>7.4922063999999983E-2</v>
      </c>
      <c r="N18" s="36">
        <f>[1]PaperSectorMinusCoreVPAExp!M121</f>
        <v>0.14070638499999999</v>
      </c>
      <c r="O18" s="36">
        <f>[1]PaperSectorMinusCoreVPAExp!N121</f>
        <v>0.15039554499999999</v>
      </c>
      <c r="P18" s="36">
        <f>[1]PaperSectorMinusCoreVPAExp!O121</f>
        <v>0.14733188749999998</v>
      </c>
      <c r="Q18" s="36">
        <f>[1]PaperSectorMinusCoreVPAExp!P121</f>
        <v>0.171245598</v>
      </c>
      <c r="R18" s="36">
        <f>[1]PaperSectorMinusCoreVPAExp!Q121</f>
        <v>0.18294303850000002</v>
      </c>
      <c r="S18" s="36">
        <f>[1]PaperSectorMinusCoreVPAExp!R121</f>
        <v>0.40699267300000003</v>
      </c>
      <c r="T18" s="36">
        <f>[1]PaperSectorMinusCoreVPAExp!S121</f>
        <v>0.184556316</v>
      </c>
      <c r="U18" s="36">
        <f>[1]PaperSectorMinusCoreVPAExp!T121</f>
        <v>0.26934071900000001</v>
      </c>
      <c r="V18" s="36">
        <f>[1]PaperSectorMinusCoreVPAExp!U121</f>
        <v>0.154763717</v>
      </c>
      <c r="W18" s="36">
        <f>[1]PaperSectorMinusCoreVPAExp!V121</f>
        <v>0.14783492500000001</v>
      </c>
      <c r="X18" s="36">
        <f>[1]PaperSectorMinusCoreVPAExp!W121</f>
        <v>0.17934338950000001</v>
      </c>
      <c r="Y18" s="36">
        <f>[1]PaperSectorMinusCoreVPAExp!X121</f>
        <v>0.14718184410599999</v>
      </c>
      <c r="Z18" s="36">
        <f>[1]PaperSectorMinusCoreVPAExp!Y121</f>
        <v>0.13525415992950002</v>
      </c>
      <c r="AA18" s="36">
        <f>[1]PaperSectorMinusCoreVPAExp!Z121</f>
        <v>0.20702528195000003</v>
      </c>
      <c r="AB18" s="35">
        <f>[1]PaperSectorMinusCoreVPAExp!AA121</f>
        <v>0</v>
      </c>
      <c r="AC18" s="41"/>
      <c r="AD18" s="43">
        <f>1/1000*[1]PaperSectorMinusCoreVPAExp!AB121</f>
        <v>1.8336983669548508E-2</v>
      </c>
      <c r="AE18" s="36">
        <f>1/1000*[1]PaperSectorMinusCoreVPAExp!AC121</f>
        <v>1.1333639053254439E-2</v>
      </c>
      <c r="AF18" s="36">
        <f>1/1000*[1]PaperSectorMinusCoreVPAExp!AD121</f>
        <v>1.5397733663272167E-2</v>
      </c>
      <c r="AG18" s="36">
        <f>1/1000*[1]PaperSectorMinusCoreVPAExp!AE121</f>
        <v>1.7012075294575463E-2</v>
      </c>
      <c r="AH18" s="36">
        <f>1/1000*[1]PaperSectorMinusCoreVPAExp!AF121</f>
        <v>1.8667277472126965E-2</v>
      </c>
      <c r="AI18" s="36">
        <f>1/1000*[1]PaperSectorMinusCoreVPAExp!AG121</f>
        <v>2.2410174268062931E-2</v>
      </c>
      <c r="AJ18" s="36">
        <f>1/1000*[1]PaperSectorMinusCoreVPAExp!AH121</f>
        <v>3.4714645668458048E-2</v>
      </c>
      <c r="AK18" s="211">
        <f>1/1000*[1]PaperSectorMinusCoreVPAExp!AI121</f>
        <v>3.5707533576591975E-2</v>
      </c>
      <c r="AL18" s="211">
        <f>1/1000*[1]PaperSectorMinusCoreVPAExp!AJ121</f>
        <v>2.6953197972065423E-2</v>
      </c>
      <c r="AM18" s="211">
        <f>1/1000*[1]PaperSectorMinusCoreVPAExp!AK121</f>
        <v>1.991666166401232E-2</v>
      </c>
      <c r="AN18" s="36">
        <f>1/1000*[1]PaperSectorMinusCoreVPAExp!AL121</f>
        <v>2.9521185401918493E-2</v>
      </c>
      <c r="AO18" s="36">
        <f>1/1000*[1]PaperSectorMinusCoreVPAExp!AM121</f>
        <v>4.8399618740227246E-2</v>
      </c>
      <c r="AP18" s="36">
        <f>1/1000*[1]PaperSectorMinusCoreVPAExp!AN121</f>
        <v>4.4842763017385955E-2</v>
      </c>
      <c r="AQ18" s="36">
        <f>1/1000*[1]PaperSectorMinusCoreVPAExp!AO121</f>
        <v>4.3345999999999996E-2</v>
      </c>
      <c r="AR18" s="36">
        <f>1/1000*[1]PaperSectorMinusCoreVPAExp!AP121</f>
        <v>4.7650000000000005E-2</v>
      </c>
      <c r="AS18" s="36">
        <f>1/1000*[1]PaperSectorMinusCoreVPAExp!AQ121</f>
        <v>5.1684166999999996E-2</v>
      </c>
      <c r="AT18" s="36">
        <f>1/1000*[1]PaperSectorMinusCoreVPAExp!AR121</f>
        <v>6.6551406000000007E-2</v>
      </c>
      <c r="AU18" s="36">
        <f>1/1000*[1]PaperSectorMinusCoreVPAExp!AS121</f>
        <v>4.805471E-2</v>
      </c>
      <c r="AV18" s="36">
        <f>1/1000*[1]PaperSectorMinusCoreVPAExp!AT121</f>
        <v>6.3276750999999992E-2</v>
      </c>
      <c r="AW18" s="36">
        <f>1/1000*[1]PaperSectorMinusCoreVPAExp!AU121</f>
        <v>4.9390961999999997E-2</v>
      </c>
      <c r="AX18" s="36">
        <f>1/1000*[1]PaperSectorMinusCoreVPAExp!AV121</f>
        <v>4.7755252999999998E-2</v>
      </c>
      <c r="AY18" s="36">
        <f>1/1000*[1]PaperSectorMinusCoreVPAExp!AW121</f>
        <v>5.9964703000000001E-2</v>
      </c>
      <c r="AZ18" s="36">
        <f>1/1000*[1]PaperSectorMinusCoreVPAExp!AX121</f>
        <v>5.8228318690000003E-2</v>
      </c>
      <c r="BA18" s="36">
        <f>1/1000*[1]PaperSectorMinusCoreVPAExp!AY121</f>
        <v>4.7672666507999999E-2</v>
      </c>
      <c r="BB18" s="36">
        <f>1/1000*[1]PaperSectorMinusCoreVPAExp!AZ121</f>
        <v>4.7263999999999994E-2</v>
      </c>
      <c r="BC18" s="35">
        <f>1/1000*[1]PaperSectorMinusCoreVPAExp!BA121</f>
        <v>0</v>
      </c>
      <c r="BD18" s="436"/>
    </row>
    <row r="19" spans="2:56">
      <c r="B19" s="6" t="s">
        <v>36</v>
      </c>
      <c r="C19" s="43">
        <f>[1]PaperSectorMinusCoreVPAExp!B187</f>
        <v>9.9973788600000002E-2</v>
      </c>
      <c r="D19" s="36">
        <f>[1]PaperSectorMinusCoreVPAExp!C187</f>
        <v>0.10394265649999999</v>
      </c>
      <c r="E19" s="36">
        <f>[1]PaperSectorMinusCoreVPAExp!D187</f>
        <v>0.1140150325</v>
      </c>
      <c r="F19" s="36">
        <f>[1]PaperSectorMinusCoreVPAExp!E187</f>
        <v>0.12741308599999998</v>
      </c>
      <c r="G19" s="36">
        <f>[1]PaperSectorMinusCoreVPAExp!F187</f>
        <v>0.13575080750000001</v>
      </c>
      <c r="H19" s="36">
        <f>[1]PaperSectorMinusCoreVPAExp!G187</f>
        <v>0.17851627049999999</v>
      </c>
      <c r="I19" s="36">
        <f>[1]PaperSectorMinusCoreVPAExp!H187</f>
        <v>0.21990605420000001</v>
      </c>
      <c r="J19" s="211">
        <f>[1]PaperSectorMinusCoreVPAExp!I187</f>
        <v>0.33020831399999995</v>
      </c>
      <c r="K19" s="211">
        <f>[1]PaperSectorMinusCoreVPAExp!J187</f>
        <v>0.27002236449999983</v>
      </c>
      <c r="L19" s="36">
        <f>[1]PaperSectorMinusCoreVPAExp!K187</f>
        <v>0.30623586659999996</v>
      </c>
      <c r="M19" s="36">
        <f>[1]PaperSectorMinusCoreVPAExp!L187</f>
        <v>0.39731726066999989</v>
      </c>
      <c r="N19" s="36">
        <f>[1]PaperSectorMinusCoreVPAExp!M187</f>
        <v>0.30983026887999998</v>
      </c>
      <c r="O19" s="36">
        <f>[1]PaperSectorMinusCoreVPAExp!N187</f>
        <v>0.34795323486999996</v>
      </c>
      <c r="P19" s="36">
        <f>[1]PaperSectorMinusCoreVPAExp!O187</f>
        <v>0.36482089449999999</v>
      </c>
      <c r="Q19" s="36">
        <f>[1]PaperSectorMinusCoreVPAExp!P187</f>
        <v>0.16028087050000001</v>
      </c>
      <c r="R19" s="36">
        <f>[1]PaperSectorMinusCoreVPAExp!Q187</f>
        <v>0.17968915599999999</v>
      </c>
      <c r="S19" s="36">
        <f>[1]PaperSectorMinusCoreVPAExp!R187</f>
        <v>0.21044075999999998</v>
      </c>
      <c r="T19" s="36">
        <f>[1]PaperSectorMinusCoreVPAExp!S187</f>
        <v>0.21159186799999999</v>
      </c>
      <c r="U19" s="36">
        <f>[1]PaperSectorMinusCoreVPAExp!T187</f>
        <v>0.30053461649999996</v>
      </c>
      <c r="V19" s="36">
        <f>[1]PaperSectorMinusCoreVPAExp!U187</f>
        <v>0.2028951135</v>
      </c>
      <c r="W19" s="36">
        <f>[1]PaperSectorMinusCoreVPAExp!V187</f>
        <v>0.17648957899999998</v>
      </c>
      <c r="X19" s="36">
        <f>[1]PaperSectorMinusCoreVPAExp!W187</f>
        <v>0.15831933449999999</v>
      </c>
      <c r="Y19" s="36">
        <f>[1]PaperSectorMinusCoreVPAExp!X187</f>
        <v>0.14057812506700001</v>
      </c>
      <c r="Z19" s="36">
        <f>[1]PaperSectorMinusCoreVPAExp!Y187</f>
        <v>0.14747704503350001</v>
      </c>
      <c r="AA19" s="36">
        <f>[1]PaperSectorMinusCoreVPAExp!Z187</f>
        <v>0.15680701050000001</v>
      </c>
      <c r="AB19" s="35">
        <f>[1]PaperSectorMinusCoreVPAExp!AA187</f>
        <v>0</v>
      </c>
      <c r="AC19" s="41"/>
      <c r="AD19" s="43">
        <f>1/1000*[1]PaperSectorMinusCoreVPAExp!AB187</f>
        <v>4.5660967018892086E-2</v>
      </c>
      <c r="AE19" s="36">
        <f>1/1000*[1]PaperSectorMinusCoreVPAExp!AC187</f>
        <v>4.7892544378698235E-2</v>
      </c>
      <c r="AF19" s="36">
        <f>1/1000*[1]PaperSectorMinusCoreVPAExp!AD187</f>
        <v>5.2460230921862139E-2</v>
      </c>
      <c r="AG19" s="36">
        <f>1/1000*[1]PaperSectorMinusCoreVPAExp!AE187</f>
        <v>5.5228983803678466E-2</v>
      </c>
      <c r="AH19" s="36">
        <f>1/1000*[1]PaperSectorMinusCoreVPAExp!AF187</f>
        <v>5.972201630502532E-2</v>
      </c>
      <c r="AI19" s="36">
        <f>1/1000*[1]PaperSectorMinusCoreVPAExp!AG187</f>
        <v>6.8747909143234601E-2</v>
      </c>
      <c r="AJ19" s="36">
        <f>1/1000*[1]PaperSectorMinusCoreVPAExp!AH187</f>
        <v>7.9137487586857708E-2</v>
      </c>
      <c r="AK19" s="211">
        <f>1/1000*[1]PaperSectorMinusCoreVPAExp!AI187</f>
        <v>9.9646740564257222E-2</v>
      </c>
      <c r="AL19" s="211">
        <f>1/1000*[1]PaperSectorMinusCoreVPAExp!AJ187</f>
        <v>0.10675556368430317</v>
      </c>
      <c r="AM19" s="211">
        <f>1/1000*[1]PaperSectorMinusCoreVPAExp!AK187</f>
        <v>0.10634875681096678</v>
      </c>
      <c r="AN19" s="36">
        <f>1/1000*[1]PaperSectorMinusCoreVPAExp!AL187</f>
        <v>0.13511750803472047</v>
      </c>
      <c r="AO19" s="36">
        <f>1/1000*[1]PaperSectorMinusCoreVPAExp!AM187</f>
        <v>0.11108947275786689</v>
      </c>
      <c r="AP19" s="36">
        <f>1/1000*[1]PaperSectorMinusCoreVPAExp!AN187</f>
        <v>0.10260188692934923</v>
      </c>
      <c r="AQ19" s="36">
        <f>1/1000*[1]PaperSectorMinusCoreVPAExp!AO187</f>
        <v>7.5204999999999994E-2</v>
      </c>
      <c r="AR19" s="36">
        <f>1/1000*[1]PaperSectorMinusCoreVPAExp!AP187</f>
        <v>4.6209E-2</v>
      </c>
      <c r="AS19" s="36">
        <f>1/1000*[1]PaperSectorMinusCoreVPAExp!AQ187</f>
        <v>5.3869234999999994E-2</v>
      </c>
      <c r="AT19" s="36">
        <f>1/1000*[1]PaperSectorMinusCoreVPAExp!AR187</f>
        <v>5.6922476999999999E-2</v>
      </c>
      <c r="AU19" s="36">
        <f>1/1000*[1]PaperSectorMinusCoreVPAExp!AS187</f>
        <v>6.0270114E-2</v>
      </c>
      <c r="AV19" s="36">
        <f>1/1000*[1]PaperSectorMinusCoreVPAExp!AT187</f>
        <v>7.554428199999999E-2</v>
      </c>
      <c r="AW19" s="36">
        <f>1/1000*[1]PaperSectorMinusCoreVPAExp!AU187</f>
        <v>5.6692975E-2</v>
      </c>
      <c r="AX19" s="36">
        <f>1/1000*[1]PaperSectorMinusCoreVPAExp!AV187</f>
        <v>4.5773160999999993E-2</v>
      </c>
      <c r="AY19" s="36">
        <f>1/1000*[1]PaperSectorMinusCoreVPAExp!AW187</f>
        <v>4.8374511999999995E-2</v>
      </c>
      <c r="AZ19" s="36">
        <f>1/1000*[1]PaperSectorMinusCoreVPAExp!AX187</f>
        <v>4.6193008900000006E-2</v>
      </c>
      <c r="BA19" s="36">
        <f>1/1000*[1]PaperSectorMinusCoreVPAExp!AY187</f>
        <v>3.9563764994000002E-2</v>
      </c>
      <c r="BB19" s="36">
        <f>1/1000*[1]PaperSectorMinusCoreVPAExp!AZ187</f>
        <v>4.1715999999999996E-2</v>
      </c>
      <c r="BC19" s="35">
        <f>1/1000*[1]PaperSectorMinusCoreVPAExp!BA187</f>
        <v>0</v>
      </c>
      <c r="BD19" s="436"/>
    </row>
    <row r="20" spans="2:56">
      <c r="B20" s="6" t="s">
        <v>31</v>
      </c>
      <c r="C20" s="43">
        <f>[1]PaperSectorMinusCoreVPAExp!B231</f>
        <v>9.5938349500000006E-2</v>
      </c>
      <c r="D20" s="36">
        <f>[1]PaperSectorMinusCoreVPAExp!C231</f>
        <v>7.5994251200000001E-2</v>
      </c>
      <c r="E20" s="36">
        <f>[1]PaperSectorMinusCoreVPAExp!D231</f>
        <v>9.3528323499999996E-2</v>
      </c>
      <c r="F20" s="36">
        <f>[1]PaperSectorMinusCoreVPAExp!E231</f>
        <v>9.4093906999999991E-2</v>
      </c>
      <c r="G20" s="36">
        <f>[1]PaperSectorMinusCoreVPAExp!F231</f>
        <v>7.3792767999999995E-2</v>
      </c>
      <c r="H20" s="36">
        <f>[1]PaperSectorMinusCoreVPAExp!G231</f>
        <v>7.6483678600000007E-2</v>
      </c>
      <c r="I20" s="36">
        <f>[1]PaperSectorMinusCoreVPAExp!H231</f>
        <v>0.11345570889999999</v>
      </c>
      <c r="J20" s="211">
        <f>[1]PaperSectorMinusCoreVPAExp!I231</f>
        <v>0.105382984</v>
      </c>
      <c r="K20" s="211">
        <f>[1]PaperSectorMinusCoreVPAExp!J231</f>
        <v>0.1292420185</v>
      </c>
      <c r="L20" s="36">
        <f>[1]PaperSectorMinusCoreVPAExp!K231</f>
        <v>0.15750691949999993</v>
      </c>
      <c r="M20" s="36">
        <f>[1]PaperSectorMinusCoreVPAExp!L231</f>
        <v>0.18666145369999992</v>
      </c>
      <c r="N20" s="36">
        <f>[1]PaperSectorMinusCoreVPAExp!M231</f>
        <v>0.17273880543</v>
      </c>
      <c r="O20" s="36">
        <f>[1]PaperSectorMinusCoreVPAExp!N231</f>
        <v>0.30290142381000001</v>
      </c>
      <c r="P20" s="36">
        <f>[1]PaperSectorMinusCoreVPAExp!O231</f>
        <v>0.39831891049999996</v>
      </c>
      <c r="Q20" s="36">
        <f>[1]PaperSectorMinusCoreVPAExp!P231</f>
        <v>0.3168309145</v>
      </c>
      <c r="R20" s="36">
        <f>[1]PaperSectorMinusCoreVPAExp!Q231</f>
        <v>0.23290584149999999</v>
      </c>
      <c r="S20" s="36">
        <f>[1]PaperSectorMinusCoreVPAExp!R231</f>
        <v>0.42532910800000001</v>
      </c>
      <c r="T20" s="36">
        <f>[1]PaperSectorMinusCoreVPAExp!S231</f>
        <v>0.64979738499999995</v>
      </c>
      <c r="U20" s="36">
        <f>[1]PaperSectorMinusCoreVPAExp!T231</f>
        <v>0.48314807100000001</v>
      </c>
      <c r="V20" s="36">
        <f>[1]PaperSectorMinusCoreVPAExp!U231</f>
        <v>0.26349760300000002</v>
      </c>
      <c r="W20" s="36">
        <f>[1]PaperSectorMinusCoreVPAExp!V231</f>
        <v>0.2970785105</v>
      </c>
      <c r="X20" s="36">
        <f>[1]PaperSectorMinusCoreVPAExp!W231</f>
        <v>0.32178669199999999</v>
      </c>
      <c r="Y20" s="36">
        <f>[1]PaperSectorMinusCoreVPAExp!X231</f>
        <v>0.3098407294485</v>
      </c>
      <c r="Z20" s="36">
        <f>[1]PaperSectorMinusCoreVPAExp!Y231</f>
        <v>0.3047226517205</v>
      </c>
      <c r="AA20" s="36">
        <f>[1]PaperSectorMinusCoreVPAExp!Z231</f>
        <v>0.285313977</v>
      </c>
      <c r="AB20" s="35">
        <f>[1]PaperSectorMinusCoreVPAExp!AA231</f>
        <v>0</v>
      </c>
      <c r="AC20" s="41"/>
      <c r="AD20" s="43">
        <f>1/1100*[1]PaperSectorMinusCoreVPAExp!AB231</f>
        <v>2.7367653480045408E-2</v>
      </c>
      <c r="AE20" s="36">
        <f>1/1100*[1]PaperSectorMinusCoreVPAExp!AC231</f>
        <v>2.3353281334050568E-2</v>
      </c>
      <c r="AF20" s="36">
        <f>1/1100*[1]PaperSectorMinusCoreVPAExp!AD231</f>
        <v>2.498035947450087E-2</v>
      </c>
      <c r="AG20" s="36">
        <f>1/1100*[1]PaperSectorMinusCoreVPAExp!AE231</f>
        <v>2.2970500218779388E-2</v>
      </c>
      <c r="AH20" s="36">
        <f>1/1100*[1]PaperSectorMinusCoreVPAExp!AF231</f>
        <v>2.3175442868218779E-2</v>
      </c>
      <c r="AI20" s="36">
        <f>1/1100*[1]PaperSectorMinusCoreVPAExp!AG231</f>
        <v>2.9324989623980991E-2</v>
      </c>
      <c r="AJ20" s="36">
        <f>1/1100*[1]PaperSectorMinusCoreVPAExp!AH231</f>
        <v>3.1961263514203163E-2</v>
      </c>
      <c r="AK20" s="211">
        <f>1/1100*[1]PaperSectorMinusCoreVPAExp!AI231</f>
        <v>3.1870503703304659E-2</v>
      </c>
      <c r="AL20" s="211">
        <f>1/1100*[1]PaperSectorMinusCoreVPAExp!AJ231</f>
        <v>3.7261330100073778E-2</v>
      </c>
      <c r="AM20" s="211">
        <f>1/1100*[1]PaperSectorMinusCoreVPAExp!AK231</f>
        <v>3.4611614324379571E-2</v>
      </c>
      <c r="AN20" s="36">
        <f>1/1100*[1]PaperSectorMinusCoreVPAExp!AL231</f>
        <v>5.4311962442203057E-2</v>
      </c>
      <c r="AO20" s="36">
        <f>1/1100*[1]PaperSectorMinusCoreVPAExp!AM231</f>
        <v>5.7952443942082592E-2</v>
      </c>
      <c r="AP20" s="36">
        <f>1/1100*[1]PaperSectorMinusCoreVPAExp!AN231</f>
        <v>7.2947059561533925E-2</v>
      </c>
      <c r="AQ20" s="36">
        <f>1/1100*[1]PaperSectorMinusCoreVPAExp!AO231</f>
        <v>8.2510909090909093E-2</v>
      </c>
      <c r="AR20" s="36">
        <f>1/1100*[1]PaperSectorMinusCoreVPAExp!AP231</f>
        <v>6.3055454545454553E-2</v>
      </c>
      <c r="AS20" s="36">
        <f>1/1100*[1]PaperSectorMinusCoreVPAExp!AQ231</f>
        <v>5.8839307272727265E-2</v>
      </c>
      <c r="AT20" s="36">
        <f>1/1100*[1]PaperSectorMinusCoreVPAExp!AR231</f>
        <v>7.8793620909090895E-2</v>
      </c>
      <c r="AU20" s="36">
        <f>1/1100*[1]PaperSectorMinusCoreVPAExp!AS231</f>
        <v>0.11334176</v>
      </c>
      <c r="AV20" s="36">
        <f>1/1100*[1]PaperSectorMinusCoreVPAExp!AT231</f>
        <v>9.7430656363636362E-2</v>
      </c>
      <c r="AW20" s="36">
        <f>1/1100*[1]PaperSectorMinusCoreVPAExp!AU231</f>
        <v>5.9095061818181825E-2</v>
      </c>
      <c r="AX20" s="36">
        <f>1/1100*[1]PaperSectorMinusCoreVPAExp!AV231</f>
        <v>5.8626577272727264E-2</v>
      </c>
      <c r="AY20" s="36">
        <f>1/1100*[1]PaperSectorMinusCoreVPAExp!AW231</f>
        <v>7.1113563636363633E-2</v>
      </c>
      <c r="AZ20" s="36">
        <f>1/1100*[1]PaperSectorMinusCoreVPAExp!AX231</f>
        <v>7.0775507636363644E-2</v>
      </c>
      <c r="BA20" s="36">
        <f>1/1100*[1]PaperSectorMinusCoreVPAExp!AY231</f>
        <v>6.1441116484545429E-2</v>
      </c>
      <c r="BB20" s="36">
        <f>1/1100*[1]PaperSectorMinusCoreVPAExp!AZ231</f>
        <v>5.5097272727272724E-2</v>
      </c>
      <c r="BC20" s="35">
        <f>1/1100*[1]PaperSectorMinusCoreVPAExp!BA231</f>
        <v>0</v>
      </c>
      <c r="BD20" s="436"/>
    </row>
    <row r="21" spans="2:56">
      <c r="B21" s="6" t="s">
        <v>32</v>
      </c>
      <c r="C21" s="30">
        <f>[1]PaperSectorMinusCoreVPAExp!B253</f>
        <v>0.29835122149999999</v>
      </c>
      <c r="D21" s="44">
        <f>[1]PaperSectorMinusCoreVPAExp!C253</f>
        <v>0.37913664809999997</v>
      </c>
      <c r="E21" s="44">
        <f>[1]PaperSectorMinusCoreVPAExp!D253</f>
        <v>0.45935330699999999</v>
      </c>
      <c r="F21" s="44">
        <f>[1]PaperSectorMinusCoreVPAExp!E253</f>
        <v>0.4435699387</v>
      </c>
      <c r="G21" s="44">
        <f>[1]PaperSectorMinusCoreVPAExp!F253</f>
        <v>0.53969310150000005</v>
      </c>
      <c r="H21" s="44">
        <f>[1]PaperSectorMinusCoreVPAExp!G253</f>
        <v>0.63984957399999998</v>
      </c>
      <c r="I21" s="44">
        <f>[1]PaperSectorMinusCoreVPAExp!H253</f>
        <v>0.63389136899999998</v>
      </c>
      <c r="J21" s="196">
        <f>[1]PaperSectorMinusCoreVPAExp!I253</f>
        <v>0.70216316450000005</v>
      </c>
      <c r="K21" s="196">
        <f>[1]PaperSectorMinusCoreVPAExp!J253</f>
        <v>0.72206190299999951</v>
      </c>
      <c r="L21" s="44">
        <f>[1]PaperSectorMinusCoreVPAExp!K253</f>
        <v>0.7672130795800004</v>
      </c>
      <c r="M21" s="44">
        <f>[1]PaperSectorMinusCoreVPAExp!L253</f>
        <v>0.73730430150000081</v>
      </c>
      <c r="N21" s="44">
        <f>[1]PaperSectorMinusCoreVPAExp!M253</f>
        <v>0.78250320549999997</v>
      </c>
      <c r="O21" s="44">
        <f>[1]PaperSectorMinusCoreVPAExp!N253</f>
        <v>0.96467690628000002</v>
      </c>
      <c r="P21" s="44">
        <f>[1]PaperSectorMinusCoreVPAExp!O253</f>
        <v>1.1478622015</v>
      </c>
      <c r="Q21" s="44">
        <f>[1]PaperSectorMinusCoreVPAExp!P253</f>
        <v>0.91073383099999994</v>
      </c>
      <c r="R21" s="44">
        <f>[1]PaperSectorMinusCoreVPAExp!Q253</f>
        <v>0.97666073450000002</v>
      </c>
      <c r="S21" s="44">
        <f>[1]PaperSectorMinusCoreVPAExp!R253</f>
        <v>1.0680904789999999</v>
      </c>
      <c r="T21" s="44">
        <f>[1]PaperSectorMinusCoreVPAExp!S253</f>
        <v>1.004140789</v>
      </c>
      <c r="U21" s="44">
        <f>[1]PaperSectorMinusCoreVPAExp!T253</f>
        <v>0.85324874049999999</v>
      </c>
      <c r="V21" s="44">
        <f>[1]PaperSectorMinusCoreVPAExp!U253</f>
        <v>0.85938844299999995</v>
      </c>
      <c r="W21" s="44">
        <f>[1]PaperSectorMinusCoreVPAExp!V253</f>
        <v>0.76337219799999989</v>
      </c>
      <c r="X21" s="44">
        <f>[1]PaperSectorMinusCoreVPAExp!W253</f>
        <v>0.6380941349999999</v>
      </c>
      <c r="Y21" s="44">
        <f>[1]PaperSectorMinusCoreVPAExp!X253</f>
        <v>0.56888152095499978</v>
      </c>
      <c r="Z21" s="44">
        <f>[1]PaperSectorMinusCoreVPAExp!Y253</f>
        <v>0.43554267411599995</v>
      </c>
      <c r="AA21" s="44">
        <f>[1]PaperSectorMinusCoreVPAExp!Z253</f>
        <v>0.3859610074999999</v>
      </c>
      <c r="AB21" s="27">
        <f>[1]PaperSectorMinusCoreVPAExp!AA253</f>
        <v>0</v>
      </c>
      <c r="AC21" s="41"/>
      <c r="AD21" s="43">
        <f>1/1000*[1]PaperSectorMinusCoreVPAExp!AB253</f>
        <v>5.9046653858469418E-2</v>
      </c>
      <c r="AE21" s="36">
        <f>1/1000*[1]PaperSectorMinusCoreVPAExp!AC253</f>
        <v>5.7827218934911252E-2</v>
      </c>
      <c r="AF21" s="36">
        <f>1/1000*[1]PaperSectorMinusCoreVPAExp!AD253</f>
        <v>6.855093479343867E-2</v>
      </c>
      <c r="AG21" s="36">
        <f>1/1000*[1]PaperSectorMinusCoreVPAExp!AE253</f>
        <v>7.0358663388237597E-2</v>
      </c>
      <c r="AH21" s="36">
        <f>1/1000*[1]PaperSectorMinusCoreVPAExp!AF253</f>
        <v>8.396040231583228E-2</v>
      </c>
      <c r="AI21" s="36">
        <f>1/1000*[1]PaperSectorMinusCoreVPAExp!AG253</f>
        <v>9.779178323239858E-2</v>
      </c>
      <c r="AJ21" s="36">
        <f>1/1000*[1]PaperSectorMinusCoreVPAExp!AH253</f>
        <v>9.6828368171518436E-2</v>
      </c>
      <c r="AK21" s="211">
        <f>1/1000*[1]PaperSectorMinusCoreVPAExp!AI253</f>
        <v>0.1114220178831628</v>
      </c>
      <c r="AL21" s="211">
        <f>1/1000*[1]PaperSectorMinusCoreVPAExp!AJ253</f>
        <v>0.13166335144152824</v>
      </c>
      <c r="AM21" s="211">
        <f>1/1000*[1]PaperSectorMinusCoreVPAExp!AK253</f>
        <v>0.12062963828034474</v>
      </c>
      <c r="AN21" s="36">
        <f>1/1000*[1]PaperSectorMinusCoreVPAExp!AL253</f>
        <v>0.14900175887191017</v>
      </c>
      <c r="AO21" s="36">
        <f>1/1000*[1]PaperSectorMinusCoreVPAExp!AM253</f>
        <v>0.16668650056415227</v>
      </c>
      <c r="AP21" s="36">
        <f>1/1000*[1]PaperSectorMinusCoreVPAExp!AN253</f>
        <v>0.18581068371019627</v>
      </c>
      <c r="AQ21" s="36">
        <f>1/1000*[1]PaperSectorMinusCoreVPAExp!AO253</f>
        <v>0.213284</v>
      </c>
      <c r="AR21" s="36">
        <f>1/1000*[1]PaperSectorMinusCoreVPAExp!AP253</f>
        <v>0.173376</v>
      </c>
      <c r="AS21" s="36">
        <f>1/1000*[1]PaperSectorMinusCoreVPAExp!AQ253</f>
        <v>0.18192486500000002</v>
      </c>
      <c r="AT21" s="36">
        <f>1/1000*[1]PaperSectorMinusCoreVPAExp!AR253</f>
        <v>0.18717294800000001</v>
      </c>
      <c r="AU21" s="36">
        <f>1/1000*[1]PaperSectorMinusCoreVPAExp!AS253</f>
        <v>0.19670242699999999</v>
      </c>
      <c r="AV21" s="36">
        <f>1/1000*[1]PaperSectorMinusCoreVPAExp!AT253</f>
        <v>0.188107524</v>
      </c>
      <c r="AW21" s="36">
        <f>1/1000*[1]PaperSectorMinusCoreVPAExp!AU253</f>
        <v>0.17500296399999998</v>
      </c>
      <c r="AX21" s="36">
        <f>1/1000*[1]PaperSectorMinusCoreVPAExp!AV253</f>
        <v>0.14986891899999999</v>
      </c>
      <c r="AY21" s="36">
        <f>1/1000*[1]PaperSectorMinusCoreVPAExp!AW253</f>
        <v>0.15013485000000001</v>
      </c>
      <c r="AZ21" s="36">
        <f>1/1000*[1]PaperSectorMinusCoreVPAExp!AX253</f>
        <v>0.14532076650999998</v>
      </c>
      <c r="BA21" s="36">
        <f>1/1000*[1]PaperSectorMinusCoreVPAExp!AY253</f>
        <v>0.10475464645299999</v>
      </c>
      <c r="BB21" s="36">
        <f>1/1000*[1]PaperSectorMinusCoreVPAExp!AZ253</f>
        <v>9.1798999999999992E-2</v>
      </c>
      <c r="BC21" s="35">
        <f>1/1000*[1]PaperSectorMinusCoreVPAExp!BA253</f>
        <v>0</v>
      </c>
      <c r="BD21" s="436"/>
    </row>
    <row r="22" spans="2:56">
      <c r="B22" s="6" t="s">
        <v>22</v>
      </c>
      <c r="C22" s="37">
        <f t="shared" ref="C22:M22" si="6">C11-SUM(C12:C21)</f>
        <v>1.4659732500000189E-2</v>
      </c>
      <c r="D22" s="38">
        <f t="shared" si="6"/>
        <v>1.0778358500000973E-2</v>
      </c>
      <c r="E22" s="38">
        <f t="shared" si="6"/>
        <v>7.6409094999991822E-3</v>
      </c>
      <c r="F22" s="38">
        <f t="shared" si="6"/>
        <v>5.8442825000000198E-3</v>
      </c>
      <c r="G22" s="38">
        <f t="shared" si="6"/>
        <v>4.5706254999995366E-3</v>
      </c>
      <c r="H22" s="38">
        <f t="shared" si="6"/>
        <v>4.9540385999993219E-3</v>
      </c>
      <c r="I22" s="38">
        <f t="shared" si="6"/>
        <v>7.4057270000000841E-3</v>
      </c>
      <c r="J22" s="212">
        <f t="shared" si="6"/>
        <v>9.0719790000006739E-3</v>
      </c>
      <c r="K22" s="212">
        <f t="shared" si="6"/>
        <v>8.5944424999997437E-3</v>
      </c>
      <c r="L22" s="38">
        <f t="shared" si="6"/>
        <v>1.6034994499999122E-2</v>
      </c>
      <c r="M22" s="38">
        <f t="shared" si="6"/>
        <v>1.6455320000000384E-2</v>
      </c>
      <c r="N22" s="38">
        <f>N11-SUM(N12:N21)</f>
        <v>1.3083405999999798E-2</v>
      </c>
      <c r="O22" s="38">
        <f t="shared" ref="O22:Z22" si="7">O11-SUM(O12:O21)</f>
        <v>1.5538117000001073E-2</v>
      </c>
      <c r="P22" s="38">
        <f t="shared" si="7"/>
        <v>1.1447845499999332E-2</v>
      </c>
      <c r="Q22" s="38">
        <f t="shared" si="7"/>
        <v>1.9738960500000235E-2</v>
      </c>
      <c r="R22" s="38">
        <f t="shared" si="7"/>
        <v>2.1580733999999602E-2</v>
      </c>
      <c r="S22" s="38">
        <f t="shared" si="7"/>
        <v>2.3673456000000037E-2</v>
      </c>
      <c r="T22" s="38">
        <f t="shared" si="7"/>
        <v>5.6597096500000887E-2</v>
      </c>
      <c r="U22" s="38">
        <f t="shared" si="7"/>
        <v>7.6317475500000675E-2</v>
      </c>
      <c r="V22" s="38">
        <f t="shared" si="7"/>
        <v>6.9532060500001158E-2</v>
      </c>
      <c r="W22" s="38">
        <f t="shared" si="7"/>
        <v>6.3658761166665911E-2</v>
      </c>
      <c r="X22" s="38">
        <f t="shared" si="7"/>
        <v>3.6259990000000464E-2</v>
      </c>
      <c r="Y22" s="38">
        <f t="shared" si="7"/>
        <v>2.4638512999999307E-2</v>
      </c>
      <c r="Z22" s="38">
        <f t="shared" si="7"/>
        <v>4.142401658399919E-2</v>
      </c>
      <c r="AA22" s="38">
        <f>AA11-SUM(AA12:AA21)</f>
        <v>1.3566920000001481E-2</v>
      </c>
      <c r="AB22" s="40">
        <f>AB11-SUM(AB12:AB21)</f>
        <v>0</v>
      </c>
      <c r="AC22" s="41"/>
      <c r="AD22" s="37">
        <f t="shared" ref="AD22:AN22" si="8">AD11-SUM(AD12:AD21)</f>
        <v>1.4152103164206897E-2</v>
      </c>
      <c r="AE22" s="38">
        <f t="shared" si="8"/>
        <v>1.0784706831629798E-2</v>
      </c>
      <c r="AF22" s="38">
        <f t="shared" si="8"/>
        <v>8.7361595032908745E-3</v>
      </c>
      <c r="AG22" s="38">
        <f t="shared" si="8"/>
        <v>7.8194281224067685E-3</v>
      </c>
      <c r="AH22" s="38">
        <f t="shared" si="8"/>
        <v>6.5262610772052199E-3</v>
      </c>
      <c r="AI22" s="38">
        <f t="shared" si="8"/>
        <v>7.5242035522747885E-3</v>
      </c>
      <c r="AJ22" s="38">
        <f t="shared" si="8"/>
        <v>9.0822278857362049E-3</v>
      </c>
      <c r="AK22" s="212">
        <f t="shared" si="8"/>
        <v>1.5100408760115425E-2</v>
      </c>
      <c r="AL22" s="212">
        <f t="shared" si="8"/>
        <v>1.1920745799992583E-2</v>
      </c>
      <c r="AM22" s="212">
        <f t="shared" si="8"/>
        <v>1.0859729042176136E-2</v>
      </c>
      <c r="AN22" s="38">
        <f t="shared" si="8"/>
        <v>1.2891923101805869E-2</v>
      </c>
      <c r="AO22" s="38">
        <f t="shared" ref="AO22:BC22" si="9">AO11-SUM(AO12:AO21)</f>
        <v>1.2668123509182116E-2</v>
      </c>
      <c r="AP22" s="38">
        <f t="shared" si="9"/>
        <v>1.4726233763528107E-2</v>
      </c>
      <c r="AQ22" s="38">
        <f t="shared" si="9"/>
        <v>1.1973090909091155E-2</v>
      </c>
      <c r="AR22" s="38">
        <f t="shared" si="9"/>
        <v>1.1546545454545143E-2</v>
      </c>
      <c r="AS22" s="38">
        <f t="shared" si="9"/>
        <v>1.2089135727272771E-2</v>
      </c>
      <c r="AT22" s="38">
        <f t="shared" si="9"/>
        <v>1.3287914090909014E-2</v>
      </c>
      <c r="AU22" s="38">
        <f t="shared" si="9"/>
        <v>2.214820900000003E-2</v>
      </c>
      <c r="AV22" s="38">
        <f t="shared" si="9"/>
        <v>2.3818575636363359E-2</v>
      </c>
      <c r="AW22" s="38">
        <f t="shared" si="9"/>
        <v>1.8386293181817948E-2</v>
      </c>
      <c r="AX22" s="38">
        <f t="shared" si="9"/>
        <v>1.762103372727275E-2</v>
      </c>
      <c r="AY22" s="38">
        <f t="shared" si="9"/>
        <v>1.6799019363636258E-2</v>
      </c>
      <c r="AZ22" s="38">
        <f t="shared" si="9"/>
        <v>1.5768083933636046E-2</v>
      </c>
      <c r="BA22" s="38">
        <f t="shared" si="9"/>
        <v>1.4969448252454498E-2</v>
      </c>
      <c r="BB22" s="38">
        <f t="shared" si="9"/>
        <v>1.1309727272727388E-2</v>
      </c>
      <c r="BC22" s="40">
        <f t="shared" si="9"/>
        <v>0</v>
      </c>
      <c r="BD22" s="436"/>
    </row>
    <row r="23" spans="2:56" ht="17.149999999999999" customHeight="1">
      <c r="B23" s="93" t="s">
        <v>193</v>
      </c>
      <c r="C23" s="140">
        <f>[1]PaperSectorMinusCoreVPAExp!$B$264</f>
        <v>2.6054483E-2</v>
      </c>
      <c r="D23" s="141">
        <f>[1]PaperSectorMinusCoreVPAExp!$C$264</f>
        <v>2.4185990499999994E-2</v>
      </c>
      <c r="E23" s="141">
        <f>[1]PaperSectorMinusCoreVPAExp!$D$264</f>
        <v>3.7291579499999998E-2</v>
      </c>
      <c r="F23" s="141">
        <f>[1]PaperSectorMinusCoreVPAExp!$E$264</f>
        <v>2.8181352499999996E-2</v>
      </c>
      <c r="G23" s="141">
        <f>[1]PaperSectorMinusCoreVPAExp!$F$264</f>
        <v>3.6281370999999993E-2</v>
      </c>
      <c r="H23" s="141">
        <f>[1]PaperSectorMinusCoreVPAExp!$G$264</f>
        <v>4.2373862299999988E-2</v>
      </c>
      <c r="I23" s="141">
        <f>[1]PaperSectorMinusCoreVPAExp!$H$264</f>
        <v>3.8362068499999999E-2</v>
      </c>
      <c r="J23" s="206">
        <f>[1]PaperSectorMinusCoreVPAExp!$I$264</f>
        <v>4.2868637000000001E-2</v>
      </c>
      <c r="K23" s="206">
        <f>[1]PaperSectorMinusCoreVPAExp!J$264</f>
        <v>4.1360952499999992E-2</v>
      </c>
      <c r="L23" s="141">
        <f>[1]PaperSectorMinusCoreVPAExp!K$264</f>
        <v>3.6567114499999998E-2</v>
      </c>
      <c r="M23" s="141">
        <f>[1]PaperSectorMinusCoreVPAExp!L$264</f>
        <v>4.1781243769999997E-2</v>
      </c>
      <c r="N23" s="141">
        <f>[1]PaperSectorMinusCoreVPAExp!M$264</f>
        <v>4.115275962E-2</v>
      </c>
      <c r="O23" s="141">
        <f>[1]PaperSectorMinusCoreVPAExp!N$264</f>
        <v>3.7364082E-2</v>
      </c>
      <c r="P23" s="141">
        <f>[1]PaperSectorMinusCoreVPAExp!O$264</f>
        <v>3.3192823999999996E-2</v>
      </c>
      <c r="Q23" s="141">
        <f>[1]PaperSectorMinusCoreVPAExp!P$264</f>
        <v>1.8124480499999998E-2</v>
      </c>
      <c r="R23" s="141">
        <f>[1]PaperSectorMinusCoreVPAExp!Q$264</f>
        <v>3.3079514999999997E-2</v>
      </c>
      <c r="S23" s="141">
        <f>[1]PaperSectorMinusCoreVPAExp!R$264</f>
        <v>3.7697967999999998E-2</v>
      </c>
      <c r="T23" s="141">
        <f>[1]PaperSectorMinusCoreVPAExp!S$264</f>
        <v>4.9801398499999996E-2</v>
      </c>
      <c r="U23" s="141">
        <f>[1]PaperSectorMinusCoreVPAExp!T$264</f>
        <v>6.1615043000000001E-2</v>
      </c>
      <c r="V23" s="141">
        <f>[1]PaperSectorMinusCoreVPAExp!U$264</f>
        <v>4.3373669499999996E-2</v>
      </c>
      <c r="W23" s="141">
        <f>[1]PaperSectorMinusCoreVPAExp!V$264</f>
        <v>6.4691011000000007E-2</v>
      </c>
      <c r="X23" s="141">
        <f>[1]PaperSectorMinusCoreVPAExp!W$264</f>
        <v>5.7089623500000006E-2</v>
      </c>
      <c r="Y23" s="141">
        <f>[1]PaperSectorMinusCoreVPAExp!X$264</f>
        <v>0.10513130268199998</v>
      </c>
      <c r="Z23" s="141">
        <f>[1]PaperSectorMinusCoreVPAExp!Y$264</f>
        <v>0.11301273354350001</v>
      </c>
      <c r="AA23" s="141">
        <f>[1]PaperSectorMinusCoreVPAExp!Z$264</f>
        <v>0.11564622299999999</v>
      </c>
      <c r="AB23" s="142">
        <f>[1]PaperSectorMinusCoreVPAExp!AA$264</f>
        <v>0</v>
      </c>
      <c r="AC23" s="41"/>
      <c r="AD23" s="122">
        <f>1/1000*[1]PaperSectorMinusCoreVPAExp!$AB$264</f>
        <v>3.4051520973422983E-2</v>
      </c>
      <c r="AE23" s="124">
        <f>1/1000*[1]PaperSectorMinusCoreVPAExp!$AC$264</f>
        <v>2.6485029585798823E-2</v>
      </c>
      <c r="AF23" s="124">
        <f>1/1000*[1]PaperSectorMinusCoreVPAExp!$AD$264</f>
        <v>2.6983043930010032E-2</v>
      </c>
      <c r="AG23" s="124">
        <f>1/1000*[1]PaperSectorMinusCoreVPAExp!$AE$264</f>
        <v>2.9824736575169951E-2</v>
      </c>
      <c r="AH23" s="124">
        <f>1/1000*[1]PaperSectorMinusCoreVPAExp!$AF$264</f>
        <v>3.8013893392762531E-2</v>
      </c>
      <c r="AI23" s="124">
        <f>1/1000*[1]PaperSectorMinusCoreVPAExp!$AG$264</f>
        <v>4.5076756927113507E-2</v>
      </c>
      <c r="AJ23" s="124">
        <f>1/1000*[1]PaperSectorMinusCoreVPAExp!$AH$264</f>
        <v>4.0715516785183696E-2</v>
      </c>
      <c r="AK23" s="215">
        <f>1/1000*[1]PaperSectorMinusCoreVPAExp!$AI$264</f>
        <v>5.3119964525909495E-2</v>
      </c>
      <c r="AL23" s="215">
        <f>1/1000*[1]PaperSectorMinusCoreVPAExp!AJ$264</f>
        <v>5.9304653772616962E-2</v>
      </c>
      <c r="AM23" s="215">
        <f>1/1000*[1]PaperSectorMinusCoreVPAExp!AK$264</f>
        <v>4.5829597317433808E-2</v>
      </c>
      <c r="AN23" s="124">
        <f>1/1000*[1]PaperSectorMinusCoreVPAExp!AL$264</f>
        <v>5.5419459612984702E-2</v>
      </c>
      <c r="AO23" s="124">
        <f>1/1000*[1]PaperSectorMinusCoreVPAExp!AM$264</f>
        <v>6.1454994086392239E-2</v>
      </c>
      <c r="AP23" s="124">
        <f>1/1000*[1]PaperSectorMinusCoreVPAExp!AN$264</f>
        <v>5.7207867582013919E-2</v>
      </c>
      <c r="AQ23" s="124">
        <f>1/1000*[1]PaperSectorMinusCoreVPAExp!AO$264</f>
        <v>5.2569000000000012E-2</v>
      </c>
      <c r="AR23" s="124">
        <f>1/1000*[1]PaperSectorMinusCoreVPAExp!AP$264</f>
        <v>3.3336999999999999E-2</v>
      </c>
      <c r="AS23" s="124">
        <f>1/1000*[1]PaperSectorMinusCoreVPAExp!AQ$264</f>
        <v>5.4294881999999975E-2</v>
      </c>
      <c r="AT23" s="124">
        <f>1/1000*[1]PaperSectorMinusCoreVPAExp!AR$264</f>
        <v>5.7323131999999992E-2</v>
      </c>
      <c r="AU23" s="124">
        <f>1/1000*[1]PaperSectorMinusCoreVPAExp!AS$264</f>
        <v>5.8751884999999997E-2</v>
      </c>
      <c r="AV23" s="124">
        <f>1/1000*[1]PaperSectorMinusCoreVPAExp!AT$264</f>
        <v>6.1233776999999996E-2</v>
      </c>
      <c r="AW23" s="124">
        <f>1/1000*[1]PaperSectorMinusCoreVPAExp!AU$264</f>
        <v>5.5621531999999987E-2</v>
      </c>
      <c r="AX23" s="124">
        <f>1/1000*[1]PaperSectorMinusCoreVPAExp!AV$264</f>
        <v>5.9837690000000013E-2</v>
      </c>
      <c r="AY23" s="124">
        <f>1/1000*[1]PaperSectorMinusCoreVPAExp!AW$264</f>
        <v>6.3839214999999991E-2</v>
      </c>
      <c r="AZ23" s="124">
        <f>1/1000*[1]PaperSectorMinusCoreVPAExp!AX$264</f>
        <v>8.2470648079999986E-2</v>
      </c>
      <c r="BA23" s="124">
        <f>1/1000*[1]PaperSectorMinusCoreVPAExp!AY$264</f>
        <v>7.3940948933999995E-2</v>
      </c>
      <c r="BB23" s="124">
        <f>1/1000*[1]PaperSectorMinusCoreVPAExp!AZ$264</f>
        <v>6.3097E-2</v>
      </c>
      <c r="BC23" s="125">
        <f>1/1000*[1]PaperSectorMinusCoreVPAExp!BA$264</f>
        <v>0</v>
      </c>
      <c r="BD23" s="436"/>
    </row>
    <row r="24" spans="2:56" ht="17.149999999999999" customHeight="1">
      <c r="B24" s="91" t="s">
        <v>33</v>
      </c>
      <c r="C24" s="140">
        <f>[1]PaperSectorMinusCoreVPAExp!$B$194</f>
        <v>6.3981049999999994E-4</v>
      </c>
      <c r="D24" s="154">
        <f>[1]PaperSectorMinusCoreVPAExp!$C$194</f>
        <v>2.4084129999999999E-3</v>
      </c>
      <c r="E24" s="154">
        <f>[1]PaperSectorMinusCoreVPAExp!$D$194</f>
        <v>2.5119815000000001E-3</v>
      </c>
      <c r="F24" s="154">
        <f>[1]PaperSectorMinusCoreVPAExp!$E$194</f>
        <v>7.6422604999999994E-3</v>
      </c>
      <c r="G24" s="154">
        <f>[1]PaperSectorMinusCoreVPAExp!$F$194</f>
        <v>3.3496609999999999E-3</v>
      </c>
      <c r="H24" s="154">
        <f>[1]PaperSectorMinusCoreVPAExp!$G$194</f>
        <v>8.9176780000000001E-3</v>
      </c>
      <c r="I24" s="154">
        <f>[1]PaperSectorMinusCoreVPAExp!$H$194</f>
        <v>1.11035575E-2</v>
      </c>
      <c r="J24" s="238">
        <f>[1]PaperSectorMinusCoreVPAExp!$I$194</f>
        <v>1.4209727E-2</v>
      </c>
      <c r="K24" s="206">
        <f>[1]PaperSectorMinusCoreVPAExp!J$194</f>
        <v>1.5614745999999999E-2</v>
      </c>
      <c r="L24" s="141">
        <f>[1]PaperSectorMinusCoreVPAExp!K$194</f>
        <v>7.0269814999999996E-3</v>
      </c>
      <c r="M24" s="141">
        <f>[1]PaperSectorMinusCoreVPAExp!L$194</f>
        <v>9.182796E-3</v>
      </c>
      <c r="N24" s="141">
        <f>[1]PaperSectorMinusCoreVPAExp!M$194</f>
        <v>3.6071594999999997E-3</v>
      </c>
      <c r="O24" s="141">
        <f>[1]PaperSectorMinusCoreVPAExp!N$194</f>
        <v>6.7716985000000002E-3</v>
      </c>
      <c r="P24" s="141">
        <f>[1]PaperSectorMinusCoreVPAExp!O$194</f>
        <v>7.0582190000000001E-3</v>
      </c>
      <c r="Q24" s="141">
        <f>[1]PaperSectorMinusCoreVPAExp!P$194</f>
        <v>3.2745300000000001E-4</v>
      </c>
      <c r="R24" s="141">
        <f>[1]PaperSectorMinusCoreVPAExp!Q$194</f>
        <v>6.8017494999999999E-3</v>
      </c>
      <c r="S24" s="141">
        <f>[1]PaperSectorMinusCoreVPAExp!R$194</f>
        <v>6.0808475000000001E-3</v>
      </c>
      <c r="T24" s="141">
        <f>[1]PaperSectorMinusCoreVPAExp!S$194</f>
        <v>9.2338609999999995E-3</v>
      </c>
      <c r="U24" s="141">
        <f>[1]PaperSectorMinusCoreVPAExp!T$194</f>
        <v>6.7735149999999999E-3</v>
      </c>
      <c r="V24" s="141">
        <f>[1]PaperSectorMinusCoreVPAExp!U$194</f>
        <v>7.7126034999999999E-3</v>
      </c>
      <c r="W24" s="141">
        <f>[1]PaperSectorMinusCoreVPAExp!V$194</f>
        <v>2.0999230000000001E-3</v>
      </c>
      <c r="X24" s="141">
        <f>[1]PaperSectorMinusCoreVPAExp!W$194</f>
        <v>1.2925115E-3</v>
      </c>
      <c r="Y24" s="141">
        <f>[1]PaperSectorMinusCoreVPAExp!X$194</f>
        <v>5.8995297550000004E-4</v>
      </c>
      <c r="Z24" s="141">
        <f>[1]PaperSectorMinusCoreVPAExp!Y$194</f>
        <v>7.1274587300000007E-4</v>
      </c>
      <c r="AA24" s="141">
        <f>[1]PaperSectorMinusCoreVPAExp!Z$194</f>
        <v>6.5958900000000003E-4</v>
      </c>
      <c r="AB24" s="142">
        <f>[1]PaperSectorMinusCoreVPAExp!AA$194</f>
        <v>0</v>
      </c>
      <c r="AC24" s="41"/>
      <c r="AD24" s="122">
        <f>1/1000*[1]PaperSectorMinusCoreVPAExp!$AB$194</f>
        <v>2.6295228946525781E-4</v>
      </c>
      <c r="AE24" s="123">
        <f>1/1000*[1]PaperSectorMinusCoreVPAExp!$AC$194</f>
        <v>1.4319526627218936E-3</v>
      </c>
      <c r="AF24" s="123">
        <f>1/1000*[1]PaperSectorMinusCoreVPAExp!$AD$194</f>
        <v>1.5575810857506945E-3</v>
      </c>
      <c r="AG24" s="123">
        <f>1/1000*[1]PaperSectorMinusCoreVPAExp!$AE$194</f>
        <v>5.0275890671053775E-3</v>
      </c>
      <c r="AH24" s="123">
        <f>1/1000*[1]PaperSectorMinusCoreVPAExp!$AF$194</f>
        <v>2.5936851965990713E-3</v>
      </c>
      <c r="AI24" s="123">
        <f>1/1000*[1]PaperSectorMinusCoreVPAExp!$AG$194</f>
        <v>6.6078131833990951E-3</v>
      </c>
      <c r="AJ24" s="124">
        <f>1/1000*[1]PaperSectorMinusCoreVPAExp!$AH$194</f>
        <v>7.4252013162219785E-3</v>
      </c>
      <c r="AK24" s="215">
        <f>1/1000*[1]PaperSectorMinusCoreVPAExp!$AI$194</f>
        <v>1.1084993729122443E-2</v>
      </c>
      <c r="AL24" s="215">
        <f>1/1000*[1]PaperSectorMinusCoreVPAExp!AJ$194</f>
        <v>1.379417341473123E-2</v>
      </c>
      <c r="AM24" s="215">
        <f>1/1000*[1]PaperSectorMinusCoreVPAExp!AK$194</f>
        <v>6.290752925543857E-3</v>
      </c>
      <c r="AN24" s="124">
        <f>1/1000*[1]PaperSectorMinusCoreVPAExp!AL$194</f>
        <v>9.3564369396422122E-3</v>
      </c>
      <c r="AO24" s="124">
        <f>1/1000*[1]PaperSectorMinusCoreVPAExp!AM$194</f>
        <v>3.3433523141294841E-3</v>
      </c>
      <c r="AP24" s="124">
        <f>1/1000*[1]PaperSectorMinusCoreVPAExp!AN$194</f>
        <v>7.6896216856753062E-3</v>
      </c>
      <c r="AQ24" s="124">
        <f>1/1000*[1]PaperSectorMinusCoreVPAExp!AO$194</f>
        <v>7.646E-3</v>
      </c>
      <c r="AR24" s="124">
        <f>1/1000*[1]PaperSectorMinusCoreVPAExp!AP$194</f>
        <v>6.6800000000000008E-4</v>
      </c>
      <c r="AS24" s="124">
        <f>1/1000*[1]PaperSectorMinusCoreVPAExp!AQ$194</f>
        <v>6.3212760000000007E-3</v>
      </c>
      <c r="AT24" s="124">
        <f>1/1000*[1]PaperSectorMinusCoreVPAExp!AR$194</f>
        <v>5.1321680000000003E-3</v>
      </c>
      <c r="AU24" s="124">
        <f>1/1000*[1]PaperSectorMinusCoreVPAExp!AS$194</f>
        <v>6.3029100000000001E-3</v>
      </c>
      <c r="AV24" s="124">
        <f>1/1000*[1]PaperSectorMinusCoreVPAExp!AT$194</f>
        <v>5.5063569999999999E-3</v>
      </c>
      <c r="AW24" s="124">
        <f>1/1000*[1]PaperSectorMinusCoreVPAExp!AU$194</f>
        <v>6.4408240000000004E-3</v>
      </c>
      <c r="AX24" s="124">
        <f>1/1000*[1]PaperSectorMinusCoreVPAExp!AV$194</f>
        <v>1.987113E-3</v>
      </c>
      <c r="AY24" s="124">
        <f>1/1000*[1]PaperSectorMinusCoreVPAExp!AW$194</f>
        <v>1.62469E-3</v>
      </c>
      <c r="AZ24" s="124">
        <f>1/1000*[1]PaperSectorMinusCoreVPAExp!AX$194</f>
        <v>9.1171017999999997E-4</v>
      </c>
      <c r="BA24" s="124">
        <f>1/1000*[1]PaperSectorMinusCoreVPAExp!AY$194</f>
        <v>1.231105348E-3</v>
      </c>
      <c r="BB24" s="124">
        <f>1/1000*[1]PaperSectorMinusCoreVPAExp!AZ$194</f>
        <v>7.7400000000000006E-4</v>
      </c>
      <c r="BC24" s="125">
        <f>1/1000*[1]PaperSectorMinusCoreVPAExp!BA$194</f>
        <v>0</v>
      </c>
      <c r="BD24" s="436"/>
    </row>
    <row r="25" spans="2:56" ht="17.149999999999999" customHeight="1">
      <c r="B25" s="103" t="s">
        <v>144</v>
      </c>
      <c r="C25" s="137">
        <f t="shared" ref="C25:AB25" si="10">C5-SUM(C6,C7,C10,C11,C23,C24)</f>
        <v>0.12306668389999853</v>
      </c>
      <c r="D25" s="138">
        <f t="shared" si="10"/>
        <v>0.16783345699999863</v>
      </c>
      <c r="E25" s="138">
        <f t="shared" si="10"/>
        <v>0.16365758640000028</v>
      </c>
      <c r="F25" s="138">
        <f t="shared" si="10"/>
        <v>0.12854525949999918</v>
      </c>
      <c r="G25" s="138">
        <f t="shared" si="10"/>
        <v>0.18353466319999789</v>
      </c>
      <c r="H25" s="138">
        <f t="shared" si="10"/>
        <v>0.2026372460000001</v>
      </c>
      <c r="I25" s="138">
        <f t="shared" si="10"/>
        <v>0.27494173000000277</v>
      </c>
      <c r="J25" s="205">
        <f t="shared" si="10"/>
        <v>0.36412944400000047</v>
      </c>
      <c r="K25" s="205">
        <f t="shared" si="10"/>
        <v>0.32098847283999987</v>
      </c>
      <c r="L25" s="138">
        <f t="shared" si="10"/>
        <v>0.37064660676000205</v>
      </c>
      <c r="M25" s="138">
        <f t="shared" si="10"/>
        <v>0.3356816580599995</v>
      </c>
      <c r="N25" s="138">
        <f t="shared" si="10"/>
        <v>0.43380773884000323</v>
      </c>
      <c r="O25" s="138">
        <f t="shared" si="10"/>
        <v>0.55569195275999839</v>
      </c>
      <c r="P25" s="138">
        <f t="shared" si="10"/>
        <v>0.62805902949999926</v>
      </c>
      <c r="Q25" s="138">
        <f t="shared" si="10"/>
        <v>0.60350184649999905</v>
      </c>
      <c r="R25" s="138">
        <f t="shared" si="10"/>
        <v>0.58156916799999969</v>
      </c>
      <c r="S25" s="138">
        <f t="shared" si="10"/>
        <v>0.87194090600000163</v>
      </c>
      <c r="T25" s="138">
        <f t="shared" si="10"/>
        <v>0.91996433499999863</v>
      </c>
      <c r="U25" s="138">
        <f t="shared" si="10"/>
        <v>0.86818438499999839</v>
      </c>
      <c r="V25" s="138">
        <f t="shared" si="10"/>
        <v>0.6773394279999998</v>
      </c>
      <c r="W25" s="138">
        <f t="shared" si="10"/>
        <v>0.61755103562499869</v>
      </c>
      <c r="X25" s="138">
        <f t="shared" si="10"/>
        <v>0.60530148200000067</v>
      </c>
      <c r="Y25" s="138">
        <f t="shared" si="10"/>
        <v>0.7644507048355047</v>
      </c>
      <c r="Z25" s="138">
        <f t="shared" si="10"/>
        <v>0.71589809196350362</v>
      </c>
      <c r="AA25" s="138">
        <f t="shared" si="10"/>
        <v>0.71824171535999959</v>
      </c>
      <c r="AB25" s="139">
        <f t="shared" si="10"/>
        <v>0</v>
      </c>
      <c r="AC25" s="41"/>
      <c r="AD25" s="272">
        <f t="shared" ref="AD25:BC25" si="11">AD5-SUM(AD6,AD7,AD10,AD11,AD23,AD24)</f>
        <v>4.8517066922830976E-2</v>
      </c>
      <c r="AE25" s="273">
        <f t="shared" si="11"/>
        <v>5.0568491124260206E-2</v>
      </c>
      <c r="AF25" s="273">
        <f t="shared" si="11"/>
        <v>5.2287981392238891E-2</v>
      </c>
      <c r="AG25" s="273">
        <f t="shared" si="11"/>
        <v>4.977613136654313E-2</v>
      </c>
      <c r="AH25" s="273">
        <f t="shared" si="11"/>
        <v>6.0406267943935443E-2</v>
      </c>
      <c r="AI25" s="273">
        <f t="shared" si="11"/>
        <v>7.2549013415796448E-2</v>
      </c>
      <c r="AJ25" s="273">
        <f t="shared" si="11"/>
        <v>9.3792188240397589E-2</v>
      </c>
      <c r="AK25" s="274">
        <f t="shared" si="11"/>
        <v>0.121028089066755</v>
      </c>
      <c r="AL25" s="274">
        <f t="shared" si="11"/>
        <v>0.12604599802196637</v>
      </c>
      <c r="AM25" s="274">
        <f t="shared" si="11"/>
        <v>0.12253459524658727</v>
      </c>
      <c r="AN25" s="273">
        <f t="shared" si="11"/>
        <v>0.14548065121895237</v>
      </c>
      <c r="AO25" s="273">
        <f t="shared" si="11"/>
        <v>0.18038450779312321</v>
      </c>
      <c r="AP25" s="273">
        <f t="shared" si="11"/>
        <v>0.20797121522802731</v>
      </c>
      <c r="AQ25" s="273">
        <f t="shared" si="11"/>
        <v>0.21030499999999841</v>
      </c>
      <c r="AR25" s="273">
        <f t="shared" si="11"/>
        <v>0.15232600000000085</v>
      </c>
      <c r="AS25" s="273">
        <f t="shared" si="11"/>
        <v>0.20325482899999914</v>
      </c>
      <c r="AT25" s="273">
        <f t="shared" si="11"/>
        <v>0.22102960000000005</v>
      </c>
      <c r="AU25" s="273">
        <f t="shared" si="11"/>
        <v>0.22965074199999891</v>
      </c>
      <c r="AV25" s="273">
        <f t="shared" si="11"/>
        <v>0.22742907999999895</v>
      </c>
      <c r="AW25" s="273">
        <f t="shared" si="11"/>
        <v>0.1939458749999996</v>
      </c>
      <c r="AX25" s="273">
        <f t="shared" si="11"/>
        <v>0.15957981099999996</v>
      </c>
      <c r="AY25" s="273">
        <f t="shared" si="11"/>
        <v>0.17151422299999952</v>
      </c>
      <c r="AZ25" s="273">
        <f t="shared" si="11"/>
        <v>0.20489592863000117</v>
      </c>
      <c r="BA25" s="273">
        <f t="shared" si="11"/>
        <v>0.16807902677999986</v>
      </c>
      <c r="BB25" s="273">
        <f t="shared" si="11"/>
        <v>0.16521499999999922</v>
      </c>
      <c r="BC25" s="275">
        <f t="shared" si="11"/>
        <v>0</v>
      </c>
      <c r="BD25" s="436"/>
    </row>
    <row r="26" spans="2:56">
      <c r="B26" s="6" t="s">
        <v>29</v>
      </c>
      <c r="C26" s="32">
        <f>[1]PaperSectorMinusCoreVPAExp!B15</f>
        <v>1.52421864E-2</v>
      </c>
      <c r="D26" s="25">
        <f>[1]PaperSectorMinusCoreVPAExp!C15</f>
        <v>1.9573305499999999E-2</v>
      </c>
      <c r="E26" s="25">
        <f>[1]PaperSectorMinusCoreVPAExp!D15</f>
        <v>3.0376255000000001E-2</v>
      </c>
      <c r="F26" s="25">
        <f>[1]PaperSectorMinusCoreVPAExp!E15</f>
        <v>4.3734302500000002E-2</v>
      </c>
      <c r="G26" s="25">
        <f>[1]PaperSectorMinusCoreVPAExp!F15</f>
        <v>5.4318277999999998E-2</v>
      </c>
      <c r="H26" s="25">
        <f>[1]PaperSectorMinusCoreVPAExp!G15</f>
        <v>7.0193728499999997E-2</v>
      </c>
      <c r="I26" s="25">
        <f>[1]PaperSectorMinusCoreVPAExp!H15</f>
        <v>8.5890202999999998E-2</v>
      </c>
      <c r="J26" s="202">
        <f>[1]PaperSectorMinusCoreVPAExp!I15</f>
        <v>9.9830794E-2</v>
      </c>
      <c r="K26" s="202">
        <f>[1]PaperSectorMinusCoreVPAExp!J15</f>
        <v>9.7715208499999998E-2</v>
      </c>
      <c r="L26" s="25">
        <f>[1]PaperSectorMinusCoreVPAExp!K15</f>
        <v>8.3395004500000022E-2</v>
      </c>
      <c r="M26" s="25">
        <f>[1]PaperSectorMinusCoreVPAExp!L15</f>
        <v>8.4397107199999974E-2</v>
      </c>
      <c r="N26" s="25">
        <f>[1]PaperSectorMinusCoreVPAExp!M15</f>
        <v>0.11302628399999999</v>
      </c>
      <c r="O26" s="25">
        <f>[1]PaperSectorMinusCoreVPAExp!N15</f>
        <v>0.1692776855</v>
      </c>
      <c r="P26" s="25">
        <f>[1]PaperSectorMinusCoreVPAExp!O15</f>
        <v>0.1224862275</v>
      </c>
      <c r="Q26" s="25">
        <f>[1]PaperSectorMinusCoreVPAExp!P15</f>
        <v>0.10268849499999999</v>
      </c>
      <c r="R26" s="25">
        <f>[1]PaperSectorMinusCoreVPAExp!Q15</f>
        <v>0.1107089235</v>
      </c>
      <c r="S26" s="25">
        <f>[1]PaperSectorMinusCoreVPAExp!R15</f>
        <v>0.3081329035</v>
      </c>
      <c r="T26" s="25">
        <f>[1]PaperSectorMinusCoreVPAExp!S15</f>
        <v>0.327323692</v>
      </c>
      <c r="U26" s="25">
        <f>[1]PaperSectorMinusCoreVPAExp!T15</f>
        <v>0.306146427</v>
      </c>
      <c r="V26" s="25">
        <f>[1]PaperSectorMinusCoreVPAExp!U15</f>
        <v>0.25399982700000001</v>
      </c>
      <c r="W26" s="25">
        <f>[1]PaperSectorMinusCoreVPAExp!V15</f>
        <v>0.23820034800000001</v>
      </c>
      <c r="X26" s="25">
        <f>[1]PaperSectorMinusCoreVPAExp!W15</f>
        <v>0.2772018255</v>
      </c>
      <c r="Y26" s="25">
        <f>[1]PaperSectorMinusCoreVPAExp!X15</f>
        <v>0.35892622926600004</v>
      </c>
      <c r="Z26" s="25">
        <f>[1]PaperSectorMinusCoreVPAExp!Y15</f>
        <v>0.311970627</v>
      </c>
      <c r="AA26" s="25">
        <f>[1]PaperSectorMinusCoreVPAExp!Z15</f>
        <v>0.30858880050000004</v>
      </c>
      <c r="AB26" s="45">
        <f>[1]PaperSectorMinusCoreVPAExp!AA15</f>
        <v>0</v>
      </c>
      <c r="AC26" s="41"/>
      <c r="AD26" s="43">
        <f>1/1000*[1]PaperSectorMinusCoreVPAExp!AB15</f>
        <v>1.0190105667627283E-2</v>
      </c>
      <c r="AE26" s="36">
        <f>1/1000*[1]PaperSectorMinusCoreVPAExp!AC15</f>
        <v>1.1532928994082842E-2</v>
      </c>
      <c r="AF26" s="36">
        <f>1/1000*[1]PaperSectorMinusCoreVPAExp!AD15</f>
        <v>1.3839166803408158E-2</v>
      </c>
      <c r="AG26" s="36">
        <f>1/1000*[1]PaperSectorMinusCoreVPAExp!AE15</f>
        <v>1.858692458136121E-2</v>
      </c>
      <c r="AH26" s="36">
        <f>1/1000*[1]PaperSectorMinusCoreVPAExp!AF15</f>
        <v>2.0827493449663108E-2</v>
      </c>
      <c r="AI26" s="36">
        <f>1/1000*[1]PaperSectorMinusCoreVPAExp!AG15</f>
        <v>2.6167252588282685E-2</v>
      </c>
      <c r="AJ26" s="36">
        <f>1/1000*[1]PaperSectorMinusCoreVPAExp!AH15</f>
        <v>3.3950755815876303E-2</v>
      </c>
      <c r="AK26" s="211">
        <f>1/1000*[1]PaperSectorMinusCoreVPAExp!AI15</f>
        <v>3.9589693843175303E-2</v>
      </c>
      <c r="AL26" s="211">
        <f>1/1000*[1]PaperSectorMinusCoreVPAExp!AJ15</f>
        <v>4.3035410621865056E-2</v>
      </c>
      <c r="AM26" s="211">
        <f>1/1000*[1]PaperSectorMinusCoreVPAExp!AK15</f>
        <v>3.8308292315771583E-2</v>
      </c>
      <c r="AN26" s="36">
        <f>1/1000*[1]PaperSectorMinusCoreVPAExp!AL15</f>
        <v>4.1188353205597605E-2</v>
      </c>
      <c r="AO26" s="36">
        <f>1/1000*[1]PaperSectorMinusCoreVPAExp!AM15</f>
        <v>5.7529310832998191E-2</v>
      </c>
      <c r="AP26" s="36">
        <f>1/1000*[1]PaperSectorMinusCoreVPAExp!AN15</f>
        <v>6.8186867340067819E-2</v>
      </c>
      <c r="AQ26" s="36">
        <f>1/1000*[1]PaperSectorMinusCoreVPAExp!AO15</f>
        <v>5.6944000000000002E-2</v>
      </c>
      <c r="AR26" s="36">
        <f>1/1000*[1]PaperSectorMinusCoreVPAExp!AP15</f>
        <v>4.4275000000000002E-2</v>
      </c>
      <c r="AS26" s="36">
        <f>1/1000*[1]PaperSectorMinusCoreVPAExp!AQ15</f>
        <v>5.7056450000000002E-2</v>
      </c>
      <c r="AT26" s="36">
        <f>1/1000*[1]PaperSectorMinusCoreVPAExp!AR15</f>
        <v>7.5811511999999998E-2</v>
      </c>
      <c r="AU26" s="36">
        <f>1/1000*[1]PaperSectorMinusCoreVPAExp!AS15</f>
        <v>7.2255807000000005E-2</v>
      </c>
      <c r="AV26" s="36">
        <f>1/1000*[1]PaperSectorMinusCoreVPAExp!AT15</f>
        <v>7.3454487999999998E-2</v>
      </c>
      <c r="AW26" s="36">
        <f>1/1000*[1]PaperSectorMinusCoreVPAExp!AU15</f>
        <v>6.4853183000000009E-2</v>
      </c>
      <c r="AX26" s="36">
        <f>1/1000*[1]PaperSectorMinusCoreVPAExp!AV15</f>
        <v>6.0427940999999999E-2</v>
      </c>
      <c r="AY26" s="36">
        <f>1/1000*[1]PaperSectorMinusCoreVPAExp!AW15</f>
        <v>6.9895060000000009E-2</v>
      </c>
      <c r="AZ26" s="36">
        <f>1/1000*[1]PaperSectorMinusCoreVPAExp!AX15</f>
        <v>8.6881583359999986E-2</v>
      </c>
      <c r="BA26" s="36">
        <f>1/1000*[1]PaperSectorMinusCoreVPAExp!AY15</f>
        <v>7.9154361450000002E-2</v>
      </c>
      <c r="BB26" s="36">
        <f>1/1000*[1]PaperSectorMinusCoreVPAExp!AZ15</f>
        <v>7.4784000000000003E-2</v>
      </c>
      <c r="BC26" s="35">
        <f>1/1000*[1]PaperSectorMinusCoreVPAExp!BA15</f>
        <v>0</v>
      </c>
      <c r="BD26" s="436"/>
    </row>
    <row r="27" spans="2:56">
      <c r="B27" s="6" t="s">
        <v>120</v>
      </c>
      <c r="C27" s="256">
        <f>'[1]48Exp'!$B$20</f>
        <v>8.0902044999999999E-3</v>
      </c>
      <c r="D27" s="36">
        <f>'[1]48Exp'!$C$20</f>
        <v>2.4279275999999999E-2</v>
      </c>
      <c r="E27" s="36">
        <f>'[1]48Exp'!$D$20</f>
        <v>1.0418106999999999E-2</v>
      </c>
      <c r="F27" s="36">
        <f>'[1]48Exp'!$E$20</f>
        <v>6.8622294999999998E-3</v>
      </c>
      <c r="G27" s="36">
        <f>'[1]48Exp'!$F$20</f>
        <v>7.2778019999999999E-3</v>
      </c>
      <c r="H27" s="36">
        <f>'[1]48Exp'!$G$20</f>
        <v>8.3748804999999992E-3</v>
      </c>
      <c r="I27" s="36">
        <f>'[1]48Exp'!$H$20</f>
        <v>2.33945565E-2</v>
      </c>
      <c r="J27" s="211">
        <f>'[1]48Exp'!$I$20</f>
        <v>3.3217821000000002E-2</v>
      </c>
      <c r="K27" s="211">
        <f>'[1]48Exp'!$J$20</f>
        <v>4.6270556500000004E-2</v>
      </c>
      <c r="L27" s="36">
        <f>'[1]48Exp'!K$20</f>
        <v>7.8400115500000006E-2</v>
      </c>
      <c r="M27" s="36">
        <f>'[1]48Exp'!L$20</f>
        <v>6.5604871499999995E-2</v>
      </c>
      <c r="N27" s="36">
        <f>'[1]48Exp'!M$20</f>
        <v>9.7701533999999993E-2</v>
      </c>
      <c r="O27" s="36">
        <f>'[1]48Exp'!N$20</f>
        <v>0.163485987</v>
      </c>
      <c r="P27" s="36">
        <f>'[1]48Exp'!O$20</f>
        <v>0.24458571900000001</v>
      </c>
      <c r="Q27" s="36">
        <f>'[1]48Exp'!P$20</f>
        <v>0.193525738</v>
      </c>
      <c r="R27" s="36">
        <f>'[1]48Exp'!Q$20</f>
        <v>0.20622821450000001</v>
      </c>
      <c r="S27" s="36">
        <f>'[1]48Exp'!R$20</f>
        <v>0.26298284599999999</v>
      </c>
      <c r="T27" s="36">
        <f>'[1]48Exp'!S$20</f>
        <v>0.2704743195</v>
      </c>
      <c r="U27" s="36">
        <f>'[1]48Exp'!T$20</f>
        <v>0.27743913050000002</v>
      </c>
      <c r="V27" s="36">
        <f>'[1]48Exp'!U$20</f>
        <v>0.186894694</v>
      </c>
      <c r="W27" s="36">
        <f>'[1]48Exp'!V$20</f>
        <v>0.18588653299999999</v>
      </c>
      <c r="X27" s="36">
        <f>'[1]48Exp'!W$20</f>
        <v>0.15245607650000001</v>
      </c>
      <c r="Y27" s="36">
        <f>'[1]48Exp'!X$20</f>
        <v>0.18568914218050001</v>
      </c>
      <c r="Z27" s="36">
        <f>'[1]48Exp'!Y$20</f>
        <v>0.227096714586</v>
      </c>
      <c r="AA27" s="36">
        <f>'[1]48Exp'!Z$20</f>
        <v>0.2445218545</v>
      </c>
      <c r="AB27" s="35">
        <f>'[1]48Exp'!AA$20</f>
        <v>0</v>
      </c>
      <c r="AC27" s="5"/>
      <c r="AD27" s="256">
        <f>1/1000*'[1]48Exp'!$AB$20</f>
        <v>3.1772334293948129E-3</v>
      </c>
      <c r="AE27" s="36">
        <f>1/1000*'[1]48Exp'!$AC$20</f>
        <v>4.8323372781065091E-3</v>
      </c>
      <c r="AF27" s="36">
        <f>1/1000*'[1]48Exp'!$AD$20</f>
        <v>3.3419192109201781E-3</v>
      </c>
      <c r="AG27" s="36">
        <f>1/1000*'[1]48Exp'!$AE$20</f>
        <v>2.2754831145877868E-3</v>
      </c>
      <c r="AH27" s="36">
        <f>1/1000*'[1]48Exp'!$AF$20</f>
        <v>1.907935633785442E-3</v>
      </c>
      <c r="AI27" s="36">
        <f>1/1000*'[1]48Exp'!$AG$20</f>
        <v>2.3818506923039846E-3</v>
      </c>
      <c r="AJ27" s="36">
        <f>1/1000*'[1]48Exp'!$AH$20</f>
        <v>3.8710048298127462E-3</v>
      </c>
      <c r="AK27" s="211">
        <f>1/1000*'[1]48Exp'!$AI$20</f>
        <v>4.8642831920187365E-3</v>
      </c>
      <c r="AL27" s="211">
        <f>1/1000*'[1]48Exp'!AJ$20</f>
        <v>8.1509078501324425E-3</v>
      </c>
      <c r="AM27" s="211">
        <f>1/1000*'[1]48Exp'!AK$20</f>
        <v>9.0430973207128573E-3</v>
      </c>
      <c r="AN27" s="36">
        <f>1/1000*'[1]48Exp'!AL$20</f>
        <v>1.1454643398042155E-2</v>
      </c>
      <c r="AO27" s="36">
        <f>1/1000*'[1]48Exp'!AM$20</f>
        <v>1.6707170557630682E-2</v>
      </c>
      <c r="AP27" s="36">
        <f>1/1000*'[1]48Exp'!AN$20</f>
        <v>2.3033323041028321E-2</v>
      </c>
      <c r="AQ27" s="36">
        <f>1/1000*'[1]48Exp'!AO$20</f>
        <v>3.3762E-2</v>
      </c>
      <c r="AR27" s="36">
        <f>1/1000*'[1]48Exp'!AP$20</f>
        <v>2.5291000000000001E-2</v>
      </c>
      <c r="AS27" s="36">
        <f>1/1000*'[1]48Exp'!AQ$20</f>
        <v>2.6251127999999999E-2</v>
      </c>
      <c r="AT27" s="36">
        <f>1/1000*'[1]48Exp'!AR$20</f>
        <v>2.8887473999999996E-2</v>
      </c>
      <c r="AU27" s="36">
        <f>1/1000*'[1]48Exp'!AS$20</f>
        <v>3.3327211999999995E-2</v>
      </c>
      <c r="AV27" s="36">
        <f>1/1000*'[1]48Exp'!AT$20</f>
        <v>3.8964512999999999E-2</v>
      </c>
      <c r="AW27" s="36">
        <f>1/1000*'[1]48Exp'!AU$20</f>
        <v>2.2654568999999999E-2</v>
      </c>
      <c r="AX27" s="36">
        <f>1/1000*'[1]48Exp'!AV$20</f>
        <v>2.1702168000000001E-2</v>
      </c>
      <c r="AY27" s="36">
        <f>1/1000*'[1]48Exp'!AW$20</f>
        <v>2.7881158999999999E-2</v>
      </c>
      <c r="AZ27" s="36">
        <f>1/1000*'[1]48Exp'!AX$20</f>
        <v>3.2459051829999995E-2</v>
      </c>
      <c r="BA27" s="36">
        <f>1/1000*'[1]48Exp'!AY$20</f>
        <v>2.2574581703000002E-2</v>
      </c>
      <c r="BB27" s="36">
        <f>1/1000*'[1]48Exp'!AZ$20</f>
        <v>2.6062000000000002E-2</v>
      </c>
      <c r="BC27" s="35">
        <f>1/1000*'[1]48Exp'!BA$20</f>
        <v>0</v>
      </c>
      <c r="BD27" s="436"/>
    </row>
    <row r="28" spans="2:56">
      <c r="B28" s="6" t="s">
        <v>121</v>
      </c>
      <c r="C28" s="256">
        <f>'[1]48Exp'!$B$108</f>
        <v>1.1170998999999999E-2</v>
      </c>
      <c r="D28" s="36">
        <f>'[1]48Exp'!$C$108</f>
        <v>8.7248664999999993E-3</v>
      </c>
      <c r="E28" s="36">
        <f>'[1]48Exp'!$D$108</f>
        <v>7.5719769999999997E-3</v>
      </c>
      <c r="F28" s="36">
        <f>'[1]48Exp'!$E$108</f>
        <v>5.2873590000000002E-3</v>
      </c>
      <c r="G28" s="36">
        <f>'[1]48Exp'!$F$108</f>
        <v>7.6124859999999999E-3</v>
      </c>
      <c r="H28" s="36">
        <f>'[1]48Exp'!$G$108</f>
        <v>8.3187195000000002E-3</v>
      </c>
      <c r="I28" s="36">
        <f>'[1]48Exp'!$H$108</f>
        <v>1.19260015E-2</v>
      </c>
      <c r="J28" s="211">
        <f>'[1]48Exp'!$I$108</f>
        <v>1.7979006499999999E-2</v>
      </c>
      <c r="K28" s="211">
        <f>'[1]48Exp'!$J$108</f>
        <v>2.0615664999999998E-2</v>
      </c>
      <c r="L28" s="36">
        <f>'[1]48Exp'!K$108</f>
        <v>2.4486031500000002E-2</v>
      </c>
      <c r="M28" s="36">
        <f>'[1]48Exp'!L$108</f>
        <v>3.2100761000000005E-2</v>
      </c>
      <c r="N28" s="36">
        <f>'[1]48Exp'!M$108</f>
        <v>4.4641485000000002E-2</v>
      </c>
      <c r="O28" s="36">
        <f>'[1]48Exp'!N$108</f>
        <v>5.43877075E-2</v>
      </c>
      <c r="P28" s="36">
        <f>'[1]48Exp'!O$108</f>
        <v>5.7154642999999998E-2</v>
      </c>
      <c r="Q28" s="36">
        <f>'[1]48Exp'!P$108</f>
        <v>5.0822943500000002E-2</v>
      </c>
      <c r="R28" s="36">
        <f>'[1]48Exp'!Q$108</f>
        <v>8.3232898E-2</v>
      </c>
      <c r="S28" s="36">
        <f>'[1]48Exp'!R$108</f>
        <v>0.11279990749999999</v>
      </c>
      <c r="T28" s="36">
        <f>'[1]48Exp'!S$108</f>
        <v>0.12530159599999999</v>
      </c>
      <c r="U28" s="36">
        <f>'[1]48Exp'!T$108</f>
        <v>0.102049507</v>
      </c>
      <c r="V28" s="36">
        <f>'[1]48Exp'!U$108</f>
        <v>0.1255944165</v>
      </c>
      <c r="W28" s="36">
        <f>'[1]48Exp'!V$108</f>
        <v>9.6469691499999996E-2</v>
      </c>
      <c r="X28" s="36">
        <f>'[1]48Exp'!W$108</f>
        <v>0.10964697449999999</v>
      </c>
      <c r="Y28" s="36">
        <f>'[1]48Exp'!X$108</f>
        <v>0.1148561692075</v>
      </c>
      <c r="Z28" s="36">
        <f>'[1]48Exp'!Y$108</f>
        <v>8.9666755479000007E-2</v>
      </c>
      <c r="AA28" s="36">
        <f>'[1]48Exp'!Z$108</f>
        <v>9.1949612999999986E-2</v>
      </c>
      <c r="AB28" s="35">
        <f>'[1]48Exp'!AA$108</f>
        <v>0</v>
      </c>
      <c r="AC28" s="5"/>
      <c r="AD28" s="256">
        <f>1/1000*'[1]48Exp'!$AB$108</f>
        <v>2.9900096061479349E-3</v>
      </c>
      <c r="AE28" s="36">
        <f>1/1000*'[1]48Exp'!$AC$108</f>
        <v>3.7809171597633141E-3</v>
      </c>
      <c r="AF28" s="36">
        <f>1/1000*'[1]48Exp'!$AD$108</f>
        <v>3.4810583276790028E-3</v>
      </c>
      <c r="AG28" s="36">
        <f>1/1000*'[1]48Exp'!$AE$108</f>
        <v>3.3939103728327499E-3</v>
      </c>
      <c r="AH28" s="36">
        <f>1/1000*'[1]48Exp'!$AF$108</f>
        <v>4.3454173257750648E-3</v>
      </c>
      <c r="AI28" s="36">
        <f>1/1000*'[1]48Exp'!$AG$108</f>
        <v>4.9613981345576702E-3</v>
      </c>
      <c r="AJ28" s="36">
        <f>1/1000*'[1]48Exp'!$AH$108</f>
        <v>5.7975096293734034E-3</v>
      </c>
      <c r="AK28" s="211">
        <f>1/1000*'[1]48Exp'!$AI$108</f>
        <v>8.8077519411308685E-3</v>
      </c>
      <c r="AL28" s="211">
        <f>1/1000*'[1]48Exp'!AJ$108</f>
        <v>1.054123186823817E-2</v>
      </c>
      <c r="AM28" s="211">
        <f>1/1000*'[1]48Exp'!AK$108</f>
        <v>1.2873048775627675E-2</v>
      </c>
      <c r="AN28" s="36">
        <f>1/1000*'[1]48Exp'!AL$108</f>
        <v>1.9746585987574446E-2</v>
      </c>
      <c r="AO28" s="36">
        <f>1/1000*'[1]48Exp'!AM$108</f>
        <v>2.8116292733362188E-2</v>
      </c>
      <c r="AP28" s="36">
        <f>1/1000*'[1]48Exp'!AN$108</f>
        <v>3.3734175242868897E-2</v>
      </c>
      <c r="AQ28" s="36">
        <f>1/1000*'[1]48Exp'!AO$108</f>
        <v>3.0137000000000001E-2</v>
      </c>
      <c r="AR28" s="36">
        <f>1/1000*'[1]48Exp'!AP$108</f>
        <v>1.7835E-2</v>
      </c>
      <c r="AS28" s="36">
        <f>1/1000*'[1]48Exp'!AQ$108</f>
        <v>3.9690861000000001E-2</v>
      </c>
      <c r="AT28" s="36">
        <f>1/1000*'[1]48Exp'!AR$108</f>
        <v>4.6702370999999999E-2</v>
      </c>
      <c r="AU28" s="36">
        <f>1/1000*'[1]48Exp'!AS$108</f>
        <v>5.3065754E-2</v>
      </c>
      <c r="AV28" s="36">
        <f>1/1000*'[1]48Exp'!AT$108</f>
        <v>4.4243899999999996E-2</v>
      </c>
      <c r="AW28" s="36">
        <f>1/1000*'[1]48Exp'!AU$108</f>
        <v>4.9298817000000002E-2</v>
      </c>
      <c r="AX28" s="36">
        <f>1/1000*'[1]48Exp'!AV$108</f>
        <v>3.5627196999999999E-2</v>
      </c>
      <c r="AY28" s="36">
        <f>1/1000*'[1]48Exp'!AW$108</f>
        <v>3.981237E-2</v>
      </c>
      <c r="AZ28" s="36">
        <f>1/1000*'[1]48Exp'!AX$108</f>
        <v>4.511774863999999E-2</v>
      </c>
      <c r="BA28" s="36">
        <f>1/1000*'[1]48Exp'!AY$108</f>
        <v>3.6094012345999994E-2</v>
      </c>
      <c r="BB28" s="36">
        <f>1/1000*'[1]48Exp'!AZ$108</f>
        <v>3.5773000000000006E-2</v>
      </c>
      <c r="BC28" s="35">
        <f>1/1000*'[1]48Exp'!BA$108</f>
        <v>0</v>
      </c>
      <c r="BD28" s="436"/>
    </row>
    <row r="29" spans="2:56">
      <c r="B29" s="6" t="s">
        <v>116</v>
      </c>
      <c r="C29" s="256">
        <f>'[1]48Exp'!$B$110</f>
        <v>1.602153E-3</v>
      </c>
      <c r="D29" s="36">
        <f>'[1]48Exp'!$C$110</f>
        <v>2.0198395E-3</v>
      </c>
      <c r="E29" s="36">
        <f>'[1]48Exp'!$D$110</f>
        <v>1.2308589999999999E-3</v>
      </c>
      <c r="F29" s="36">
        <f>'[1]48Exp'!$E$110</f>
        <v>2.8262219999999998E-3</v>
      </c>
      <c r="G29" s="36">
        <f>'[1]48Exp'!$F$110</f>
        <v>1.9114269999999999E-2</v>
      </c>
      <c r="H29" s="36">
        <f>'[1]48Exp'!$G$110</f>
        <v>1.3816298999999999E-2</v>
      </c>
      <c r="I29" s="36">
        <f>'[1]48Exp'!$H$110</f>
        <v>9.6109265000000003E-3</v>
      </c>
      <c r="J29" s="211">
        <f>'[1]48Exp'!$I$110</f>
        <v>9.095835E-3</v>
      </c>
      <c r="K29" s="211">
        <f>'[1]48Exp'!$J$110</f>
        <v>1.5829324000000002E-2</v>
      </c>
      <c r="L29" s="36">
        <f>'[1]48Exp'!K$110</f>
        <v>1.0089586499999997E-2</v>
      </c>
      <c r="M29" s="36">
        <f>'[1]48Exp'!L$110</f>
        <v>1.5561175E-2</v>
      </c>
      <c r="N29" s="36">
        <f>'[1]48Exp'!M$110</f>
        <v>1.53518995E-2</v>
      </c>
      <c r="O29" s="36">
        <f>'[1]48Exp'!N$110</f>
        <v>3.6084439999999997E-3</v>
      </c>
      <c r="P29" s="36">
        <f>'[1]48Exp'!O$110</f>
        <v>3.0520640499999998E-2</v>
      </c>
      <c r="Q29" s="36">
        <f>'[1]48Exp'!P$110</f>
        <v>5.7105733999999998E-2</v>
      </c>
      <c r="R29" s="36">
        <f>'[1]48Exp'!Q$110</f>
        <v>1.53171795E-2</v>
      </c>
      <c r="S29" s="36">
        <f>'[1]48Exp'!R$110</f>
        <v>1.2711755E-2</v>
      </c>
      <c r="T29" s="36">
        <f>'[1]48Exp'!S$110</f>
        <v>1.7064344499999998E-2</v>
      </c>
      <c r="U29" s="36">
        <f>'[1]48Exp'!T$110</f>
        <v>3.4714400000000001E-3</v>
      </c>
      <c r="V29" s="36">
        <f>'[1]48Exp'!U$110</f>
        <v>1.6161775000000001E-3</v>
      </c>
      <c r="W29" s="36">
        <f>'[1]48Exp'!V$110</f>
        <v>5.2514700000000001E-4</v>
      </c>
      <c r="X29" s="36">
        <f>'[1]48Exp'!W$110</f>
        <v>2.27913E-4</v>
      </c>
      <c r="Y29" s="36">
        <f>'[1]48Exp'!X$110</f>
        <v>1.91268E-4</v>
      </c>
      <c r="Z29" s="36">
        <f>'[1]48Exp'!Y$110</f>
        <v>4.0041049999999998E-4</v>
      </c>
      <c r="AA29" s="36">
        <f>'[1]48Exp'!Z$110</f>
        <v>2.2502899999999999E-4</v>
      </c>
      <c r="AB29" s="35">
        <f>'[1]48Exp'!AA$110</f>
        <v>0</v>
      </c>
      <c r="AC29" s="5"/>
      <c r="AD29" s="256">
        <f>1/1000*'[1]48Exp'!$AB$110</f>
        <v>5.5577969900736464E-4</v>
      </c>
      <c r="AE29" s="36">
        <f>1/1000*'[1]48Exp'!$AC$110</f>
        <v>5.1532544378698228E-4</v>
      </c>
      <c r="AF29" s="36">
        <f>1/1000*'[1]48Exp'!$AD$110</f>
        <v>6.6055563599006135E-4</v>
      </c>
      <c r="AG29" s="36">
        <f>1/1000*'[1]48Exp'!$AE$110</f>
        <v>1.2151295500971682E-3</v>
      </c>
      <c r="AH29" s="36">
        <f>1/1000*'[1]48Exp'!$AF$110</f>
        <v>3.7349534183284371E-3</v>
      </c>
      <c r="AI29" s="36">
        <f>1/1000*'[1]48Exp'!$AG$110</f>
        <v>3.7134879603394396E-3</v>
      </c>
      <c r="AJ29" s="36">
        <f>1/1000*'[1]48Exp'!$AH$110</f>
        <v>4.276558883549217E-3</v>
      </c>
      <c r="AK29" s="211">
        <f>1/1000*'[1]48Exp'!$AI$110</f>
        <v>6.0392508229258424E-3</v>
      </c>
      <c r="AL29" s="211">
        <f>1/1000*'[1]48Exp'!AJ$110</f>
        <v>8.9473653607164052E-3</v>
      </c>
      <c r="AM29" s="211">
        <f>1/1000*'[1]48Exp'!AK$110</f>
        <v>7.2835183306503987E-3</v>
      </c>
      <c r="AN29" s="36">
        <f>1/1000*'[1]48Exp'!AL$110</f>
        <v>1.1044287553740002E-2</v>
      </c>
      <c r="AO29" s="36">
        <f>1/1000*'[1]48Exp'!AM$110</f>
        <v>8.5780728015706145E-3</v>
      </c>
      <c r="AP29" s="36">
        <f>1/1000*'[1]48Exp'!AN$110</f>
        <v>3.2574883282437406E-3</v>
      </c>
      <c r="AQ29" s="36">
        <f>1/1000*'[1]48Exp'!AO$110</f>
        <v>7.4430000000000008E-3</v>
      </c>
      <c r="AR29" s="36">
        <f>1/1000*'[1]48Exp'!AP$110</f>
        <v>1.4167000000000001E-2</v>
      </c>
      <c r="AS29" s="36">
        <f>1/1000*'[1]48Exp'!AQ$110</f>
        <v>3.4472799999999996E-3</v>
      </c>
      <c r="AT29" s="36">
        <f>1/1000*'[1]48Exp'!AR$110</f>
        <v>3.5591390000000002E-3</v>
      </c>
      <c r="AU29" s="36">
        <f>1/1000*'[1]48Exp'!AS$110</f>
        <v>3.3870979999999998E-3</v>
      </c>
      <c r="AV29" s="36">
        <f>1/1000*'[1]48Exp'!AT$110</f>
        <v>1.716859E-3</v>
      </c>
      <c r="AW29" s="36">
        <f>1/1000*'[1]48Exp'!AU$110</f>
        <v>1.2383920000000001E-3</v>
      </c>
      <c r="AX29" s="36">
        <f>1/1000*'[1]48Exp'!AV$110</f>
        <v>2.0318500000000001E-4</v>
      </c>
      <c r="AY29" s="36">
        <f>1/1000*'[1]48Exp'!AW$110</f>
        <v>2.4287899999999999E-4</v>
      </c>
      <c r="AZ29" s="36">
        <f>1/1000*'[1]48Exp'!AX$110</f>
        <v>2.1173882E-4</v>
      </c>
      <c r="BA29" s="36">
        <f>1/1000*'[1]48Exp'!AY$110</f>
        <v>4.1926952399999997E-4</v>
      </c>
      <c r="BB29" s="36">
        <f>1/1000*'[1]48Exp'!AZ$110</f>
        <v>2.5000000000000001E-4</v>
      </c>
      <c r="BC29" s="35">
        <f>1/1000*'[1]48Exp'!BA$110</f>
        <v>0</v>
      </c>
      <c r="BD29" s="436"/>
    </row>
    <row r="30" spans="2:56">
      <c r="B30" s="6" t="s">
        <v>122</v>
      </c>
      <c r="C30" s="256">
        <f>'[1]48Exp'!$B$180</f>
        <v>9.5559800000000004E-3</v>
      </c>
      <c r="D30" s="36">
        <f>'[1]48Exp'!$C$180</f>
        <v>2.1106364999999998E-2</v>
      </c>
      <c r="E30" s="36">
        <f>'[1]48Exp'!$D$180</f>
        <v>1.3733278999999999E-2</v>
      </c>
      <c r="F30" s="36">
        <f>'[1]48Exp'!$E$180</f>
        <v>1.08001005E-2</v>
      </c>
      <c r="G30" s="36">
        <f>'[1]48Exp'!$F$180</f>
        <v>2.563729E-2</v>
      </c>
      <c r="H30" s="36">
        <f>'[1]48Exp'!$G$180</f>
        <v>1.9314344000000001E-2</v>
      </c>
      <c r="I30" s="36">
        <f>'[1]48Exp'!$H$180</f>
        <v>2.0843899999999999E-2</v>
      </c>
      <c r="J30" s="211">
        <f>'[1]48Exp'!$I$180</f>
        <v>2.6275711E-2</v>
      </c>
      <c r="K30" s="211">
        <f>'[1]48Exp'!$J$180</f>
        <v>2.2224426000000002E-2</v>
      </c>
      <c r="L30" s="36">
        <f>'[1]48Exp'!K$180</f>
        <v>2.1446953499999994E-2</v>
      </c>
      <c r="M30" s="36">
        <f>'[1]48Exp'!L$180</f>
        <v>5.0325589999999998E-3</v>
      </c>
      <c r="N30" s="36">
        <f>'[1]48Exp'!M$180</f>
        <v>6.6975300000000001E-3</v>
      </c>
      <c r="O30" s="36">
        <f>'[1]48Exp'!N$180</f>
        <v>4.8389740000000002E-3</v>
      </c>
      <c r="P30" s="36">
        <f>'[1]48Exp'!O$180</f>
        <v>3.50994E-3</v>
      </c>
      <c r="Q30" s="36">
        <f>'[1]48Exp'!P$180</f>
        <v>2.8851444999999998E-3</v>
      </c>
      <c r="R30" s="36">
        <f>'[1]48Exp'!Q$180</f>
        <v>4.1838474999999998E-3</v>
      </c>
      <c r="S30" s="36">
        <f>'[1]48Exp'!R$180</f>
        <v>2.2791999999999999E-3</v>
      </c>
      <c r="T30" s="36">
        <f>'[1]48Exp'!S$180</f>
        <v>1.3884443999999999E-2</v>
      </c>
      <c r="U30" s="36">
        <f>'[1]48Exp'!T$180</f>
        <v>3.0425503499999999E-2</v>
      </c>
      <c r="V30" s="36">
        <f>'[1]48Exp'!U$180</f>
        <v>9.1489754999999999E-3</v>
      </c>
      <c r="W30" s="36">
        <f>'[1]48Exp'!V$180</f>
        <v>8.6650506250000002E-3</v>
      </c>
      <c r="X30" s="36">
        <f>'[1]48Exp'!W$180</f>
        <v>2.0764799999999999E-3</v>
      </c>
      <c r="Y30" s="36">
        <f>'[1]48Exp'!X$180</f>
        <v>9.8932959999999993E-3</v>
      </c>
      <c r="Z30" s="36">
        <f>'[1]48Exp'!Y$180</f>
        <v>1.28954455E-2</v>
      </c>
      <c r="AA30" s="36">
        <f>'[1]48Exp'!Z$180</f>
        <v>1.4504307999999999E-2</v>
      </c>
      <c r="AB30" s="35">
        <f>'[1]48Exp'!AA$180</f>
        <v>0</v>
      </c>
      <c r="AC30" s="5"/>
      <c r="AD30" s="256">
        <f>1/1000*'[1]48Exp'!$AB$180</f>
        <v>2.6960614793467823E-3</v>
      </c>
      <c r="AE30" s="36">
        <f>1/1000*'[1]48Exp'!$AC$180</f>
        <v>4.1795266272189359E-3</v>
      </c>
      <c r="AF30" s="36">
        <f>1/1000*'[1]48Exp'!$AD$180</f>
        <v>2.6384244142883539E-3</v>
      </c>
      <c r="AG30" s="36">
        <f>1/1000*'[1]48Exp'!$AE$180</f>
        <v>2.1083541160455029E-3</v>
      </c>
      <c r="AH30" s="36">
        <f>1/1000*'[1]48Exp'!$AF$180</f>
        <v>3.8133547554137703E-3</v>
      </c>
      <c r="AI30" s="36">
        <f>1/1000*'[1]48Exp'!$AG$180</f>
        <v>3.5792321410078433E-3</v>
      </c>
      <c r="AJ30" s="36">
        <f>1/1000*'[1]48Exp'!$AH$180</f>
        <v>4.8484996087556952E-3</v>
      </c>
      <c r="AK30" s="211">
        <f>1/1000*'[1]48Exp'!$AI$180</f>
        <v>6.3215925187821926E-3</v>
      </c>
      <c r="AL30" s="211">
        <f>1/1000*'[1]48Exp'!AJ$180</f>
        <v>5.3081837869896932E-3</v>
      </c>
      <c r="AM30" s="211">
        <f>1/1000*'[1]48Exp'!AK$180</f>
        <v>5.4279892709459465E-3</v>
      </c>
      <c r="AN30" s="36">
        <f>1/1000*'[1]48Exp'!AL$180</f>
        <v>3.593461788368914E-3</v>
      </c>
      <c r="AO30" s="36">
        <f>1/1000*'[1]48Exp'!AM$180</f>
        <v>3.9316691338584023E-3</v>
      </c>
      <c r="AP30" s="36">
        <f>1/1000*'[1]48Exp'!AN$180</f>
        <v>3.7346508836443508E-3</v>
      </c>
      <c r="AQ30" s="36">
        <f>1/1000*'[1]48Exp'!AO$180</f>
        <v>2.8999999999999998E-3</v>
      </c>
      <c r="AR30" s="36">
        <f>1/1000*'[1]48Exp'!AP$180</f>
        <v>1.7820000000000002E-3</v>
      </c>
      <c r="AS30" s="36">
        <f>1/1000*'[1]48Exp'!AQ$180</f>
        <v>2.791918E-3</v>
      </c>
      <c r="AT30" s="36">
        <f>1/1000*'[1]48Exp'!AR$180</f>
        <v>1.6415329999999999E-3</v>
      </c>
      <c r="AU30" s="36">
        <f>1/1000*'[1]48Exp'!AS$180</f>
        <v>2.8928420000000001E-3</v>
      </c>
      <c r="AV30" s="36">
        <f>1/1000*'[1]48Exp'!AT$180</f>
        <v>5.8313760000000001E-3</v>
      </c>
      <c r="AW30" s="36">
        <f>1/1000*'[1]48Exp'!AU$180</f>
        <v>2.5475739999999999E-3</v>
      </c>
      <c r="AX30" s="36">
        <f>1/1000*'[1]48Exp'!AV$180</f>
        <v>2.5516459999999999E-3</v>
      </c>
      <c r="AY30" s="36">
        <f>1/1000*'[1]48Exp'!AW$180</f>
        <v>1.5872309999999999E-3</v>
      </c>
      <c r="AZ30" s="36">
        <f>1/1000*'[1]48Exp'!AX$180</f>
        <v>2.6669482000000002E-3</v>
      </c>
      <c r="BA30" s="36">
        <f>1/1000*'[1]48Exp'!AY$180</f>
        <v>2.4039316269999999E-3</v>
      </c>
      <c r="BB30" s="36">
        <f>1/1000*'[1]48Exp'!AZ$180</f>
        <v>2.0670000000000003E-3</v>
      </c>
      <c r="BC30" s="35">
        <f>1/1000*'[1]48Exp'!BA$180</f>
        <v>0</v>
      </c>
      <c r="BD30" s="436"/>
    </row>
    <row r="31" spans="2:56">
      <c r="B31" s="6" t="s">
        <v>117</v>
      </c>
      <c r="C31" s="256">
        <f>'[1]48Exp'!$B$200</f>
        <v>2.11195775E-2</v>
      </c>
      <c r="D31" s="36">
        <f>'[1]48Exp'!$C$200</f>
        <v>2.11445395E-2</v>
      </c>
      <c r="E31" s="36">
        <f>'[1]48Exp'!$D$200</f>
        <v>1.3727584499999999E-2</v>
      </c>
      <c r="F31" s="36">
        <f>'[1]48Exp'!$E$200</f>
        <v>5.7838270000000001E-3</v>
      </c>
      <c r="G31" s="36">
        <f>'[1]48Exp'!$F$200</f>
        <v>8.8625389999999991E-3</v>
      </c>
      <c r="H31" s="36">
        <f>'[1]48Exp'!$G$200</f>
        <v>1.3221782E-2</v>
      </c>
      <c r="I31" s="36">
        <f>'[1]48Exp'!$H$200</f>
        <v>1.5773131499999999E-2</v>
      </c>
      <c r="J31" s="211">
        <f>'[1]48Exp'!$I$200</f>
        <v>1.1873119999999999E-2</v>
      </c>
      <c r="K31" s="211">
        <f>'[1]48Exp'!$J$200</f>
        <v>1.7420928000000002E-2</v>
      </c>
      <c r="L31" s="36">
        <f>'[1]48Exp'!K$200</f>
        <v>1.0941437499999998E-2</v>
      </c>
      <c r="M31" s="36">
        <f>'[1]48Exp'!L$200</f>
        <v>1.0559653999999996E-2</v>
      </c>
      <c r="N31" s="36">
        <f>'[1]48Exp'!M$200</f>
        <v>6.4593024999999998E-3</v>
      </c>
      <c r="O31" s="36">
        <f>'[1]48Exp'!N$200</f>
        <v>7.5884899999999998E-3</v>
      </c>
      <c r="P31" s="36">
        <f>'[1]48Exp'!O$200</f>
        <v>1.00547265E-2</v>
      </c>
      <c r="Q31" s="36">
        <f>'[1]48Exp'!P$200</f>
        <v>5.8485902999999999E-2</v>
      </c>
      <c r="R31" s="36">
        <f>'[1]48Exp'!Q$200</f>
        <v>2.9704983000000001E-2</v>
      </c>
      <c r="S31" s="36">
        <f>'[1]48Exp'!R$200</f>
        <v>8.3810369999999992E-3</v>
      </c>
      <c r="T31" s="36">
        <f>'[1]48Exp'!S$200</f>
        <v>9.4299940000000006E-3</v>
      </c>
      <c r="U31" s="36">
        <f>'[1]48Exp'!T$200</f>
        <v>9.0144144999999998E-3</v>
      </c>
      <c r="V31" s="36">
        <f>'[1]48Exp'!U$200</f>
        <v>9.1774165000000005E-3</v>
      </c>
      <c r="W31" s="36">
        <f>'[1]48Exp'!V$200</f>
        <v>8.2557124999999999E-3</v>
      </c>
      <c r="X31" s="36">
        <f>'[1]48Exp'!W$200</f>
        <v>4.9227639999999996E-3</v>
      </c>
      <c r="Y31" s="36">
        <f>'[1]48Exp'!X$200</f>
        <v>3.5030134999999999E-3</v>
      </c>
      <c r="Z31" s="36">
        <f>'[1]48Exp'!Y$200</f>
        <v>1.6739669519999999E-3</v>
      </c>
      <c r="AA31" s="36">
        <f>'[1]48Exp'!Z$200</f>
        <v>7.528080000000001E-4</v>
      </c>
      <c r="AB31" s="35">
        <f>'[1]48Exp'!AA$200</f>
        <v>0</v>
      </c>
      <c r="AC31" s="5"/>
      <c r="AD31" s="256">
        <f>1/1000*'[1]48Exp'!$AB$200</f>
        <v>7.2453410182516812E-3</v>
      </c>
      <c r="AE31" s="36">
        <f>1/1000*'[1]48Exp'!$AC$200</f>
        <v>5.2804733727810655E-3</v>
      </c>
      <c r="AF31" s="36">
        <f>1/1000*'[1]48Exp'!$AD$200</f>
        <v>3.6698630637351536E-3</v>
      </c>
      <c r="AG31" s="36">
        <f>1/1000*'[1]48Exp'!$AE$200</f>
        <v>2.3582337683008096E-3</v>
      </c>
      <c r="AH31" s="36">
        <f>1/1000*'[1]48Exp'!$AF$200</f>
        <v>3.4835718289195619E-3</v>
      </c>
      <c r="AI31" s="36">
        <f>1/1000*'[1]48Exp'!$AG$200</f>
        <v>3.8177501273336874E-3</v>
      </c>
      <c r="AJ31" s="36">
        <f>1/1000*'[1]48Exp'!$AH$200</f>
        <v>4.8835672377954076E-3</v>
      </c>
      <c r="AK31" s="211">
        <f>1/1000*'[1]48Exp'!$AI$200</f>
        <v>4.8761856829168315E-3</v>
      </c>
      <c r="AL31" s="211">
        <f>1/1000*'[1]48Exp'!AJ$200</f>
        <v>6.2490769260858973E-3</v>
      </c>
      <c r="AM31" s="211">
        <f>1/1000*'[1]48Exp'!AK$200</f>
        <v>4.802649069430621E-3</v>
      </c>
      <c r="AN31" s="36">
        <f>1/1000*'[1]48Exp'!AL$200</f>
        <v>6.2792599885597954E-3</v>
      </c>
      <c r="AO31" s="36">
        <f>1/1000*'[1]48Exp'!AM$200</f>
        <v>6.0810083487727682E-3</v>
      </c>
      <c r="AP31" s="36">
        <f>1/1000*'[1]48Exp'!AN$200</f>
        <v>8.649797194923323E-3</v>
      </c>
      <c r="AQ31" s="36">
        <f>1/1000*'[1]48Exp'!AO$200</f>
        <v>9.8490000000000001E-3</v>
      </c>
      <c r="AR31" s="36">
        <f>1/1000*'[1]48Exp'!AP$200</f>
        <v>9.0069999999999994E-3</v>
      </c>
      <c r="AS31" s="36">
        <f>1/1000*'[1]48Exp'!AQ$200</f>
        <v>1.2392854999999999E-2</v>
      </c>
      <c r="AT31" s="36">
        <f>1/1000*'[1]48Exp'!AR$200</f>
        <v>7.395759E-3</v>
      </c>
      <c r="AU31" s="36">
        <f>1/1000*'[1]48Exp'!AS$200</f>
        <v>7.4548799999999997E-3</v>
      </c>
      <c r="AV31" s="36">
        <f>1/1000*'[1]48Exp'!AT$200</f>
        <v>7.3623100000000004E-3</v>
      </c>
      <c r="AW31" s="36">
        <f>1/1000*'[1]48Exp'!AU$200</f>
        <v>7.1789280000000002E-3</v>
      </c>
      <c r="AX31" s="36">
        <f>1/1000*'[1]48Exp'!AV$200</f>
        <v>6.2656250000000004E-3</v>
      </c>
      <c r="AY31" s="36">
        <f>1/1000*'[1]48Exp'!AW$200</f>
        <v>3.9431170000000003E-3</v>
      </c>
      <c r="AZ31" s="36">
        <f>1/1000*'[1]48Exp'!AX$200</f>
        <v>2.8866511399999995E-3</v>
      </c>
      <c r="BA31" s="36">
        <f>1/1000*'[1]48Exp'!AY$200</f>
        <v>1.326634301E-3</v>
      </c>
      <c r="BB31" s="36">
        <f>1/1000*'[1]48Exp'!AZ$200</f>
        <v>8.0300000000000022E-4</v>
      </c>
      <c r="BC31" s="35">
        <f>1/1000*'[1]48Exp'!BA$200</f>
        <v>0</v>
      </c>
      <c r="BD31" s="436"/>
    </row>
    <row r="32" spans="2:56">
      <c r="B32" s="6" t="s">
        <v>123</v>
      </c>
      <c r="C32" s="256">
        <f>'[1]48Exp'!$B$213</f>
        <v>2.8316574999999997E-3</v>
      </c>
      <c r="D32" s="36">
        <f>'[1]48Exp'!$C$213</f>
        <v>5.9748359999999999E-3</v>
      </c>
      <c r="E32" s="36">
        <f>'[1]48Exp'!$D$213</f>
        <v>1.24970475E-2</v>
      </c>
      <c r="F32" s="36">
        <f>'[1]48Exp'!$E$213</f>
        <v>4.7941879999999996E-3</v>
      </c>
      <c r="G32" s="36">
        <f>'[1]48Exp'!$F$213</f>
        <v>3.664633E-3</v>
      </c>
      <c r="H32" s="36">
        <f>'[1]48Exp'!$G$213</f>
        <v>6.3521814999999999E-3</v>
      </c>
      <c r="I32" s="36">
        <f>'[1]48Exp'!$H$213</f>
        <v>1.3827292499999999E-2</v>
      </c>
      <c r="J32" s="211">
        <f>'[1]48Exp'!$I$213</f>
        <v>2.89068465E-2</v>
      </c>
      <c r="K32" s="211">
        <f>'[1]48Exp'!$J$213</f>
        <v>2.2169612500000001E-2</v>
      </c>
      <c r="L32" s="36">
        <f>'[1]48Exp'!K$213</f>
        <v>5.6087598000000009E-2</v>
      </c>
      <c r="M32" s="36">
        <f>'[1]48Exp'!L$213</f>
        <v>5.1960321000000004E-2</v>
      </c>
      <c r="N32" s="36">
        <f>'[1]48Exp'!M$213</f>
        <v>7.85262345E-2</v>
      </c>
      <c r="O32" s="36">
        <f>'[1]48Exp'!N$213</f>
        <v>6.0745205499999996E-2</v>
      </c>
      <c r="P32" s="36">
        <f>'[1]48Exp'!O$213</f>
        <v>7.5829799500000003E-2</v>
      </c>
      <c r="Q32" s="36">
        <f>'[1]48Exp'!P$213</f>
        <v>4.1465109E-2</v>
      </c>
      <c r="R32" s="36">
        <f>'[1]48Exp'!Q$213</f>
        <v>5.22274935E-2</v>
      </c>
      <c r="S32" s="36">
        <f>'[1]48Exp'!R$213</f>
        <v>6.8769424499999995E-2</v>
      </c>
      <c r="T32" s="36">
        <f>'[1]48Exp'!S$213</f>
        <v>6.0058670000000001E-2</v>
      </c>
      <c r="U32" s="36">
        <f>'[1]48Exp'!T$213</f>
        <v>4.3358601999999996E-2</v>
      </c>
      <c r="V32" s="36">
        <f>'[1]48Exp'!U$213</f>
        <v>2.1745850000000001E-2</v>
      </c>
      <c r="W32" s="36">
        <f>'[1]48Exp'!V$213</f>
        <v>1.5534655499999999E-2</v>
      </c>
      <c r="X32" s="36">
        <f>'[1]48Exp'!W$213</f>
        <v>5.7160459999999998E-3</v>
      </c>
      <c r="Y32" s="36">
        <f>'[1]48Exp'!X$213</f>
        <v>7.327096E-3</v>
      </c>
      <c r="Z32" s="36">
        <f>'[1]48Exp'!Y$213</f>
        <v>4.311125301E-3</v>
      </c>
      <c r="AA32" s="36">
        <f>'[1]48Exp'!Z$213</f>
        <v>7.6500829999999994E-3</v>
      </c>
      <c r="AB32" s="35">
        <f>'[1]48Exp'!AA$213</f>
        <v>0</v>
      </c>
      <c r="AC32" s="5"/>
      <c r="AD32" s="256">
        <f>1/1000*'[1]48Exp'!$AB$213</f>
        <v>1.5564201088696765E-3</v>
      </c>
      <c r="AE32" s="36">
        <f>1/1000*'[1]48Exp'!$AC$213</f>
        <v>1.8583431952662725E-3</v>
      </c>
      <c r="AF32" s="36">
        <f>1/1000*'[1]48Exp'!$AD$213</f>
        <v>3.258360358138571E-3</v>
      </c>
      <c r="AG32" s="36">
        <f>1/1000*'[1]48Exp'!$AE$213</f>
        <v>1.9826149773161253E-3</v>
      </c>
      <c r="AH32" s="36">
        <f>1/1000*'[1]48Exp'!$AF$213</f>
        <v>1.5258751630749915E-3</v>
      </c>
      <c r="AI32" s="36">
        <f>1/1000*'[1]48Exp'!$AG$213</f>
        <v>2.1853984922437994E-3</v>
      </c>
      <c r="AJ32" s="36">
        <f>1/1000*'[1]48Exp'!$AH$213</f>
        <v>2.8836049837199832E-3</v>
      </c>
      <c r="AK32" s="211">
        <f>1/1000*'[1]48Exp'!$AI$213</f>
        <v>4.8614217236186827E-3</v>
      </c>
      <c r="AL32" s="211">
        <f>1/1000*'[1]48Exp'!AJ$213</f>
        <v>4.4734765249815388E-3</v>
      </c>
      <c r="AM32" s="211">
        <f>1/1000*'[1]48Exp'!AK$213</f>
        <v>7.0085018218910451E-3</v>
      </c>
      <c r="AN32" s="36">
        <f>1/1000*'[1]48Exp'!AL$213</f>
        <v>9.2081744305880266E-3</v>
      </c>
      <c r="AO32" s="36">
        <f>1/1000*'[1]48Exp'!AM$213</f>
        <v>1.3330215687258154E-2</v>
      </c>
      <c r="AP32" s="36">
        <f>1/1000*'[1]48Exp'!AN$213</f>
        <v>8.8099898969029606E-3</v>
      </c>
      <c r="AQ32" s="36">
        <f>1/1000*'[1]48Exp'!AO$213</f>
        <v>1.2868000000000001E-2</v>
      </c>
      <c r="AR32" s="36">
        <f>1/1000*'[1]48Exp'!AP$213</f>
        <v>6.3010000000000002E-3</v>
      </c>
      <c r="AS32" s="36">
        <f>1/1000*'[1]48Exp'!AQ$213</f>
        <v>8.9604369999999999E-3</v>
      </c>
      <c r="AT32" s="36">
        <f>1/1000*'[1]48Exp'!AR$213</f>
        <v>9.546545E-3</v>
      </c>
      <c r="AU32" s="36">
        <f>1/1000*'[1]48Exp'!AS$213</f>
        <v>8.8555509999999997E-3</v>
      </c>
      <c r="AV32" s="36">
        <f>1/1000*'[1]48Exp'!AT$213</f>
        <v>7.1131429999999997E-3</v>
      </c>
      <c r="AW32" s="36">
        <f>1/1000*'[1]48Exp'!AU$213</f>
        <v>3.7089659999999997E-3</v>
      </c>
      <c r="AX32" s="36">
        <f>1/1000*'[1]48Exp'!AV$213</f>
        <v>2.8804529999999998E-3</v>
      </c>
      <c r="AY32" s="36">
        <f>1/1000*'[1]48Exp'!AW$213</f>
        <v>1.574801E-3</v>
      </c>
      <c r="AZ32" s="36">
        <f>1/1000*'[1]48Exp'!AX$213</f>
        <v>2.2245177800000009E-3</v>
      </c>
      <c r="BA32" s="36">
        <f>1/1000*'[1]48Exp'!AY$213</f>
        <v>9.7635078700000007E-4</v>
      </c>
      <c r="BB32" s="36">
        <f>1/1000*'[1]48Exp'!AZ$213</f>
        <v>1.7600000000000003E-3</v>
      </c>
      <c r="BC32" s="35">
        <f>1/1000*'[1]48Exp'!BA$213</f>
        <v>0</v>
      </c>
      <c r="BD32" s="436"/>
    </row>
    <row r="33" spans="2:56">
      <c r="B33" s="6" t="s">
        <v>100</v>
      </c>
      <c r="C33" s="256">
        <f>'[1]48Exp'!$B$245</f>
        <v>1.7916556E-2</v>
      </c>
      <c r="D33" s="36">
        <f>'[1]48Exp'!$C$245</f>
        <v>3.0142780500000001E-2</v>
      </c>
      <c r="E33" s="36">
        <f>'[1]48Exp'!$D$245</f>
        <v>3.2465562499999996E-2</v>
      </c>
      <c r="F33" s="36">
        <f>'[1]48Exp'!$E$245</f>
        <v>1.1170946499999999E-2</v>
      </c>
      <c r="G33" s="36">
        <f>'[1]48Exp'!$F$245</f>
        <v>1.0251339E-2</v>
      </c>
      <c r="H33" s="36">
        <f>'[1]48Exp'!$G$245</f>
        <v>2.0404730499999999E-2</v>
      </c>
      <c r="I33" s="36">
        <f>'[1]48Exp'!$H$245</f>
        <v>4.7291187999999998E-2</v>
      </c>
      <c r="J33" s="211">
        <f>'[1]48Exp'!$I$245</f>
        <v>5.5965405999999995E-2</v>
      </c>
      <c r="K33" s="211">
        <f>'[1]48Exp'!$J$245</f>
        <v>2.9804071499999994E-2</v>
      </c>
      <c r="L33" s="36">
        <f>'[1]48Exp'!K$245</f>
        <v>3.0259386499999995E-2</v>
      </c>
      <c r="M33" s="36">
        <f>'[1]48Exp'!L$245</f>
        <v>2.5159340499999999E-2</v>
      </c>
      <c r="N33" s="36">
        <f>'[1]48Exp'!M$245</f>
        <v>3.01721665E-2</v>
      </c>
      <c r="O33" s="36">
        <f>'[1]48Exp'!N$245</f>
        <v>2.62033765E-2</v>
      </c>
      <c r="P33" s="36">
        <f>'[1]48Exp'!O$245</f>
        <v>2.5281081E-2</v>
      </c>
      <c r="Q33" s="36">
        <f>'[1]48Exp'!P$245</f>
        <v>2.2365329E-2</v>
      </c>
      <c r="R33" s="36">
        <f>'[1]48Exp'!Q$245</f>
        <v>1.9867686999999998E-2</v>
      </c>
      <c r="S33" s="36">
        <f>'[1]48Exp'!R$245</f>
        <v>2.9225776999999998E-2</v>
      </c>
      <c r="T33" s="36">
        <f>'[1]48Exp'!S$245</f>
        <v>2.80507955E-2</v>
      </c>
      <c r="U33" s="36">
        <f>'[1]48Exp'!T$245</f>
        <v>2.9277023999999999E-2</v>
      </c>
      <c r="V33" s="36">
        <f>'[1]48Exp'!U$245</f>
        <v>1.9394255999999999E-2</v>
      </c>
      <c r="W33" s="36">
        <f>'[1]48Exp'!V$245</f>
        <v>1.096984E-2</v>
      </c>
      <c r="X33" s="36">
        <f>'[1]48Exp'!W$245</f>
        <v>5.7999409999999994E-3</v>
      </c>
      <c r="Y33" s="36">
        <f>'[1]48Exp'!X$245</f>
        <v>2.4461749816000002E-2</v>
      </c>
      <c r="Z33" s="36">
        <f>'[1]48Exp'!Y$245</f>
        <v>1.9082195439999998E-2</v>
      </c>
      <c r="AA33" s="36">
        <f>'[1]48Exp'!Z$245</f>
        <v>8.3666030000000002E-3</v>
      </c>
      <c r="AB33" s="35">
        <f>'[1]48Exp'!AA$245</f>
        <v>0</v>
      </c>
      <c r="AC33" s="5"/>
      <c r="AD33" s="256">
        <f>1/1000*'[1]48Exp'!$AB$245</f>
        <v>6.1119116234390012E-3</v>
      </c>
      <c r="AE33" s="36">
        <f>1/1000*'[1]48Exp'!$AC$245</f>
        <v>6.7866568047337287E-3</v>
      </c>
      <c r="AF33" s="36">
        <f>1/1000*'[1]48Exp'!$AD$245</f>
        <v>7.6424457603269198E-3</v>
      </c>
      <c r="AG33" s="36">
        <f>1/1000*'[1]48Exp'!$AE$245</f>
        <v>5.0211364344660047E-3</v>
      </c>
      <c r="AH33" s="36">
        <f>1/1000*'[1]48Exp'!$AF$245</f>
        <v>6.6193257275522629E-3</v>
      </c>
      <c r="AI33" s="36">
        <f>1/1000*'[1]48Exp'!$AG$245</f>
        <v>8.7618490184270779E-3</v>
      </c>
      <c r="AJ33" s="36">
        <f>1/1000*'[1]48Exp'!$AH$245</f>
        <v>1.3125136805846285E-2</v>
      </c>
      <c r="AK33" s="211">
        <f>1/1000*'[1]48Exp'!$AI$245</f>
        <v>1.6403428485613512E-2</v>
      </c>
      <c r="AL33" s="211">
        <f>1/1000*'[1]48Exp'!AJ$245</f>
        <v>1.1872583290736699E-2</v>
      </c>
      <c r="AM33" s="211">
        <f>1/1000*'[1]48Exp'!AK$245</f>
        <v>1.3665741638042237E-2</v>
      </c>
      <c r="AN33" s="36">
        <f>1/1000*'[1]48Exp'!AL$245</f>
        <v>1.721263626893842E-2</v>
      </c>
      <c r="AO33" s="36">
        <f>1/1000*'[1]48Exp'!AM$245</f>
        <v>1.8812023797275916E-2</v>
      </c>
      <c r="AP33" s="36">
        <f>1/1000*'[1]48Exp'!AN$245</f>
        <v>2.4364779038989544E-2</v>
      </c>
      <c r="AQ33" s="36">
        <f>1/1000*'[1]48Exp'!AO$245</f>
        <v>2.3964000000000003E-2</v>
      </c>
      <c r="AR33" s="36">
        <f>1/1000*'[1]48Exp'!AP$245</f>
        <v>5.3170000000000005E-3</v>
      </c>
      <c r="AS33" s="36">
        <f>1/1000*'[1]48Exp'!AQ$245</f>
        <v>1.7743624999999999E-2</v>
      </c>
      <c r="AT33" s="36">
        <f>1/1000*'[1]48Exp'!AR$245</f>
        <v>1.4227630999999999E-2</v>
      </c>
      <c r="AU33" s="36">
        <f>1/1000*'[1]48Exp'!AS$245</f>
        <v>1.3945817999999999E-2</v>
      </c>
      <c r="AV33" s="36">
        <f>1/1000*'[1]48Exp'!AT$245</f>
        <v>1.3423202E-2</v>
      </c>
      <c r="AW33" s="36">
        <f>1/1000*'[1]48Exp'!AU$245</f>
        <v>1.4015409E-2</v>
      </c>
      <c r="AX33" s="36">
        <f>1/1000*'[1]48Exp'!AV$245</f>
        <v>6.0459629999999997E-3</v>
      </c>
      <c r="AY33" s="36">
        <f>1/1000*'[1]48Exp'!AW$245</f>
        <v>3.9172240000000004E-3</v>
      </c>
      <c r="AZ33" s="36">
        <f>1/1000*'[1]48Exp'!AX$245</f>
        <v>5.9697178599999994E-3</v>
      </c>
      <c r="BA33" s="36">
        <f>1/1000*'[1]48Exp'!AY$245</f>
        <v>4.3411818719999995E-3</v>
      </c>
      <c r="BB33" s="36">
        <f>1/1000*'[1]48Exp'!AZ$245</f>
        <v>4.1330000000000013E-3</v>
      </c>
      <c r="BC33" s="35">
        <f>1/1000*'[1]48Exp'!BA$245</f>
        <v>0</v>
      </c>
      <c r="BD33" s="436"/>
    </row>
    <row r="34" spans="2:56" ht="13" thickBot="1">
      <c r="B34" s="7" t="s">
        <v>22</v>
      </c>
      <c r="C34" s="411">
        <f t="shared" ref="C34:AB34" si="12">SUM(C25:C25)-SUM(C26:C33)</f>
        <v>3.5537369999998528E-2</v>
      </c>
      <c r="D34" s="365">
        <f t="shared" si="12"/>
        <v>3.4867648499998627E-2</v>
      </c>
      <c r="E34" s="365">
        <f t="shared" si="12"/>
        <v>4.1636914900000294E-2</v>
      </c>
      <c r="F34" s="365">
        <f t="shared" si="12"/>
        <v>3.7286084499999164E-2</v>
      </c>
      <c r="G34" s="365">
        <f t="shared" si="12"/>
        <v>4.6796026199997898E-2</v>
      </c>
      <c r="H34" s="365">
        <f t="shared" si="12"/>
        <v>4.2640580500000108E-2</v>
      </c>
      <c r="I34" s="365">
        <f t="shared" si="12"/>
        <v>4.6384530500002741E-2</v>
      </c>
      <c r="J34" s="302">
        <f t="shared" si="12"/>
        <v>8.0984904000000468E-2</v>
      </c>
      <c r="K34" s="302">
        <f t="shared" si="12"/>
        <v>4.8938680839999915E-2</v>
      </c>
      <c r="L34" s="365">
        <f t="shared" si="12"/>
        <v>5.5540493260002044E-2</v>
      </c>
      <c r="M34" s="365">
        <f t="shared" si="12"/>
        <v>4.5305868859999487E-2</v>
      </c>
      <c r="N34" s="365">
        <f t="shared" si="12"/>
        <v>4.1231302840003259E-2</v>
      </c>
      <c r="O34" s="365">
        <f t="shared" si="12"/>
        <v>6.5556082759998413E-2</v>
      </c>
      <c r="P34" s="365">
        <f t="shared" si="12"/>
        <v>5.8636252499999264E-2</v>
      </c>
      <c r="Q34" s="365">
        <f t="shared" si="12"/>
        <v>7.4157450499999E-2</v>
      </c>
      <c r="R34" s="365">
        <f t="shared" si="12"/>
        <v>6.0097941499999696E-2</v>
      </c>
      <c r="S34" s="365">
        <f t="shared" si="12"/>
        <v>6.665805550000159E-2</v>
      </c>
      <c r="T34" s="365">
        <f t="shared" si="12"/>
        <v>6.8376479499998588E-2</v>
      </c>
      <c r="U34" s="365">
        <f t="shared" si="12"/>
        <v>6.7002336499998538E-2</v>
      </c>
      <c r="V34" s="365">
        <f t="shared" si="12"/>
        <v>4.9767814999999715E-2</v>
      </c>
      <c r="W34" s="365">
        <f t="shared" si="12"/>
        <v>5.3044057499998742E-2</v>
      </c>
      <c r="X34" s="365">
        <f t="shared" si="12"/>
        <v>4.7253461500000649E-2</v>
      </c>
      <c r="Y34" s="365">
        <f t="shared" si="12"/>
        <v>5.9602740865504544E-2</v>
      </c>
      <c r="Z34" s="365">
        <f t="shared" si="12"/>
        <v>4.8800851205503704E-2</v>
      </c>
      <c r="AA34" s="365">
        <f t="shared" si="12"/>
        <v>4.1682616359999591E-2</v>
      </c>
      <c r="AB34" s="260">
        <f t="shared" si="12"/>
        <v>0</v>
      </c>
      <c r="AC34" s="4"/>
      <c r="AD34" s="366">
        <f t="shared" ref="AD34:BC34" si="13">SUM(AD25:AD25)-SUM(AD26:AD33)</f>
        <v>1.3994204290746437E-2</v>
      </c>
      <c r="AE34" s="367">
        <f t="shared" si="13"/>
        <v>1.1801982248520554E-2</v>
      </c>
      <c r="AF34" s="367">
        <f t="shared" si="13"/>
        <v>1.3756187817752494E-2</v>
      </c>
      <c r="AG34" s="367">
        <f t="shared" si="13"/>
        <v>1.2834344451535772E-2</v>
      </c>
      <c r="AH34" s="367">
        <f t="shared" si="13"/>
        <v>1.4148340641422806E-2</v>
      </c>
      <c r="AI34" s="367">
        <f t="shared" si="13"/>
        <v>1.6980794261300253E-2</v>
      </c>
      <c r="AJ34" s="367">
        <f t="shared" si="13"/>
        <v>2.0155550445668552E-2</v>
      </c>
      <c r="AK34" s="368">
        <f t="shared" si="13"/>
        <v>2.9264480856573016E-2</v>
      </c>
      <c r="AL34" s="368">
        <f t="shared" si="13"/>
        <v>2.7467761792220477E-2</v>
      </c>
      <c r="AM34" s="368">
        <f t="shared" si="13"/>
        <v>2.4121756703514921E-2</v>
      </c>
      <c r="AN34" s="367">
        <f t="shared" si="13"/>
        <v>2.5753248597543008E-2</v>
      </c>
      <c r="AO34" s="367">
        <f t="shared" si="13"/>
        <v>2.7298743900396272E-2</v>
      </c>
      <c r="AP34" s="367">
        <f t="shared" si="13"/>
        <v>3.4200144261358367E-2</v>
      </c>
      <c r="AQ34" s="367">
        <f t="shared" si="13"/>
        <v>3.2437999999998385E-2</v>
      </c>
      <c r="AR34" s="367">
        <f t="shared" si="13"/>
        <v>2.8351000000000834E-2</v>
      </c>
      <c r="AS34" s="367">
        <f t="shared" si="13"/>
        <v>3.4920274999999168E-2</v>
      </c>
      <c r="AT34" s="367">
        <f t="shared" si="13"/>
        <v>3.325763600000009E-2</v>
      </c>
      <c r="AU34" s="367">
        <f t="shared" si="13"/>
        <v>3.4465779999998919E-2</v>
      </c>
      <c r="AV34" s="367">
        <f t="shared" si="13"/>
        <v>3.5319288999998977E-2</v>
      </c>
      <c r="AW34" s="367">
        <f t="shared" si="13"/>
        <v>2.8450036999999567E-2</v>
      </c>
      <c r="AX34" s="367">
        <f t="shared" si="13"/>
        <v>2.3875632999999952E-2</v>
      </c>
      <c r="AY34" s="367">
        <f t="shared" si="13"/>
        <v>2.2660381999999535E-2</v>
      </c>
      <c r="AZ34" s="367">
        <f t="shared" si="13"/>
        <v>2.647797100000121E-2</v>
      </c>
      <c r="BA34" s="367">
        <f t="shared" si="13"/>
        <v>2.0788703169999839E-2</v>
      </c>
      <c r="BB34" s="367">
        <f t="shared" si="13"/>
        <v>1.9582999999999184E-2</v>
      </c>
      <c r="BC34" s="420">
        <f t="shared" si="13"/>
        <v>0</v>
      </c>
      <c r="BD34" s="436"/>
    </row>
    <row r="35" spans="2:56" ht="13" thickTop="1"/>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D3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f>[2]RWE!$A$3</f>
        <v>1</v>
      </c>
      <c r="B1" s="345"/>
    </row>
    <row r="2" spans="1:56" ht="20" customHeight="1" thickTop="1">
      <c r="B2" s="516" t="s">
        <v>153</v>
      </c>
      <c r="C2" s="496" t="s">
        <v>26</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18</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111</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43">
        <f>1+AK4</f>
        <v>2008</v>
      </c>
      <c r="AM4" s="243">
        <f>1+AL4</f>
        <v>2009</v>
      </c>
      <c r="AN4" s="289">
        <f>1+AM4</f>
        <v>2010</v>
      </c>
      <c r="AO4" s="289">
        <f t="shared" ref="AO4:AZ4" si="1">1+AN4</f>
        <v>2011</v>
      </c>
      <c r="AP4" s="289">
        <f t="shared" si="1"/>
        <v>2012</v>
      </c>
      <c r="AQ4" s="243">
        <f t="shared" si="1"/>
        <v>2013</v>
      </c>
      <c r="AR4" s="243">
        <f t="shared" si="1"/>
        <v>2014</v>
      </c>
      <c r="AS4" s="243">
        <f t="shared" si="1"/>
        <v>2015</v>
      </c>
      <c r="AT4" s="243">
        <f t="shared" si="1"/>
        <v>2016</v>
      </c>
      <c r="AU4" s="243">
        <f t="shared" si="1"/>
        <v>2017</v>
      </c>
      <c r="AV4" s="243">
        <f t="shared" si="1"/>
        <v>2018</v>
      </c>
      <c r="AW4" s="243">
        <f t="shared" si="1"/>
        <v>2019</v>
      </c>
      <c r="AX4" s="243">
        <f t="shared" si="1"/>
        <v>2020</v>
      </c>
      <c r="AY4" s="243">
        <f t="shared" si="1"/>
        <v>2021</v>
      </c>
      <c r="AZ4" s="243">
        <f t="shared" si="1"/>
        <v>2022</v>
      </c>
      <c r="BA4" s="243">
        <f>1+AZ4</f>
        <v>2023</v>
      </c>
      <c r="BB4" s="242">
        <f>1+BA4</f>
        <v>2024</v>
      </c>
      <c r="BC4" s="346">
        <f>1+BB4</f>
        <v>2025</v>
      </c>
      <c r="BD4" s="436"/>
    </row>
    <row r="5" spans="1:56" ht="20" customHeight="1" thickTop="1" thickBot="1">
      <c r="B5" s="283" t="s">
        <v>14</v>
      </c>
      <c r="C5" s="347">
        <f>1/$A$1*'[1]4403Exp'!$B$263</f>
        <v>1.3378585E-2</v>
      </c>
      <c r="D5" s="348">
        <f>1/$A$1*'[1]4403Exp'!$C$263</f>
        <v>8.894763600000001E-3</v>
      </c>
      <c r="E5" s="348">
        <f>1/$A$1*'[1]4403Exp'!$D$263</f>
        <v>1.16595868E-2</v>
      </c>
      <c r="F5" s="348">
        <f>1/$A$1*'[1]4403Exp'!$E$263</f>
        <v>8.433487600000001E-3</v>
      </c>
      <c r="G5" s="348">
        <f>1/$A$1*'[1]4403Exp'!$F$263</f>
        <v>1.53963508E-2</v>
      </c>
      <c r="H5" s="348">
        <f>1/$A$1*'[1]4403Exp'!$G$263</f>
        <v>1.2262093600000001E-2</v>
      </c>
      <c r="I5" s="348">
        <f>1/$A$1*'[1]4403Exp'!$H$263</f>
        <v>1.3431931799999998E-2</v>
      </c>
      <c r="J5" s="349">
        <f>1/$A$1*'[1]4403Exp'!$I$263</f>
        <v>2.3458106199999995E-2</v>
      </c>
      <c r="K5" s="349">
        <f>1/$A$1*'[1]4403Exp'!$J$263</f>
        <v>1.8049266799999998E-2</v>
      </c>
      <c r="L5" s="349">
        <f>1/$A$1*'[1]4403Exp'!K$263</f>
        <v>1.4663852102681604E-2</v>
      </c>
      <c r="M5" s="349">
        <f>1/$A$1*'[1]4403Exp'!L$263</f>
        <v>9.8507551106994471E-3</v>
      </c>
      <c r="N5" s="348">
        <f>1/$A$1*'[1]4403Exp'!M$263</f>
        <v>1.6403427148654406E-2</v>
      </c>
      <c r="O5" s="349">
        <f>1/$A$1*'[1]4403Exp'!N$263</f>
        <v>1.7155563200000001E-2</v>
      </c>
      <c r="P5" s="348">
        <f>1/$A$1*'[1]4403Exp'!O$263</f>
        <v>2.0371764599999995E-2</v>
      </c>
      <c r="Q5" s="348">
        <f>1/$A$1*'[1]4403Exp'!P$263</f>
        <v>2.5677251999999998E-2</v>
      </c>
      <c r="R5" s="348">
        <f>1/$A$1*'[1]4403Exp'!Q$263</f>
        <v>3.0982739400000001E-2</v>
      </c>
      <c r="S5" s="348">
        <f>1/$A$1*'[1]4403Exp'!R$263</f>
        <v>3.063147959999999E-2</v>
      </c>
      <c r="T5" s="348">
        <f>1/$A$1*'[1]4403Exp'!S$263</f>
        <v>2.2568000000000001E-2</v>
      </c>
      <c r="U5" s="348">
        <f>1/$A$1*'[1]4403Exp'!T$263</f>
        <v>1.1322999999999998E-2</v>
      </c>
      <c r="V5" s="348">
        <f>1/$A$1*'[1]4403Exp'!U$263</f>
        <v>5.2088994000000005E-3</v>
      </c>
      <c r="W5" s="348">
        <f>1/$A$1*'[1]4403Exp'!V$263</f>
        <v>3.9629999999999995E-3</v>
      </c>
      <c r="X5" s="348">
        <f>1/$A$1*'[1]4403Exp'!W$263</f>
        <v>6.9889999999999996E-3</v>
      </c>
      <c r="Y5" s="348">
        <f>1/$A$1*'[1]4403Exp'!X$263</f>
        <v>2.7929999999999999E-3</v>
      </c>
      <c r="Z5" s="348">
        <f>1/$A$1*'[1]4403Exp'!Y$263</f>
        <v>8.4027322105999988E-3</v>
      </c>
      <c r="AA5" s="348">
        <f>1/$A$1*'[1]4403Exp'!Z$263</f>
        <v>6.3329999999999992E-3</v>
      </c>
      <c r="AB5" s="350">
        <f>1/$A$1*'[1]4403Exp'!AA$263</f>
        <v>0</v>
      </c>
      <c r="AC5" s="358"/>
      <c r="AD5" s="377">
        <f>'[1]4403Exp'!$AB$263</f>
        <v>9.0101504963176424</v>
      </c>
      <c r="AE5" s="378">
        <f>'[1]4403Exp'!$AC$263</f>
        <v>6.7415384615384619</v>
      </c>
      <c r="AF5" s="378">
        <f>'[1]4403Exp'!$AD$263</f>
        <v>7.233436483369899</v>
      </c>
      <c r="AG5" s="378">
        <f>'[1]4403Exp'!$AE$263</f>
        <v>6.5028004048471306</v>
      </c>
      <c r="AH5" s="378">
        <f>'[1]4403Exp'!$AF$263</f>
        <v>12.013110034589898</v>
      </c>
      <c r="AI5" s="378">
        <f>'[1]4403Exp'!$AG$263</f>
        <v>8.9013319472946435</v>
      </c>
      <c r="AJ5" s="378">
        <f>'[1]4403Exp'!$AH$263</f>
        <v>11.463977066019458</v>
      </c>
      <c r="AK5" s="285">
        <f>'[1]4403Exp'!$AI$263</f>
        <v>20.308176087865345</v>
      </c>
      <c r="AL5" s="285">
        <f>'[1]4403Exp'!AJ$263</f>
        <v>16.535247019072543</v>
      </c>
      <c r="AM5" s="285">
        <f>'[1]4403Exp'!AK$263</f>
        <v>13.809727278826768</v>
      </c>
      <c r="AN5" s="285">
        <f>'[1]4403Exp'!AL$263</f>
        <v>11.257541847585063</v>
      </c>
      <c r="AO5" s="285">
        <f>'[1]4403Exp'!AM$263</f>
        <v>13.108806131446196</v>
      </c>
      <c r="AP5" s="285">
        <f>'[1]4403Exp'!AN$263</f>
        <v>13.745020799434627</v>
      </c>
      <c r="AQ5" s="285">
        <f>'[1]4403Exp'!AO$263</f>
        <v>9.0389999999999997</v>
      </c>
      <c r="AR5" s="285">
        <f>'[1]4403Exp'!AP$263</f>
        <v>12.597538000000002</v>
      </c>
      <c r="AS5" s="285">
        <f>'[1]4403Exp'!AQ$263</f>
        <v>16.156075999999999</v>
      </c>
      <c r="AT5" s="285">
        <f>'[1]4403Exp'!AR$263</f>
        <v>20.272835999999998</v>
      </c>
      <c r="AU5" s="285">
        <f>'[1]4403Exp'!AS$263</f>
        <v>20.636827000000004</v>
      </c>
      <c r="AV5" s="285">
        <f>'[1]4403Exp'!AT$263</f>
        <v>9.0313659999999985</v>
      </c>
      <c r="AW5" s="285">
        <f>'[1]4403Exp'!AU$263</f>
        <v>3.982599</v>
      </c>
      <c r="AX5" s="285">
        <f>'[1]4403Exp'!AV$263</f>
        <v>2.6665179999999995</v>
      </c>
      <c r="AY5" s="285">
        <f>'[1]4403Exp'!AW$263</f>
        <v>4.407292</v>
      </c>
      <c r="AZ5" s="285">
        <f>'[1]4403Exp'!AX$263</f>
        <v>2.1188669600000001</v>
      </c>
      <c r="BA5" s="285">
        <f>'[1]4403Exp'!AY$263</f>
        <v>3.5263647779999996</v>
      </c>
      <c r="BB5" s="307">
        <f>'[1]4403Exp'!AZ$263</f>
        <v>4.8579999999999997</v>
      </c>
      <c r="BC5" s="222">
        <f>'[1]4403Exp'!BA$263</f>
        <v>0</v>
      </c>
      <c r="BD5" s="436"/>
    </row>
    <row r="6" spans="1:56" ht="17.149999999999999" customHeight="1" thickTop="1">
      <c r="B6" s="375" t="s">
        <v>76</v>
      </c>
      <c r="C6" s="147">
        <f>1/$A$1*'[1]4403Exp'!$B$266</f>
        <v>0</v>
      </c>
      <c r="D6" s="376">
        <f>1/$A$1*'[1]4403Exp'!$C$266</f>
        <v>0</v>
      </c>
      <c r="E6" s="376">
        <f>1/$A$1*'[1]4403Exp'!$D$266</f>
        <v>0</v>
      </c>
      <c r="F6" s="376">
        <f>1/$A$1*'[1]4403Exp'!$E$266</f>
        <v>0</v>
      </c>
      <c r="G6" s="376">
        <f>1/$A$1*'[1]4403Exp'!$F$266</f>
        <v>0</v>
      </c>
      <c r="H6" s="376">
        <f>1/$A$1*'[1]4403Exp'!$G$266</f>
        <v>4.1999999999999988E-6</v>
      </c>
      <c r="I6" s="376">
        <f>1/$A$1*'[1]4403Exp'!$H$266</f>
        <v>4.3399999999999998E-8</v>
      </c>
      <c r="J6" s="287">
        <f>1/$A$1*'[1]4403Exp'!$I$266</f>
        <v>3.9999999999999998E-6</v>
      </c>
      <c r="K6" s="287">
        <f>1/$A$1*'[1]4403Exp'!$J$266</f>
        <v>0</v>
      </c>
      <c r="L6" s="287">
        <f>1/$A$1*'[1]4403Exp'!K$266</f>
        <v>7.9999999999999996E-6</v>
      </c>
      <c r="M6" s="376">
        <f>1/$A$1*'[1]4403Exp'!L$266</f>
        <v>0</v>
      </c>
      <c r="N6" s="376">
        <f>1/$A$1*'[1]4403Exp'!M$266</f>
        <v>0</v>
      </c>
      <c r="O6" s="376">
        <f>1/$A$1*'[1]4403Exp'!N$266</f>
        <v>0</v>
      </c>
      <c r="P6" s="376">
        <f>1/$A$1*'[1]4403Exp'!O$266</f>
        <v>0</v>
      </c>
      <c r="Q6" s="376">
        <f>1/$A$1*'[1]4403Exp'!P$266</f>
        <v>4.8999999999999998E-5</v>
      </c>
      <c r="R6" s="376">
        <f>1/$A$1*'[1]4403Exp'!Q$266</f>
        <v>9.7999999999999997E-5</v>
      </c>
      <c r="S6" s="376">
        <f>1/$A$1*'[1]4403Exp'!R$266</f>
        <v>0</v>
      </c>
      <c r="T6" s="376">
        <f>1/$A$1*'[1]4403Exp'!S$266</f>
        <v>0</v>
      </c>
      <c r="U6" s="376">
        <f>1/$A$1*'[1]4403Exp'!T$266</f>
        <v>0</v>
      </c>
      <c r="V6" s="376">
        <f>1/$A$1*'[1]4403Exp'!U$266</f>
        <v>2.6999999999999999E-5</v>
      </c>
      <c r="W6" s="376">
        <f>1/$A$1*'[1]4403Exp'!V$266</f>
        <v>0</v>
      </c>
      <c r="X6" s="376">
        <f>1/$A$1*'[1]4403Exp'!W$266</f>
        <v>0</v>
      </c>
      <c r="Y6" s="376">
        <f>1/$A$1*'[1]4403Exp'!X$266</f>
        <v>0</v>
      </c>
      <c r="Z6" s="376">
        <f>1/$A$1*'[1]4403Exp'!Y$266</f>
        <v>0</v>
      </c>
      <c r="AA6" s="376">
        <f>1/$A$1*'[1]4403Exp'!Z$266</f>
        <v>0</v>
      </c>
      <c r="AB6" s="229">
        <f>1/$A$1*'[1]4403Exp'!AA$266</f>
        <v>0</v>
      </c>
      <c r="AC6" s="358"/>
      <c r="AD6" s="331">
        <f>'[1]4403Exp'!$AB$266</f>
        <v>0</v>
      </c>
      <c r="AE6" s="332">
        <f>'[1]4403Exp'!$AC$266</f>
        <v>0</v>
      </c>
      <c r="AF6" s="332">
        <f>'[1]4403Exp'!$AD$266</f>
        <v>0</v>
      </c>
      <c r="AG6" s="332">
        <f>'[1]4403Exp'!$AE$266</f>
        <v>0</v>
      </c>
      <c r="AH6" s="332">
        <f>'[1]4403Exp'!$AF$266</f>
        <v>0</v>
      </c>
      <c r="AI6" s="332">
        <f>'[1]4403Exp'!$AG$266</f>
        <v>1.1138721511172995E-2</v>
      </c>
      <c r="AJ6" s="332">
        <f>'[1]4403Exp'!$AH$266</f>
        <v>2.7684970294510302E-4</v>
      </c>
      <c r="AK6" s="333">
        <f>'[1]4403Exp'!$AI$266</f>
        <v>1.582939965987085E-3</v>
      </c>
      <c r="AL6" s="310">
        <f>'[1]4403Exp'!AJ$266</f>
        <v>0</v>
      </c>
      <c r="AM6" s="332">
        <f>'[1]4403Exp'!AK$266</f>
        <v>1.8766259677613821E-3</v>
      </c>
      <c r="AN6" s="332">
        <f>'[1]4403Exp'!AL$266</f>
        <v>0</v>
      </c>
      <c r="AO6" s="332">
        <f>'[1]4403Exp'!AM$266</f>
        <v>0</v>
      </c>
      <c r="AP6" s="332">
        <f>'[1]4403Exp'!AN$266</f>
        <v>0</v>
      </c>
      <c r="AQ6" s="332">
        <f>'[1]4403Exp'!AO$266</f>
        <v>0</v>
      </c>
      <c r="AR6" s="332">
        <f>'[1]4403Exp'!AP$266</f>
        <v>2.03955E-2</v>
      </c>
      <c r="AS6" s="332">
        <f>'[1]4403Exp'!AQ$266</f>
        <v>4.0791000000000001E-2</v>
      </c>
      <c r="AT6" s="332">
        <f>'[1]4403Exp'!AR$266</f>
        <v>0</v>
      </c>
      <c r="AU6" s="332">
        <f>'[1]4403Exp'!AS$266</f>
        <v>0</v>
      </c>
      <c r="AV6" s="332">
        <f>'[1]4403Exp'!AT$266</f>
        <v>0</v>
      </c>
      <c r="AW6" s="332">
        <f>'[1]4403Exp'!AU$266</f>
        <v>8.3930999999999992E-2</v>
      </c>
      <c r="AX6" s="332">
        <f>'[1]4403Exp'!AV$266</f>
        <v>0</v>
      </c>
      <c r="AY6" s="332">
        <f>'[1]4403Exp'!AW$266</f>
        <v>0</v>
      </c>
      <c r="AZ6" s="332">
        <f>'[1]4403Exp'!AX$266</f>
        <v>0</v>
      </c>
      <c r="BA6" s="332">
        <f>'[1]4403Exp'!AY$266</f>
        <v>0</v>
      </c>
      <c r="BB6" s="332">
        <f>'[1]4403Exp'!AZ$266</f>
        <v>0</v>
      </c>
      <c r="BC6" s="434">
        <f>'[1]4403Exp'!BA$266</f>
        <v>0</v>
      </c>
      <c r="BD6" s="436"/>
    </row>
    <row r="7" spans="1:56" ht="17.149999999999999" customHeight="1">
      <c r="B7" s="93" t="s">
        <v>75</v>
      </c>
      <c r="C7" s="123">
        <f>1/$A$1*'[1]4403Exp'!$B$268</f>
        <v>1.84E-4</v>
      </c>
      <c r="D7" s="124">
        <f>1/$A$1*'[1]4403Exp'!$C$268</f>
        <v>0</v>
      </c>
      <c r="E7" s="124">
        <f>1/$A$1*'[1]4403Exp'!$D$268</f>
        <v>5.4063000000000001E-5</v>
      </c>
      <c r="F7" s="124">
        <f>1/$A$1*'[1]4403Exp'!$E$268</f>
        <v>8.099999999999999E-5</v>
      </c>
      <c r="G7" s="124">
        <f>1/$A$1*'[1]4403Exp'!$F$268</f>
        <v>1.9999999999999998E-5</v>
      </c>
      <c r="H7" s="124">
        <f>1/$A$1*'[1]4403Exp'!$G$268</f>
        <v>3.1904599999999999E-5</v>
      </c>
      <c r="I7" s="124">
        <f>1/$A$1*'[1]4403Exp'!$H$268</f>
        <v>8.1215599999999989E-5</v>
      </c>
      <c r="J7" s="215">
        <f>1/$A$1*'[1]4403Exp'!$I$268</f>
        <v>5.1E-5</v>
      </c>
      <c r="K7" s="215">
        <f>1/$A$1*'[1]4403Exp'!$J$268</f>
        <v>5.8999999999999998E-5</v>
      </c>
      <c r="L7" s="215">
        <f>1/$A$1*'[1]4403Exp'!K$268</f>
        <v>9.9999999999999995E-7</v>
      </c>
      <c r="M7" s="124">
        <f>1/$A$1*'[1]4403Exp'!L$268</f>
        <v>0</v>
      </c>
      <c r="N7" s="124">
        <f>1/$A$1*'[1]4403Exp'!M$268</f>
        <v>0</v>
      </c>
      <c r="O7" s="124">
        <f>1/$A$1*'[1]4403Exp'!N$268</f>
        <v>0</v>
      </c>
      <c r="P7" s="124">
        <f>1/$A$1*'[1]4403Exp'!O$268</f>
        <v>3.6400000000000002E-8</v>
      </c>
      <c r="Q7" s="124">
        <f>1/$A$1*'[1]4403Exp'!P$268</f>
        <v>6.5099999999999994E-8</v>
      </c>
      <c r="R7" s="124">
        <f>1/$A$1*'[1]4403Exp'!Q$268</f>
        <v>9.3799999999999993E-8</v>
      </c>
      <c r="S7" s="124">
        <f>1/$A$1*'[1]4403Exp'!R$268</f>
        <v>9.7999999999999984E-9</v>
      </c>
      <c r="T7" s="124">
        <f>1/$A$1*'[1]4403Exp'!S$268</f>
        <v>0</v>
      </c>
      <c r="U7" s="124">
        <f>1/$A$1*'[1]4403Exp'!T$268</f>
        <v>0</v>
      </c>
      <c r="V7" s="124">
        <f>1/$A$1*'[1]4403Exp'!U$268</f>
        <v>0</v>
      </c>
      <c r="W7" s="124">
        <f>1/$A$1*'[1]4403Exp'!V$268</f>
        <v>0</v>
      </c>
      <c r="X7" s="124">
        <f>1/$A$1*'[1]4403Exp'!W$268</f>
        <v>0</v>
      </c>
      <c r="Y7" s="124">
        <f>1/$A$1*'[1]4403Exp'!X$268</f>
        <v>0</v>
      </c>
      <c r="Z7" s="124">
        <f>1/$A$1*'[1]4403Exp'!Y$268</f>
        <v>0</v>
      </c>
      <c r="AA7" s="124">
        <f>1/$A$1*'[1]4403Exp'!Z$268</f>
        <v>9.9999999999999991E-6</v>
      </c>
      <c r="AB7" s="125">
        <f>1/$A$1*'[1]4403Exp'!AA$268</f>
        <v>0</v>
      </c>
      <c r="AC7" s="358"/>
      <c r="AD7" s="312">
        <f>'[1]4403Exp'!$AB$268</f>
        <v>0.1813320525136087</v>
      </c>
      <c r="AE7" s="313">
        <f>'[1]4403Exp'!$AC$268</f>
        <v>0</v>
      </c>
      <c r="AF7" s="313">
        <f>'[1]4403Exp'!$AD$268</f>
        <v>0.11617637858983346</v>
      </c>
      <c r="AG7" s="313">
        <f>'[1]4403Exp'!$AE$268</f>
        <v>2.4706025871468043E-2</v>
      </c>
      <c r="AH7" s="313">
        <f>'[1]4403Exp'!$AF$268</f>
        <v>3.1186775661379978E-2</v>
      </c>
      <c r="AI7" s="313">
        <f>'[1]4403Exp'!$AG$268</f>
        <v>3.0024766084586426E-2</v>
      </c>
      <c r="AJ7" s="313">
        <f>'[1]4403Exp'!$AH$268</f>
        <v>6.1922050225388048E-2</v>
      </c>
      <c r="AK7" s="314">
        <f>'[1]4403Exp'!$AI$268</f>
        <v>0.24581231202587908</v>
      </c>
      <c r="AL7" s="314">
        <f>'[1]4403Exp'!AJ$268</f>
        <v>0.22068140166626407</v>
      </c>
      <c r="AM7" s="313">
        <f>'[1]4403Exp'!AK$268</f>
        <v>1.8493846230680719E-2</v>
      </c>
      <c r="AN7" s="313">
        <f>'[1]4403Exp'!AL$268</f>
        <v>0</v>
      </c>
      <c r="AO7" s="313">
        <f>'[1]4403Exp'!AM$268</f>
        <v>0</v>
      </c>
      <c r="AP7" s="313">
        <f>'[1]4403Exp'!AN$268</f>
        <v>0</v>
      </c>
      <c r="AQ7" s="313">
        <f>'[1]4403Exp'!AO$268</f>
        <v>0</v>
      </c>
      <c r="AR7" s="313">
        <f>'[1]4403Exp'!AP$268</f>
        <v>9.5949999999999996E-4</v>
      </c>
      <c r="AS7" s="313">
        <f>'[1]4403Exp'!AQ$268</f>
        <v>1.9189999999999999E-3</v>
      </c>
      <c r="AT7" s="313">
        <f>'[1]4403Exp'!AR$268</f>
        <v>2.1699999999999999E-4</v>
      </c>
      <c r="AU7" s="313">
        <f>'[1]4403Exp'!AS$268</f>
        <v>0</v>
      </c>
      <c r="AV7" s="313">
        <f>'[1]4403Exp'!AT$268</f>
        <v>0</v>
      </c>
      <c r="AW7" s="313">
        <f>'[1]4403Exp'!AU$268</f>
        <v>0</v>
      </c>
      <c r="AX7" s="313">
        <f>'[1]4403Exp'!AV$268</f>
        <v>0</v>
      </c>
      <c r="AY7" s="313">
        <f>'[1]4403Exp'!AW$268</f>
        <v>0</v>
      </c>
      <c r="AZ7" s="313">
        <f>'[1]4403Exp'!AX$268</f>
        <v>0</v>
      </c>
      <c r="BA7" s="313">
        <f>'[1]4403Exp'!AY$268</f>
        <v>0</v>
      </c>
      <c r="BB7" s="313">
        <f>'[1]4403Exp'!AZ$268</f>
        <v>8.4000000000000005E-2</v>
      </c>
      <c r="BC7" s="422">
        <f>'[1]4403Exp'!BA$268</f>
        <v>0</v>
      </c>
      <c r="BD7" s="436"/>
    </row>
    <row r="8" spans="1:56" ht="17.149999999999999" customHeight="1">
      <c r="B8" s="93" t="s">
        <v>74</v>
      </c>
      <c r="C8" s="123">
        <f>1/$A$1*'[1]4403Exp'!$B$269</f>
        <v>7.4999999999999993E-5</v>
      </c>
      <c r="D8" s="124">
        <f>1/$A$1*'[1]4403Exp'!$C$269</f>
        <v>4.9999999999999996E-6</v>
      </c>
      <c r="E8" s="124">
        <f>1/$A$1*'[1]4403Exp'!$D$269</f>
        <v>0</v>
      </c>
      <c r="F8" s="124">
        <f>1/$A$1*'[1]4403Exp'!$E$269</f>
        <v>0</v>
      </c>
      <c r="G8" s="124">
        <f>1/$A$1*'[1]4403Exp'!$F$269</f>
        <v>0</v>
      </c>
      <c r="H8" s="124">
        <f>1/$A$1*'[1]4403Exp'!$G$269</f>
        <v>2.4999999999999998E-6</v>
      </c>
      <c r="I8" s="124">
        <f>1/$A$1*'[1]4403Exp'!$H$269</f>
        <v>3.9999999999999998E-7</v>
      </c>
      <c r="J8" s="215">
        <f>1/$A$1*'[1]4403Exp'!$I$269</f>
        <v>0</v>
      </c>
      <c r="K8" s="215">
        <f>1/$A$1*'[1]4403Exp'!$J$269</f>
        <v>0</v>
      </c>
      <c r="L8" s="215">
        <f>1/$A$1*'[1]4403Exp'!K$269</f>
        <v>0</v>
      </c>
      <c r="M8" s="124">
        <f>1/$A$1*'[1]4403Exp'!L$269</f>
        <v>0</v>
      </c>
      <c r="N8" s="124">
        <f>1/$A$1*'[1]4403Exp'!M$269</f>
        <v>2.2399999999999999E-5</v>
      </c>
      <c r="O8" s="124">
        <f>1/$A$1*'[1]4403Exp'!N$269</f>
        <v>0</v>
      </c>
      <c r="P8" s="124">
        <f>1/$A$1*'[1]4403Exp'!O$269</f>
        <v>0</v>
      </c>
      <c r="Q8" s="124">
        <f>1/$A$1*'[1]4403Exp'!P$269</f>
        <v>0</v>
      </c>
      <c r="R8" s="124">
        <f>1/$A$1*'[1]4403Exp'!Q$269</f>
        <v>0</v>
      </c>
      <c r="S8" s="124">
        <f>1/$A$1*'[1]4403Exp'!R$269</f>
        <v>0</v>
      </c>
      <c r="T8" s="124">
        <f>1/$A$1*'[1]4403Exp'!S$269</f>
        <v>0</v>
      </c>
      <c r="U8" s="124">
        <f>1/$A$1*'[1]4403Exp'!T$269</f>
        <v>0</v>
      </c>
      <c r="V8" s="124">
        <f>1/$A$1*'[1]4403Exp'!U$269</f>
        <v>0</v>
      </c>
      <c r="W8" s="124">
        <f>1/$A$1*'[1]4403Exp'!V$269</f>
        <v>0</v>
      </c>
      <c r="X8" s="124">
        <f>1/$A$1*'[1]4403Exp'!W$269</f>
        <v>0</v>
      </c>
      <c r="Y8" s="124">
        <f>1/$A$1*'[1]4403Exp'!X$269</f>
        <v>0</v>
      </c>
      <c r="Z8" s="124">
        <f>1/$A$1*'[1]4403Exp'!Y$269</f>
        <v>0</v>
      </c>
      <c r="AA8" s="124">
        <f>1/$A$1*'[1]4403Exp'!Z$269</f>
        <v>0</v>
      </c>
      <c r="AB8" s="125">
        <f>1/$A$1*'[1]4403Exp'!AA$269</f>
        <v>0</v>
      </c>
      <c r="AC8" s="358"/>
      <c r="AD8" s="312">
        <f>'[1]4403Exp'!$AB$269</f>
        <v>0.22183797630483509</v>
      </c>
      <c r="AE8" s="313">
        <f>'[1]4403Exp'!$AC$269</f>
        <v>1.4763313609467456E-2</v>
      </c>
      <c r="AF8" s="313">
        <f>'[1]4403Exp'!$AD$269</f>
        <v>0</v>
      </c>
      <c r="AG8" s="313">
        <f>'[1]4403Exp'!$AE$269</f>
        <v>0</v>
      </c>
      <c r="AH8" s="313">
        <f>'[1]4403Exp'!$AF$269</f>
        <v>0</v>
      </c>
      <c r="AI8" s="313">
        <f>'[1]4403Exp'!$AG$269</f>
        <v>1.5556873618956697E-3</v>
      </c>
      <c r="AJ8" s="313">
        <f>'[1]4403Exp'!$AH$269</f>
        <v>2.4608862484009161E-4</v>
      </c>
      <c r="AK8" s="314">
        <f>'[1]4403Exp'!$AI$269</f>
        <v>0</v>
      </c>
      <c r="AL8" s="314">
        <f>'[1]4403Exp'!AJ$269</f>
        <v>0</v>
      </c>
      <c r="AM8" s="313">
        <f>'[1]4403Exp'!AK$269</f>
        <v>0</v>
      </c>
      <c r="AN8" s="313">
        <f>'[1]4403Exp'!AL$269</f>
        <v>0</v>
      </c>
      <c r="AO8" s="313">
        <f>'[1]4403Exp'!AM$269</f>
        <v>6.9721903135870136E-3</v>
      </c>
      <c r="AP8" s="313">
        <f>'[1]4403Exp'!AN$269</f>
        <v>0</v>
      </c>
      <c r="AQ8" s="313">
        <f>'[1]4403Exp'!AO$269</f>
        <v>0</v>
      </c>
      <c r="AR8" s="313">
        <f>'[1]4403Exp'!AP$269</f>
        <v>0</v>
      </c>
      <c r="AS8" s="313">
        <f>'[1]4403Exp'!AQ$269</f>
        <v>0</v>
      </c>
      <c r="AT8" s="313">
        <f>'[1]4403Exp'!AR$269</f>
        <v>0</v>
      </c>
      <c r="AU8" s="313">
        <f>'[1]4403Exp'!AS$269</f>
        <v>0</v>
      </c>
      <c r="AV8" s="313">
        <f>'[1]4403Exp'!AT$269</f>
        <v>0</v>
      </c>
      <c r="AW8" s="313">
        <f>'[1]4403Exp'!AU$269</f>
        <v>0</v>
      </c>
      <c r="AX8" s="313">
        <f>'[1]4403Exp'!AV$269</f>
        <v>0</v>
      </c>
      <c r="AY8" s="313">
        <f>'[1]4403Exp'!AW$269</f>
        <v>0</v>
      </c>
      <c r="AZ8" s="313">
        <f>'[1]4403Exp'!AX$269</f>
        <v>0</v>
      </c>
      <c r="BA8" s="313">
        <f>'[1]4403Exp'!AY$269</f>
        <v>0</v>
      </c>
      <c r="BB8" s="313">
        <f>'[1]4403Exp'!AZ$269</f>
        <v>0</v>
      </c>
      <c r="BC8" s="422">
        <f>'[1]4403Exp'!BA$269</f>
        <v>0</v>
      </c>
      <c r="BD8" s="436"/>
    </row>
    <row r="9" spans="1:56" ht="17.149999999999999" customHeight="1">
      <c r="B9" s="46" t="s">
        <v>114</v>
      </c>
      <c r="C9" s="354">
        <f>1/$A$1*'[1]4403Exp'!$B$267</f>
        <v>1.3050785000000001E-2</v>
      </c>
      <c r="D9" s="355">
        <f>1/$A$1*'[1]4403Exp'!$C$267</f>
        <v>8.6997636000000021E-3</v>
      </c>
      <c r="E9" s="355">
        <f>1/$A$1*'[1]4403Exp'!$D$267</f>
        <v>1.1249523799999999E-2</v>
      </c>
      <c r="F9" s="355">
        <f>1/$A$1*'[1]4403Exp'!$E$267</f>
        <v>7.7158375999999999E-3</v>
      </c>
      <c r="G9" s="355">
        <f>1/$A$1*'[1]4403Exp'!$F$267</f>
        <v>1.4600032799999997E-2</v>
      </c>
      <c r="H9" s="355">
        <f>1/$A$1*'[1]4403Exp'!$G$267</f>
        <v>1.1484658999999999E-2</v>
      </c>
      <c r="I9" s="355">
        <f>1/$A$1*'[1]4403Exp'!$H$267</f>
        <v>1.247786E-2</v>
      </c>
      <c r="J9" s="356">
        <f>1/$A$1*'[1]4403Exp'!$I$267</f>
        <v>2.0347106199999999E-2</v>
      </c>
      <c r="K9" s="356">
        <f>1/$A$1*'[1]4403Exp'!$J$267</f>
        <v>1.44782122E-2</v>
      </c>
      <c r="L9" s="356">
        <f>1/$A$1*'[1]4403Exp'!K$267</f>
        <v>1.3073852102681607E-2</v>
      </c>
      <c r="M9" s="355">
        <f>1/$A$1*'[1]4403Exp'!L$267</f>
        <v>7.3116263106994478E-3</v>
      </c>
      <c r="N9" s="355">
        <f>1/$A$1*'[1]4403Exp'!M$267</f>
        <v>1.1846253548654408E-2</v>
      </c>
      <c r="O9" s="355">
        <f>1/$A$1*'[1]4403Exp'!N$267</f>
        <v>1.5951368599999998E-2</v>
      </c>
      <c r="P9" s="355">
        <f>1/$A$1*'[1]4403Exp'!O$267</f>
        <v>1.9930435599999994E-2</v>
      </c>
      <c r="Q9" s="355">
        <f>1/$A$1*'[1]4403Exp'!P$267</f>
        <v>2.4898018899999999E-2</v>
      </c>
      <c r="R9" s="355">
        <f>1/$A$1*'[1]4403Exp'!Q$267</f>
        <v>2.9865602200000001E-2</v>
      </c>
      <c r="S9" s="355">
        <f>1/$A$1*'[1]4403Exp'!R$267</f>
        <v>2.3757469799999997E-2</v>
      </c>
      <c r="T9" s="355">
        <f>1/$A$1*'[1]4403Exp'!S$267</f>
        <v>1.8360000000000001E-2</v>
      </c>
      <c r="U9" s="355">
        <f>1/$A$1*'[1]4403Exp'!T$267</f>
        <v>9.466999999999998E-3</v>
      </c>
      <c r="V9" s="355">
        <f>1/$A$1*'[1]4403Exp'!U$267</f>
        <v>4.7086293999999999E-3</v>
      </c>
      <c r="W9" s="355">
        <f>1/$A$1*'[1]4403Exp'!V$267</f>
        <v>3.6569999999999997E-3</v>
      </c>
      <c r="X9" s="355">
        <f>1/$A$1*'[1]4403Exp'!W$267</f>
        <v>6.8709999999999995E-3</v>
      </c>
      <c r="Y9" s="355">
        <f>1/$A$1*'[1]4403Exp'!X$267</f>
        <v>2.7929999999999999E-3</v>
      </c>
      <c r="Z9" s="355">
        <f>1/$A$1*'[1]4403Exp'!Y$267</f>
        <v>8.3576620610000003E-3</v>
      </c>
      <c r="AA9" s="355">
        <f>1/$A$1*'[1]4403Exp'!Z$267</f>
        <v>6.319E-3</v>
      </c>
      <c r="AB9" s="351">
        <f>1/$A$1*'[1]4403Exp'!AA$267</f>
        <v>0</v>
      </c>
      <c r="AC9" s="358"/>
      <c r="AD9" s="379">
        <f>'[1]4403Exp'!$AB$267</f>
        <v>8.5013128402177394</v>
      </c>
      <c r="AE9" s="380">
        <f>'[1]4403Exp'!$AC$267</f>
        <v>6.5367455621301787</v>
      </c>
      <c r="AF9" s="380">
        <f>'[1]4403Exp'!$AD$267</f>
        <v>6.6528445239834726</v>
      </c>
      <c r="AG9" s="380">
        <f>'[1]4403Exp'!$AE$267</f>
        <v>5.5502523108944812</v>
      </c>
      <c r="AH9" s="380">
        <f>'[1]4403Exp'!$AF$267</f>
        <v>10.62711100558117</v>
      </c>
      <c r="AI9" s="380">
        <f>'[1]4403Exp'!$AG$267</f>
        <v>7.6541373892628854</v>
      </c>
      <c r="AJ9" s="380">
        <f>'[1]4403Exp'!$AH$267</f>
        <v>9.9267229487996147</v>
      </c>
      <c r="AK9" s="381">
        <f>'[1]4403Exp'!$AI$267</f>
        <v>14.837261595035255</v>
      </c>
      <c r="AL9" s="381">
        <f>'[1]4403Exp'!AJ$267</f>
        <v>11.621486041959491</v>
      </c>
      <c r="AM9" s="380">
        <f>'[1]4403Exp'!AK$267</f>
        <v>10.880556288437413</v>
      </c>
      <c r="AN9" s="380">
        <f>'[1]4403Exp'!AL$267</f>
        <v>6.9582464277129032</v>
      </c>
      <c r="AO9" s="380">
        <f>'[1]4403Exp'!AM$267</f>
        <v>8.0341059143730007</v>
      </c>
      <c r="AP9" s="380">
        <f>'[1]4403Exp'!AN$267</f>
        <v>11.999843561021878</v>
      </c>
      <c r="AQ9" s="380">
        <f>'[1]4403Exp'!AO$267</f>
        <v>8.0030000000000001</v>
      </c>
      <c r="AR9" s="380">
        <f>'[1]4403Exp'!AP$267</f>
        <v>11.153176000000002</v>
      </c>
      <c r="AS9" s="380">
        <f>'[1]4403Exp'!AQ$267</f>
        <v>14.303352000000002</v>
      </c>
      <c r="AT9" s="380">
        <f>'[1]4403Exp'!AR$267</f>
        <v>11.871105999999999</v>
      </c>
      <c r="AU9" s="380">
        <f>'[1]4403Exp'!AS$267</f>
        <v>12.556884999999999</v>
      </c>
      <c r="AV9" s="380">
        <f>'[1]4403Exp'!AT$267</f>
        <v>6.1853499999999988</v>
      </c>
      <c r="AW9" s="380">
        <f>'[1]4403Exp'!AU$267</f>
        <v>3.1824370000000002</v>
      </c>
      <c r="AX9" s="380">
        <f>'[1]4403Exp'!AV$267</f>
        <v>2.2310089999999998</v>
      </c>
      <c r="AY9" s="380">
        <f>'[1]4403Exp'!AW$267</f>
        <v>4.0373659999999996</v>
      </c>
      <c r="AZ9" s="380">
        <f>'[1]4403Exp'!AX$267</f>
        <v>2.1188669600000001</v>
      </c>
      <c r="BA9" s="380">
        <f>'[1]4403Exp'!AY$267</f>
        <v>3.5102402589999997</v>
      </c>
      <c r="BB9" s="380">
        <f>'[1]4403Exp'!AZ$267</f>
        <v>4.5190000000000001</v>
      </c>
      <c r="BC9" s="382">
        <f>'[1]4403Exp'!BA$267</f>
        <v>0</v>
      </c>
      <c r="BD9" s="436"/>
    </row>
    <row r="10" spans="1:56">
      <c r="B10" s="357" t="s">
        <v>49</v>
      </c>
      <c r="C10" s="37">
        <f>1/$A$1*(SUM('[1]4403Exp'!$B$47:$B$47)+SUM('[1]4403Exp'!$B$105:$B$105))</f>
        <v>1.0206607200000002E-2</v>
      </c>
      <c r="D10" s="38">
        <f>1/$A$1*(SUM('[1]4403Exp'!$C$47:$C$47)+SUM('[1]4403Exp'!$C$105:$C$105))</f>
        <v>6.5118276000000006E-3</v>
      </c>
      <c r="E10" s="38">
        <f>1/$A$1*(SUM('[1]4403Exp'!$D$47:$D$47)+SUM('[1]4403Exp'!$D$105:$D$105))</f>
        <v>9.0118096000000002E-3</v>
      </c>
      <c r="F10" s="38">
        <f>1/$A$1*(SUM('[1]4403Exp'!$E$47:$E$47)+SUM('[1]4403Exp'!$E$105:$E$105))</f>
        <v>5.5606375999999996E-3</v>
      </c>
      <c r="G10" s="38">
        <f>1/$A$1*(SUM('[1]4403Exp'!$F$47:$F$47)+SUM('[1]4403Exp'!$F$105:$F$105))</f>
        <v>1.0299018799999999E-2</v>
      </c>
      <c r="H10" s="38">
        <f>1/$A$1*(SUM('[1]4403Exp'!$G$47:$G$47)+SUM('[1]4403Exp'!$G$105:$G$105))</f>
        <v>8.3965131999999987E-3</v>
      </c>
      <c r="I10" s="38">
        <f>1/$A$1*(SUM('[1]4403Exp'!$H$47:$H$47)+SUM('[1]4403Exp'!$H$105:$H$105))</f>
        <v>8.9617689999999996E-3</v>
      </c>
      <c r="J10" s="212">
        <f>1/$A$1*(SUM('[1]4403Exp'!$I$47:$I$47)+SUM('[1]4403Exp'!$I$105:$I$105))</f>
        <v>1.35703096E-2</v>
      </c>
      <c r="K10" s="212">
        <f>1/$A$1*(SUM('[1]4403Exp'!$J$47:$J$47)+SUM('[1]4403Exp'!$J$105:$J$105))</f>
        <v>7.7546574E-3</v>
      </c>
      <c r="L10" s="212">
        <f>1/$A$1*(SUM('[1]4403Exp'!K$47:K$47)+SUM('[1]4403Exp'!K$105:K$105))</f>
        <v>7.2996034000000001E-3</v>
      </c>
      <c r="M10" s="38">
        <f>1/$A$1*(SUM('[1]4403Exp'!L$47:L$47)+SUM('[1]4403Exp'!L$105:L$105))</f>
        <v>5.8402464000000005E-3</v>
      </c>
      <c r="N10" s="38">
        <f>1/$A$1*(SUM('[1]4403Exp'!M$47:M$47)+SUM('[1]4403Exp'!M$105:M$105))</f>
        <v>1.1086049807479117E-2</v>
      </c>
      <c r="O10" s="38">
        <f>1/$A$1*(SUM('[1]4403Exp'!N$47:N$47)+SUM('[1]4403Exp'!N$105:N$105))</f>
        <v>1.43682006E-2</v>
      </c>
      <c r="P10" s="38">
        <f>1/$A$1*(SUM('[1]4403Exp'!O$47:O$47)+SUM('[1]4403Exp'!O$105:O$105))</f>
        <v>1.7949149799999998E-2</v>
      </c>
      <c r="Q10" s="38">
        <f>1/$A$1*(SUM('[1]4403Exp'!P$47:P$47)+SUM('[1]4403Exp'!P$105:P$105))</f>
        <v>2.1399697199999998E-2</v>
      </c>
      <c r="R10" s="38">
        <f>1/$A$1*(SUM('[1]4403Exp'!Q$47:Q$47)+SUM('[1]4403Exp'!Q$105:Q$105))</f>
        <v>2.4850244600000002E-2</v>
      </c>
      <c r="S10" s="38">
        <f>1/$A$1*(SUM('[1]4403Exp'!R$47:R$47)+SUM('[1]4403Exp'!R$105:R$105))</f>
        <v>2.0385155199999998E-2</v>
      </c>
      <c r="T10" s="38">
        <f>1/$A$1*(SUM('[1]4403Exp'!S$47:S$47)+SUM('[1]4403Exp'!S$105:S$105))</f>
        <v>1.5736E-2</v>
      </c>
      <c r="U10" s="38">
        <f>1/$A$1*(SUM('[1]4403Exp'!T$47:T$47)+SUM('[1]4403Exp'!T$105:T$105))</f>
        <v>7.8959999999999985E-3</v>
      </c>
      <c r="V10" s="38">
        <f>1/$A$1*(SUM('[1]4403Exp'!U$47:U$47)+SUM('[1]4403Exp'!U$105:U$105))</f>
        <v>2.8276293999999996E-3</v>
      </c>
      <c r="W10" s="38">
        <f>1/$A$1*(SUM('[1]4403Exp'!V$47:V$47)+SUM('[1]4403Exp'!V$105:V$105))</f>
        <v>2.921E-3</v>
      </c>
      <c r="X10" s="38">
        <f>1/$A$1*(SUM('[1]4403Exp'!W$47:W$47)+SUM('[1]4403Exp'!W$105:W$105))</f>
        <v>5.019E-3</v>
      </c>
      <c r="Y10" s="38">
        <f>1/$A$1*(SUM('[1]4403Exp'!X$47:X$47)+SUM('[1]4403Exp'!X$105:X$105))</f>
        <v>2.1719999999999999E-3</v>
      </c>
      <c r="Z10" s="38">
        <f>1/$A$1*(SUM('[1]4403Exp'!Y$47:Y$47)+SUM('[1]4403Exp'!Y$105:Y$105))</f>
        <v>6.6867869655999994E-3</v>
      </c>
      <c r="AA10" s="38">
        <f>1/$A$1*(SUM('[1]4403Exp'!Z$47:Z$47)+SUM('[1]4403Exp'!Z$105:Z$105))</f>
        <v>4.4469999999999996E-3</v>
      </c>
      <c r="AB10" s="40">
        <f>1/$A$1*(SUM('[1]4403Exp'!AA$47:AA$47)+SUM('[1]4403Exp'!AA$105:AA$105))</f>
        <v>0</v>
      </c>
      <c r="AC10" s="358"/>
      <c r="AD10" s="403">
        <f>(SUM('[1]4403Exp'!AB$47:AB$47)+SUM('[1]4403Exp'!AB$105:AB$105))</f>
        <v>5.5186359269932765</v>
      </c>
      <c r="AE10" s="404">
        <f>(SUM('[1]4403Exp'!AC$47:AC$47)+SUM('[1]4403Exp'!AC$105:AC$105))</f>
        <v>4.7947928994082849</v>
      </c>
      <c r="AF10" s="404">
        <f>(SUM('[1]4403Exp'!AD$47:AD$47)+SUM('[1]4403Exp'!AD$105:AD$105))</f>
        <v>4.8647952492109194</v>
      </c>
      <c r="AG10" s="404">
        <f>(SUM('[1]4403Exp'!AE$47:AE$47)+SUM('[1]4403Exp'!AE$105:AE$105))</f>
        <v>3.8667546420998589</v>
      </c>
      <c r="AH10" s="404">
        <f>(SUM('[1]4403Exp'!AF$47:AF$47)+SUM('[1]4403Exp'!AF$105:AF$105))</f>
        <v>7.7476518867593285</v>
      </c>
      <c r="AI10" s="404">
        <f>(SUM('[1]4403Exp'!AG$47:AG$47)+SUM('[1]4403Exp'!AG$105:AG$105))</f>
        <v>4.9667185853353537</v>
      </c>
      <c r="AJ10" s="404">
        <f>(SUM('[1]4403Exp'!AH$47:AH$47)+SUM('[1]4403Exp'!AH$105:AH$105))</f>
        <v>6.4208521160933545</v>
      </c>
      <c r="AK10" s="404">
        <f>(SUM('[1]4403Exp'!AI$47:AI$47)+SUM('[1]4403Exp'!AI$105:AI$105))</f>
        <v>9.5810485556687528</v>
      </c>
      <c r="AL10" s="404">
        <f>(SUM('[1]4403Exp'!AJ$47:AJ$47)+SUM('[1]4403Exp'!AJ$105:AJ$105))</f>
        <v>6.2249091726984735</v>
      </c>
      <c r="AM10" s="404">
        <f>(SUM('[1]4403Exp'!AK$47:AK$47)+SUM('[1]4403Exp'!AK$105:AK$105))</f>
        <v>6.4362822425276747</v>
      </c>
      <c r="AN10" s="404">
        <f>(SUM('[1]4403Exp'!AL$47:AL$47)+SUM('[1]4403Exp'!AL$105:AL$105))</f>
        <v>4.3542909096390465</v>
      </c>
      <c r="AO10" s="404">
        <f>(SUM('[1]4403Exp'!AM$47:AM$47)+SUM('[1]4403Exp'!AM$105:AM$105))</f>
        <v>6.9155285132824478</v>
      </c>
      <c r="AP10" s="404">
        <f>(SUM('[1]4403Exp'!AN$47:AN$47)+SUM('[1]4403Exp'!AN$105:AN$105))</f>
        <v>10.112498258618759</v>
      </c>
      <c r="AQ10" s="404">
        <f>(SUM('[1]4403Exp'!AO$47:AO$47)+SUM('[1]4403Exp'!AO$105:AO$105))</f>
        <v>6.399</v>
      </c>
      <c r="AR10" s="404">
        <f>(SUM('[1]4403Exp'!AP$47:AP$47)+SUM('[1]4403Exp'!AP$105:AP$105))</f>
        <v>8.4873115000000006</v>
      </c>
      <c r="AS10" s="404">
        <f>(SUM('[1]4403Exp'!AQ$47:AQ$47)+SUM('[1]4403Exp'!AQ$105:AQ$105))</f>
        <v>10.575623</v>
      </c>
      <c r="AT10" s="404">
        <f>(SUM('[1]4403Exp'!AR$47:AR$47)+SUM('[1]4403Exp'!AR$105:AR$105))</f>
        <v>7.813167</v>
      </c>
      <c r="AU10" s="404">
        <f>(SUM('[1]4403Exp'!AS$47:AS$47)+SUM('[1]4403Exp'!AS$105:AS$105))</f>
        <v>9.8970260000000003</v>
      </c>
      <c r="AV10" s="404">
        <f>(SUM('[1]4403Exp'!AT$47:AT$47)+SUM('[1]4403Exp'!AT$105:AT$105))</f>
        <v>4.5027059999999999</v>
      </c>
      <c r="AW10" s="404">
        <f>(SUM('[1]4403Exp'!AU$47:AU$47)+SUM('[1]4403Exp'!AU$105:AU$105))</f>
        <v>1.5932740000000001</v>
      </c>
      <c r="AX10" s="404">
        <f>(SUM('[1]4403Exp'!AV$47:AV$47)+SUM('[1]4403Exp'!AV$105:AV$105))</f>
        <v>1.3483539999999998</v>
      </c>
      <c r="AY10" s="404">
        <f>(SUM('[1]4403Exp'!AW$47:AW$47)+SUM('[1]4403Exp'!AW$105:AW$105))</f>
        <v>2.5174819999999998</v>
      </c>
      <c r="AZ10" s="404">
        <f>(SUM('[1]4403Exp'!AX$47:AX$47)+SUM('[1]4403Exp'!AX$105:AX$105))</f>
        <v>1.6385985199999999</v>
      </c>
      <c r="BA10" s="404">
        <f>(SUM('[1]4403Exp'!AY$47:AY$47)+SUM('[1]4403Exp'!AY$105:AY$105))</f>
        <v>2.6778881489999997</v>
      </c>
      <c r="BB10" s="404">
        <f>(SUM('[1]4403Exp'!AZ$47:AZ$47)+SUM('[1]4403Exp'!AZ$105:AZ$105))</f>
        <v>3.0529999999999999</v>
      </c>
      <c r="BC10" s="405">
        <f>(SUM('[1]4403Exp'!BA$47:BA$47)+SUM('[1]4403Exp'!BA$105:BA$105))</f>
        <v>0</v>
      </c>
      <c r="BD10" s="436"/>
    </row>
    <row r="11" spans="1:56">
      <c r="B11" s="10" t="s">
        <v>22</v>
      </c>
      <c r="C11" s="352">
        <f t="shared" ref="C11:M11" si="2">SUM(C9:C9)-SUM(C10:C10)</f>
        <v>2.8441777999999984E-3</v>
      </c>
      <c r="D11" s="26">
        <f t="shared" si="2"/>
        <v>2.1879360000000014E-3</v>
      </c>
      <c r="E11" s="26">
        <f t="shared" si="2"/>
        <v>2.2377141999999992E-3</v>
      </c>
      <c r="F11" s="26">
        <f t="shared" si="2"/>
        <v>2.1552000000000003E-3</v>
      </c>
      <c r="G11" s="26">
        <f t="shared" si="2"/>
        <v>4.3010139999999988E-3</v>
      </c>
      <c r="H11" s="26">
        <f t="shared" si="2"/>
        <v>3.0881458000000007E-3</v>
      </c>
      <c r="I11" s="26">
        <f t="shared" si="2"/>
        <v>3.5160910000000007E-3</v>
      </c>
      <c r="J11" s="209">
        <f t="shared" si="2"/>
        <v>6.7767965999999992E-3</v>
      </c>
      <c r="K11" s="209">
        <f t="shared" si="2"/>
        <v>6.7235547999999999E-3</v>
      </c>
      <c r="L11" s="209">
        <f t="shared" si="2"/>
        <v>5.7742487026816065E-3</v>
      </c>
      <c r="M11" s="26">
        <f t="shared" si="2"/>
        <v>1.4713799106994474E-3</v>
      </c>
      <c r="N11" s="26">
        <f>SUM(N9:N9)-SUM(N10:N10)</f>
        <v>7.6020374117529051E-4</v>
      </c>
      <c r="O11" s="26">
        <f t="shared" ref="O11:Z11" si="3">SUM(O9:O9)-SUM(O10:O10)</f>
        <v>1.5831679999999976E-3</v>
      </c>
      <c r="P11" s="26">
        <f t="shared" si="3"/>
        <v>1.9812857999999961E-3</v>
      </c>
      <c r="Q11" s="26">
        <f t="shared" si="3"/>
        <v>3.4983217000000011E-3</v>
      </c>
      <c r="R11" s="26">
        <f t="shared" si="3"/>
        <v>5.0153575999999991E-3</v>
      </c>
      <c r="S11" s="26">
        <f t="shared" si="3"/>
        <v>3.3723145999999989E-3</v>
      </c>
      <c r="T11" s="26">
        <f t="shared" si="3"/>
        <v>2.6240000000000013E-3</v>
      </c>
      <c r="U11" s="26">
        <f t="shared" si="3"/>
        <v>1.5709999999999995E-3</v>
      </c>
      <c r="V11" s="26">
        <f t="shared" si="3"/>
        <v>1.8810000000000003E-3</v>
      </c>
      <c r="W11" s="26">
        <f t="shared" si="3"/>
        <v>7.3599999999999968E-4</v>
      </c>
      <c r="X11" s="26">
        <f t="shared" si="3"/>
        <v>1.8519999999999995E-3</v>
      </c>
      <c r="Y11" s="26">
        <f t="shared" si="3"/>
        <v>6.2100000000000002E-4</v>
      </c>
      <c r="Z11" s="26">
        <f t="shared" si="3"/>
        <v>1.6708750954000009E-3</v>
      </c>
      <c r="AA11" s="26">
        <f>SUM(AA9:AA9)-SUM(AA10:AA10)</f>
        <v>1.8720000000000004E-3</v>
      </c>
      <c r="AB11" s="53">
        <f>SUM(AB9:AB9)-SUM(AB10:AB10)</f>
        <v>0</v>
      </c>
      <c r="AC11" s="5"/>
      <c r="AD11" s="383">
        <f t="shared" ref="AD11:AN11" si="4">SUM(AD9:AD9)-SUM(AD10:AD10)</f>
        <v>2.9826769132244628</v>
      </c>
      <c r="AE11" s="342">
        <f t="shared" si="4"/>
        <v>1.7419526627218938</v>
      </c>
      <c r="AF11" s="342">
        <f t="shared" si="4"/>
        <v>1.7880492747725532</v>
      </c>
      <c r="AG11" s="342">
        <f t="shared" si="4"/>
        <v>1.6834976687946224</v>
      </c>
      <c r="AH11" s="342">
        <f t="shared" si="4"/>
        <v>2.8794591188218419</v>
      </c>
      <c r="AI11" s="342">
        <f t="shared" si="4"/>
        <v>2.6874188039275317</v>
      </c>
      <c r="AJ11" s="342">
        <f t="shared" si="4"/>
        <v>3.5058708327062602</v>
      </c>
      <c r="AK11" s="343">
        <f t="shared" si="4"/>
        <v>5.2562130393665019</v>
      </c>
      <c r="AL11" s="343">
        <f t="shared" si="4"/>
        <v>5.3965768692610174</v>
      </c>
      <c r="AM11" s="342">
        <f t="shared" si="4"/>
        <v>4.4442740459097383</v>
      </c>
      <c r="AN11" s="342">
        <f t="shared" si="4"/>
        <v>2.6039555180738567</v>
      </c>
      <c r="AO11" s="342">
        <f t="shared" ref="AO11:BC11" si="5">SUM(AO9:AO9)-SUM(AO10:AO10)</f>
        <v>1.1185774010905529</v>
      </c>
      <c r="AP11" s="342">
        <f t="shared" si="5"/>
        <v>1.8873453024031193</v>
      </c>
      <c r="AQ11" s="342">
        <f t="shared" si="5"/>
        <v>1.6040000000000001</v>
      </c>
      <c r="AR11" s="342">
        <f t="shared" si="5"/>
        <v>2.6658645000000014</v>
      </c>
      <c r="AS11" s="342">
        <f t="shared" si="5"/>
        <v>3.7277290000000018</v>
      </c>
      <c r="AT11" s="342">
        <f t="shared" si="5"/>
        <v>4.0579389999999993</v>
      </c>
      <c r="AU11" s="342">
        <f t="shared" si="5"/>
        <v>2.6598589999999991</v>
      </c>
      <c r="AV11" s="342">
        <f t="shared" si="5"/>
        <v>1.6826439999999989</v>
      </c>
      <c r="AW11" s="342">
        <f t="shared" si="5"/>
        <v>1.5891630000000001</v>
      </c>
      <c r="AX11" s="342">
        <f t="shared" si="5"/>
        <v>0.88265499999999997</v>
      </c>
      <c r="AY11" s="342">
        <f t="shared" si="5"/>
        <v>1.5198839999999998</v>
      </c>
      <c r="AZ11" s="342">
        <f t="shared" si="5"/>
        <v>0.48026844000000013</v>
      </c>
      <c r="BA11" s="342">
        <f t="shared" si="5"/>
        <v>0.83235210999999998</v>
      </c>
      <c r="BB11" s="342">
        <f t="shared" si="5"/>
        <v>1.4660000000000002</v>
      </c>
      <c r="BC11" s="344">
        <f t="shared" si="5"/>
        <v>0</v>
      </c>
      <c r="BD11" s="436"/>
    </row>
    <row r="12" spans="1:56" ht="17.149999999999999" customHeight="1">
      <c r="B12" s="130" t="s">
        <v>193</v>
      </c>
      <c r="C12" s="371">
        <f>1/$A$1*'[1]4403Exp'!$B$264</f>
        <v>6.8799999999999992E-5</v>
      </c>
      <c r="D12" s="372">
        <f>1/$A$1*'[1]4403Exp'!$C$264</f>
        <v>1.36E-4</v>
      </c>
      <c r="E12" s="372">
        <f>1/$A$1*'[1]4403Exp'!$D$264</f>
        <v>3.5599999999999998E-4</v>
      </c>
      <c r="F12" s="372">
        <f>1/$A$1*'[1]4403Exp'!$E$264</f>
        <v>6.0499999999999996E-4</v>
      </c>
      <c r="G12" s="372">
        <f>1/$A$1*'[1]4403Exp'!$F$264</f>
        <v>7.7631799999999991E-4</v>
      </c>
      <c r="H12" s="372">
        <f>1/$A$1*'[1]4403Exp'!$G$264</f>
        <v>7.2799999999999991E-4</v>
      </c>
      <c r="I12" s="372">
        <f>1/$A$1*'[1]4403Exp'!$H$264</f>
        <v>8.7237920000000002E-4</v>
      </c>
      <c r="J12" s="373">
        <f>1/$A$1*'[1]4403Exp'!$I$264</f>
        <v>3.0559999999999997E-3</v>
      </c>
      <c r="K12" s="373">
        <f>1/$A$1*'[1]4403Exp'!$J$264</f>
        <v>3.4610545999999996E-3</v>
      </c>
      <c r="L12" s="373">
        <f>1/$A$1*'[1]4403Exp'!K$264</f>
        <v>1.5039999999999997E-3</v>
      </c>
      <c r="M12" s="372">
        <f>1/$A$1*'[1]4403Exp'!L$264</f>
        <v>2.5161287999999997E-3</v>
      </c>
      <c r="N12" s="372">
        <f>1/$A$1*'[1]4403Exp'!M$264</f>
        <v>4.3541736000000004E-3</v>
      </c>
      <c r="O12" s="372">
        <f>1/$A$1*'[1]4403Exp'!N$264</f>
        <v>1.1991946E-3</v>
      </c>
      <c r="P12" s="372">
        <f>1/$A$1*'[1]4403Exp'!O$264</f>
        <v>4.4129260000000002E-4</v>
      </c>
      <c r="Q12" s="372">
        <f>1/$A$1*'[1]4403Exp'!P$264</f>
        <v>6.3164629999999992E-4</v>
      </c>
      <c r="R12" s="372">
        <f>1/$A$1*'[1]4403Exp'!Q$264</f>
        <v>8.2199999999999992E-4</v>
      </c>
      <c r="S12" s="372">
        <f>1/$A$1*'[1]4403Exp'!R$264</f>
        <v>1.335E-3</v>
      </c>
      <c r="T12" s="372">
        <f>1/$A$1*'[1]4403Exp'!S$264</f>
        <v>1.1839999999999999E-3</v>
      </c>
      <c r="U12" s="372">
        <f>1/$A$1*'[1]4403Exp'!T$264</f>
        <v>1.45E-4</v>
      </c>
      <c r="V12" s="372">
        <f>1/$A$1*'[1]4403Exp'!U$264</f>
        <v>1.9999999999999998E-5</v>
      </c>
      <c r="W12" s="372">
        <f>1/$A$1*'[1]4403Exp'!V$264</f>
        <v>0</v>
      </c>
      <c r="X12" s="372">
        <f>1/$A$1*'[1]4403Exp'!W$264</f>
        <v>0</v>
      </c>
      <c r="Y12" s="372">
        <f>1/$A$1*'[1]4403Exp'!X$264</f>
        <v>0</v>
      </c>
      <c r="Z12" s="372">
        <f>1/$A$1*'[1]4403Exp'!Y$264</f>
        <v>0</v>
      </c>
      <c r="AA12" s="372">
        <f>1/$A$1*'[1]4403Exp'!Z$264</f>
        <v>0</v>
      </c>
      <c r="AB12" s="374">
        <f>1/$A$1*'[1]4403Exp'!AA$264</f>
        <v>0</v>
      </c>
      <c r="AC12" s="102"/>
      <c r="AD12" s="384">
        <f>'[1]4403Exp'!$AB$264</f>
        <v>0.10566762728146015</v>
      </c>
      <c r="AE12" s="385">
        <f>'[1]4403Exp'!$AC$264</f>
        <v>0.17982248520710059</v>
      </c>
      <c r="AF12" s="385">
        <f>'[1]4403Exp'!$AD$264</f>
        <v>0.46441558079659406</v>
      </c>
      <c r="AG12" s="385">
        <f>'[1]4403Exp'!$AE$264</f>
        <v>0.89996785771560606</v>
      </c>
      <c r="AH12" s="385">
        <f>'[1]4403Exp'!$AF$264</f>
        <v>1.3548122533473455</v>
      </c>
      <c r="AI12" s="385">
        <f>'[1]4403Exp'!$AG$264</f>
        <v>1.1566535535694307</v>
      </c>
      <c r="AJ12" s="385">
        <f>'[1]4403Exp'!$AH$264</f>
        <v>1.4747168454323538</v>
      </c>
      <c r="AK12" s="386">
        <f>'[1]4403Exp'!$AI$264</f>
        <v>5.2235192408382281</v>
      </c>
      <c r="AL12" s="386">
        <f>'[1]4403Exp'!AJ$264</f>
        <v>4.6537831890333798</v>
      </c>
      <c r="AM12" s="385">
        <f>'[1]4403Exp'!AK$264</f>
        <v>2.7956884013921339</v>
      </c>
      <c r="AN12" s="385">
        <f>'[1]4403Exp'!AL$264</f>
        <v>4.2422054682907211</v>
      </c>
      <c r="AO12" s="385">
        <f>'[1]4403Exp'!AM$264</f>
        <v>4.7019091047452566</v>
      </c>
      <c r="AP12" s="385">
        <f>'[1]4403Exp'!AN$264</f>
        <v>1.7431481984890045</v>
      </c>
      <c r="AQ12" s="385">
        <f>'[1]4403Exp'!AO$264</f>
        <v>1.036</v>
      </c>
      <c r="AR12" s="385">
        <f>'[1]4403Exp'!AP$264</f>
        <v>1.2668794999999997</v>
      </c>
      <c r="AS12" s="385">
        <f>'[1]4403Exp'!AQ$264</f>
        <v>1.4977590000000001</v>
      </c>
      <c r="AT12" s="385">
        <f>'[1]4403Exp'!AR$264</f>
        <v>2.4154109999999998</v>
      </c>
      <c r="AU12" s="385">
        <f>'[1]4403Exp'!AS$264</f>
        <v>3.0348979999999997</v>
      </c>
      <c r="AV12" s="385">
        <f>'[1]4403Exp'!AT$264</f>
        <v>0.40423299999999995</v>
      </c>
      <c r="AW12" s="385">
        <f>'[1]4403Exp'!AU$264</f>
        <v>7.2023999999999991E-2</v>
      </c>
      <c r="AX12" s="385">
        <f>'[1]4403Exp'!AV$264</f>
        <v>0</v>
      </c>
      <c r="AY12" s="385">
        <f>'[1]4403Exp'!AW$264</f>
        <v>0</v>
      </c>
      <c r="AZ12" s="385">
        <f>'[1]4403Exp'!AX$264</f>
        <v>0</v>
      </c>
      <c r="BA12" s="385">
        <f>'[1]4403Exp'!AY$264</f>
        <v>0</v>
      </c>
      <c r="BB12" s="385">
        <f>'[1]4403Exp'!AZ$264</f>
        <v>0</v>
      </c>
      <c r="BC12" s="387">
        <f>'[1]4403Exp'!BA$264</f>
        <v>0</v>
      </c>
      <c r="BD12" s="436"/>
    </row>
    <row r="13" spans="1:56" ht="17.149999999999999" customHeight="1" thickBot="1">
      <c r="B13" s="92" t="s">
        <v>124</v>
      </c>
      <c r="C13" s="126">
        <f t="shared" ref="C13:M13" si="6">C5-SUM(C6,C7,C8,C9,C12)</f>
        <v>0</v>
      </c>
      <c r="D13" s="127">
        <f t="shared" si="6"/>
        <v>5.3999999999998494E-5</v>
      </c>
      <c r="E13" s="127">
        <f t="shared" si="6"/>
        <v>0</v>
      </c>
      <c r="F13" s="127">
        <f t="shared" si="6"/>
        <v>3.1650000000001122E-5</v>
      </c>
      <c r="G13" s="127">
        <f t="shared" si="6"/>
        <v>0</v>
      </c>
      <c r="H13" s="127">
        <f t="shared" si="6"/>
        <v>1.0830000000001602E-5</v>
      </c>
      <c r="I13" s="127">
        <f t="shared" si="6"/>
        <v>3.359999999758001E-8</v>
      </c>
      <c r="J13" s="234">
        <f t="shared" si="6"/>
        <v>0</v>
      </c>
      <c r="K13" s="234">
        <f t="shared" si="6"/>
        <v>5.0999999999998963E-5</v>
      </c>
      <c r="L13" s="234">
        <f t="shared" si="6"/>
        <v>7.699999999999721E-5</v>
      </c>
      <c r="M13" s="127">
        <f t="shared" si="6"/>
        <v>2.3000000000000451E-5</v>
      </c>
      <c r="N13" s="127">
        <f>N5-SUM(N6,N7,N8,N9,N12)</f>
        <v>1.8059999999999604E-4</v>
      </c>
      <c r="O13" s="127">
        <f t="shared" ref="O13:Z13" si="7">O5-SUM(O6,O7,O8,O9,O12)</f>
        <v>5.0000000000050004E-6</v>
      </c>
      <c r="P13" s="127">
        <f t="shared" si="7"/>
        <v>0</v>
      </c>
      <c r="Q13" s="127">
        <f t="shared" si="7"/>
        <v>9.8521699999999657E-5</v>
      </c>
      <c r="R13" s="127">
        <f t="shared" si="7"/>
        <v>1.9704339999999931E-4</v>
      </c>
      <c r="S13" s="127">
        <f t="shared" si="7"/>
        <v>5.5389999999999953E-3</v>
      </c>
      <c r="T13" s="127">
        <f t="shared" si="7"/>
        <v>3.0239999999999989E-3</v>
      </c>
      <c r="U13" s="127">
        <f t="shared" si="7"/>
        <v>1.7110000000000007E-3</v>
      </c>
      <c r="V13" s="127">
        <f t="shared" si="7"/>
        <v>4.5327000000000041E-4</v>
      </c>
      <c r="W13" s="127">
        <f t="shared" si="7"/>
        <v>3.0599999999999985E-4</v>
      </c>
      <c r="X13" s="127">
        <f t="shared" si="7"/>
        <v>1.1800000000000005E-4</v>
      </c>
      <c r="Y13" s="127">
        <f t="shared" si="7"/>
        <v>0</v>
      </c>
      <c r="Z13" s="127">
        <f t="shared" si="7"/>
        <v>4.5070149599998541E-5</v>
      </c>
      <c r="AA13" s="127">
        <f>AA5-SUM(AA6,AA7,AA8,AA9,AA12)</f>
        <v>3.9999999999996635E-6</v>
      </c>
      <c r="AB13" s="128">
        <f>AB5-SUM(AB6,AB7,AB8,AB9,AB12)</f>
        <v>0</v>
      </c>
      <c r="AC13" s="284"/>
      <c r="AD13" s="327">
        <f t="shared" ref="AD13:AN13" si="8">AD5-SUM(AD6,AD7,AD8,AD9,AD12)</f>
        <v>0</v>
      </c>
      <c r="AE13" s="328">
        <f t="shared" si="8"/>
        <v>1.0207100591714813E-2</v>
      </c>
      <c r="AF13" s="328">
        <f t="shared" si="8"/>
        <v>0</v>
      </c>
      <c r="AG13" s="328">
        <f t="shared" si="8"/>
        <v>2.7874210365575358E-2</v>
      </c>
      <c r="AH13" s="328">
        <f t="shared" si="8"/>
        <v>0</v>
      </c>
      <c r="AI13" s="328">
        <f t="shared" si="8"/>
        <v>4.7821829504671953E-2</v>
      </c>
      <c r="AJ13" s="328">
        <f t="shared" si="8"/>
        <v>9.2283234316425933E-5</v>
      </c>
      <c r="AK13" s="329">
        <f t="shared" si="8"/>
        <v>0</v>
      </c>
      <c r="AL13" s="329">
        <f t="shared" si="8"/>
        <v>3.9296386413408158E-2</v>
      </c>
      <c r="AM13" s="328">
        <f t="shared" si="8"/>
        <v>0.11311211679877964</v>
      </c>
      <c r="AN13" s="328">
        <f t="shared" si="8"/>
        <v>5.7089951581438925E-2</v>
      </c>
      <c r="AO13" s="328">
        <f t="shared" ref="AO13:BC13" si="9">AO5-SUM(AO6,AO7,AO8,AO9,AO12)</f>
        <v>0.36581892201435195</v>
      </c>
      <c r="AP13" s="328">
        <f t="shared" si="9"/>
        <v>2.0290399237445911E-3</v>
      </c>
      <c r="AQ13" s="328">
        <f t="shared" si="9"/>
        <v>0</v>
      </c>
      <c r="AR13" s="328">
        <f t="shared" si="9"/>
        <v>0.1561275000000002</v>
      </c>
      <c r="AS13" s="328">
        <f t="shared" si="9"/>
        <v>0.31225499999999684</v>
      </c>
      <c r="AT13" s="328">
        <f t="shared" si="9"/>
        <v>5.9861019999999989</v>
      </c>
      <c r="AU13" s="328">
        <f t="shared" si="9"/>
        <v>5.0450440000000043</v>
      </c>
      <c r="AV13" s="328">
        <f t="shared" si="9"/>
        <v>2.441783</v>
      </c>
      <c r="AW13" s="328">
        <f t="shared" si="9"/>
        <v>0.64420699999999975</v>
      </c>
      <c r="AX13" s="328">
        <f t="shared" si="9"/>
        <v>0.4355089999999997</v>
      </c>
      <c r="AY13" s="328">
        <f t="shared" si="9"/>
        <v>0.36992600000000042</v>
      </c>
      <c r="AZ13" s="328">
        <f t="shared" si="9"/>
        <v>0</v>
      </c>
      <c r="BA13" s="328">
        <f t="shared" si="9"/>
        <v>1.6124518999999893E-2</v>
      </c>
      <c r="BB13" s="328">
        <f t="shared" si="9"/>
        <v>0.25499999999999989</v>
      </c>
      <c r="BC13" s="330">
        <f t="shared" si="9"/>
        <v>0</v>
      </c>
      <c r="BD13" s="436"/>
    </row>
    <row r="14" spans="1:56" ht="13" thickTop="1">
      <c r="AD14" s="370"/>
      <c r="AE14" s="370"/>
      <c r="AF14" s="370"/>
      <c r="AG14" s="370"/>
      <c r="AH14" s="370"/>
      <c r="AI14" s="370"/>
      <c r="AJ14" s="370"/>
      <c r="AK14" s="370"/>
      <c r="AL14" s="370"/>
      <c r="AM14" s="370"/>
      <c r="AN14" s="370"/>
      <c r="AO14" s="370"/>
      <c r="AP14" s="370"/>
      <c r="AQ14" s="370"/>
      <c r="AR14" s="370"/>
      <c r="AS14" s="370"/>
      <c r="AT14" s="370"/>
      <c r="AU14" s="370"/>
      <c r="AV14" s="370"/>
      <c r="AW14" s="370"/>
      <c r="AX14" s="370"/>
      <c r="AY14" s="370"/>
      <c r="AZ14" s="370"/>
      <c r="BA14" s="370"/>
      <c r="BB14" s="370"/>
      <c r="BC14" s="370"/>
    </row>
    <row r="15" spans="1:56">
      <c r="AD15" s="370"/>
      <c r="AE15" s="370"/>
      <c r="AF15" s="370"/>
      <c r="AG15" s="370"/>
      <c r="AH15" s="370"/>
      <c r="AI15" s="370"/>
      <c r="AJ15" s="370"/>
      <c r="AK15" s="370"/>
      <c r="AL15" s="370"/>
      <c r="AM15" s="370"/>
      <c r="AN15" s="370"/>
      <c r="AO15" s="370"/>
      <c r="AP15" s="370"/>
      <c r="AQ15" s="370"/>
      <c r="AR15" s="370"/>
      <c r="AS15" s="370"/>
      <c r="AT15" s="370"/>
      <c r="AU15" s="370"/>
      <c r="AV15" s="370"/>
      <c r="AW15" s="370"/>
      <c r="AX15" s="370"/>
      <c r="AY15" s="370"/>
      <c r="AZ15" s="370"/>
      <c r="BA15" s="370"/>
      <c r="BB15" s="370"/>
      <c r="BC15" s="370"/>
    </row>
    <row r="16" spans="1:56">
      <c r="AD16" s="370"/>
      <c r="AE16" s="370"/>
      <c r="AF16" s="370"/>
      <c r="AG16" s="370"/>
      <c r="AH16" s="370"/>
      <c r="AI16" s="370"/>
      <c r="AJ16" s="370"/>
      <c r="AK16" s="370"/>
      <c r="AL16" s="370"/>
      <c r="AM16" s="370"/>
      <c r="AN16" s="370"/>
      <c r="AO16" s="370"/>
      <c r="AP16" s="370"/>
      <c r="AQ16" s="370"/>
      <c r="AR16" s="370"/>
      <c r="AS16" s="370"/>
      <c r="AT16" s="370"/>
      <c r="AU16" s="370"/>
      <c r="AV16" s="370"/>
      <c r="AW16" s="370"/>
      <c r="AX16" s="370"/>
      <c r="AY16" s="370"/>
      <c r="AZ16" s="370"/>
      <c r="BA16" s="370"/>
      <c r="BB16" s="370"/>
      <c r="BC16" s="370"/>
    </row>
    <row r="17" spans="30:55">
      <c r="AD17" s="370"/>
      <c r="AE17" s="370"/>
      <c r="AF17" s="370"/>
      <c r="AG17" s="370"/>
      <c r="AH17" s="370"/>
      <c r="AI17" s="370"/>
      <c r="AJ17" s="370"/>
      <c r="AK17" s="370"/>
      <c r="AL17" s="370"/>
      <c r="AM17" s="370"/>
      <c r="AN17" s="370"/>
      <c r="AO17" s="370"/>
      <c r="AP17" s="370"/>
      <c r="AQ17" s="370"/>
      <c r="AR17" s="370"/>
      <c r="AS17" s="370"/>
      <c r="AT17" s="370"/>
      <c r="AU17" s="370"/>
      <c r="AV17" s="370"/>
      <c r="AW17" s="370"/>
      <c r="AX17" s="370"/>
      <c r="AY17" s="370"/>
      <c r="AZ17" s="370"/>
      <c r="BA17" s="370"/>
      <c r="BB17" s="370"/>
      <c r="BC17" s="370"/>
    </row>
    <row r="18" spans="30:55">
      <c r="AD18" s="370"/>
      <c r="AE18" s="370"/>
      <c r="AF18" s="370"/>
      <c r="AG18" s="370"/>
      <c r="AH18" s="370"/>
      <c r="AI18" s="370"/>
      <c r="AJ18" s="370"/>
      <c r="AK18" s="370"/>
      <c r="AL18" s="370"/>
      <c r="AM18" s="370"/>
      <c r="AN18" s="370"/>
      <c r="AO18" s="370"/>
      <c r="AP18" s="370"/>
      <c r="AQ18" s="370"/>
      <c r="AR18" s="370"/>
      <c r="AS18" s="370"/>
      <c r="AT18" s="370"/>
      <c r="AU18" s="370"/>
      <c r="AV18" s="370"/>
      <c r="AW18" s="370"/>
      <c r="AX18" s="370"/>
      <c r="AY18" s="370"/>
      <c r="AZ18" s="370"/>
      <c r="BA18" s="370"/>
      <c r="BB18" s="370"/>
      <c r="BC18" s="370"/>
    </row>
    <row r="19" spans="30:55">
      <c r="AD19" s="370"/>
      <c r="AE19" s="370"/>
      <c r="AF19" s="370"/>
      <c r="AG19" s="370"/>
      <c r="AH19" s="370"/>
      <c r="AI19" s="370"/>
      <c r="AJ19" s="370"/>
      <c r="AK19" s="370"/>
      <c r="AL19" s="370"/>
      <c r="AM19" s="370"/>
      <c r="AN19" s="370"/>
      <c r="AO19" s="370"/>
      <c r="AP19" s="370"/>
      <c r="AQ19" s="370"/>
      <c r="AR19" s="370"/>
      <c r="AS19" s="370"/>
      <c r="AT19" s="370"/>
      <c r="AU19" s="370"/>
      <c r="AV19" s="370"/>
      <c r="AW19" s="370"/>
      <c r="AX19" s="370"/>
      <c r="AY19" s="370"/>
      <c r="AZ19" s="370"/>
      <c r="BA19" s="370"/>
      <c r="BB19" s="370"/>
      <c r="BC19" s="370"/>
    </row>
    <row r="20" spans="30:55">
      <c r="AD20" s="370"/>
      <c r="AE20" s="370"/>
      <c r="AF20" s="370"/>
      <c r="AG20" s="370"/>
      <c r="AH20" s="370"/>
      <c r="AI20" s="370"/>
      <c r="AJ20" s="370"/>
      <c r="AK20" s="370"/>
      <c r="AL20" s="370"/>
      <c r="AM20" s="370"/>
      <c r="AN20" s="370"/>
      <c r="AO20" s="370"/>
      <c r="AP20" s="370"/>
      <c r="AQ20" s="370"/>
      <c r="AR20" s="370"/>
      <c r="AS20" s="370"/>
      <c r="AT20" s="370"/>
      <c r="AU20" s="370"/>
      <c r="AV20" s="370"/>
      <c r="AW20" s="370"/>
      <c r="AX20" s="370"/>
      <c r="AY20" s="370"/>
      <c r="AZ20" s="370"/>
      <c r="BA20" s="370"/>
      <c r="BB20" s="370"/>
      <c r="BC20" s="370"/>
    </row>
    <row r="21" spans="30:55">
      <c r="AD21" s="370"/>
      <c r="AE21" s="370"/>
      <c r="AF21" s="370"/>
      <c r="AG21" s="370"/>
      <c r="AH21" s="370"/>
      <c r="AI21" s="370"/>
      <c r="AJ21" s="370"/>
      <c r="AK21" s="370"/>
      <c r="AL21" s="370"/>
      <c r="AM21" s="370"/>
      <c r="AN21" s="370"/>
      <c r="AO21" s="370"/>
      <c r="AP21" s="370"/>
      <c r="AQ21" s="370"/>
      <c r="AR21" s="370"/>
      <c r="AS21" s="370"/>
      <c r="AT21" s="370"/>
      <c r="AU21" s="370"/>
      <c r="AV21" s="370"/>
      <c r="AW21" s="370"/>
      <c r="AX21" s="370"/>
      <c r="AY21" s="370"/>
      <c r="AZ21" s="370"/>
      <c r="BA21" s="370"/>
      <c r="BB21" s="370"/>
      <c r="BC21" s="370"/>
    </row>
    <row r="22" spans="30:55">
      <c r="AD22" s="370"/>
      <c r="AE22" s="370"/>
      <c r="AF22" s="370"/>
      <c r="AG22" s="370"/>
      <c r="AH22" s="370"/>
      <c r="AI22" s="370"/>
      <c r="AJ22" s="370"/>
      <c r="AK22" s="370"/>
      <c r="AL22" s="370"/>
      <c r="AM22" s="370"/>
      <c r="AN22" s="370"/>
      <c r="AO22" s="370"/>
      <c r="AP22" s="370"/>
      <c r="AQ22" s="370"/>
      <c r="AR22" s="370"/>
      <c r="AS22" s="370"/>
      <c r="AT22" s="370"/>
      <c r="AU22" s="370"/>
      <c r="AV22" s="370"/>
      <c r="AW22" s="370"/>
      <c r="AX22" s="370"/>
      <c r="AY22" s="370"/>
      <c r="AZ22" s="370"/>
      <c r="BA22" s="370"/>
      <c r="BB22" s="370"/>
      <c r="BC22" s="370"/>
    </row>
    <row r="23" spans="30:55">
      <c r="AD23" s="370"/>
      <c r="AE23" s="370"/>
      <c r="AF23" s="370"/>
      <c r="AG23" s="370"/>
      <c r="AH23" s="370"/>
      <c r="AI23" s="370"/>
      <c r="AJ23" s="370"/>
      <c r="AK23" s="370"/>
      <c r="AL23" s="370"/>
      <c r="AM23" s="370"/>
      <c r="AN23" s="370"/>
      <c r="AO23" s="370"/>
      <c r="AP23" s="370"/>
      <c r="AQ23" s="370"/>
      <c r="AR23" s="370"/>
      <c r="AS23" s="370"/>
      <c r="AT23" s="370"/>
      <c r="AU23" s="370"/>
      <c r="AV23" s="370"/>
      <c r="AW23" s="370"/>
      <c r="AX23" s="370"/>
      <c r="AY23" s="370"/>
      <c r="AZ23" s="370"/>
      <c r="BA23" s="370"/>
      <c r="BB23" s="370"/>
      <c r="BC23" s="370"/>
    </row>
    <row r="24" spans="30:55">
      <c r="AD24" s="370"/>
      <c r="AE24" s="370"/>
      <c r="AF24" s="370"/>
      <c r="AG24" s="370"/>
      <c r="AH24" s="370"/>
      <c r="AI24" s="370"/>
      <c r="AJ24" s="370"/>
      <c r="AK24" s="370"/>
      <c r="AL24" s="370"/>
      <c r="AM24" s="370"/>
      <c r="AN24" s="370"/>
      <c r="AO24" s="370"/>
      <c r="AP24" s="370"/>
      <c r="AQ24" s="370"/>
      <c r="AR24" s="370"/>
      <c r="AS24" s="370"/>
      <c r="AT24" s="370"/>
      <c r="AU24" s="370"/>
      <c r="AV24" s="370"/>
      <c r="AW24" s="370"/>
      <c r="AX24" s="370"/>
      <c r="AY24" s="370"/>
      <c r="AZ24" s="370"/>
      <c r="BA24" s="370"/>
      <c r="BB24" s="370"/>
      <c r="BC24" s="370"/>
    </row>
    <row r="25" spans="30:55">
      <c r="AD25" s="370"/>
      <c r="AE25" s="370"/>
      <c r="AF25" s="370"/>
      <c r="AG25" s="370"/>
      <c r="AH25" s="370"/>
      <c r="AI25" s="370"/>
      <c r="AJ25" s="370"/>
      <c r="AK25" s="370"/>
      <c r="AL25" s="370"/>
      <c r="AM25" s="370"/>
      <c r="AN25" s="370"/>
      <c r="AO25" s="370"/>
      <c r="AP25" s="370"/>
      <c r="AQ25" s="370"/>
      <c r="AR25" s="370"/>
      <c r="AS25" s="370"/>
      <c r="AT25" s="370"/>
      <c r="AU25" s="370"/>
      <c r="AV25" s="370"/>
      <c r="AW25" s="370"/>
      <c r="AX25" s="370"/>
      <c r="AY25" s="370"/>
      <c r="AZ25" s="370"/>
      <c r="BA25" s="370"/>
      <c r="BB25" s="370"/>
      <c r="BC25" s="370"/>
    </row>
    <row r="26" spans="30:55">
      <c r="AD26" s="370"/>
      <c r="AE26" s="370"/>
      <c r="AF26" s="370"/>
      <c r="AG26" s="370"/>
      <c r="AH26" s="370"/>
      <c r="AI26" s="370"/>
      <c r="AJ26" s="370"/>
      <c r="AK26" s="370"/>
      <c r="AL26" s="370"/>
      <c r="AM26" s="370"/>
      <c r="AN26" s="370"/>
      <c r="AO26" s="370"/>
      <c r="AP26" s="370"/>
      <c r="AQ26" s="370"/>
      <c r="AR26" s="370"/>
      <c r="AS26" s="370"/>
      <c r="AT26" s="370"/>
      <c r="AU26" s="370"/>
      <c r="AV26" s="370"/>
      <c r="AW26" s="370"/>
      <c r="AX26" s="370"/>
      <c r="AY26" s="370"/>
      <c r="AZ26" s="370"/>
      <c r="BA26" s="370"/>
      <c r="BB26" s="370"/>
      <c r="BC26" s="370"/>
    </row>
    <row r="27" spans="30:55">
      <c r="AD27" s="370"/>
      <c r="AE27" s="370"/>
      <c r="AF27" s="370"/>
      <c r="AG27" s="370"/>
      <c r="AH27" s="370"/>
      <c r="AI27" s="370"/>
      <c r="AJ27" s="370"/>
      <c r="AK27" s="370"/>
      <c r="AL27" s="370"/>
      <c r="AM27" s="370"/>
      <c r="AN27" s="370"/>
      <c r="AO27" s="370"/>
      <c r="AP27" s="370"/>
      <c r="AQ27" s="370"/>
      <c r="AR27" s="370"/>
      <c r="AS27" s="370"/>
      <c r="AT27" s="370"/>
      <c r="AU27" s="370"/>
      <c r="AV27" s="370"/>
      <c r="AW27" s="370"/>
      <c r="AX27" s="370"/>
      <c r="AY27" s="370"/>
      <c r="AZ27" s="370"/>
      <c r="BA27" s="370"/>
      <c r="BB27" s="370"/>
      <c r="BC27" s="370"/>
    </row>
    <row r="28" spans="30:55">
      <c r="AD28" s="370"/>
      <c r="AE28" s="370"/>
      <c r="AF28" s="370"/>
      <c r="AG28" s="370"/>
      <c r="AH28" s="370"/>
      <c r="AI28" s="370"/>
      <c r="AJ28" s="370"/>
      <c r="AK28" s="370"/>
      <c r="AL28" s="370"/>
      <c r="AM28" s="370"/>
      <c r="AN28" s="370"/>
      <c r="AO28" s="370"/>
      <c r="AP28" s="370"/>
      <c r="AQ28" s="370"/>
      <c r="AR28" s="370"/>
      <c r="AS28" s="370"/>
      <c r="AT28" s="370"/>
      <c r="AU28" s="370"/>
      <c r="AV28" s="370"/>
      <c r="AW28" s="370"/>
      <c r="AX28" s="370"/>
      <c r="AY28" s="370"/>
      <c r="AZ28" s="370"/>
      <c r="BA28" s="370"/>
      <c r="BB28" s="370"/>
      <c r="BC28" s="370"/>
    </row>
    <row r="29" spans="30:55">
      <c r="AD29" s="370"/>
      <c r="AE29" s="370"/>
      <c r="AF29" s="370"/>
      <c r="AG29" s="370"/>
      <c r="AH29" s="370"/>
      <c r="AI29" s="370"/>
      <c r="AJ29" s="370"/>
      <c r="AK29" s="370"/>
      <c r="AL29" s="370"/>
      <c r="AM29" s="370"/>
      <c r="AN29" s="370"/>
      <c r="AO29" s="370"/>
      <c r="AP29" s="370"/>
      <c r="AQ29" s="370"/>
      <c r="AR29" s="370"/>
      <c r="AS29" s="370"/>
      <c r="AT29" s="370"/>
      <c r="AU29" s="370"/>
      <c r="AV29" s="370"/>
      <c r="AW29" s="370"/>
      <c r="AX29" s="370"/>
      <c r="AY29" s="370"/>
      <c r="AZ29" s="370"/>
      <c r="BA29" s="370"/>
      <c r="BB29" s="370"/>
      <c r="BC29" s="370"/>
    </row>
    <row r="30" spans="30:55">
      <c r="AD30" s="370"/>
      <c r="AE30" s="370"/>
      <c r="AF30" s="370"/>
      <c r="AG30" s="370"/>
      <c r="AH30" s="370"/>
      <c r="AI30" s="370"/>
      <c r="AJ30" s="370"/>
      <c r="AK30" s="370"/>
      <c r="AL30" s="370"/>
      <c r="AM30" s="370"/>
      <c r="AN30" s="370"/>
      <c r="AO30" s="370"/>
      <c r="AP30" s="370"/>
      <c r="AQ30" s="370"/>
      <c r="AR30" s="370"/>
      <c r="AS30" s="370"/>
      <c r="AT30" s="370"/>
      <c r="AU30" s="370"/>
      <c r="AV30" s="370"/>
      <c r="AW30" s="370"/>
      <c r="AX30" s="370"/>
      <c r="AY30" s="370"/>
      <c r="AZ30" s="370"/>
      <c r="BA30" s="370"/>
      <c r="BB30" s="370"/>
      <c r="BC30" s="370"/>
    </row>
    <row r="31" spans="30:55">
      <c r="AD31" s="370"/>
      <c r="AE31" s="370"/>
      <c r="AF31" s="370"/>
      <c r="AG31" s="370"/>
      <c r="AH31" s="370"/>
      <c r="AI31" s="370"/>
      <c r="AJ31" s="370"/>
      <c r="AK31" s="370"/>
      <c r="AL31" s="370"/>
      <c r="AM31" s="370"/>
      <c r="AN31" s="370"/>
      <c r="AO31" s="370"/>
      <c r="AP31" s="370"/>
      <c r="AQ31" s="370"/>
      <c r="AR31" s="370"/>
      <c r="AS31" s="370"/>
      <c r="AT31" s="370"/>
      <c r="AU31" s="370"/>
      <c r="AV31" s="370"/>
      <c r="AW31" s="370"/>
      <c r="AX31" s="370"/>
      <c r="AY31" s="370"/>
      <c r="AZ31" s="370"/>
      <c r="BA31" s="370"/>
      <c r="BB31" s="370"/>
      <c r="BC31" s="370"/>
    </row>
    <row r="32" spans="30:55">
      <c r="AD32" s="370"/>
      <c r="AE32" s="370"/>
      <c r="AF32" s="370"/>
      <c r="AG32" s="370"/>
      <c r="AH32" s="370"/>
      <c r="AI32" s="370"/>
      <c r="AJ32" s="370"/>
      <c r="AK32" s="370"/>
      <c r="AL32" s="370"/>
      <c r="AM32" s="370"/>
      <c r="AN32" s="370"/>
      <c r="AO32" s="370"/>
      <c r="AP32" s="370"/>
      <c r="AQ32" s="370"/>
      <c r="AR32" s="370"/>
      <c r="AS32" s="370"/>
      <c r="AT32" s="370"/>
      <c r="AU32" s="370"/>
      <c r="AV32" s="370"/>
      <c r="AW32" s="370"/>
      <c r="AX32" s="370"/>
      <c r="AY32" s="370"/>
      <c r="AZ32" s="370"/>
      <c r="BA32" s="370"/>
      <c r="BB32" s="370"/>
      <c r="BC32" s="370"/>
    </row>
    <row r="33" spans="30:55">
      <c r="AD33" s="370"/>
      <c r="AE33" s="370"/>
      <c r="AF33" s="370"/>
      <c r="AG33" s="370"/>
      <c r="AH33" s="370"/>
      <c r="AI33" s="370"/>
      <c r="AJ33" s="370"/>
      <c r="AK33" s="370"/>
      <c r="AL33" s="370"/>
      <c r="AM33" s="370"/>
      <c r="AN33" s="370"/>
      <c r="AO33" s="370"/>
      <c r="AP33" s="370"/>
      <c r="AQ33" s="370"/>
      <c r="AR33" s="370"/>
      <c r="AS33" s="370"/>
      <c r="AT33" s="370"/>
      <c r="AU33" s="370"/>
      <c r="AV33" s="370"/>
      <c r="AW33" s="370"/>
      <c r="AX33" s="370"/>
      <c r="AY33" s="370"/>
      <c r="AZ33" s="370"/>
      <c r="BA33" s="370"/>
      <c r="BB33" s="370"/>
      <c r="BC33" s="370"/>
    </row>
    <row r="34" spans="30:55">
      <c r="AD34" s="370"/>
      <c r="AE34" s="370"/>
      <c r="AF34" s="370"/>
      <c r="AG34" s="370"/>
      <c r="AH34" s="370"/>
      <c r="AI34" s="370"/>
      <c r="AJ34" s="370"/>
      <c r="AK34" s="370"/>
      <c r="AL34" s="370"/>
      <c r="AM34" s="370"/>
      <c r="AN34" s="370"/>
      <c r="AO34" s="370"/>
      <c r="AP34" s="370"/>
      <c r="AQ34" s="370"/>
      <c r="AR34" s="370"/>
      <c r="AS34" s="370"/>
      <c r="AT34" s="370"/>
      <c r="AU34" s="370"/>
      <c r="AV34" s="370"/>
      <c r="AW34" s="370"/>
      <c r="AX34" s="370"/>
      <c r="AY34" s="370"/>
      <c r="AZ34" s="370"/>
      <c r="BA34" s="370"/>
      <c r="BB34" s="370"/>
      <c r="BC34" s="370"/>
    </row>
    <row r="35" spans="30:55">
      <c r="AD35" s="370"/>
      <c r="AE35" s="370"/>
      <c r="AF35" s="370"/>
      <c r="AG35" s="370"/>
      <c r="AH35" s="370"/>
      <c r="AI35" s="370"/>
      <c r="AJ35" s="370"/>
      <c r="AK35" s="370"/>
      <c r="AL35" s="370"/>
      <c r="AM35" s="370"/>
      <c r="AN35" s="370"/>
      <c r="AO35" s="370"/>
      <c r="AP35" s="370"/>
      <c r="AQ35" s="370"/>
      <c r="AR35" s="370"/>
      <c r="AS35" s="370"/>
      <c r="AT35" s="370"/>
      <c r="AU35" s="370"/>
      <c r="AV35" s="370"/>
      <c r="AW35" s="370"/>
      <c r="AX35" s="370"/>
      <c r="AY35" s="370"/>
      <c r="AZ35" s="370"/>
      <c r="BA35" s="370"/>
      <c r="BB35" s="370"/>
      <c r="BC35" s="370"/>
    </row>
    <row r="36" spans="30:55">
      <c r="AD36" s="370"/>
      <c r="AE36" s="370"/>
      <c r="AF36" s="370"/>
      <c r="AG36" s="370"/>
      <c r="AH36" s="370"/>
      <c r="AI36" s="370"/>
      <c r="AJ36" s="370"/>
      <c r="AK36" s="370"/>
      <c r="AL36" s="370"/>
      <c r="AM36" s="370"/>
      <c r="AN36" s="370"/>
      <c r="AO36" s="370"/>
      <c r="AP36" s="370"/>
      <c r="AQ36" s="370"/>
      <c r="AR36" s="370"/>
      <c r="AS36" s="370"/>
      <c r="AT36" s="370"/>
      <c r="AU36" s="370"/>
      <c r="AV36" s="370"/>
      <c r="AW36" s="370"/>
      <c r="AX36" s="370"/>
      <c r="AY36" s="370"/>
      <c r="AZ36" s="370"/>
      <c r="BA36" s="370"/>
      <c r="BB36" s="370"/>
      <c r="BC36" s="370"/>
    </row>
    <row r="37" spans="30:55">
      <c r="AD37" s="370"/>
      <c r="AE37" s="370"/>
      <c r="AF37" s="370"/>
      <c r="AG37" s="370"/>
      <c r="AH37" s="370"/>
      <c r="AI37" s="370"/>
      <c r="AJ37" s="370"/>
      <c r="AK37" s="370"/>
      <c r="AL37" s="370"/>
      <c r="AM37" s="370"/>
      <c r="AN37" s="370"/>
      <c r="AO37" s="370"/>
      <c r="AP37" s="370"/>
      <c r="AQ37" s="370"/>
      <c r="AR37" s="370"/>
      <c r="AS37" s="370"/>
      <c r="AT37" s="370"/>
      <c r="AU37" s="370"/>
      <c r="AV37" s="370"/>
      <c r="AW37" s="370"/>
      <c r="AX37" s="370"/>
      <c r="AY37" s="370"/>
      <c r="AZ37" s="370"/>
      <c r="BA37" s="370"/>
      <c r="BB37" s="370"/>
      <c r="BC37" s="370"/>
    </row>
    <row r="38" spans="30:55">
      <c r="AD38" s="370"/>
      <c r="AE38" s="370"/>
      <c r="AF38" s="370"/>
      <c r="AG38" s="370"/>
      <c r="AH38" s="370"/>
      <c r="AI38" s="370"/>
      <c r="AJ38" s="370"/>
      <c r="AK38" s="370"/>
      <c r="AL38" s="370"/>
      <c r="AM38" s="370"/>
      <c r="AN38" s="370"/>
      <c r="AO38" s="370"/>
      <c r="AP38" s="370"/>
      <c r="AQ38" s="370"/>
      <c r="AR38" s="370"/>
      <c r="AS38" s="370"/>
      <c r="AT38" s="370"/>
      <c r="AU38" s="370"/>
      <c r="AV38" s="370"/>
      <c r="AW38" s="370"/>
      <c r="AX38" s="370"/>
      <c r="AY38" s="370"/>
      <c r="AZ38" s="370"/>
      <c r="BA38" s="370"/>
      <c r="BB38" s="370"/>
      <c r="BC38" s="370"/>
    </row>
    <row r="39" spans="30:55">
      <c r="AD39" s="370"/>
      <c r="AE39" s="370"/>
      <c r="AF39" s="370"/>
      <c r="AG39" s="370"/>
      <c r="AH39" s="370"/>
      <c r="AI39" s="370"/>
      <c r="AJ39" s="370"/>
      <c r="AK39" s="370"/>
      <c r="AL39" s="370"/>
      <c r="AM39" s="370"/>
      <c r="AN39" s="370"/>
      <c r="AO39" s="370"/>
      <c r="AP39" s="370"/>
      <c r="AQ39" s="370"/>
      <c r="AR39" s="370"/>
      <c r="AS39" s="370"/>
      <c r="AT39" s="370"/>
      <c r="AU39" s="370"/>
      <c r="AV39" s="370"/>
      <c r="AW39" s="370"/>
      <c r="AX39" s="370"/>
      <c r="AY39" s="370"/>
      <c r="AZ39" s="370"/>
      <c r="BA39" s="370"/>
      <c r="BB39" s="370"/>
      <c r="BC39" s="37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D4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f>[2]RWE!$A$7</f>
        <v>1.82</v>
      </c>
      <c r="B1" s="345"/>
    </row>
    <row r="2" spans="1:56" ht="20" customHeight="1" thickTop="1">
      <c r="B2" s="516" t="s">
        <v>153</v>
      </c>
      <c r="C2" s="496" t="s">
        <v>26</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18</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510" t="s">
        <v>127</v>
      </c>
      <c r="AE3" s="511"/>
      <c r="AF3" s="511"/>
      <c r="AG3" s="511"/>
      <c r="AH3" s="511"/>
      <c r="AI3" s="511"/>
      <c r="AJ3" s="511"/>
      <c r="AK3" s="511"/>
      <c r="AL3" s="511"/>
      <c r="AM3" s="511"/>
      <c r="AN3" s="511"/>
      <c r="AO3" s="511"/>
      <c r="AP3" s="511"/>
      <c r="AQ3" s="511"/>
      <c r="AR3" s="511"/>
      <c r="AS3" s="511"/>
      <c r="AT3" s="511"/>
      <c r="AU3" s="511"/>
      <c r="AV3" s="511"/>
      <c r="AW3" s="511"/>
      <c r="AX3" s="511"/>
      <c r="AY3" s="511"/>
      <c r="AZ3" s="511"/>
      <c r="BA3" s="511"/>
      <c r="BB3" s="511"/>
      <c r="BC3" s="512"/>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43">
        <f>1+AK4</f>
        <v>2008</v>
      </c>
      <c r="AM4" s="243">
        <f>1+AL4</f>
        <v>2009</v>
      </c>
      <c r="AN4" s="289">
        <f>1+AM4</f>
        <v>2010</v>
      </c>
      <c r="AO4" s="289">
        <f t="shared" ref="AO4:AZ4" si="1">1+AN4</f>
        <v>2011</v>
      </c>
      <c r="AP4" s="289">
        <f t="shared" si="1"/>
        <v>2012</v>
      </c>
      <c r="AQ4" s="243">
        <f t="shared" si="1"/>
        <v>2013</v>
      </c>
      <c r="AR4" s="243">
        <f t="shared" si="1"/>
        <v>2014</v>
      </c>
      <c r="AS4" s="243">
        <f t="shared" si="1"/>
        <v>2015</v>
      </c>
      <c r="AT4" s="243">
        <f t="shared" si="1"/>
        <v>2016</v>
      </c>
      <c r="AU4" s="243">
        <f t="shared" si="1"/>
        <v>2017</v>
      </c>
      <c r="AV4" s="243">
        <f t="shared" si="1"/>
        <v>2018</v>
      </c>
      <c r="AW4" s="243">
        <f t="shared" si="1"/>
        <v>2019</v>
      </c>
      <c r="AX4" s="243">
        <f t="shared" si="1"/>
        <v>2020</v>
      </c>
      <c r="AY4" s="243">
        <f t="shared" si="1"/>
        <v>2021</v>
      </c>
      <c r="AZ4" s="243">
        <f t="shared" si="1"/>
        <v>2022</v>
      </c>
      <c r="BA4" s="243">
        <f>1+AZ4</f>
        <v>2023</v>
      </c>
      <c r="BB4" s="242">
        <f>1+BA4</f>
        <v>2024</v>
      </c>
      <c r="BC4" s="346">
        <f>1+BB4</f>
        <v>2025</v>
      </c>
      <c r="BD4" s="436"/>
    </row>
    <row r="5" spans="1:56" ht="20" customHeight="1" thickTop="1" thickBot="1">
      <c r="B5" s="283" t="s">
        <v>14</v>
      </c>
      <c r="C5" s="347">
        <f>1/$A$1*'[1]4407Exp'!$B$263</f>
        <v>4.9788422857142862E-2</v>
      </c>
      <c r="D5" s="348">
        <f>1/$A$1*'[1]4407Exp'!$C$263</f>
        <v>5.092975604395604E-2</v>
      </c>
      <c r="E5" s="348">
        <f>1/$A$1*'[1]4407Exp'!$D$263</f>
        <v>5.0371863076923075E-2</v>
      </c>
      <c r="F5" s="348">
        <f>1/$A$1*'[1]4407Exp'!$E$263</f>
        <v>4.6773530549450541E-2</v>
      </c>
      <c r="G5" s="348">
        <f>1/$A$1*'[1]4407Exp'!$F$263</f>
        <v>7.6691112087912086E-2</v>
      </c>
      <c r="H5" s="348">
        <f>1/$A$1*'[1]4407Exp'!$G$263</f>
        <v>6.0990234065934054E-2</v>
      </c>
      <c r="I5" s="348">
        <f>1/$A$1*'[1]4407Exp'!$H$263</f>
        <v>5.1814154065934051E-2</v>
      </c>
      <c r="J5" s="349">
        <f>1/$A$1*'[1]4407Exp'!$I$263</f>
        <v>4.3226870999999986E-2</v>
      </c>
      <c r="K5" s="349">
        <f>1/$A$1*'[1]4407Exp'!$J$263</f>
        <v>3.7252999999999994E-2</v>
      </c>
      <c r="L5" s="349">
        <f>1/$A$1*'[1]4407Exp'!K$263</f>
        <v>3.1110999999999993E-2</v>
      </c>
      <c r="M5" s="349">
        <f>1/$A$1*'[1]4407Exp'!L$263</f>
        <v>2.937E-2</v>
      </c>
      <c r="N5" s="348">
        <f>1/$A$1*'[1]4407Exp'!M$263</f>
        <v>2.5744318599999996E-2</v>
      </c>
      <c r="O5" s="349">
        <f>1/$A$1*'[1]4407Exp'!N$263</f>
        <v>2.6218999999999989E-2</v>
      </c>
      <c r="P5" s="348">
        <f>1/$A$1*'[1]4407Exp'!O$263</f>
        <v>2.5936999999999995E-2</v>
      </c>
      <c r="Q5" s="348">
        <f>1/$A$1*'[1]4407Exp'!P$263</f>
        <v>2.1999333999999995E-2</v>
      </c>
      <c r="R5" s="348">
        <f>1/$A$1*'[1]4407Exp'!Q$263</f>
        <v>1.8061667999999993E-2</v>
      </c>
      <c r="S5" s="348">
        <f>1/$A$1*'[1]4407Exp'!R$263</f>
        <v>1.8219070599999998E-2</v>
      </c>
      <c r="T5" s="348">
        <f>1/$A$1*'[1]4407Exp'!S$263</f>
        <v>3.0273574000000004E-2</v>
      </c>
      <c r="U5" s="348">
        <f>1/$A$1*'[1]4407Exp'!T$263</f>
        <v>1.6400626199999997E-2</v>
      </c>
      <c r="V5" s="348">
        <f>1/$A$1*'[1]4407Exp'!U$263</f>
        <v>1.4546880399999997E-2</v>
      </c>
      <c r="W5" s="348">
        <f>1/$A$1*'[1]4407Exp'!V$263</f>
        <v>1.4166930399999993E-2</v>
      </c>
      <c r="X5" s="348">
        <f>1/$A$1*'[1]4407Exp'!W$263</f>
        <v>7.6045339999999979E-3</v>
      </c>
      <c r="Y5" s="348">
        <f>1/$A$1*'[1]4407Exp'!X$263</f>
        <v>8.0956713999999989E-3</v>
      </c>
      <c r="Z5" s="348">
        <f>1/$A$1*'[1]4407Exp'!Y$263</f>
        <v>7.6455073999999977E-3</v>
      </c>
      <c r="AA5" s="348">
        <f>1/$A$1*'[1]4407Exp'!Z$263</f>
        <v>9.8279999999999982E-3</v>
      </c>
      <c r="AB5" s="350">
        <f>1/$A$1*'[1]4407Exp'!AA$263</f>
        <v>0</v>
      </c>
      <c r="AC5" s="290"/>
      <c r="AD5" s="377">
        <f>'[1]4407Exp'!$AB$263</f>
        <v>40.777233429394812</v>
      </c>
      <c r="AE5" s="378">
        <f>'[1]4407Exp'!$AC$263</f>
        <v>35.369201183431947</v>
      </c>
      <c r="AF5" s="378">
        <f>'[1]4407Exp'!$AD$263</f>
        <v>32.07743756755459</v>
      </c>
      <c r="AG5" s="378">
        <f>'[1]4407Exp'!$AE$263</f>
        <v>40.852169492204965</v>
      </c>
      <c r="AH5" s="378">
        <f>'[1]4407Exp'!$AF$263</f>
        <v>57.893740264403782</v>
      </c>
      <c r="AI5" s="378">
        <f>'[1]4407Exp'!$AG$263</f>
        <v>48.376338707946978</v>
      </c>
      <c r="AJ5" s="378">
        <f>'[1]4407Exp'!$AH$263</f>
        <v>43.865574227449265</v>
      </c>
      <c r="AK5" s="285">
        <f>'[1]4407Exp'!$AI$263</f>
        <v>45.06164333521393</v>
      </c>
      <c r="AL5" s="285">
        <f>'[1]4407Exp'!AJ$263</f>
        <v>47.006534068233194</v>
      </c>
      <c r="AM5" s="285">
        <f>'[1]4407Exp'!AK$263</f>
        <v>34.884267164947858</v>
      </c>
      <c r="AN5" s="285">
        <f>'[1]4407Exp'!AL$263</f>
        <v>38.700767255310922</v>
      </c>
      <c r="AO5" s="285">
        <f>'[1]4407Exp'!AM$263</f>
        <v>38.726639973947819</v>
      </c>
      <c r="AP5" s="285">
        <f>'[1]4407Exp'!AN$263</f>
        <v>36.52867047784617</v>
      </c>
      <c r="AQ5" s="285">
        <f>'[1]4407Exp'!AO$263</f>
        <v>38.524000000000001</v>
      </c>
      <c r="AR5" s="285">
        <f>'[1]4407Exp'!AP$263</f>
        <v>30.693177000000002</v>
      </c>
      <c r="AS5" s="285">
        <f>'[1]4407Exp'!AQ$263</f>
        <v>22.862353999999993</v>
      </c>
      <c r="AT5" s="285">
        <f>'[1]4407Exp'!AR$263</f>
        <v>21.428364999999996</v>
      </c>
      <c r="AU5" s="285">
        <f>'[1]4407Exp'!AS$263</f>
        <v>27.369256000000007</v>
      </c>
      <c r="AV5" s="285">
        <f>'[1]4407Exp'!AT$263</f>
        <v>21.721190999999997</v>
      </c>
      <c r="AW5" s="285">
        <f>'[1]4407Exp'!AU$263</f>
        <v>18.077532999999999</v>
      </c>
      <c r="AX5" s="285">
        <f>'[1]4407Exp'!AV$263</f>
        <v>14.307182999999998</v>
      </c>
      <c r="AY5" s="285">
        <f>'[1]4407Exp'!AW$263</f>
        <v>11.529464999999998</v>
      </c>
      <c r="AZ5" s="285">
        <f>'[1]4407Exp'!AX$263</f>
        <v>10.855001379999997</v>
      </c>
      <c r="BA5" s="285">
        <f>'[1]4407Exp'!AY$263</f>
        <v>8.5382047820000011</v>
      </c>
      <c r="BB5" s="307">
        <f>'[1]4407Exp'!AZ$263</f>
        <v>12.430000000000001</v>
      </c>
      <c r="BC5" s="222">
        <f>'[1]4407Exp'!BA$263</f>
        <v>0</v>
      </c>
      <c r="BD5" s="436"/>
    </row>
    <row r="6" spans="1:56" ht="17.149999999999999" customHeight="1" thickTop="1">
      <c r="B6" s="375" t="s">
        <v>76</v>
      </c>
      <c r="C6" s="147">
        <f>1/$A$1*'[1]4407Exp'!$B$266</f>
        <v>5.384615384615384E-5</v>
      </c>
      <c r="D6" s="376">
        <f>1/$A$1*'[1]4407Exp'!$C$266</f>
        <v>3.3736263736263729E-4</v>
      </c>
      <c r="E6" s="376">
        <f>1/$A$1*'[1]4407Exp'!$D$266</f>
        <v>2.9450549450549447E-4</v>
      </c>
      <c r="F6" s="376">
        <f>1/$A$1*'[1]4407Exp'!$E$266</f>
        <v>0</v>
      </c>
      <c r="G6" s="376">
        <f>1/$A$1*'[1]4407Exp'!$F$266</f>
        <v>0</v>
      </c>
      <c r="H6" s="376">
        <f>1/$A$1*'[1]4407Exp'!$G$266</f>
        <v>7.5824175824175814E-5</v>
      </c>
      <c r="I6" s="376">
        <f>1/$A$1*'[1]4407Exp'!$H$266</f>
        <v>0</v>
      </c>
      <c r="J6" s="287">
        <f>1/$A$1*'[1]4407Exp'!$I$266</f>
        <v>0</v>
      </c>
      <c r="K6" s="287">
        <f>1/$A$1*'[1]4407Exp'!$J$266</f>
        <v>1.9999999999999995E-5</v>
      </c>
      <c r="L6" s="287">
        <f>1/$A$1*'[1]4407Exp'!K$266</f>
        <v>6.999999999999998E-5</v>
      </c>
      <c r="M6" s="376">
        <f>1/$A$1*'[1]4407Exp'!L$266</f>
        <v>0</v>
      </c>
      <c r="N6" s="376">
        <f>1/$A$1*'[1]4407Exp'!M$266</f>
        <v>5.8113999999999986E-5</v>
      </c>
      <c r="O6" s="376">
        <f>1/$A$1*'[1]4407Exp'!N$266</f>
        <v>9.0000000000000006E-5</v>
      </c>
      <c r="P6" s="376">
        <f>1/$A$1*'[1]4407Exp'!O$266</f>
        <v>1.56E-4</v>
      </c>
      <c r="Q6" s="376">
        <f>1/$A$1*'[1]4407Exp'!P$266</f>
        <v>9.299999999999997E-5</v>
      </c>
      <c r="R6" s="376">
        <f>1/$A$1*'[1]4407Exp'!Q$266</f>
        <v>2.9999999999999997E-5</v>
      </c>
      <c r="S6" s="376">
        <f>1/$A$1*'[1]4407Exp'!R$266</f>
        <v>4.1999999999999999E-8</v>
      </c>
      <c r="T6" s="376">
        <f>1/$A$1*'[1]4407Exp'!S$266</f>
        <v>9.9999999999999974E-7</v>
      </c>
      <c r="U6" s="376">
        <f>1/$A$1*'[1]4407Exp'!T$266</f>
        <v>5.9999999999999985E-6</v>
      </c>
      <c r="V6" s="376">
        <f>1/$A$1*'[1]4407Exp'!U$266</f>
        <v>7.9999999999999979E-6</v>
      </c>
      <c r="W6" s="376">
        <f>1/$A$1*'[1]4407Exp'!V$266</f>
        <v>4.9999999999999987E-6</v>
      </c>
      <c r="X6" s="376">
        <f>1/$A$1*'[1]4407Exp'!W$266</f>
        <v>6.999999999999999E-6</v>
      </c>
      <c r="Y6" s="376">
        <f>1/$A$1*'[1]4407Exp'!X$266</f>
        <v>2.1299999999999997E-4</v>
      </c>
      <c r="Z6" s="376">
        <f>1/$A$1*'[1]4407Exp'!Y$266</f>
        <v>1.5621599999999996E-5</v>
      </c>
      <c r="AA6" s="376">
        <f>1/$A$1*'[1]4407Exp'!Z$266</f>
        <v>1.4599999999999997E-4</v>
      </c>
      <c r="AB6" s="229">
        <f>1/$A$1*'[1]4407Exp'!AA$266</f>
        <v>0</v>
      </c>
      <c r="AC6" s="290"/>
      <c r="AD6" s="331">
        <f>'[1]4407Exp'!$AB$266</f>
        <v>1.4857508805635607E-2</v>
      </c>
      <c r="AE6" s="332">
        <f>'[1]4407Exp'!$AC$266</f>
        <v>3.609467455621302E-2</v>
      </c>
      <c r="AF6" s="332">
        <f>'[1]4407Exp'!$AD$266</f>
        <v>4.1228552621597997E-2</v>
      </c>
      <c r="AG6" s="332">
        <f>'[1]4407Exp'!$AE$266</f>
        <v>0</v>
      </c>
      <c r="AH6" s="332">
        <f>'[1]4407Exp'!$AF$266</f>
        <v>0</v>
      </c>
      <c r="AI6" s="332">
        <f>'[1]4407Exp'!$AG$266</f>
        <v>4.2283582496324308E-2</v>
      </c>
      <c r="AJ6" s="332">
        <f>'[1]4407Exp'!$AH$266</f>
        <v>0</v>
      </c>
      <c r="AK6" s="333">
        <f>'[1]4407Exp'!$AI$266</f>
        <v>0</v>
      </c>
      <c r="AL6" s="310">
        <f>'[1]4407Exp'!AJ$266</f>
        <v>6.9141341712051687E-3</v>
      </c>
      <c r="AM6" s="332">
        <f>'[1]4407Exp'!AK$266</f>
        <v>3.147888720115867E-2</v>
      </c>
      <c r="AN6" s="332">
        <f>'[1]4407Exp'!AL$266</f>
        <v>0</v>
      </c>
      <c r="AO6" s="332">
        <f>'[1]4407Exp'!AM$266</f>
        <v>2.6018173609239345E-2</v>
      </c>
      <c r="AP6" s="332">
        <f>'[1]4407Exp'!AN$266</f>
        <v>5.5764780570914683E-2</v>
      </c>
      <c r="AQ6" s="332">
        <f>'[1]4407Exp'!AO$266</f>
        <v>7.1999999999999995E-2</v>
      </c>
      <c r="AR6" s="332">
        <f>'[1]4407Exp'!AP$266</f>
        <v>4.172E-2</v>
      </c>
      <c r="AS6" s="332">
        <f>'[1]4407Exp'!AQ$266</f>
        <v>1.1439999999999999E-2</v>
      </c>
      <c r="AT6" s="332">
        <f>'[1]4407Exp'!AR$266</f>
        <v>6.2000000000000003E-5</v>
      </c>
      <c r="AU6" s="332">
        <f>'[1]4407Exp'!AS$266</f>
        <v>9.859999999999999E-4</v>
      </c>
      <c r="AV6" s="332">
        <f>'[1]4407Exp'!AT$266</f>
        <v>2.606E-2</v>
      </c>
      <c r="AW6" s="332">
        <f>'[1]4407Exp'!AU$266</f>
        <v>3.6302999999999995E-2</v>
      </c>
      <c r="AX6" s="332">
        <f>'[1]4407Exp'!AV$266</f>
        <v>1.6302000000000001E-2</v>
      </c>
      <c r="AY6" s="332">
        <f>'[1]4407Exp'!AW$266</f>
        <v>3.0435999999999998E-2</v>
      </c>
      <c r="AZ6" s="332">
        <f>'[1]4407Exp'!AX$266</f>
        <v>0.17390072000000001</v>
      </c>
      <c r="BA6" s="332">
        <f>'[1]4407Exp'!AY$266</f>
        <v>5.0008445999999998E-2</v>
      </c>
      <c r="BB6" s="332">
        <f>'[1]4407Exp'!AZ$266</f>
        <v>0.16400000000000001</v>
      </c>
      <c r="BC6" s="434">
        <f>'[1]4407Exp'!BA$266</f>
        <v>0</v>
      </c>
      <c r="BD6" s="436"/>
    </row>
    <row r="7" spans="1:56" ht="17.149999999999999" customHeight="1">
      <c r="B7" s="93" t="s">
        <v>75</v>
      </c>
      <c r="C7" s="123">
        <f>1/$A$1*'[1]4407Exp'!$B$268</f>
        <v>4.945054945054944E-5</v>
      </c>
      <c r="D7" s="124">
        <f>1/$A$1*'[1]4407Exp'!$C$268</f>
        <v>2.67032967032967E-4</v>
      </c>
      <c r="E7" s="124">
        <f>1/$A$1*'[1]4407Exp'!$D$268</f>
        <v>7.7032967032967029E-4</v>
      </c>
      <c r="F7" s="124">
        <f>1/$A$1*'[1]4407Exp'!$E$268</f>
        <v>1.0142857142857141E-3</v>
      </c>
      <c r="G7" s="124">
        <f>1/$A$1*'[1]4407Exp'!$F$268</f>
        <v>3.8010989010989005E-3</v>
      </c>
      <c r="H7" s="124">
        <f>1/$A$1*'[1]4407Exp'!$G$268</f>
        <v>1.6934065934065933E-3</v>
      </c>
      <c r="I7" s="124">
        <f>1/$A$1*'[1]4407Exp'!$H$268</f>
        <v>2.7582417582417578E-3</v>
      </c>
      <c r="J7" s="215">
        <f>1/$A$1*'[1]4407Exp'!$I$268</f>
        <v>1.5736741999999998E-3</v>
      </c>
      <c r="K7" s="215">
        <f>1/$A$1*'[1]4407Exp'!$J$268</f>
        <v>1.0119999999999999E-3</v>
      </c>
      <c r="L7" s="215">
        <f>1/$A$1*'[1]4407Exp'!K$268</f>
        <v>5.8699999999999985E-4</v>
      </c>
      <c r="M7" s="124">
        <f>1/$A$1*'[1]4407Exp'!L$268</f>
        <v>1.3649999999999997E-3</v>
      </c>
      <c r="N7" s="124">
        <f>1/$A$1*'[1]4407Exp'!M$268</f>
        <v>2.3270309999999998E-3</v>
      </c>
      <c r="O7" s="124">
        <f>1/$A$1*'[1]4407Exp'!N$268</f>
        <v>1.6009999999999998E-3</v>
      </c>
      <c r="P7" s="124">
        <f>1/$A$1*'[1]4407Exp'!O$268</f>
        <v>1.8659999999999996E-3</v>
      </c>
      <c r="Q7" s="124">
        <f>1/$A$1*'[1]4407Exp'!P$268</f>
        <v>1.2219999999999998E-3</v>
      </c>
      <c r="R7" s="124">
        <f>1/$A$1*'[1]4407Exp'!Q$268</f>
        <v>5.7799999999999985E-4</v>
      </c>
      <c r="S7" s="124">
        <f>1/$A$1*'[1]4407Exp'!R$268</f>
        <v>4.4399999999999995E-4</v>
      </c>
      <c r="T7" s="124">
        <f>1/$A$1*'[1]4407Exp'!S$268</f>
        <v>3.0899999999999998E-4</v>
      </c>
      <c r="U7" s="124">
        <f>1/$A$1*'[1]4407Exp'!T$268</f>
        <v>3.3300000000000002E-4</v>
      </c>
      <c r="V7" s="124">
        <f>1/$A$1*'[1]4407Exp'!U$268</f>
        <v>5.6080419999999999E-4</v>
      </c>
      <c r="W7" s="124">
        <f>1/$A$1*'[1]4407Exp'!V$268</f>
        <v>1.2849857999999998E-3</v>
      </c>
      <c r="X7" s="124">
        <f>1/$A$1*'[1]4407Exp'!W$268</f>
        <v>6.9699999999999981E-4</v>
      </c>
      <c r="Y7" s="124">
        <f>1/$A$1*'[1]4407Exp'!X$268</f>
        <v>4.9205479999999996E-4</v>
      </c>
      <c r="Z7" s="124">
        <f>1/$A$1*'[1]4407Exp'!Y$268</f>
        <v>4.0144199999999994E-5</v>
      </c>
      <c r="AA7" s="124">
        <f>1/$A$1*'[1]4407Exp'!Z$268</f>
        <v>6.2999999999999986E-5</v>
      </c>
      <c r="AB7" s="125">
        <f>1/$A$1*'[1]4407Exp'!AA$268</f>
        <v>0</v>
      </c>
      <c r="AC7" s="290"/>
      <c r="AD7" s="312">
        <f>'[1]4407Exp'!$AB$268</f>
        <v>4.4476464937560037E-2</v>
      </c>
      <c r="AE7" s="313">
        <f>'[1]4407Exp'!$AC$268</f>
        <v>0.26446745562130186</v>
      </c>
      <c r="AF7" s="313">
        <f>'[1]4407Exp'!$AD$268</f>
        <v>0.40924122380721217</v>
      </c>
      <c r="AG7" s="313">
        <f>'[1]4407Exp'!$AE$268</f>
        <v>1.524536191746318</v>
      </c>
      <c r="AH7" s="313">
        <f>'[1]4407Exp'!$AF$268</f>
        <v>6.7892202566355353</v>
      </c>
      <c r="AI7" s="313">
        <f>'[1]4407Exp'!$AG$268</f>
        <v>4.0900887569071438</v>
      </c>
      <c r="AJ7" s="313">
        <f>'[1]4407Exp'!$AH$268</f>
        <v>6.4873268058782845</v>
      </c>
      <c r="AK7" s="314">
        <f>'[1]4407Exp'!$AI$268</f>
        <v>6.5314842700414415</v>
      </c>
      <c r="AL7" s="314">
        <f>'[1]4407Exp'!AJ$268</f>
        <v>4.8591139441910958</v>
      </c>
      <c r="AM7" s="313">
        <f>'[1]4407Exp'!AK$268</f>
        <v>2.1881156102490018</v>
      </c>
      <c r="AN7" s="313">
        <f>'[1]4407Exp'!AL$268</f>
        <v>5.1776048083765778</v>
      </c>
      <c r="AO7" s="313">
        <f>'[1]4407Exp'!AM$268</f>
        <v>7.5874095847210405</v>
      </c>
      <c r="AP7" s="313">
        <f>'[1]4407Exp'!AN$268</f>
        <v>5.6077590892491989</v>
      </c>
      <c r="AQ7" s="313">
        <f>'[1]4407Exp'!AO$268</f>
        <v>6.6579999999999995</v>
      </c>
      <c r="AR7" s="313">
        <f>'[1]4407Exp'!AP$268</f>
        <v>4.8315509999999993</v>
      </c>
      <c r="AS7" s="313">
        <f>'[1]4407Exp'!AQ$268</f>
        <v>3.0051019999999999</v>
      </c>
      <c r="AT7" s="313">
        <f>'[1]4407Exp'!AR$268</f>
        <v>2.1362000000000001</v>
      </c>
      <c r="AU7" s="313">
        <f>'[1]4407Exp'!AS$268</f>
        <v>1.614619</v>
      </c>
      <c r="AV7" s="313">
        <f>'[1]4407Exp'!AT$268</f>
        <v>1.7942849999999999</v>
      </c>
      <c r="AW7" s="313">
        <f>'[1]4407Exp'!AU$268</f>
        <v>1.937576</v>
      </c>
      <c r="AX7" s="313">
        <f>'[1]4407Exp'!AV$268</f>
        <v>1.351348</v>
      </c>
      <c r="AY7" s="313">
        <f>'[1]4407Exp'!AW$268</f>
        <v>2.3581749999999997</v>
      </c>
      <c r="AZ7" s="313">
        <f>'[1]4407Exp'!AX$268</f>
        <v>2.0873129299999995</v>
      </c>
      <c r="BA7" s="313">
        <f>'[1]4407Exp'!AY$268</f>
        <v>0.27975878499999995</v>
      </c>
      <c r="BB7" s="313">
        <f>'[1]4407Exp'!AZ$268</f>
        <v>0.42399999999999999</v>
      </c>
      <c r="BC7" s="422">
        <f>'[1]4407Exp'!BA$268</f>
        <v>0</v>
      </c>
      <c r="BD7" s="436"/>
    </row>
    <row r="8" spans="1:56" ht="17.149999999999999" customHeight="1">
      <c r="B8" s="93" t="s">
        <v>74</v>
      </c>
      <c r="C8" s="123">
        <f>1/$A$1*'[1]4407Exp'!$B$269</f>
        <v>3.8999999999999991E-6</v>
      </c>
      <c r="D8" s="124">
        <f>1/$A$1*'[1]4407Exp'!$C$269</f>
        <v>0</v>
      </c>
      <c r="E8" s="124">
        <f>1/$A$1*'[1]4407Exp'!$D$269</f>
        <v>0</v>
      </c>
      <c r="F8" s="124">
        <f>1/$A$1*'[1]4407Exp'!$E$269</f>
        <v>1.3186813186813185E-5</v>
      </c>
      <c r="G8" s="124">
        <f>1/$A$1*'[1]4407Exp'!$F$269</f>
        <v>0</v>
      </c>
      <c r="H8" s="124">
        <f>1/$A$1*'[1]4407Exp'!$G$269</f>
        <v>2.1989010989010987E-5</v>
      </c>
      <c r="I8" s="124">
        <f>1/$A$1*'[1]4407Exp'!$H$269</f>
        <v>2.107692307692307E-6</v>
      </c>
      <c r="J8" s="215">
        <f>1/$A$1*'[1]4407Exp'!$I$269</f>
        <v>0</v>
      </c>
      <c r="K8" s="215">
        <f>1/$A$1*'[1]4407Exp'!$J$269</f>
        <v>0</v>
      </c>
      <c r="L8" s="215">
        <f>1/$A$1*'[1]4407Exp'!K$269</f>
        <v>0</v>
      </c>
      <c r="M8" s="124">
        <f>1/$A$1*'[1]4407Exp'!L$269</f>
        <v>0</v>
      </c>
      <c r="N8" s="124">
        <f>1/$A$1*'[1]4407Exp'!M$269</f>
        <v>1.6651599999999995E-5</v>
      </c>
      <c r="O8" s="124">
        <f>1/$A$1*'[1]4407Exp'!N$269</f>
        <v>1.8E-5</v>
      </c>
      <c r="P8" s="124">
        <f>1/$A$1*'[1]4407Exp'!O$269</f>
        <v>3.2999999999999996E-5</v>
      </c>
      <c r="Q8" s="124">
        <f>1/$A$1*'[1]4407Exp'!P$269</f>
        <v>1.6499999999999998E-5</v>
      </c>
      <c r="R8" s="124">
        <f>1/$A$1*'[1]4407Exp'!Q$269</f>
        <v>0</v>
      </c>
      <c r="S8" s="124">
        <f>1/$A$1*'[1]4407Exp'!R$269</f>
        <v>0</v>
      </c>
      <c r="T8" s="124">
        <f>1/$A$1*'[1]4407Exp'!S$269</f>
        <v>6.999999999999999E-6</v>
      </c>
      <c r="U8" s="124">
        <f>1/$A$1*'[1]4407Exp'!T$269</f>
        <v>1.1999999999999997E-5</v>
      </c>
      <c r="V8" s="124">
        <f>1/$A$1*'[1]4407Exp'!U$269</f>
        <v>1.0999999999999998E-5</v>
      </c>
      <c r="W8" s="124">
        <f>1/$A$1*'[1]4407Exp'!V$269</f>
        <v>0</v>
      </c>
      <c r="X8" s="124">
        <f>1/$A$1*'[1]4407Exp'!W$269</f>
        <v>0</v>
      </c>
      <c r="Y8" s="124">
        <f>1/$A$1*'[1]4407Exp'!X$269</f>
        <v>0</v>
      </c>
      <c r="Z8" s="124">
        <f>1/$A$1*'[1]4407Exp'!Y$269</f>
        <v>0</v>
      </c>
      <c r="AA8" s="124">
        <f>1/$A$1*'[1]4407Exp'!Z$269</f>
        <v>1.1199999999999998E-4</v>
      </c>
      <c r="AB8" s="125">
        <f>1/$A$1*'[1]4407Exp'!AA$269</f>
        <v>0</v>
      </c>
      <c r="AC8" s="290"/>
      <c r="AD8" s="312">
        <f>'[1]4407Exp'!$AB$269</f>
        <v>5.0912584053794431E-3</v>
      </c>
      <c r="AE8" s="313">
        <f>'[1]4407Exp'!$AC$269</f>
        <v>0</v>
      </c>
      <c r="AF8" s="313">
        <f>'[1]4407Exp'!$AD$269</f>
        <v>0</v>
      </c>
      <c r="AG8" s="313">
        <f>'[1]4407Exp'!$AE$269</f>
        <v>2.7903276278363909E-3</v>
      </c>
      <c r="AH8" s="313">
        <f>'[1]4407Exp'!$AF$269</f>
        <v>0</v>
      </c>
      <c r="AI8" s="313">
        <f>'[1]4407Exp'!$AG$269</f>
        <v>5.5071332611106713E-3</v>
      </c>
      <c r="AJ8" s="313">
        <f>'[1]4407Exp'!$AH$269</f>
        <v>8.3054910883530913E-4</v>
      </c>
      <c r="AK8" s="314">
        <f>'[1]4407Exp'!$AI$269</f>
        <v>0</v>
      </c>
      <c r="AL8" s="314">
        <f>'[1]4407Exp'!AJ$269</f>
        <v>0</v>
      </c>
      <c r="AM8" s="313">
        <f>'[1]4407Exp'!AK$269</f>
        <v>0</v>
      </c>
      <c r="AN8" s="313">
        <f>'[1]4407Exp'!AL$269</f>
        <v>0</v>
      </c>
      <c r="AO8" s="313">
        <f>'[1]4407Exp'!AM$269</f>
        <v>5.3294742543370008E-2</v>
      </c>
      <c r="AP8" s="313">
        <f>'[1]4407Exp'!AN$269</f>
        <v>5.1199440742489291E-2</v>
      </c>
      <c r="AQ8" s="313">
        <f>'[1]4407Exp'!AO$269</f>
        <v>0.14399999999999999</v>
      </c>
      <c r="AR8" s="313">
        <f>'[1]4407Exp'!AP$269</f>
        <v>7.1999999999999995E-2</v>
      </c>
      <c r="AS8" s="313">
        <f>'[1]4407Exp'!AQ$269</f>
        <v>0</v>
      </c>
      <c r="AT8" s="313">
        <f>'[1]4407Exp'!AR$269</f>
        <v>0</v>
      </c>
      <c r="AU8" s="313">
        <f>'[1]4407Exp'!AS$269</f>
        <v>5.0549999999999998E-2</v>
      </c>
      <c r="AV8" s="313">
        <f>'[1]4407Exp'!AT$269</f>
        <v>6.2994999999999995E-2</v>
      </c>
      <c r="AW8" s="313">
        <f>'[1]4407Exp'!AU$269</f>
        <v>6.2510999999999997E-2</v>
      </c>
      <c r="AX8" s="313">
        <f>'[1]4407Exp'!AV$269</f>
        <v>0</v>
      </c>
      <c r="AY8" s="313">
        <f>'[1]4407Exp'!AW$269</f>
        <v>0</v>
      </c>
      <c r="AZ8" s="313">
        <f>'[1]4407Exp'!AX$269</f>
        <v>0</v>
      </c>
      <c r="BA8" s="313">
        <f>'[1]4407Exp'!AY$269</f>
        <v>0</v>
      </c>
      <c r="BB8" s="313">
        <f>'[1]4407Exp'!AZ$269</f>
        <v>0.193</v>
      </c>
      <c r="BC8" s="422">
        <f>'[1]4407Exp'!BA$269</f>
        <v>0</v>
      </c>
      <c r="BD8" s="436"/>
    </row>
    <row r="9" spans="1:56" ht="17.149999999999999" customHeight="1">
      <c r="B9" s="46" t="s">
        <v>114</v>
      </c>
      <c r="C9" s="354">
        <f>1/$A$1*'[1]4407Exp'!$B$267</f>
        <v>4.7957147472527467E-2</v>
      </c>
      <c r="D9" s="355">
        <f>1/$A$1*'[1]4407Exp'!$C$267</f>
        <v>4.7178107692307687E-2</v>
      </c>
      <c r="E9" s="355">
        <f>1/$A$1*'[1]4407Exp'!$D$267</f>
        <v>4.6154003736263736E-2</v>
      </c>
      <c r="F9" s="355">
        <f>1/$A$1*'[1]4407Exp'!$E$267</f>
        <v>4.1113497362637356E-2</v>
      </c>
      <c r="G9" s="355">
        <f>1/$A$1*'[1]4407Exp'!$F$267</f>
        <v>6.988587230769229E-2</v>
      </c>
      <c r="H9" s="355">
        <f>1/$A$1*'[1]4407Exp'!$G$267</f>
        <v>5.7411398901098892E-2</v>
      </c>
      <c r="I9" s="355">
        <f>1/$A$1*'[1]4407Exp'!$H$267</f>
        <v>4.7647211208791208E-2</v>
      </c>
      <c r="J9" s="356">
        <f>1/$A$1*'[1]4407Exp'!$I$267</f>
        <v>3.8825196799999989E-2</v>
      </c>
      <c r="K9" s="356">
        <f>1/$A$1*'[1]4407Exp'!$J$267</f>
        <v>3.2797E-2</v>
      </c>
      <c r="L9" s="356">
        <f>1/$A$1*'[1]4407Exp'!K$267</f>
        <v>2.7950999999999997E-2</v>
      </c>
      <c r="M9" s="355">
        <f>1/$A$1*'[1]4407Exp'!L$267</f>
        <v>2.5729999999999999E-2</v>
      </c>
      <c r="N9" s="355">
        <f>1/$A$1*'[1]4407Exp'!M$267</f>
        <v>2.1724950799999997E-2</v>
      </c>
      <c r="O9" s="355">
        <f>1/$A$1*'[1]4407Exp'!N$267</f>
        <v>2.2480999999999998E-2</v>
      </c>
      <c r="P9" s="355">
        <f>1/$A$1*'[1]4407Exp'!O$267</f>
        <v>2.2276999999999998E-2</v>
      </c>
      <c r="Q9" s="355">
        <f>1/$A$1*'[1]4407Exp'!P$267</f>
        <v>1.96140845E-2</v>
      </c>
      <c r="R9" s="355">
        <f>1/$A$1*'[1]4407Exp'!Q$267</f>
        <v>1.6951168999999999E-2</v>
      </c>
      <c r="S9" s="355">
        <f>1/$A$1*'[1]4407Exp'!R$267</f>
        <v>1.7212028599999998E-2</v>
      </c>
      <c r="T9" s="355">
        <f>1/$A$1*'[1]4407Exp'!S$267</f>
        <v>2.9609392000000002E-2</v>
      </c>
      <c r="U9" s="355">
        <f>1/$A$1*'[1]4407Exp'!T$267</f>
        <v>1.56606262E-2</v>
      </c>
      <c r="V9" s="355">
        <f>1/$A$1*'[1]4407Exp'!U$267</f>
        <v>1.36058802E-2</v>
      </c>
      <c r="W9" s="355">
        <f>1/$A$1*'[1]4407Exp'!V$267</f>
        <v>1.2678944599999995E-2</v>
      </c>
      <c r="X9" s="355">
        <f>1/$A$1*'[1]4407Exp'!W$267</f>
        <v>6.7084877999999976E-3</v>
      </c>
      <c r="Y9" s="355">
        <f>1/$A$1*'[1]4407Exp'!X$267</f>
        <v>7.2546165999999987E-3</v>
      </c>
      <c r="Z9" s="355">
        <f>1/$A$1*'[1]4407Exp'!Y$267</f>
        <v>7.2027415999999971E-3</v>
      </c>
      <c r="AA9" s="355">
        <f>1/$A$1*'[1]4407Exp'!Z$267</f>
        <v>8.9439999999999988E-3</v>
      </c>
      <c r="AB9" s="351">
        <f>1/$A$1*'[1]4407Exp'!AA$267</f>
        <v>0</v>
      </c>
      <c r="AC9" s="290"/>
      <c r="AD9" s="379">
        <f>'[1]4407Exp'!$AB$267</f>
        <v>38.137207813000323</v>
      </c>
      <c r="AE9" s="380">
        <f>'[1]4407Exp'!$AC$267</f>
        <v>31.998047337278113</v>
      </c>
      <c r="AF9" s="380">
        <f>'[1]4407Exp'!$AD$267</f>
        <v>28.648944194800315</v>
      </c>
      <c r="AG9" s="380">
        <f>'[1]4407Exp'!$AE$267</f>
        <v>34.97922741751632</v>
      </c>
      <c r="AH9" s="380">
        <f>'[1]4407Exp'!$AF$267</f>
        <v>47.946027624287325</v>
      </c>
      <c r="AI9" s="380">
        <f>'[1]4407Exp'!$AG$267</f>
        <v>41.414824445947289</v>
      </c>
      <c r="AJ9" s="380">
        <f>'[1]4407Exp'!$AH$267</f>
        <v>34.749282642404282</v>
      </c>
      <c r="AK9" s="381">
        <f>'[1]4407Exp'!$AI$267</f>
        <v>31.342850590761319</v>
      </c>
      <c r="AL9" s="381">
        <f>'[1]4407Exp'!AJ$267</f>
        <v>29.659827770397889</v>
      </c>
      <c r="AM9" s="380">
        <f>'[1]4407Exp'!AK$267</f>
        <v>27.484791510386266</v>
      </c>
      <c r="AN9" s="380">
        <f>'[1]4407Exp'!AL$267</f>
        <v>28.318932586097056</v>
      </c>
      <c r="AO9" s="380">
        <f>'[1]4407Exp'!AM$267</f>
        <v>26.790488231878047</v>
      </c>
      <c r="AP9" s="380">
        <f>'[1]4407Exp'!AN$267</f>
        <v>25.30523904364517</v>
      </c>
      <c r="AQ9" s="380">
        <f>'[1]4407Exp'!AO$267</f>
        <v>26.721</v>
      </c>
      <c r="AR9" s="380">
        <f>'[1]4407Exp'!AP$267</f>
        <v>22.254128999999999</v>
      </c>
      <c r="AS9" s="380">
        <f>'[1]4407Exp'!AQ$267</f>
        <v>17.787257999999994</v>
      </c>
      <c r="AT9" s="380">
        <f>'[1]4407Exp'!AR$267</f>
        <v>16.976112999999998</v>
      </c>
      <c r="AU9" s="380">
        <f>'[1]4407Exp'!AS$267</f>
        <v>23.982289000000005</v>
      </c>
      <c r="AV9" s="380">
        <f>'[1]4407Exp'!AT$267</f>
        <v>17.912572000000001</v>
      </c>
      <c r="AW9" s="380">
        <f>'[1]4407Exp'!AU$267</f>
        <v>14.106288000000001</v>
      </c>
      <c r="AX9" s="380">
        <f>'[1]4407Exp'!AV$267</f>
        <v>11.549078999999999</v>
      </c>
      <c r="AY9" s="380">
        <f>'[1]4407Exp'!AW$267</f>
        <v>8.2039170000000006</v>
      </c>
      <c r="AZ9" s="380">
        <f>'[1]4407Exp'!AX$267</f>
        <v>7.5757879599999995</v>
      </c>
      <c r="BA9" s="380">
        <f>'[1]4407Exp'!AY$267</f>
        <v>6.9115198039999992</v>
      </c>
      <c r="BB9" s="380">
        <f>'[1]4407Exp'!AZ$267</f>
        <v>9.5350000000000019</v>
      </c>
      <c r="BC9" s="382">
        <f>'[1]4407Exp'!BA$267</f>
        <v>0</v>
      </c>
      <c r="BD9" s="436"/>
    </row>
    <row r="10" spans="1:56" ht="14">
      <c r="B10" s="357" t="s">
        <v>49</v>
      </c>
      <c r="C10" s="37">
        <f>1/$A$1*(SUM('[1]4407Exp'!$B$47:$B$47)+SUM('[1]4407Exp'!$B$105:$B$105))</f>
        <v>2.9517587032967026E-2</v>
      </c>
      <c r="D10" s="38">
        <f>1/$A$1*(SUM('[1]4407Exp'!$C$47:$C$47)+SUM('[1]4407Exp'!$C$105:$C$105))</f>
        <v>2.9937146373626374E-2</v>
      </c>
      <c r="E10" s="38">
        <f>1/$A$1*(SUM('[1]4407Exp'!$D$47:$D$47)+SUM('[1]4407Exp'!$D$105:$D$105))</f>
        <v>2.9052988131868129E-2</v>
      </c>
      <c r="F10" s="38">
        <f>1/$A$1*(SUM('[1]4407Exp'!$E$47:$E$47)+SUM('[1]4407Exp'!$E$105:$E$105))</f>
        <v>1.8948084835164834E-2</v>
      </c>
      <c r="G10" s="38">
        <f>1/$A$1*(SUM('[1]4407Exp'!$F$47:$F$47)+SUM('[1]4407Exp'!$F$105:$F$105))</f>
        <v>3.9375372747252745E-2</v>
      </c>
      <c r="H10" s="38">
        <f>1/$A$1*(SUM('[1]4407Exp'!$G$47:$G$47)+SUM('[1]4407Exp'!$G$105:$G$105))</f>
        <v>3.7779120879120873E-2</v>
      </c>
      <c r="I10" s="38">
        <f>1/$A$1*(SUM('[1]4407Exp'!$H$47:$H$47)+SUM('[1]4407Exp'!$H$105:$H$105))</f>
        <v>3.1535123296703292E-2</v>
      </c>
      <c r="J10" s="212">
        <f>1/$A$1*(SUM('[1]4407Exp'!$I$47:$I$47)+SUM('[1]4407Exp'!$I$105:$I$105))</f>
        <v>2.5601751799999996E-2</v>
      </c>
      <c r="K10" s="212">
        <f>1/$A$1*(SUM('[1]4407Exp'!$J$47:$J$47)+SUM('[1]4407Exp'!$J$105:$J$105))</f>
        <v>1.7049999999999999E-2</v>
      </c>
      <c r="L10" s="212">
        <f>1/$A$1*(SUM('[1]4407Exp'!K$47:K$47)+SUM('[1]4407Exp'!K$105:K$105))</f>
        <v>1.5295000000000001E-2</v>
      </c>
      <c r="M10" s="38">
        <f>1/$A$1*(SUM('[1]4407Exp'!L$47:L$47)+SUM('[1]4407Exp'!L$105:L$105))</f>
        <v>1.4225999999999999E-2</v>
      </c>
      <c r="N10" s="38">
        <f>1/$A$1*(SUM('[1]4407Exp'!M$47:M$47)+SUM('[1]4407Exp'!M$105:M$105))</f>
        <v>1.2167687E-2</v>
      </c>
      <c r="O10" s="38">
        <f>1/$A$1*(SUM('[1]4407Exp'!N$47:N$47)+SUM('[1]4407Exp'!N$105:N$105))</f>
        <v>1.1226999999999997E-2</v>
      </c>
      <c r="P10" s="38">
        <f>1/$A$1*(SUM('[1]4407Exp'!O$47:O$47)+SUM('[1]4407Exp'!O$105:O$105))</f>
        <v>1.1005999999999998E-2</v>
      </c>
      <c r="Q10" s="38">
        <f>1/$A$1*(SUM('[1]4407Exp'!P$47:P$47)+SUM('[1]4407Exp'!P$105:P$105))</f>
        <v>1.1077131699999999E-2</v>
      </c>
      <c r="R10" s="38">
        <f>1/$A$1*(SUM('[1]4407Exp'!Q$47:Q$47)+SUM('[1]4407Exp'!Q$105:Q$105))</f>
        <v>1.1148263399999999E-2</v>
      </c>
      <c r="S10" s="38">
        <f>1/$A$1*(SUM('[1]4407Exp'!R$47:R$47)+SUM('[1]4407Exp'!R$105:R$105))</f>
        <v>1.10988574E-2</v>
      </c>
      <c r="T10" s="38">
        <f>1/$A$1*(SUM('[1]4407Exp'!S$47:S$47)+SUM('[1]4407Exp'!S$105:S$105))</f>
        <v>2.3440344599999996E-2</v>
      </c>
      <c r="U10" s="38">
        <f>1/$A$1*(SUM('[1]4407Exp'!T$47:T$47)+SUM('[1]4407Exp'!T$105:T$105))</f>
        <v>9.6772643999999998E-3</v>
      </c>
      <c r="V10" s="38">
        <f>1/$A$1*(SUM('[1]4407Exp'!U$47:U$47)+SUM('[1]4407Exp'!U$105:U$105))</f>
        <v>7.6052991999999986E-3</v>
      </c>
      <c r="W10" s="38">
        <f>1/$A$1*(SUM('[1]4407Exp'!V$47:V$47)+SUM('[1]4407Exp'!V$105:V$105))</f>
        <v>6.9472777999999985E-3</v>
      </c>
      <c r="X10" s="38">
        <f>1/$A$1*(SUM('[1]4407Exp'!W$47:W$47)+SUM('[1]4407Exp'!W$105:W$105))</f>
        <v>3.5324745999999996E-3</v>
      </c>
      <c r="Y10" s="38">
        <f>1/$A$1*(SUM('[1]4407Exp'!X$47:X$47)+SUM('[1]4407Exp'!X$105:X$105))</f>
        <v>5.0000109999999995E-3</v>
      </c>
      <c r="Z10" s="38">
        <f>1/$A$1*(SUM('[1]4407Exp'!Y$47:Y$47)+SUM('[1]4407Exp'!Y$105:Y$105))</f>
        <v>2.6350825999999993E-3</v>
      </c>
      <c r="AA10" s="38">
        <f>1/$A$1*(SUM('[1]4407Exp'!Z$47:Z$47)+SUM('[1]4407Exp'!Z$105:Z$105))</f>
        <v>5.728999999999998E-3</v>
      </c>
      <c r="AB10" s="40">
        <f>1/$A$1*(SUM('[1]4407Exp'!AA$47:AA$47)+SUM('[1]4407Exp'!AA$105:AA$105))</f>
        <v>0</v>
      </c>
      <c r="AC10" s="290"/>
      <c r="AD10" s="403">
        <f>(SUM('[1]4407Exp'!AB$47:AB$47)+SUM('[1]4407Exp'!AB$105:AB$105))</f>
        <v>15.595933397374319</v>
      </c>
      <c r="AE10" s="404">
        <f>(SUM('[1]4407Exp'!AC$47:AC$47)+SUM('[1]4407Exp'!AC$105:AC$105))</f>
        <v>12.536775147928996</v>
      </c>
      <c r="AF10" s="404">
        <f>(SUM('[1]4407Exp'!AD$47:AD$47)+SUM('[1]4407Exp'!AD$105:AD$105))</f>
        <v>12.09443360290893</v>
      </c>
      <c r="AG10" s="404">
        <f>(SUM('[1]4407Exp'!AE$47:AE$47)+SUM('[1]4407Exp'!AE$105:AE$105))</f>
        <v>10.037796718362356</v>
      </c>
      <c r="AH10" s="404">
        <f>(SUM('[1]4407Exp'!AF$47:AF$47)+SUM('[1]4407Exp'!AF$105:AF$105))</f>
        <v>17.407643303579047</v>
      </c>
      <c r="AI10" s="404">
        <f>(SUM('[1]4407Exp'!AG$47:AG$47)+SUM('[1]4407Exp'!AG$105:AG$105))</f>
        <v>18.12319771863427</v>
      </c>
      <c r="AJ10" s="404">
        <f>(SUM('[1]4407Exp'!AH$47:AH$47)+SUM('[1]4407Exp'!AH$105:AH$105))</f>
        <v>17.932816463956627</v>
      </c>
      <c r="AK10" s="404">
        <f>(SUM('[1]4407Exp'!AI$47:AI$47)+SUM('[1]4407Exp'!AI$105:AI$105))</f>
        <v>14.149687267886211</v>
      </c>
      <c r="AL10" s="404">
        <f>(SUM('[1]4407Exp'!AJ$47:AJ$47)+SUM('[1]4407Exp'!AJ$105:AJ$105))</f>
        <v>11.628273311283518</v>
      </c>
      <c r="AM10" s="404">
        <f>(SUM('[1]4407Exp'!AK$47:AK$47)+SUM('[1]4407Exp'!AK$105:AK$105))</f>
        <v>11.270833953410241</v>
      </c>
      <c r="AN10" s="404">
        <f>(SUM('[1]4407Exp'!AL$47:AL$47)+SUM('[1]4407Exp'!AL$105:AL$105))</f>
        <v>10.258007547996099</v>
      </c>
      <c r="AO10" s="404">
        <f>(SUM('[1]4407Exp'!AM$47:AM$47)+SUM('[1]4407Exp'!AM$105:AM$105))</f>
        <v>9.0026621863258356</v>
      </c>
      <c r="AP10" s="404">
        <f>(SUM('[1]4407Exp'!AN$47:AN$47)+SUM('[1]4407Exp'!AN$105:AN$105))</f>
        <v>8.0667863901673673</v>
      </c>
      <c r="AQ10" s="404">
        <f>(SUM('[1]4407Exp'!AO$47:AO$47)+SUM('[1]4407Exp'!AO$105:AO$105))</f>
        <v>9.0960000000000001</v>
      </c>
      <c r="AR10" s="404">
        <f>(SUM('[1]4407Exp'!AP$47:AP$47)+SUM('[1]4407Exp'!AP$105:AP$105))</f>
        <v>9.5760704999999984</v>
      </c>
      <c r="AS10" s="404">
        <f>(SUM('[1]4407Exp'!AQ$47:AQ$47)+SUM('[1]4407Exp'!AQ$105:AQ$105))</f>
        <v>10.056140999999998</v>
      </c>
      <c r="AT10" s="404">
        <f>(SUM('[1]4407Exp'!AR$47:AR$47)+SUM('[1]4407Exp'!AR$105:AR$105))</f>
        <v>8.946313</v>
      </c>
      <c r="AU10" s="404">
        <f>(SUM('[1]4407Exp'!AS$47:AS$47)+SUM('[1]4407Exp'!AS$105:AS$105))</f>
        <v>13.543429999999999</v>
      </c>
      <c r="AV10" s="404">
        <f>(SUM('[1]4407Exp'!AT$47:AT$47)+SUM('[1]4407Exp'!AT$105:AT$105))</f>
        <v>6.3270949999999999</v>
      </c>
      <c r="AW10" s="404">
        <f>(SUM('[1]4407Exp'!AU$47:AU$47)+SUM('[1]4407Exp'!AU$105:AU$105))</f>
        <v>5.1305670000000001</v>
      </c>
      <c r="AX10" s="404">
        <f>(SUM('[1]4407Exp'!AV$47:AV$47)+SUM('[1]4407Exp'!AV$105:AV$105))</f>
        <v>4.1104479999999999</v>
      </c>
      <c r="AY10" s="404">
        <f>(SUM('[1]4407Exp'!AW$47:AW$47)+SUM('[1]4407Exp'!AW$105:AW$105))</f>
        <v>2.8245279999999999</v>
      </c>
      <c r="AZ10" s="404">
        <f>(SUM('[1]4407Exp'!AX$47:AX$47)+SUM('[1]4407Exp'!AX$105:AX$105))</f>
        <v>3.4995884399999992</v>
      </c>
      <c r="BA10" s="404">
        <f>(SUM('[1]4407Exp'!AY$47:AY$47)+SUM('[1]4407Exp'!AY$105:AY$105))</f>
        <v>2.1809452479999996</v>
      </c>
      <c r="BB10" s="404">
        <f>(SUM('[1]4407Exp'!AZ$47:AZ$47)+SUM('[1]4407Exp'!AZ$105:AZ$105))</f>
        <v>6.4050000000000002</v>
      </c>
      <c r="BC10" s="405">
        <f>(SUM('[1]4407Exp'!BA$47:BA$47)+SUM('[1]4407Exp'!BA$105:BA$105))</f>
        <v>0</v>
      </c>
      <c r="BD10" s="436"/>
    </row>
    <row r="11" spans="1:56">
      <c r="B11" s="6" t="s">
        <v>93</v>
      </c>
      <c r="C11" s="256">
        <f>1/$A$1*'[1]4407Exp'!$B$116</f>
        <v>1.5626373626373626E-2</v>
      </c>
      <c r="D11" s="36">
        <f>1/$A$1*'[1]4407Exp'!$C$116</f>
        <v>1.4185714285714282E-2</v>
      </c>
      <c r="E11" s="36">
        <f>1/$A$1*'[1]4407Exp'!$D$116</f>
        <v>1.218515802197802E-2</v>
      </c>
      <c r="F11" s="36">
        <f>1/$A$1*'[1]4407Exp'!$E$116</f>
        <v>1.863175648351648E-2</v>
      </c>
      <c r="G11" s="36">
        <f>1/$A$1*'[1]4407Exp'!$F$116</f>
        <v>2.2791038021978016E-2</v>
      </c>
      <c r="H11" s="36">
        <f>1/$A$1*'[1]4407Exp'!$G$116</f>
        <v>1.4463736263736262E-2</v>
      </c>
      <c r="I11" s="36">
        <f>1/$A$1*'[1]4407Exp'!$H$116</f>
        <v>9.9340659340659328E-3</v>
      </c>
      <c r="J11" s="211">
        <f>1/$A$1*'[1]4407Exp'!$I$116</f>
        <v>9.6385699999999991E-3</v>
      </c>
      <c r="K11" s="211">
        <f>1/$A$1*'[1]4407Exp'!$J$116</f>
        <v>9.5279999999999983E-3</v>
      </c>
      <c r="L11" s="211">
        <f>1/$A$1*'[1]4407Exp'!K$116</f>
        <v>8.3859999999999976E-3</v>
      </c>
      <c r="M11" s="36">
        <f>1/$A$1*'[1]4407Exp'!L$116</f>
        <v>8.2550000000000002E-3</v>
      </c>
      <c r="N11" s="36">
        <f>1/$A$1*'[1]4407Exp'!M$116</f>
        <v>6.8509937999999982E-3</v>
      </c>
      <c r="O11" s="36">
        <f>1/$A$1*'[1]4407Exp'!N$116</f>
        <v>8.088999999999999E-3</v>
      </c>
      <c r="P11" s="36">
        <f>1/$A$1*'[1]4407Exp'!O$116</f>
        <v>8.2599999999999982E-3</v>
      </c>
      <c r="Q11" s="36">
        <f>1/$A$1*'[1]4407Exp'!P$116</f>
        <v>6.1271413999999993E-3</v>
      </c>
      <c r="R11" s="36">
        <f>1/$A$1*'[1]4407Exp'!Q$116</f>
        <v>3.9942827999999994E-3</v>
      </c>
      <c r="S11" s="36">
        <f>1/$A$1*'[1]4407Exp'!R$116</f>
        <v>3.4928507999999999E-3</v>
      </c>
      <c r="T11" s="36">
        <f>1/$A$1*'[1]4407Exp'!S$116</f>
        <v>3.0952693999999996E-3</v>
      </c>
      <c r="U11" s="36">
        <f>1/$A$1*'[1]4407Exp'!T$116</f>
        <v>3.5150255999999991E-3</v>
      </c>
      <c r="V11" s="36">
        <f>1/$A$1*'[1]4407Exp'!U$116</f>
        <v>2.6210000000000001E-3</v>
      </c>
      <c r="W11" s="36">
        <f>1/$A$1*'[1]4407Exp'!V$116</f>
        <v>1.8900139999999995E-3</v>
      </c>
      <c r="X11" s="36">
        <f>1/$A$1*'[1]4407Exp'!W$116</f>
        <v>1.9759181999999998E-3</v>
      </c>
      <c r="Y11" s="36">
        <f>1/$A$1*'[1]4407Exp'!X$116</f>
        <v>1.2729999999999996E-3</v>
      </c>
      <c r="Z11" s="36">
        <f>1/$A$1*'[1]4407Exp'!Y$116</f>
        <v>3.4759999999999986E-3</v>
      </c>
      <c r="AA11" s="36">
        <f>1/$A$1*'[1]4407Exp'!Z$116</f>
        <v>1.874E-3</v>
      </c>
      <c r="AB11" s="35">
        <f>1/$A$1*'[1]4407Exp'!AA$116</f>
        <v>0</v>
      </c>
      <c r="AC11" s="5"/>
      <c r="AD11" s="388">
        <f>'[1]4407Exp'!$AB$116</f>
        <v>21.41018251681076</v>
      </c>
      <c r="AE11" s="318">
        <f>'[1]4407Exp'!$AC$116</f>
        <v>18.344142011834322</v>
      </c>
      <c r="AF11" s="318">
        <f>'[1]4407Exp'!$AD$116</f>
        <v>14.999596894917893</v>
      </c>
      <c r="AG11" s="318">
        <f>'[1]4407Exp'!$AE$116</f>
        <v>23.565944508194562</v>
      </c>
      <c r="AH11" s="318">
        <f>'[1]4407Exp'!$AF$116</f>
        <v>27.347147320706817</v>
      </c>
      <c r="AI11" s="318">
        <f>'[1]4407Exp'!$AG$116</f>
        <v>20.426175061690145</v>
      </c>
      <c r="AJ11" s="318">
        <f>'[1]4407Exp'!$AH$116</f>
        <v>14.052552549634273</v>
      </c>
      <c r="AK11" s="319">
        <f>'[1]4407Exp'!$AI$116</f>
        <v>14.88261891329142</v>
      </c>
      <c r="AL11" s="319">
        <f>'[1]4407Exp'!AJ$116</f>
        <v>15.241384158915137</v>
      </c>
      <c r="AM11" s="318">
        <f>'[1]4407Exp'!AK$116</f>
        <v>13.899775057118541</v>
      </c>
      <c r="AN11" s="318">
        <f>'[1]4407Exp'!AL$116</f>
        <v>15.649342664266497</v>
      </c>
      <c r="AO11" s="318">
        <f>'[1]4407Exp'!AM$116</f>
        <v>15.712290015908497</v>
      </c>
      <c r="AP11" s="318">
        <f>'[1]4407Exp'!AN$116</f>
        <v>15.333048895753357</v>
      </c>
      <c r="AQ11" s="318">
        <f>'[1]4407Exp'!AO$116</f>
        <v>15.305999999999999</v>
      </c>
      <c r="AR11" s="318">
        <f>'[1]4407Exp'!AP$116</f>
        <v>10.718328999999999</v>
      </c>
      <c r="AS11" s="318">
        <f>'[1]4407Exp'!AQ$116</f>
        <v>6.1306579999999995</v>
      </c>
      <c r="AT11" s="318">
        <f>'[1]4407Exp'!AR$116</f>
        <v>6.7973549999999996</v>
      </c>
      <c r="AU11" s="318">
        <f>'[1]4407Exp'!AS$116</f>
        <v>6.0326659999999999</v>
      </c>
      <c r="AV11" s="318">
        <f>'[1]4407Exp'!AT$116</f>
        <v>7.4297909999999998</v>
      </c>
      <c r="AW11" s="318">
        <f>'[1]4407Exp'!AU$116</f>
        <v>5.6140639999999999</v>
      </c>
      <c r="AX11" s="318">
        <f>'[1]4407Exp'!AV$116</f>
        <v>4.1789930000000002</v>
      </c>
      <c r="AY11" s="318">
        <f>'[1]4407Exp'!AW$116</f>
        <v>3.9525739999999998</v>
      </c>
      <c r="AZ11" s="318">
        <f>'[1]4407Exp'!AX$116</f>
        <v>2.6377800799999997</v>
      </c>
      <c r="BA11" s="318">
        <f>'[1]4407Exp'!AY$116</f>
        <v>3.3758906449999992</v>
      </c>
      <c r="BB11" s="318">
        <f>'[1]4407Exp'!AZ$116</f>
        <v>2.2210000000000001</v>
      </c>
      <c r="BC11" s="320">
        <f>'[1]4407Exp'!BA$116</f>
        <v>0</v>
      </c>
      <c r="BD11" s="436"/>
    </row>
    <row r="12" spans="1:56">
      <c r="B12" s="10" t="s">
        <v>22</v>
      </c>
      <c r="C12" s="352">
        <f t="shared" ref="C12:M12" si="2">SUM(C9:C9)-SUM(C10:C11)</f>
        <v>2.8131868131868187E-3</v>
      </c>
      <c r="D12" s="26">
        <f t="shared" si="2"/>
        <v>3.0552470329670289E-3</v>
      </c>
      <c r="E12" s="26">
        <f t="shared" si="2"/>
        <v>4.915857582417589E-3</v>
      </c>
      <c r="F12" s="26">
        <f t="shared" si="2"/>
        <v>3.5336560439560433E-3</v>
      </c>
      <c r="G12" s="26">
        <f t="shared" si="2"/>
        <v>7.7194615384615292E-3</v>
      </c>
      <c r="H12" s="26">
        <f t="shared" si="2"/>
        <v>5.1685417582417598E-3</v>
      </c>
      <c r="I12" s="26">
        <f t="shared" si="2"/>
        <v>6.1780219780219817E-3</v>
      </c>
      <c r="J12" s="209">
        <f t="shared" si="2"/>
        <v>3.5848749999999943E-3</v>
      </c>
      <c r="K12" s="209">
        <f t="shared" si="2"/>
        <v>6.2190000000000023E-3</v>
      </c>
      <c r="L12" s="209">
        <f t="shared" si="2"/>
        <v>4.269999999999996E-3</v>
      </c>
      <c r="M12" s="26">
        <f t="shared" si="2"/>
        <v>3.2489999999999984E-3</v>
      </c>
      <c r="N12" s="26">
        <f>SUM(N9:N9)-SUM(N10:N11)</f>
        <v>2.7062699999999967E-3</v>
      </c>
      <c r="O12" s="26">
        <f t="shared" ref="O12:Z12" si="3">SUM(O9:O9)-SUM(O10:O11)</f>
        <v>3.1650000000000011E-3</v>
      </c>
      <c r="P12" s="26">
        <f t="shared" si="3"/>
        <v>3.0109999999999998E-3</v>
      </c>
      <c r="Q12" s="26">
        <f t="shared" si="3"/>
        <v>2.4098113999999997E-3</v>
      </c>
      <c r="R12" s="26">
        <f t="shared" si="3"/>
        <v>1.8086227999999996E-3</v>
      </c>
      <c r="S12" s="26">
        <f t="shared" si="3"/>
        <v>2.6203203999999973E-3</v>
      </c>
      <c r="T12" s="26">
        <f t="shared" si="3"/>
        <v>3.0737780000000062E-3</v>
      </c>
      <c r="U12" s="26">
        <f t="shared" si="3"/>
        <v>2.4683362000000007E-3</v>
      </c>
      <c r="V12" s="26">
        <f t="shared" si="3"/>
        <v>3.3795810000000013E-3</v>
      </c>
      <c r="W12" s="26">
        <f t="shared" si="3"/>
        <v>3.8416527999999978E-3</v>
      </c>
      <c r="X12" s="26">
        <f t="shared" si="3"/>
        <v>1.2000949999999982E-3</v>
      </c>
      <c r="Y12" s="26">
        <f t="shared" si="3"/>
        <v>9.8160559999999931E-4</v>
      </c>
      <c r="Z12" s="26">
        <f t="shared" si="3"/>
        <v>1.0916589999999992E-3</v>
      </c>
      <c r="AA12" s="26">
        <f>SUM(AA9:AA9)-SUM(AA10:AA11)</f>
        <v>1.341000000000001E-3</v>
      </c>
      <c r="AB12" s="53">
        <f>SUM(AB9:AB9)-SUM(AB10:AB11)</f>
        <v>0</v>
      </c>
      <c r="AC12" s="5"/>
      <c r="AD12" s="383">
        <f t="shared" ref="AD12:AN12" si="4">SUM(AD9:AD9)-SUM(AD10:AD11)</f>
        <v>1.1310918988152423</v>
      </c>
      <c r="AE12" s="342">
        <f t="shared" si="4"/>
        <v>1.1171301775147953</v>
      </c>
      <c r="AF12" s="342">
        <f t="shared" si="4"/>
        <v>1.5549136969734931</v>
      </c>
      <c r="AG12" s="342">
        <f t="shared" si="4"/>
        <v>1.3754861909593998</v>
      </c>
      <c r="AH12" s="342">
        <f t="shared" si="4"/>
        <v>3.1912370000014647</v>
      </c>
      <c r="AI12" s="342">
        <f t="shared" si="4"/>
        <v>2.8654516656228708</v>
      </c>
      <c r="AJ12" s="342">
        <f t="shared" si="4"/>
        <v>2.7639136288133841</v>
      </c>
      <c r="AK12" s="343">
        <f t="shared" si="4"/>
        <v>2.310544409583688</v>
      </c>
      <c r="AL12" s="343">
        <f t="shared" si="4"/>
        <v>2.790170300199236</v>
      </c>
      <c r="AM12" s="342">
        <f t="shared" si="4"/>
        <v>2.314182499857484</v>
      </c>
      <c r="AN12" s="342">
        <f t="shared" si="4"/>
        <v>2.4115823738344595</v>
      </c>
      <c r="AO12" s="342">
        <f t="shared" ref="AO12:BC12" si="5">SUM(AO9:AO9)-SUM(AO10:AO11)</f>
        <v>2.0755360296437146</v>
      </c>
      <c r="AP12" s="342">
        <f t="shared" si="5"/>
        <v>1.9054037577244465</v>
      </c>
      <c r="AQ12" s="342">
        <f t="shared" si="5"/>
        <v>2.3189999999999991</v>
      </c>
      <c r="AR12" s="342">
        <f t="shared" si="5"/>
        <v>1.9597295000000017</v>
      </c>
      <c r="AS12" s="342">
        <f t="shared" si="5"/>
        <v>1.6004589999999972</v>
      </c>
      <c r="AT12" s="342">
        <f t="shared" si="5"/>
        <v>1.2324449999999985</v>
      </c>
      <c r="AU12" s="342">
        <f t="shared" si="5"/>
        <v>4.4061930000000054</v>
      </c>
      <c r="AV12" s="342">
        <f t="shared" si="5"/>
        <v>4.1556860000000011</v>
      </c>
      <c r="AW12" s="342">
        <f t="shared" si="5"/>
        <v>3.361657000000001</v>
      </c>
      <c r="AX12" s="342">
        <f t="shared" si="5"/>
        <v>3.2596379999999989</v>
      </c>
      <c r="AY12" s="342">
        <f t="shared" si="5"/>
        <v>1.4268150000000013</v>
      </c>
      <c r="AZ12" s="342">
        <f t="shared" si="5"/>
        <v>1.4384194400000005</v>
      </c>
      <c r="BA12" s="342">
        <f t="shared" si="5"/>
        <v>1.3546839110000004</v>
      </c>
      <c r="BB12" s="342">
        <f t="shared" si="5"/>
        <v>0.9090000000000007</v>
      </c>
      <c r="BC12" s="344">
        <f t="shared" si="5"/>
        <v>0</v>
      </c>
      <c r="BD12" s="436"/>
    </row>
    <row r="13" spans="1:56" ht="17.149999999999999" customHeight="1">
      <c r="B13" s="130" t="s">
        <v>193</v>
      </c>
      <c r="C13" s="371">
        <f>1/$A$1*'[1]4407Exp'!$B$264</f>
        <v>1.6543956043956038E-3</v>
      </c>
      <c r="D13" s="372">
        <f>1/$A$1*'[1]4407Exp'!$C$264</f>
        <v>3.1472527472527463E-3</v>
      </c>
      <c r="E13" s="372">
        <f>1/$A$1*'[1]4407Exp'!$D$264</f>
        <v>3.1329670329670327E-3</v>
      </c>
      <c r="F13" s="372">
        <f>1/$A$1*'[1]4407Exp'!$E$264</f>
        <v>4.6285714285714272E-3</v>
      </c>
      <c r="G13" s="372">
        <f>1/$A$1*'[1]4407Exp'!$F$264</f>
        <v>2.9758241758241757E-3</v>
      </c>
      <c r="H13" s="372">
        <f>1/$A$1*'[1]4407Exp'!$G$264</f>
        <v>1.7626373626373625E-3</v>
      </c>
      <c r="I13" s="372">
        <f>1/$A$1*'[1]4407Exp'!$H$264</f>
        <v>1.332967032967033E-3</v>
      </c>
      <c r="J13" s="373">
        <f>1/$A$1*'[1]4407Exp'!$I$264</f>
        <v>2.7189999999999996E-3</v>
      </c>
      <c r="K13" s="373">
        <f>1/$A$1*'[1]4407Exp'!$J$264</f>
        <v>2.8969999999999998E-3</v>
      </c>
      <c r="L13" s="373">
        <f>1/$A$1*'[1]4407Exp'!K$264</f>
        <v>1.9549999999999997E-3</v>
      </c>
      <c r="M13" s="372">
        <f>1/$A$1*'[1]4407Exp'!L$264</f>
        <v>1.8009999999999996E-3</v>
      </c>
      <c r="N13" s="372">
        <f>1/$A$1*'[1]4407Exp'!M$264</f>
        <v>1.3059717999999998E-3</v>
      </c>
      <c r="O13" s="372">
        <f>1/$A$1*'[1]4407Exp'!N$264</f>
        <v>1.7849999999999999E-3</v>
      </c>
      <c r="P13" s="372">
        <f>1/$A$1*'[1]4407Exp'!O$264</f>
        <v>1.4579999999999997E-3</v>
      </c>
      <c r="Q13" s="372">
        <f>1/$A$1*'[1]4407Exp'!P$264</f>
        <v>9.3924949999999959E-4</v>
      </c>
      <c r="R13" s="372">
        <f>1/$A$1*'[1]4407Exp'!Q$264</f>
        <v>4.2049899999999991E-4</v>
      </c>
      <c r="S13" s="372">
        <f>1/$A$1*'[1]4407Exp'!R$264</f>
        <v>4.2899999999999997E-4</v>
      </c>
      <c r="T13" s="372">
        <f>1/$A$1*'[1]4407Exp'!S$264</f>
        <v>2.8360959999999998E-4</v>
      </c>
      <c r="U13" s="372">
        <f>1/$A$1*'[1]4407Exp'!T$264</f>
        <v>2.7199999999999994E-4</v>
      </c>
      <c r="V13" s="372">
        <f>1/$A$1*'[1]4407Exp'!U$264</f>
        <v>3.2899999999999992E-4</v>
      </c>
      <c r="W13" s="372">
        <f>1/$A$1*'[1]4407Exp'!V$264</f>
        <v>1.5399999999999998E-4</v>
      </c>
      <c r="X13" s="372">
        <f>1/$A$1*'[1]4407Exp'!W$264</f>
        <v>7.8999999999999996E-5</v>
      </c>
      <c r="Y13" s="372">
        <f>1/$A$1*'[1]4407Exp'!X$264</f>
        <v>3.8999999999999999E-5</v>
      </c>
      <c r="Z13" s="372">
        <f>1/$A$1*'[1]4407Exp'!Y$264</f>
        <v>9.2999999999999997E-5</v>
      </c>
      <c r="AA13" s="372">
        <f>1/$A$1*'[1]4407Exp'!Z$264</f>
        <v>2.2799999999999993E-4</v>
      </c>
      <c r="AB13" s="374">
        <f>1/$A$1*'[1]4407Exp'!AA$264</f>
        <v>0</v>
      </c>
      <c r="AC13" s="102"/>
      <c r="AD13" s="384">
        <f>'[1]4407Exp'!$AB$264</f>
        <v>2.4515850144092215</v>
      </c>
      <c r="AE13" s="385">
        <f>'[1]4407Exp'!$AC$264</f>
        <v>3.0705917159763323</v>
      </c>
      <c r="AF13" s="385">
        <f>'[1]4407Exp'!$AD$264</f>
        <v>2.9751822474106189</v>
      </c>
      <c r="AG13" s="385">
        <f>'[1]4407Exp'!$AE$264</f>
        <v>4.3317801808264669</v>
      </c>
      <c r="AH13" s="385">
        <f>'[1]4407Exp'!$AF$264</f>
        <v>3.1180184796206585</v>
      </c>
      <c r="AI13" s="385">
        <f>'[1]4407Exp'!$AG$264</f>
        <v>2.7977170378859348</v>
      </c>
      <c r="AJ13" s="385">
        <f>'[1]4407Exp'!$AH$264</f>
        <v>2.4862333767594449</v>
      </c>
      <c r="AK13" s="386">
        <f>'[1]4407Exp'!$AI$264</f>
        <v>7.0337024154040373</v>
      </c>
      <c r="AL13" s="386">
        <f>'[1]4407Exp'!AJ$264</f>
        <v>11.894023449909795</v>
      </c>
      <c r="AM13" s="385">
        <f>'[1]4407Exp'!AK$264</f>
        <v>4.7981088453150695</v>
      </c>
      <c r="AN13" s="385">
        <f>'[1]4407Exp'!AL$264</f>
        <v>4.8182459358317189</v>
      </c>
      <c r="AO13" s="385">
        <f>'[1]4407Exp'!AM$264</f>
        <v>3.7997076781670964</v>
      </c>
      <c r="AP13" s="385">
        <f>'[1]4407Exp'!AN$264</f>
        <v>5.2123330254434341</v>
      </c>
      <c r="AQ13" s="385">
        <f>'[1]4407Exp'!AO$264</f>
        <v>4.7209999999999992</v>
      </c>
      <c r="AR13" s="385">
        <f>'[1]4407Exp'!AP$264</f>
        <v>3.2247569999999994</v>
      </c>
      <c r="AS13" s="385">
        <f>'[1]4407Exp'!AQ$264</f>
        <v>1.7285139999999997</v>
      </c>
      <c r="AT13" s="385">
        <f>'[1]4407Exp'!AR$264</f>
        <v>2.0895159999999993</v>
      </c>
      <c r="AU13" s="385">
        <f>'[1]4407Exp'!AS$264</f>
        <v>1.3938649999999999</v>
      </c>
      <c r="AV13" s="385">
        <f>'[1]4407Exp'!AT$264</f>
        <v>1.4757229999999999</v>
      </c>
      <c r="AW13" s="385">
        <f>'[1]4407Exp'!AU$264</f>
        <v>1.7104039999999998</v>
      </c>
      <c r="AX13" s="385">
        <f>'[1]4407Exp'!AV$264</f>
        <v>0.85590399999999989</v>
      </c>
      <c r="AY13" s="385">
        <f>'[1]4407Exp'!AW$264</f>
        <v>0.55229399999999995</v>
      </c>
      <c r="AZ13" s="385">
        <f>'[1]4407Exp'!AX$264</f>
        <v>0.2357321</v>
      </c>
      <c r="BA13" s="385">
        <f>'[1]4407Exp'!AY$264</f>
        <v>0.71569779300000003</v>
      </c>
      <c r="BB13" s="385">
        <f>'[1]4407Exp'!AZ$264</f>
        <v>1.5249999999999999</v>
      </c>
      <c r="BC13" s="387">
        <f>'[1]4407Exp'!BA$264</f>
        <v>0</v>
      </c>
      <c r="BD13" s="436"/>
    </row>
    <row r="14" spans="1:56" ht="17.149999999999999" customHeight="1" thickBot="1">
      <c r="B14" s="92" t="s">
        <v>124</v>
      </c>
      <c r="C14" s="126">
        <f t="shared" ref="C14:M14" si="6">C5-SUM(C6,C7,C8,C9,C13)</f>
        <v>6.9683076923086895E-5</v>
      </c>
      <c r="D14" s="127">
        <f t="shared" si="6"/>
        <v>0</v>
      </c>
      <c r="E14" s="127">
        <f t="shared" si="6"/>
        <v>2.005714285713972E-5</v>
      </c>
      <c r="F14" s="127">
        <f t="shared" si="6"/>
        <v>3.9892307692329654E-6</v>
      </c>
      <c r="G14" s="127">
        <f t="shared" si="6"/>
        <v>2.8316703296712986E-5</v>
      </c>
      <c r="H14" s="127">
        <f t="shared" si="6"/>
        <v>2.4978021978018516E-5</v>
      </c>
      <c r="I14" s="127">
        <f t="shared" si="6"/>
        <v>7.3626373626359265E-5</v>
      </c>
      <c r="J14" s="234">
        <f t="shared" si="6"/>
        <v>1.0899999999999799E-4</v>
      </c>
      <c r="K14" s="234">
        <f t="shared" si="6"/>
        <v>5.2699999999999969E-4</v>
      </c>
      <c r="L14" s="234">
        <f t="shared" si="6"/>
        <v>5.4799999999999641E-4</v>
      </c>
      <c r="M14" s="127">
        <f t="shared" si="6"/>
        <v>4.740000000000022E-4</v>
      </c>
      <c r="N14" s="127">
        <f>N5-SUM(N6,N7,N8,N9,N13)</f>
        <v>3.1159940000000108E-4</v>
      </c>
      <c r="O14" s="127">
        <f t="shared" ref="O14:Z14" si="7">O5-SUM(O6,O7,O8,O9,O13)</f>
        <v>2.4399999999999422E-4</v>
      </c>
      <c r="P14" s="127">
        <f t="shared" si="7"/>
        <v>1.4699999999999436E-4</v>
      </c>
      <c r="Q14" s="127">
        <f t="shared" si="7"/>
        <v>1.1449999999999655E-4</v>
      </c>
      <c r="R14" s="127">
        <f t="shared" si="7"/>
        <v>8.1999999999991802E-5</v>
      </c>
      <c r="S14" s="127">
        <f t="shared" si="7"/>
        <v>1.3400000000000217E-4</v>
      </c>
      <c r="T14" s="127">
        <f t="shared" si="7"/>
        <v>6.3572400000003193E-5</v>
      </c>
      <c r="U14" s="127">
        <f t="shared" si="7"/>
        <v>1.1699999999999558E-4</v>
      </c>
      <c r="V14" s="127">
        <f t="shared" si="7"/>
        <v>3.2195999999996491E-5</v>
      </c>
      <c r="W14" s="127">
        <f t="shared" si="7"/>
        <v>4.3999999999997166E-5</v>
      </c>
      <c r="X14" s="127">
        <f t="shared" si="7"/>
        <v>1.1304620000000039E-4</v>
      </c>
      <c r="Y14" s="127">
        <f t="shared" si="7"/>
        <v>9.6999999999999864E-5</v>
      </c>
      <c r="Z14" s="127">
        <f t="shared" si="7"/>
        <v>2.9399999999999999E-4</v>
      </c>
      <c r="AA14" s="127">
        <f>AA5-SUM(AA6,AA7,AA8,AA9,AA13)</f>
        <v>3.3499999999999849E-4</v>
      </c>
      <c r="AB14" s="128">
        <f>AB5-SUM(AB6,AB7,AB8,AB9,AB13)</f>
        <v>0</v>
      </c>
      <c r="AC14" s="284"/>
      <c r="AD14" s="327">
        <f t="shared" ref="AD14:AN14" si="8">AD5-SUM(AD6,AD7,AD8,AD9,AD13)</f>
        <v>0.12401536983669814</v>
      </c>
      <c r="AE14" s="328">
        <f t="shared" si="8"/>
        <v>0</v>
      </c>
      <c r="AF14" s="328">
        <f t="shared" si="8"/>
        <v>2.8413489148420012E-3</v>
      </c>
      <c r="AG14" s="328">
        <f t="shared" si="8"/>
        <v>1.3835374488024854E-2</v>
      </c>
      <c r="AH14" s="328">
        <f t="shared" si="8"/>
        <v>4.0473903860259952E-2</v>
      </c>
      <c r="AI14" s="328">
        <f t="shared" si="8"/>
        <v>2.5917751449178184E-2</v>
      </c>
      <c r="AJ14" s="328">
        <f t="shared" si="8"/>
        <v>0.14190085329841651</v>
      </c>
      <c r="AK14" s="329">
        <f t="shared" si="8"/>
        <v>0.15360605900713153</v>
      </c>
      <c r="AL14" s="329">
        <f t="shared" si="8"/>
        <v>0.58665476956321072</v>
      </c>
      <c r="AM14" s="328">
        <f t="shared" si="8"/>
        <v>0.38177231179636095</v>
      </c>
      <c r="AN14" s="328">
        <f t="shared" si="8"/>
        <v>0.38598392500556855</v>
      </c>
      <c r="AO14" s="328">
        <f t="shared" ref="AO14:BC14" si="9">AO5-SUM(AO6,AO7,AO8,AO9,AO13)</f>
        <v>0.4697215630290259</v>
      </c>
      <c r="AP14" s="328">
        <f t="shared" si="9"/>
        <v>0.29637509819496444</v>
      </c>
      <c r="AQ14" s="328">
        <f t="shared" si="9"/>
        <v>0.20800000000000551</v>
      </c>
      <c r="AR14" s="328">
        <f t="shared" si="9"/>
        <v>0.2690200000000047</v>
      </c>
      <c r="AS14" s="328">
        <f t="shared" si="9"/>
        <v>0.33003999999999678</v>
      </c>
      <c r="AT14" s="328">
        <f t="shared" si="9"/>
        <v>0.22647399999999962</v>
      </c>
      <c r="AU14" s="328">
        <f t="shared" si="9"/>
        <v>0.3269470000000041</v>
      </c>
      <c r="AV14" s="328">
        <f t="shared" si="9"/>
        <v>0.44955599999999762</v>
      </c>
      <c r="AW14" s="328">
        <f t="shared" si="9"/>
        <v>0.2244509999999984</v>
      </c>
      <c r="AX14" s="328">
        <f t="shared" si="9"/>
        <v>0.53454999999999941</v>
      </c>
      <c r="AY14" s="328">
        <f t="shared" si="9"/>
        <v>0.38464299999999874</v>
      </c>
      <c r="AZ14" s="328">
        <f t="shared" si="9"/>
        <v>0.78226766999999953</v>
      </c>
      <c r="BA14" s="328">
        <f t="shared" si="9"/>
        <v>0.58121995400000159</v>
      </c>
      <c r="BB14" s="328">
        <f t="shared" si="9"/>
        <v>0.58899999999999864</v>
      </c>
      <c r="BC14" s="330">
        <f t="shared" si="9"/>
        <v>0</v>
      </c>
      <c r="BD14" s="436"/>
    </row>
    <row r="15" spans="1:56" ht="13" thickTop="1">
      <c r="AD15" s="370"/>
      <c r="AE15" s="370"/>
      <c r="AF15" s="370"/>
      <c r="AG15" s="370"/>
      <c r="AH15" s="370"/>
      <c r="AI15" s="370"/>
      <c r="AJ15" s="370"/>
      <c r="AK15" s="370"/>
      <c r="AL15" s="370"/>
      <c r="AM15" s="370"/>
      <c r="AN15" s="370"/>
      <c r="AO15" s="370"/>
      <c r="AP15" s="370"/>
      <c r="AQ15" s="370"/>
      <c r="AR15" s="370"/>
      <c r="AS15" s="370"/>
      <c r="AT15" s="370"/>
      <c r="AU15" s="370"/>
      <c r="AV15" s="370"/>
      <c r="AW15" s="370"/>
      <c r="AX15" s="370"/>
      <c r="AY15" s="370"/>
      <c r="AZ15" s="370"/>
      <c r="BA15" s="370"/>
      <c r="BB15" s="370"/>
      <c r="BC15" s="370"/>
    </row>
    <row r="16" spans="1:56">
      <c r="AD16" s="370"/>
      <c r="AE16" s="370"/>
      <c r="AF16" s="370"/>
      <c r="AG16" s="370"/>
      <c r="AH16" s="370"/>
      <c r="AI16" s="370"/>
      <c r="AJ16" s="370"/>
      <c r="AK16" s="370"/>
      <c r="AL16" s="370"/>
      <c r="AM16" s="370"/>
      <c r="AN16" s="370"/>
      <c r="AO16" s="370"/>
      <c r="AP16" s="370"/>
      <c r="AQ16" s="370"/>
      <c r="AR16" s="370"/>
      <c r="AS16" s="370"/>
      <c r="AT16" s="370"/>
      <c r="AU16" s="370"/>
      <c r="AV16" s="370"/>
      <c r="AW16" s="370"/>
      <c r="AX16" s="370"/>
      <c r="AY16" s="370"/>
      <c r="AZ16" s="370"/>
      <c r="BA16" s="370"/>
      <c r="BB16" s="370"/>
      <c r="BC16" s="370"/>
    </row>
    <row r="17" spans="30:55">
      <c r="AD17" s="370"/>
      <c r="AE17" s="370"/>
      <c r="AF17" s="370"/>
      <c r="AG17" s="370"/>
      <c r="AH17" s="370"/>
      <c r="AI17" s="370"/>
      <c r="AJ17" s="370"/>
      <c r="AK17" s="370"/>
      <c r="AL17" s="370"/>
      <c r="AM17" s="370"/>
      <c r="AN17" s="370"/>
      <c r="AO17" s="370"/>
      <c r="AP17" s="370"/>
      <c r="AQ17" s="370"/>
      <c r="AR17" s="370"/>
      <c r="AS17" s="370"/>
      <c r="AT17" s="370"/>
      <c r="AU17" s="370"/>
      <c r="AV17" s="370"/>
      <c r="AW17" s="370"/>
      <c r="AX17" s="370"/>
      <c r="AY17" s="370"/>
      <c r="AZ17" s="370"/>
      <c r="BA17" s="370"/>
      <c r="BB17" s="370"/>
      <c r="BC17" s="370"/>
    </row>
    <row r="18" spans="30:55">
      <c r="AD18" s="370"/>
      <c r="AE18" s="370"/>
      <c r="AF18" s="370"/>
      <c r="AG18" s="370"/>
      <c r="AH18" s="370"/>
      <c r="AI18" s="370"/>
      <c r="AJ18" s="370"/>
      <c r="AK18" s="370"/>
      <c r="AL18" s="370"/>
      <c r="AM18" s="370"/>
      <c r="AN18" s="370"/>
      <c r="AO18" s="370"/>
      <c r="AP18" s="370"/>
      <c r="AQ18" s="370"/>
      <c r="AR18" s="370"/>
      <c r="AS18" s="370"/>
      <c r="AT18" s="370"/>
      <c r="AU18" s="370"/>
      <c r="AV18" s="370"/>
      <c r="AW18" s="370"/>
      <c r="AX18" s="370"/>
      <c r="AY18" s="370"/>
      <c r="AZ18" s="370"/>
      <c r="BA18" s="370"/>
      <c r="BB18" s="370"/>
      <c r="BC18" s="370"/>
    </row>
    <row r="19" spans="30:55">
      <c r="AD19" s="370"/>
      <c r="AE19" s="370"/>
      <c r="AF19" s="370"/>
      <c r="AG19" s="370"/>
      <c r="AH19" s="370"/>
      <c r="AI19" s="370"/>
      <c r="AJ19" s="370"/>
      <c r="AK19" s="370"/>
      <c r="AL19" s="370"/>
      <c r="AM19" s="370"/>
      <c r="AN19" s="370"/>
      <c r="AO19" s="370"/>
      <c r="AP19" s="370"/>
      <c r="AQ19" s="370"/>
      <c r="AR19" s="370"/>
      <c r="AS19" s="370"/>
      <c r="AT19" s="370"/>
      <c r="AU19" s="370"/>
      <c r="AV19" s="370"/>
      <c r="AW19" s="370"/>
      <c r="AX19" s="370"/>
      <c r="AY19" s="370"/>
      <c r="AZ19" s="370"/>
      <c r="BA19" s="370"/>
      <c r="BB19" s="370"/>
      <c r="BC19" s="370"/>
    </row>
    <row r="20" spans="30:55">
      <c r="AD20" s="370"/>
      <c r="AE20" s="370"/>
      <c r="AF20" s="370"/>
      <c r="AG20" s="370"/>
      <c r="AH20" s="370"/>
      <c r="AI20" s="370"/>
      <c r="AJ20" s="370"/>
      <c r="AK20" s="370"/>
      <c r="AL20" s="370"/>
      <c r="AM20" s="370"/>
      <c r="AN20" s="370"/>
      <c r="AO20" s="370"/>
      <c r="AP20" s="370"/>
      <c r="AQ20" s="370"/>
      <c r="AR20" s="370"/>
      <c r="AS20" s="370"/>
      <c r="AT20" s="370"/>
      <c r="AU20" s="370"/>
      <c r="AV20" s="370"/>
      <c r="AW20" s="370"/>
      <c r="AX20" s="370"/>
      <c r="AY20" s="370"/>
      <c r="AZ20" s="370"/>
      <c r="BA20" s="370"/>
      <c r="BB20" s="370"/>
      <c r="BC20" s="370"/>
    </row>
    <row r="21" spans="30:55">
      <c r="AD21" s="370"/>
      <c r="AE21" s="370"/>
      <c r="AF21" s="370"/>
      <c r="AG21" s="370"/>
      <c r="AH21" s="370"/>
      <c r="AI21" s="370"/>
      <c r="AJ21" s="370"/>
      <c r="AK21" s="370"/>
      <c r="AL21" s="370"/>
      <c r="AM21" s="370"/>
      <c r="AN21" s="370"/>
      <c r="AO21" s="370"/>
      <c r="AP21" s="370"/>
      <c r="AQ21" s="370"/>
      <c r="AR21" s="370"/>
      <c r="AS21" s="370"/>
      <c r="AT21" s="370"/>
      <c r="AU21" s="370"/>
      <c r="AV21" s="370"/>
      <c r="AW21" s="370"/>
      <c r="AX21" s="370"/>
      <c r="AY21" s="370"/>
      <c r="AZ21" s="370"/>
      <c r="BA21" s="370"/>
      <c r="BB21" s="370"/>
      <c r="BC21" s="370"/>
    </row>
    <row r="22" spans="30:55">
      <c r="AD22" s="370"/>
      <c r="AE22" s="370"/>
      <c r="AF22" s="370"/>
      <c r="AG22" s="370"/>
      <c r="AH22" s="370"/>
      <c r="AI22" s="370"/>
      <c r="AJ22" s="370"/>
      <c r="AK22" s="370"/>
      <c r="AL22" s="370"/>
      <c r="AM22" s="370"/>
      <c r="AN22" s="370"/>
      <c r="AO22" s="370"/>
      <c r="AP22" s="370"/>
      <c r="AQ22" s="370"/>
      <c r="AR22" s="370"/>
      <c r="AS22" s="370"/>
      <c r="AT22" s="370"/>
      <c r="AU22" s="370"/>
      <c r="AV22" s="370"/>
      <c r="AW22" s="370"/>
      <c r="AX22" s="370"/>
      <c r="AY22" s="370"/>
      <c r="AZ22" s="370"/>
      <c r="BA22" s="370"/>
      <c r="BB22" s="370"/>
      <c r="BC22" s="370"/>
    </row>
    <row r="23" spans="30:55">
      <c r="AD23" s="370"/>
      <c r="AE23" s="370"/>
      <c r="AF23" s="370"/>
      <c r="AG23" s="370"/>
      <c r="AH23" s="370"/>
      <c r="AI23" s="370"/>
      <c r="AJ23" s="370"/>
      <c r="AK23" s="370"/>
      <c r="AL23" s="370"/>
      <c r="AM23" s="370"/>
      <c r="AN23" s="370"/>
      <c r="AO23" s="370"/>
      <c r="AP23" s="370"/>
      <c r="AQ23" s="370"/>
      <c r="AR23" s="370"/>
      <c r="AS23" s="370"/>
      <c r="AT23" s="370"/>
      <c r="AU23" s="370"/>
      <c r="AV23" s="370"/>
      <c r="AW23" s="370"/>
      <c r="AX23" s="370"/>
      <c r="AY23" s="370"/>
      <c r="AZ23" s="370"/>
      <c r="BA23" s="370"/>
      <c r="BB23" s="370"/>
      <c r="BC23" s="370"/>
    </row>
    <row r="24" spans="30:55">
      <c r="AD24" s="370"/>
      <c r="AE24" s="370"/>
      <c r="AF24" s="370"/>
      <c r="AG24" s="370"/>
      <c r="AH24" s="370"/>
      <c r="AI24" s="370"/>
      <c r="AJ24" s="370"/>
      <c r="AK24" s="370"/>
      <c r="AL24" s="370"/>
      <c r="AM24" s="370"/>
      <c r="AN24" s="370"/>
      <c r="AO24" s="370"/>
      <c r="AP24" s="370"/>
      <c r="AQ24" s="370"/>
      <c r="AR24" s="370"/>
      <c r="AS24" s="370"/>
      <c r="AT24" s="370"/>
      <c r="AU24" s="370"/>
      <c r="AV24" s="370"/>
      <c r="AW24" s="370"/>
      <c r="AX24" s="370"/>
      <c r="AY24" s="370"/>
      <c r="AZ24" s="370"/>
      <c r="BA24" s="370"/>
      <c r="BB24" s="370"/>
      <c r="BC24" s="370"/>
    </row>
    <row r="25" spans="30:55">
      <c r="AD25" s="370"/>
      <c r="AE25" s="370"/>
      <c r="AF25" s="370"/>
      <c r="AG25" s="370"/>
      <c r="AH25" s="370"/>
      <c r="AI25" s="370"/>
      <c r="AJ25" s="370"/>
      <c r="AK25" s="370"/>
      <c r="AL25" s="370"/>
      <c r="AM25" s="370"/>
      <c r="AN25" s="370"/>
      <c r="AO25" s="370"/>
      <c r="AP25" s="370"/>
      <c r="AQ25" s="370"/>
      <c r="AR25" s="370"/>
      <c r="AS25" s="370"/>
      <c r="AT25" s="370"/>
      <c r="AU25" s="370"/>
      <c r="AV25" s="370"/>
      <c r="AW25" s="370"/>
      <c r="AX25" s="370"/>
      <c r="AY25" s="370"/>
      <c r="AZ25" s="370"/>
      <c r="BA25" s="370"/>
      <c r="BB25" s="370"/>
      <c r="BC25" s="370"/>
    </row>
    <row r="26" spans="30:55">
      <c r="AD26" s="370"/>
      <c r="AE26" s="370"/>
      <c r="AF26" s="370"/>
      <c r="AG26" s="370"/>
      <c r="AH26" s="370"/>
      <c r="AI26" s="370"/>
      <c r="AJ26" s="370"/>
      <c r="AK26" s="370"/>
      <c r="AL26" s="370"/>
      <c r="AM26" s="370"/>
      <c r="AN26" s="370"/>
      <c r="AO26" s="370"/>
      <c r="AP26" s="370"/>
      <c r="AQ26" s="370"/>
      <c r="AR26" s="370"/>
      <c r="AS26" s="370"/>
      <c r="AT26" s="370"/>
      <c r="AU26" s="370"/>
      <c r="AV26" s="370"/>
      <c r="AW26" s="370"/>
      <c r="AX26" s="370"/>
      <c r="AY26" s="370"/>
      <c r="AZ26" s="370"/>
      <c r="BA26" s="370"/>
      <c r="BB26" s="370"/>
      <c r="BC26" s="370"/>
    </row>
    <row r="27" spans="30:55">
      <c r="AD27" s="370"/>
      <c r="AE27" s="370"/>
      <c r="AF27" s="370"/>
      <c r="AG27" s="370"/>
      <c r="AH27" s="370"/>
      <c r="AI27" s="370"/>
      <c r="AJ27" s="370"/>
      <c r="AK27" s="370"/>
      <c r="AL27" s="370"/>
      <c r="AM27" s="370"/>
      <c r="AN27" s="370"/>
      <c r="AO27" s="370"/>
      <c r="AP27" s="370"/>
      <c r="AQ27" s="370"/>
      <c r="AR27" s="370"/>
      <c r="AS27" s="370"/>
      <c r="AT27" s="370"/>
      <c r="AU27" s="370"/>
      <c r="AV27" s="370"/>
      <c r="AW27" s="370"/>
      <c r="AX27" s="370"/>
      <c r="AY27" s="370"/>
      <c r="AZ27" s="370"/>
      <c r="BA27" s="370"/>
      <c r="BB27" s="370"/>
      <c r="BC27" s="370"/>
    </row>
    <row r="28" spans="30:55">
      <c r="AD28" s="370"/>
      <c r="AE28" s="370"/>
      <c r="AF28" s="370"/>
      <c r="AG28" s="370"/>
      <c r="AH28" s="370"/>
      <c r="AI28" s="370"/>
      <c r="AJ28" s="370"/>
      <c r="AK28" s="370"/>
      <c r="AL28" s="370"/>
      <c r="AM28" s="370"/>
      <c r="AN28" s="370"/>
      <c r="AO28" s="370"/>
      <c r="AP28" s="370"/>
      <c r="AQ28" s="370"/>
      <c r="AR28" s="370"/>
      <c r="AS28" s="370"/>
      <c r="AT28" s="370"/>
      <c r="AU28" s="370"/>
      <c r="AV28" s="370"/>
      <c r="AW28" s="370"/>
      <c r="AX28" s="370"/>
      <c r="AY28" s="370"/>
      <c r="AZ28" s="370"/>
      <c r="BA28" s="370"/>
      <c r="BB28" s="370"/>
      <c r="BC28" s="370"/>
    </row>
    <row r="29" spans="30:55">
      <c r="AD29" s="370"/>
      <c r="AE29" s="370"/>
      <c r="AF29" s="370"/>
      <c r="AG29" s="370"/>
      <c r="AH29" s="370"/>
      <c r="AI29" s="370"/>
      <c r="AJ29" s="370"/>
      <c r="AK29" s="370"/>
      <c r="AL29" s="370"/>
      <c r="AM29" s="370"/>
      <c r="AN29" s="370"/>
      <c r="AO29" s="370"/>
      <c r="AP29" s="370"/>
      <c r="AQ29" s="370"/>
      <c r="AR29" s="370"/>
      <c r="AS29" s="370"/>
      <c r="AT29" s="370"/>
      <c r="AU29" s="370"/>
      <c r="AV29" s="370"/>
      <c r="AW29" s="370"/>
      <c r="AX29" s="370"/>
      <c r="AY29" s="370"/>
      <c r="AZ29" s="370"/>
      <c r="BA29" s="370"/>
      <c r="BB29" s="370"/>
      <c r="BC29" s="370"/>
    </row>
    <row r="30" spans="30:55">
      <c r="AD30" s="370"/>
      <c r="AE30" s="370"/>
      <c r="AF30" s="370"/>
      <c r="AG30" s="370"/>
      <c r="AH30" s="370"/>
      <c r="AI30" s="370"/>
      <c r="AJ30" s="370"/>
      <c r="AK30" s="370"/>
      <c r="AL30" s="370"/>
      <c r="AM30" s="370"/>
      <c r="AN30" s="370"/>
      <c r="AO30" s="370"/>
      <c r="AP30" s="370"/>
      <c r="AQ30" s="370"/>
      <c r="AR30" s="370"/>
      <c r="AS30" s="370"/>
      <c r="AT30" s="370"/>
      <c r="AU30" s="370"/>
      <c r="AV30" s="370"/>
      <c r="AW30" s="370"/>
      <c r="AX30" s="370"/>
      <c r="AY30" s="370"/>
      <c r="AZ30" s="370"/>
      <c r="BA30" s="370"/>
      <c r="BB30" s="370"/>
      <c r="BC30" s="370"/>
    </row>
    <row r="31" spans="30:55">
      <c r="AD31" s="370"/>
      <c r="AE31" s="370"/>
      <c r="AF31" s="370"/>
      <c r="AG31" s="370"/>
      <c r="AH31" s="370"/>
      <c r="AI31" s="370"/>
      <c r="AJ31" s="370"/>
      <c r="AK31" s="370"/>
      <c r="AL31" s="370"/>
      <c r="AM31" s="370"/>
      <c r="AN31" s="370"/>
      <c r="AO31" s="370"/>
      <c r="AP31" s="370"/>
      <c r="AQ31" s="370"/>
      <c r="AR31" s="370"/>
      <c r="AS31" s="370"/>
      <c r="AT31" s="370"/>
      <c r="AU31" s="370"/>
      <c r="AV31" s="370"/>
      <c r="AW31" s="370"/>
      <c r="AX31" s="370"/>
      <c r="AY31" s="370"/>
      <c r="AZ31" s="370"/>
      <c r="BA31" s="370"/>
      <c r="BB31" s="370"/>
      <c r="BC31" s="370"/>
    </row>
    <row r="32" spans="30:55">
      <c r="AD32" s="370"/>
      <c r="AE32" s="370"/>
      <c r="AF32" s="370"/>
      <c r="AG32" s="370"/>
      <c r="AH32" s="370"/>
      <c r="AI32" s="370"/>
      <c r="AJ32" s="370"/>
      <c r="AK32" s="370"/>
      <c r="AL32" s="370"/>
      <c r="AM32" s="370"/>
      <c r="AN32" s="370"/>
      <c r="AO32" s="370"/>
      <c r="AP32" s="370"/>
      <c r="AQ32" s="370"/>
      <c r="AR32" s="370"/>
      <c r="AS32" s="370"/>
      <c r="AT32" s="370"/>
      <c r="AU32" s="370"/>
      <c r="AV32" s="370"/>
      <c r="AW32" s="370"/>
      <c r="AX32" s="370"/>
      <c r="AY32" s="370"/>
      <c r="AZ32" s="370"/>
      <c r="BA32" s="370"/>
      <c r="BB32" s="370"/>
      <c r="BC32" s="370"/>
    </row>
    <row r="33" spans="30:55">
      <c r="AD33" s="370"/>
      <c r="AE33" s="370"/>
      <c r="AF33" s="370"/>
      <c r="AG33" s="370"/>
      <c r="AH33" s="370"/>
      <c r="AI33" s="370"/>
      <c r="AJ33" s="370"/>
      <c r="AK33" s="370"/>
      <c r="AL33" s="370"/>
      <c r="AM33" s="370"/>
      <c r="AN33" s="370"/>
      <c r="AO33" s="370"/>
      <c r="AP33" s="370"/>
      <c r="AQ33" s="370"/>
      <c r="AR33" s="370"/>
      <c r="AS33" s="370"/>
      <c r="AT33" s="370"/>
      <c r="AU33" s="370"/>
      <c r="AV33" s="370"/>
      <c r="AW33" s="370"/>
      <c r="AX33" s="370"/>
      <c r="AY33" s="370"/>
      <c r="AZ33" s="370"/>
      <c r="BA33" s="370"/>
      <c r="BB33" s="370"/>
      <c r="BC33" s="370"/>
    </row>
    <row r="34" spans="30:55">
      <c r="AD34" s="370"/>
      <c r="AE34" s="370"/>
      <c r="AF34" s="370"/>
      <c r="AG34" s="370"/>
      <c r="AH34" s="370"/>
      <c r="AI34" s="370"/>
      <c r="AJ34" s="370"/>
      <c r="AK34" s="370"/>
      <c r="AL34" s="370"/>
      <c r="AM34" s="370"/>
      <c r="AN34" s="370"/>
      <c r="AO34" s="370"/>
      <c r="AP34" s="370"/>
      <c r="AQ34" s="370"/>
      <c r="AR34" s="370"/>
      <c r="AS34" s="370"/>
      <c r="AT34" s="370"/>
      <c r="AU34" s="370"/>
      <c r="AV34" s="370"/>
      <c r="AW34" s="370"/>
      <c r="AX34" s="370"/>
      <c r="AY34" s="370"/>
      <c r="AZ34" s="370"/>
      <c r="BA34" s="370"/>
      <c r="BB34" s="370"/>
      <c r="BC34" s="370"/>
    </row>
    <row r="35" spans="30:55">
      <c r="AD35" s="370"/>
      <c r="AE35" s="370"/>
      <c r="AF35" s="370"/>
      <c r="AG35" s="370"/>
      <c r="AH35" s="370"/>
      <c r="AI35" s="370"/>
      <c r="AJ35" s="370"/>
      <c r="AK35" s="370"/>
      <c r="AL35" s="370"/>
      <c r="AM35" s="370"/>
      <c r="AN35" s="370"/>
      <c r="AO35" s="370"/>
      <c r="AP35" s="370"/>
      <c r="AQ35" s="370"/>
      <c r="AR35" s="370"/>
      <c r="AS35" s="370"/>
      <c r="AT35" s="370"/>
      <c r="AU35" s="370"/>
      <c r="AV35" s="370"/>
      <c r="AW35" s="370"/>
      <c r="AX35" s="370"/>
      <c r="AY35" s="370"/>
      <c r="AZ35" s="370"/>
      <c r="BA35" s="370"/>
      <c r="BB35" s="370"/>
      <c r="BC35" s="370"/>
    </row>
    <row r="36" spans="30:55">
      <c r="AD36" s="370"/>
      <c r="AE36" s="370"/>
      <c r="AF36" s="370"/>
      <c r="AG36" s="370"/>
      <c r="AH36" s="370"/>
      <c r="AI36" s="370"/>
      <c r="AJ36" s="370"/>
      <c r="AK36" s="370"/>
      <c r="AL36" s="370"/>
      <c r="AM36" s="370"/>
      <c r="AN36" s="370"/>
      <c r="AO36" s="370"/>
      <c r="AP36" s="370"/>
      <c r="AQ36" s="370"/>
      <c r="AR36" s="370"/>
      <c r="AS36" s="370"/>
      <c r="AT36" s="370"/>
      <c r="AU36" s="370"/>
      <c r="AV36" s="370"/>
      <c r="AW36" s="370"/>
      <c r="AX36" s="370"/>
      <c r="AY36" s="370"/>
      <c r="AZ36" s="370"/>
      <c r="BA36" s="370"/>
      <c r="BB36" s="370"/>
      <c r="BC36" s="370"/>
    </row>
    <row r="37" spans="30:55">
      <c r="AD37" s="370"/>
      <c r="AE37" s="370"/>
      <c r="AF37" s="370"/>
      <c r="AG37" s="370"/>
      <c r="AH37" s="370"/>
      <c r="AI37" s="370"/>
      <c r="AJ37" s="370"/>
      <c r="AK37" s="370"/>
      <c r="AL37" s="370"/>
      <c r="AM37" s="370"/>
      <c r="AN37" s="370"/>
      <c r="AO37" s="370"/>
      <c r="AP37" s="370"/>
      <c r="AQ37" s="370"/>
      <c r="AR37" s="370"/>
      <c r="AS37" s="370"/>
      <c r="AT37" s="370"/>
      <c r="AU37" s="370"/>
      <c r="AV37" s="370"/>
      <c r="AW37" s="370"/>
      <c r="AX37" s="370"/>
      <c r="AY37" s="370"/>
      <c r="AZ37" s="370"/>
      <c r="BA37" s="370"/>
      <c r="BB37" s="370"/>
      <c r="BC37" s="370"/>
    </row>
    <row r="38" spans="30:55">
      <c r="AD38" s="370"/>
      <c r="AE38" s="370"/>
      <c r="AF38" s="370"/>
      <c r="AG38" s="370"/>
      <c r="AH38" s="370"/>
      <c r="AI38" s="370"/>
      <c r="AJ38" s="370"/>
      <c r="AK38" s="370"/>
      <c r="AL38" s="370"/>
      <c r="AM38" s="370"/>
      <c r="AN38" s="370"/>
      <c r="AO38" s="370"/>
      <c r="AP38" s="370"/>
      <c r="AQ38" s="370"/>
      <c r="AR38" s="370"/>
      <c r="AS38" s="370"/>
      <c r="AT38" s="370"/>
      <c r="AU38" s="370"/>
      <c r="AV38" s="370"/>
      <c r="AW38" s="370"/>
      <c r="AX38" s="370"/>
      <c r="AY38" s="370"/>
      <c r="AZ38" s="370"/>
      <c r="BA38" s="370"/>
      <c r="BB38" s="370"/>
      <c r="BC38" s="370"/>
    </row>
    <row r="39" spans="30:55">
      <c r="AD39" s="370"/>
      <c r="AE39" s="370"/>
      <c r="AF39" s="370"/>
      <c r="AG39" s="370"/>
      <c r="AH39" s="370"/>
      <c r="AI39" s="370"/>
      <c r="AJ39" s="370"/>
      <c r="AK39" s="370"/>
      <c r="AL39" s="370"/>
      <c r="AM39" s="370"/>
      <c r="AN39" s="370"/>
      <c r="AO39" s="370"/>
      <c r="AP39" s="370"/>
      <c r="AQ39" s="370"/>
      <c r="AR39" s="370"/>
      <c r="AS39" s="370"/>
      <c r="AT39" s="370"/>
      <c r="AU39" s="370"/>
      <c r="AV39" s="370"/>
      <c r="AW39" s="370"/>
      <c r="AX39" s="370"/>
      <c r="AY39" s="370"/>
      <c r="AZ39" s="370"/>
      <c r="BA39" s="370"/>
      <c r="BB39" s="370"/>
      <c r="BC39" s="370"/>
    </row>
    <row r="40" spans="30:55">
      <c r="AD40" s="370"/>
      <c r="AE40" s="370"/>
      <c r="AF40" s="370"/>
      <c r="AG40" s="370"/>
      <c r="AH40" s="370"/>
      <c r="AI40" s="370"/>
      <c r="AJ40" s="370"/>
      <c r="AK40" s="370"/>
      <c r="AL40" s="370"/>
      <c r="AM40" s="370"/>
      <c r="AN40" s="370"/>
      <c r="AO40" s="370"/>
      <c r="AP40" s="370"/>
      <c r="AQ40" s="370"/>
      <c r="AR40" s="370"/>
      <c r="AS40" s="370"/>
      <c r="AT40" s="370"/>
      <c r="AU40" s="370"/>
      <c r="AV40" s="370"/>
      <c r="AW40" s="370"/>
      <c r="AX40" s="370"/>
      <c r="AY40" s="370"/>
      <c r="AZ40" s="370"/>
      <c r="BA40" s="370"/>
      <c r="BB40" s="370"/>
      <c r="BC40" s="37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D6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f>[2]RWE!$A$8</f>
        <v>1.9</v>
      </c>
      <c r="B1" s="345"/>
    </row>
    <row r="2" spans="1:56" ht="20" customHeight="1" thickTop="1">
      <c r="B2" s="516" t="s">
        <v>153</v>
      </c>
      <c r="C2" s="496" t="s">
        <v>26</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18</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510" t="s">
        <v>127</v>
      </c>
      <c r="AE3" s="511"/>
      <c r="AF3" s="511"/>
      <c r="AG3" s="511"/>
      <c r="AH3" s="511"/>
      <c r="AI3" s="511"/>
      <c r="AJ3" s="511"/>
      <c r="AK3" s="511"/>
      <c r="AL3" s="511"/>
      <c r="AM3" s="511"/>
      <c r="AN3" s="511"/>
      <c r="AO3" s="511"/>
      <c r="AP3" s="511"/>
      <c r="AQ3" s="511"/>
      <c r="AR3" s="511"/>
      <c r="AS3" s="511"/>
      <c r="AT3" s="511"/>
      <c r="AU3" s="511"/>
      <c r="AV3" s="511"/>
      <c r="AW3" s="511"/>
      <c r="AX3" s="511"/>
      <c r="AY3" s="511"/>
      <c r="AZ3" s="511"/>
      <c r="BA3" s="511"/>
      <c r="BB3" s="511"/>
      <c r="BC3" s="512"/>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43">
        <f>1+AK4</f>
        <v>2008</v>
      </c>
      <c r="AM4" s="243">
        <f>1+AL4</f>
        <v>2009</v>
      </c>
      <c r="AN4" s="289">
        <f>1+AM4</f>
        <v>2010</v>
      </c>
      <c r="AO4" s="289">
        <f t="shared" ref="AO4:AZ4" si="1">1+AN4</f>
        <v>2011</v>
      </c>
      <c r="AP4" s="289">
        <f t="shared" si="1"/>
        <v>2012</v>
      </c>
      <c r="AQ4" s="243">
        <f t="shared" si="1"/>
        <v>2013</v>
      </c>
      <c r="AR4" s="243">
        <f t="shared" si="1"/>
        <v>2014</v>
      </c>
      <c r="AS4" s="243">
        <f t="shared" si="1"/>
        <v>2015</v>
      </c>
      <c r="AT4" s="243">
        <f t="shared" si="1"/>
        <v>2016</v>
      </c>
      <c r="AU4" s="243">
        <f t="shared" si="1"/>
        <v>2017</v>
      </c>
      <c r="AV4" s="243">
        <f t="shared" si="1"/>
        <v>2018</v>
      </c>
      <c r="AW4" s="243">
        <f t="shared" si="1"/>
        <v>2019</v>
      </c>
      <c r="AX4" s="243">
        <f t="shared" si="1"/>
        <v>2020</v>
      </c>
      <c r="AY4" s="243">
        <f t="shared" si="1"/>
        <v>2021</v>
      </c>
      <c r="AZ4" s="243">
        <f t="shared" si="1"/>
        <v>2022</v>
      </c>
      <c r="BA4" s="243">
        <f>1+AZ4</f>
        <v>2023</v>
      </c>
      <c r="BB4" s="242">
        <f>1+BA4</f>
        <v>2024</v>
      </c>
      <c r="BC4" s="346">
        <f>1+BB4</f>
        <v>2025</v>
      </c>
      <c r="BD4" s="436"/>
    </row>
    <row r="5" spans="1:56" ht="20" customHeight="1" thickTop="1" thickBot="1">
      <c r="B5" s="283" t="s">
        <v>14</v>
      </c>
      <c r="C5" s="347">
        <f>1/$A$1*'[1]4408Exp'!$B$263</f>
        <v>5.3924628652631578E-3</v>
      </c>
      <c r="D5" s="348">
        <f>1/$A$1*'[1]4408Exp'!$C$263</f>
        <v>5.6549447978947367E-3</v>
      </c>
      <c r="E5" s="348">
        <f>1/$A$1*'[1]4408Exp'!$D$263</f>
        <v>7.5691110231578939E-3</v>
      </c>
      <c r="F5" s="348">
        <f>1/$A$1*'[1]4408Exp'!$E$263</f>
        <v>9.6062113515789482E-3</v>
      </c>
      <c r="G5" s="348">
        <f>1/$A$1*'[1]4408Exp'!$F$263</f>
        <v>1.1753176458947365E-2</v>
      </c>
      <c r="H5" s="348">
        <f>1/$A$1*'[1]4408Exp'!$G$263</f>
        <v>1.6066743515789468E-2</v>
      </c>
      <c r="I5" s="348">
        <f>1/$A$1*'[1]4408Exp'!$H$263</f>
        <v>1.3305197743157894E-2</v>
      </c>
      <c r="J5" s="349">
        <f>1/$A$1*'[1]4408Exp'!$I$263</f>
        <v>1.0555441999999998E-2</v>
      </c>
      <c r="K5" s="349">
        <f>1/$A$1*'[1]4408Exp'!$J$263</f>
        <v>1.8446000000000001E-2</v>
      </c>
      <c r="L5" s="349">
        <f>1/$A$1*'[1]4408Exp'!K$263</f>
        <v>6.123E-3</v>
      </c>
      <c r="M5" s="349">
        <f>1/$A$1*'[1]4408Exp'!L$263</f>
        <v>5.3169999999999988E-3</v>
      </c>
      <c r="N5" s="348">
        <f>1/$A$1*'[1]4408Exp'!M$263</f>
        <v>4.3386545999999993E-3</v>
      </c>
      <c r="O5" s="349">
        <f>1/$A$1*'[1]4408Exp'!N$263</f>
        <v>5.2609999999999992E-3</v>
      </c>
      <c r="P5" s="348">
        <f>1/$A$1*'[1]4408Exp'!O$263</f>
        <v>4.8949999999999983E-3</v>
      </c>
      <c r="Q5" s="348">
        <f>1/$A$1*'[1]4408Exp'!P$263</f>
        <v>4.1466092999999996E-3</v>
      </c>
      <c r="R5" s="348">
        <f>1/$A$1*'[1]4408Exp'!Q$263</f>
        <v>3.3982185999999999E-3</v>
      </c>
      <c r="S5" s="348">
        <f>1/$A$1*'[1]4408Exp'!R$263</f>
        <v>2.9824801999999984E-3</v>
      </c>
      <c r="T5" s="348">
        <f>1/$A$1*'[1]4408Exp'!S$263</f>
        <v>3.3434267999999994E-3</v>
      </c>
      <c r="U5" s="348">
        <f>1/$A$1*'[1]4408Exp'!T$263</f>
        <v>3.0077599999999995E-3</v>
      </c>
      <c r="V5" s="348">
        <f>1/$A$1*'[1]4408Exp'!U$263</f>
        <v>4.1655879999999987E-3</v>
      </c>
      <c r="W5" s="348">
        <f>1/$A$1*'[1]4408Exp'!V$263</f>
        <v>4.9101401999999995E-3</v>
      </c>
      <c r="X5" s="348">
        <f>1/$A$1*'[1]4408Exp'!W$263</f>
        <v>5.8402777999999999E-3</v>
      </c>
      <c r="Y5" s="348">
        <f>1/$A$1*'[1]4408Exp'!X$263</f>
        <v>6.723791199999999E-3</v>
      </c>
      <c r="Z5" s="348">
        <f>1/$A$1*'[1]4408Exp'!Y$263</f>
        <v>7.4153575999999985E-3</v>
      </c>
      <c r="AA5" s="348">
        <f>1/$A$1*'[1]4408Exp'!Z$263</f>
        <v>7.0190000000000018E-3</v>
      </c>
      <c r="AB5" s="350">
        <f>1/$A$1*'[1]4408Exp'!AA$263</f>
        <v>0</v>
      </c>
      <c r="AC5" s="58"/>
      <c r="AD5" s="377">
        <f>'[1]4408Exp'!$AB$263</f>
        <v>6.8540826128722392</v>
      </c>
      <c r="AE5" s="378">
        <f>'[1]4408Exp'!$AC$263</f>
        <v>8.0647041420118359</v>
      </c>
      <c r="AF5" s="378">
        <f>'[1]4408Exp'!$AD$263</f>
        <v>13.910577439910972</v>
      </c>
      <c r="AG5" s="378">
        <f>'[1]4408Exp'!$AE$263</f>
        <v>20.056293670632176</v>
      </c>
      <c r="AH5" s="378">
        <f>'[1]4408Exp'!$AF$263</f>
        <v>24.449233779399464</v>
      </c>
      <c r="AI5" s="378">
        <f>'[1]4408Exp'!$AG$263</f>
        <v>23.964928217541466</v>
      </c>
      <c r="AJ5" s="378">
        <f>'[1]4408Exp'!$AH$263</f>
        <v>22.453587546581531</v>
      </c>
      <c r="AK5" s="285">
        <f>'[1]4408Exp'!$AI$263</f>
        <v>17.165309667704378</v>
      </c>
      <c r="AL5" s="285">
        <f>'[1]4408Exp'!AJ$263</f>
        <v>14.605727842129383</v>
      </c>
      <c r="AM5" s="285">
        <f>'[1]4408Exp'!AK$263</f>
        <v>8.5204569886913113</v>
      </c>
      <c r="AN5" s="285">
        <f>'[1]4408Exp'!AL$263</f>
        <v>9.117541355703878</v>
      </c>
      <c r="AO5" s="285">
        <f>'[1]4408Exp'!AM$263</f>
        <v>10.782509325304545</v>
      </c>
      <c r="AP5" s="285">
        <f>'[1]4408Exp'!AN$263</f>
        <v>9.38407292599444</v>
      </c>
      <c r="AQ5" s="285">
        <f>'[1]4408Exp'!AO$263</f>
        <v>8.0479999999999983</v>
      </c>
      <c r="AR5" s="285">
        <f>'[1]4408Exp'!AP$263</f>
        <v>8.8865204999999996</v>
      </c>
      <c r="AS5" s="285">
        <f>'[1]4408Exp'!AQ$263</f>
        <v>9.7250409999999992</v>
      </c>
      <c r="AT5" s="285">
        <f>'[1]4408Exp'!AR$263</f>
        <v>9.7662859999999991</v>
      </c>
      <c r="AU5" s="285">
        <f>'[1]4408Exp'!AS$263</f>
        <v>10.431652</v>
      </c>
      <c r="AV5" s="285">
        <f>'[1]4408Exp'!AT$263</f>
        <v>10.029245999999999</v>
      </c>
      <c r="AW5" s="285">
        <f>'[1]4408Exp'!AU$263</f>
        <v>10.678156999999997</v>
      </c>
      <c r="AX5" s="285">
        <f>'[1]4408Exp'!AV$263</f>
        <v>9.1530650000000016</v>
      </c>
      <c r="AY5" s="285">
        <f>'[1]4408Exp'!AW$263</f>
        <v>12.551955999999999</v>
      </c>
      <c r="AZ5" s="285">
        <f>'[1]4408Exp'!AX$263</f>
        <v>9.8810561900000007</v>
      </c>
      <c r="BA5" s="285">
        <f>'[1]4408Exp'!AY$263</f>
        <v>11.5809943</v>
      </c>
      <c r="BB5" s="307">
        <f>'[1]4408Exp'!AZ$263</f>
        <v>8.3360000000000003</v>
      </c>
      <c r="BC5" s="222">
        <f>'[1]4408Exp'!BA$263</f>
        <v>0</v>
      </c>
      <c r="BD5" s="436"/>
    </row>
    <row r="6" spans="1:56" ht="17.149999999999999" customHeight="1" thickTop="1">
      <c r="B6" s="375" t="s">
        <v>76</v>
      </c>
      <c r="C6" s="147">
        <f>1/$A$1*'[1]4408Exp'!$B$266</f>
        <v>1.9157894736842105E-6</v>
      </c>
      <c r="D6" s="376">
        <f>1/$A$1*'[1]4408Exp'!$C$266</f>
        <v>0</v>
      </c>
      <c r="E6" s="376">
        <f>1/$A$1*'[1]4408Exp'!$D$266</f>
        <v>0</v>
      </c>
      <c r="F6" s="376">
        <f>1/$A$1*'[1]4408Exp'!$E$266</f>
        <v>0</v>
      </c>
      <c r="G6" s="376">
        <f>1/$A$1*'[1]4408Exp'!$F$266</f>
        <v>0</v>
      </c>
      <c r="H6" s="376">
        <f>1/$A$1*'[1]4408Exp'!$G$266</f>
        <v>5.4599999999999999E-5</v>
      </c>
      <c r="I6" s="376">
        <f>1/$A$1*'[1]4408Exp'!$H$266</f>
        <v>2.088210526315789E-4</v>
      </c>
      <c r="J6" s="287">
        <f>1/$A$1*'[1]4408Exp'!$I$266</f>
        <v>5.4799999999999998E-4</v>
      </c>
      <c r="K6" s="287">
        <f>1/$A$1*'[1]4408Exp'!$J$266</f>
        <v>4.2299999999999993E-4</v>
      </c>
      <c r="L6" s="376">
        <f>1/$A$1*'[1]4408Exp'!K$266</f>
        <v>5.0999999999999986E-5</v>
      </c>
      <c r="M6" s="376">
        <f>1/$A$1*'[1]4408Exp'!L$266</f>
        <v>1.0899999999999999E-4</v>
      </c>
      <c r="N6" s="376">
        <f>1/$A$1*'[1]4408Exp'!M$266</f>
        <v>0</v>
      </c>
      <c r="O6" s="376">
        <f>1/$A$1*'[1]4408Exp'!N$266</f>
        <v>3.8699999999999992E-4</v>
      </c>
      <c r="P6" s="376">
        <f>1/$A$1*'[1]4408Exp'!O$266</f>
        <v>4.999999999999999E-4</v>
      </c>
      <c r="Q6" s="376">
        <f>1/$A$1*'[1]4408Exp'!P$266</f>
        <v>2.794223999999999E-4</v>
      </c>
      <c r="R6" s="376">
        <f>1/$A$1*'[1]4408Exp'!Q$266</f>
        <v>5.8844799999999989E-5</v>
      </c>
      <c r="S6" s="376">
        <f>1/$A$1*'[1]4408Exp'!R$266</f>
        <v>0</v>
      </c>
      <c r="T6" s="376">
        <f>1/$A$1*'[1]4408Exp'!S$266</f>
        <v>0</v>
      </c>
      <c r="U6" s="376">
        <f>1/$A$1*'[1]4408Exp'!T$266</f>
        <v>1.2919199999999998E-5</v>
      </c>
      <c r="V6" s="376">
        <f>1/$A$1*'[1]4408Exp'!U$266</f>
        <v>1.7505600000000001E-5</v>
      </c>
      <c r="W6" s="376">
        <f>1/$A$1*'[1]4408Exp'!V$266</f>
        <v>7.1399999999999986E-6</v>
      </c>
      <c r="X6" s="376">
        <f>1/$A$1*'[1]4408Exp'!W$266</f>
        <v>7.0042000000000005E-5</v>
      </c>
      <c r="Y6" s="376">
        <f>1/$A$1*'[1]4408Exp'!X$266</f>
        <v>4.0139999999999992E-5</v>
      </c>
      <c r="Z6" s="376">
        <f>1/$A$1*'[1]4408Exp'!Y$266</f>
        <v>1.2095999999999999E-5</v>
      </c>
      <c r="AA6" s="376">
        <f>1/$A$1*'[1]4408Exp'!Z$266</f>
        <v>1.5999999999999996E-5</v>
      </c>
      <c r="AB6" s="229">
        <f>1/$A$1*'[1]4408Exp'!AA$266</f>
        <v>0</v>
      </c>
      <c r="AC6" s="358"/>
      <c r="AD6" s="331">
        <f>'[1]4408Exp'!$AB$266</f>
        <v>8.3253282100544351E-4</v>
      </c>
      <c r="AE6" s="332">
        <f>'[1]4408Exp'!$AC$266</f>
        <v>0</v>
      </c>
      <c r="AF6" s="332">
        <f>'[1]4408Exp'!$AD$266</f>
        <v>0</v>
      </c>
      <c r="AG6" s="332">
        <f>'[1]4408Exp'!$AE$266</f>
        <v>0</v>
      </c>
      <c r="AH6" s="332">
        <f>'[1]4408Exp'!$AF$266</f>
        <v>0</v>
      </c>
      <c r="AI6" s="332">
        <f>'[1]4408Exp'!$AG$266</f>
        <v>2.5202135262709847E-2</v>
      </c>
      <c r="AJ6" s="332">
        <f>'[1]4408Exp'!$AH$266</f>
        <v>0.18838084231509009</v>
      </c>
      <c r="AK6" s="333">
        <f>'[1]4408Exp'!$AI$266</f>
        <v>0.55174590160607528</v>
      </c>
      <c r="AL6" s="310">
        <f>'[1]4408Exp'!AJ$266</f>
        <v>0.37399756948096952</v>
      </c>
      <c r="AM6" s="310">
        <f>'[1]4408Exp'!AK$266</f>
        <v>3.6412597406724881E-2</v>
      </c>
      <c r="AN6" s="332">
        <f>'[1]4408Exp'!AL$266</f>
        <v>0.16619237155752589</v>
      </c>
      <c r="AO6" s="332">
        <f>'[1]4408Exp'!AM$266</f>
        <v>0</v>
      </c>
      <c r="AP6" s="332">
        <f>'[1]4408Exp'!AN$266</f>
        <v>0.18714511563337893</v>
      </c>
      <c r="AQ6" s="332">
        <f>'[1]4408Exp'!AO$266</f>
        <v>0.14499999999999999</v>
      </c>
      <c r="AR6" s="332">
        <f>'[1]4408Exp'!AP$266</f>
        <v>0.1142155</v>
      </c>
      <c r="AS6" s="332">
        <f>'[1]4408Exp'!AQ$266</f>
        <v>8.3431000000000005E-2</v>
      </c>
      <c r="AT6" s="332">
        <f>'[1]4408Exp'!AR$266</f>
        <v>0</v>
      </c>
      <c r="AU6" s="332">
        <f>'[1]4408Exp'!AS$266</f>
        <v>0</v>
      </c>
      <c r="AV6" s="332">
        <f>'[1]4408Exp'!AT$266</f>
        <v>6.4951999999999996E-2</v>
      </c>
      <c r="AW6" s="332">
        <f>'[1]4408Exp'!AU$266</f>
        <v>3.2419999999999997E-2</v>
      </c>
      <c r="AX6" s="332">
        <f>'[1]4408Exp'!AV$266</f>
        <v>2.4607E-2</v>
      </c>
      <c r="AY6" s="332">
        <f>'[1]4408Exp'!AW$266</f>
        <v>0.15987999999999999</v>
      </c>
      <c r="AZ6" s="332">
        <f>'[1]4408Exp'!AX$266</f>
        <v>0.10417239999999998</v>
      </c>
      <c r="BA6" s="332">
        <f>'[1]4408Exp'!AY$266</f>
        <v>1.6380972000000001E-2</v>
      </c>
      <c r="BB6" s="332">
        <f>'[1]4408Exp'!AZ$266</f>
        <v>1.7000000000000001E-2</v>
      </c>
      <c r="BC6" s="434">
        <f>'[1]4408Exp'!BA$266</f>
        <v>0</v>
      </c>
      <c r="BD6" s="436"/>
    </row>
    <row r="7" spans="1:56" ht="17.149999999999999" customHeight="1">
      <c r="B7" s="93" t="s">
        <v>75</v>
      </c>
      <c r="C7" s="123">
        <f>1/$A$1*'[1]4408Exp'!$B$268</f>
        <v>6.8968421052631571E-5</v>
      </c>
      <c r="D7" s="124">
        <f>1/$A$1*'[1]4408Exp'!$C$268</f>
        <v>0</v>
      </c>
      <c r="E7" s="124">
        <f>1/$A$1*'[1]4408Exp'!$D$268</f>
        <v>1.3353052631578946E-4</v>
      </c>
      <c r="F7" s="124">
        <f>1/$A$1*'[1]4408Exp'!$E$268</f>
        <v>1.2548421052631579E-4</v>
      </c>
      <c r="G7" s="124">
        <f>1/$A$1*'[1]4408Exp'!$F$268</f>
        <v>1.0135809894736842E-4</v>
      </c>
      <c r="H7" s="124">
        <f>1/$A$1*'[1]4408Exp'!$G$268</f>
        <v>7.8547368421052623E-5</v>
      </c>
      <c r="I7" s="124">
        <f>1/$A$1*'[1]4408Exp'!$H$268</f>
        <v>6.8010526315789461E-5</v>
      </c>
      <c r="J7" s="215">
        <f>1/$A$1*'[1]4408Exp'!$I$268</f>
        <v>1.34E-4</v>
      </c>
      <c r="K7" s="215">
        <f>1/$A$1*'[1]4408Exp'!$J$268</f>
        <v>1.22E-4</v>
      </c>
      <c r="L7" s="124">
        <f>1/$A$1*'[1]4408Exp'!K$268</f>
        <v>6.8999999999999997E-5</v>
      </c>
      <c r="M7" s="124">
        <f>1/$A$1*'[1]4408Exp'!L$268</f>
        <v>8.9999999999999985E-6</v>
      </c>
      <c r="N7" s="124">
        <f>1/$A$1*'[1]4408Exp'!M$268</f>
        <v>9.7999999999999984E-9</v>
      </c>
      <c r="O7" s="124">
        <f>1/$A$1*'[1]4408Exp'!N$268</f>
        <v>2.0999999999999995E-5</v>
      </c>
      <c r="P7" s="124">
        <f>1/$A$1*'[1]4408Exp'!O$268</f>
        <v>2.4999999999999998E-5</v>
      </c>
      <c r="Q7" s="124">
        <f>1/$A$1*'[1]4408Exp'!P$268</f>
        <v>4.14233E-5</v>
      </c>
      <c r="R7" s="124">
        <f>1/$A$1*'[1]4408Exp'!Q$268</f>
        <v>5.7846599999999996E-5</v>
      </c>
      <c r="S7" s="124">
        <f>1/$A$1*'[1]4408Exp'!R$268</f>
        <v>9.6669999999999991E-6</v>
      </c>
      <c r="T7" s="124">
        <f>1/$A$1*'[1]4408Exp'!S$268</f>
        <v>7.4213999999999989E-6</v>
      </c>
      <c r="U7" s="124">
        <f>1/$A$1*'[1]4408Exp'!T$268</f>
        <v>2.1503999999999998E-6</v>
      </c>
      <c r="V7" s="124">
        <f>1/$A$1*'[1]4408Exp'!U$268</f>
        <v>5.9499999999999989E-6</v>
      </c>
      <c r="W7" s="124">
        <f>1/$A$1*'[1]4408Exp'!V$268</f>
        <v>8.8843999999999975E-6</v>
      </c>
      <c r="X7" s="124">
        <f>1/$A$1*'[1]4408Exp'!W$268</f>
        <v>6.6499999999999982E-6</v>
      </c>
      <c r="Y7" s="124">
        <f>1/$A$1*'[1]4408Exp'!X$268</f>
        <v>2.3111659999999998E-4</v>
      </c>
      <c r="Z7" s="124">
        <f>1/$A$1*'[1]4408Exp'!Y$268</f>
        <v>8.3948479999999988E-4</v>
      </c>
      <c r="AA7" s="124">
        <f>1/$A$1*'[1]4408Exp'!Z$268</f>
        <v>9.9999999999999974E-7</v>
      </c>
      <c r="AB7" s="125">
        <f>1/$A$1*'[1]4408Exp'!AA$268</f>
        <v>0</v>
      </c>
      <c r="AC7" s="358"/>
      <c r="AD7" s="312">
        <f>'[1]4408Exp'!$AB$268</f>
        <v>0.15898174831892412</v>
      </c>
      <c r="AE7" s="313">
        <f>'[1]4408Exp'!$AC$268</f>
        <v>0</v>
      </c>
      <c r="AF7" s="313">
        <f>'[1]4408Exp'!$AD$268</f>
        <v>0.32118840080313826</v>
      </c>
      <c r="AG7" s="313">
        <f>'[1]4408Exp'!$AE$268</f>
        <v>0.32614860741616813</v>
      </c>
      <c r="AH7" s="313">
        <f>'[1]4408Exp'!$AF$268</f>
        <v>0.39718950213119669</v>
      </c>
      <c r="AI7" s="313">
        <f>'[1]4408Exp'!$AG$268</f>
        <v>0.27376986194639996</v>
      </c>
      <c r="AJ7" s="313">
        <f>'[1]4408Exp'!$AH$268</f>
        <v>0.26168449143933237</v>
      </c>
      <c r="AK7" s="314">
        <f>'[1]4408Exp'!$AI$268</f>
        <v>0.25123083729406565</v>
      </c>
      <c r="AL7" s="314">
        <f>'[1]4408Exp'!AJ$268</f>
        <v>0.20507702546336065</v>
      </c>
      <c r="AM7" s="314">
        <f>'[1]4408Exp'!AK$268</f>
        <v>0.13051630924172711</v>
      </c>
      <c r="AN7" s="313">
        <f>'[1]4408Exp'!AL$268</f>
        <v>7.2068526982459677E-2</v>
      </c>
      <c r="AO7" s="313">
        <f>'[1]4408Exp'!AM$268</f>
        <v>5.1696240373913472E-3</v>
      </c>
      <c r="AP7" s="313">
        <f>'[1]4408Exp'!AN$268</f>
        <v>0.15562736215121248</v>
      </c>
      <c r="AQ7" s="313">
        <f>'[1]4408Exp'!AO$268</f>
        <v>3.3999999999999996E-2</v>
      </c>
      <c r="AR7" s="313">
        <f>'[1]4408Exp'!AP$268</f>
        <v>4.3490500000000001E-2</v>
      </c>
      <c r="AS7" s="313">
        <f>'[1]4408Exp'!AQ$268</f>
        <v>5.2981E-2</v>
      </c>
      <c r="AT7" s="313">
        <f>'[1]4408Exp'!AR$268</f>
        <v>0.132047</v>
      </c>
      <c r="AU7" s="313">
        <f>'[1]4408Exp'!AS$268</f>
        <v>0.10116599999999999</v>
      </c>
      <c r="AV7" s="313">
        <f>'[1]4408Exp'!AT$268</f>
        <v>2.1949E-2</v>
      </c>
      <c r="AW7" s="313">
        <f>'[1]4408Exp'!AU$268</f>
        <v>7.1601999999999999E-2</v>
      </c>
      <c r="AX7" s="313">
        <f>'[1]4408Exp'!AV$268</f>
        <v>0.13933799999999999</v>
      </c>
      <c r="AY7" s="313">
        <f>'[1]4408Exp'!AW$268</f>
        <v>3.5628E-2</v>
      </c>
      <c r="AZ7" s="313">
        <f>'[1]4408Exp'!AX$268</f>
        <v>0.45062971999999996</v>
      </c>
      <c r="BA7" s="313">
        <f>'[1]4408Exp'!AY$268</f>
        <v>1.4240546019999998</v>
      </c>
      <c r="BB7" s="313">
        <f>'[1]4408Exp'!AZ$268</f>
        <v>0.02</v>
      </c>
      <c r="BC7" s="422">
        <f>'[1]4408Exp'!BA$268</f>
        <v>0</v>
      </c>
      <c r="BD7" s="436"/>
    </row>
    <row r="8" spans="1:56" ht="17.149999999999999" customHeight="1">
      <c r="B8" s="93" t="s">
        <v>74</v>
      </c>
      <c r="C8" s="123">
        <f>1/$A$1*'[1]4408Exp'!$B$269</f>
        <v>0</v>
      </c>
      <c r="D8" s="124">
        <f>1/$A$1*'[1]4408Exp'!$C$269</f>
        <v>0</v>
      </c>
      <c r="E8" s="124">
        <f>1/$A$1*'[1]4408Exp'!$D$269</f>
        <v>0</v>
      </c>
      <c r="F8" s="124">
        <f>1/$A$1*'[1]4408Exp'!$E$269</f>
        <v>2.8736842105263152E-6</v>
      </c>
      <c r="G8" s="124">
        <f>1/$A$1*'[1]4408Exp'!$F$269</f>
        <v>0</v>
      </c>
      <c r="H8" s="124">
        <f>1/$A$1*'[1]4408Exp'!$G$269</f>
        <v>0</v>
      </c>
      <c r="I8" s="124">
        <f>1/$A$1*'[1]4408Exp'!$H$269</f>
        <v>0</v>
      </c>
      <c r="J8" s="215">
        <f>1/$A$1*'[1]4408Exp'!$I$269</f>
        <v>9.9999999999999974E-7</v>
      </c>
      <c r="K8" s="215">
        <f>1/$A$1*'[1]4408Exp'!$J$269</f>
        <v>0</v>
      </c>
      <c r="L8" s="124">
        <f>1/$A$1*'[1]4408Exp'!K$269</f>
        <v>2.6999999999999996E-5</v>
      </c>
      <c r="M8" s="124">
        <f>1/$A$1*'[1]4408Exp'!L$269</f>
        <v>1.9999999999999995E-6</v>
      </c>
      <c r="N8" s="124">
        <f>1/$A$1*'[1]4408Exp'!M$269</f>
        <v>0</v>
      </c>
      <c r="O8" s="124">
        <f>1/$A$1*'[1]4408Exp'!N$269</f>
        <v>0</v>
      </c>
      <c r="P8" s="124">
        <f>1/$A$1*'[1]4408Exp'!O$269</f>
        <v>0</v>
      </c>
      <c r="Q8" s="124">
        <f>1/$A$1*'[1]4408Exp'!P$269</f>
        <v>0</v>
      </c>
      <c r="R8" s="124">
        <f>1/$A$1*'[1]4408Exp'!Q$269</f>
        <v>0</v>
      </c>
      <c r="S8" s="124">
        <f>1/$A$1*'[1]4408Exp'!R$269</f>
        <v>0</v>
      </c>
      <c r="T8" s="124">
        <f>1/$A$1*'[1]4408Exp'!S$269</f>
        <v>0</v>
      </c>
      <c r="U8" s="124">
        <f>1/$A$1*'[1]4408Exp'!T$269</f>
        <v>0</v>
      </c>
      <c r="V8" s="124">
        <f>1/$A$1*'[1]4408Exp'!U$269</f>
        <v>0</v>
      </c>
      <c r="W8" s="124">
        <f>1/$A$1*'[1]4408Exp'!V$269</f>
        <v>0</v>
      </c>
      <c r="X8" s="124">
        <f>1/$A$1*'[1]4408Exp'!W$269</f>
        <v>0</v>
      </c>
      <c r="Y8" s="124">
        <f>1/$A$1*'[1]4408Exp'!X$269</f>
        <v>9.9999999999999974E-7</v>
      </c>
      <c r="Z8" s="124">
        <f>1/$A$1*'[1]4408Exp'!Y$269</f>
        <v>0</v>
      </c>
      <c r="AA8" s="124">
        <f>1/$A$1*'[1]4408Exp'!Z$269</f>
        <v>0</v>
      </c>
      <c r="AB8" s="125">
        <f>1/$A$1*'[1]4408Exp'!AA$269</f>
        <v>0</v>
      </c>
      <c r="AC8" s="358"/>
      <c r="AD8" s="312">
        <f>'[1]4408Exp'!$AB$269</f>
        <v>0</v>
      </c>
      <c r="AE8" s="313">
        <f>'[1]4408Exp'!$AC$269</f>
        <v>0</v>
      </c>
      <c r="AF8" s="313">
        <f>'[1]4408Exp'!$AD$269</f>
        <v>0</v>
      </c>
      <c r="AG8" s="313">
        <f>'[1]4408Exp'!$AE$269</f>
        <v>2.6159321510966165E-4</v>
      </c>
      <c r="AH8" s="313">
        <f>'[1]4408Exp'!$AF$269</f>
        <v>0</v>
      </c>
      <c r="AI8" s="313">
        <f>'[1]4408Exp'!$AG$269</f>
        <v>0</v>
      </c>
      <c r="AJ8" s="313">
        <f>'[1]4408Exp'!$AH$269</f>
        <v>0</v>
      </c>
      <c r="AK8" s="314">
        <f>'[1]4408Exp'!$AI$269</f>
        <v>2.3135276425965091E-3</v>
      </c>
      <c r="AL8" s="314">
        <f>'[1]4408Exp'!AJ$269</f>
        <v>0</v>
      </c>
      <c r="AM8" s="314">
        <f>'[1]4408Exp'!AK$269</f>
        <v>1.458925349130623E-2</v>
      </c>
      <c r="AN8" s="313">
        <f>'[1]4408Exp'!AL$269</f>
        <v>3.4907696909161444E-4</v>
      </c>
      <c r="AO8" s="313">
        <f>'[1]4408Exp'!AM$269</f>
        <v>0</v>
      </c>
      <c r="AP8" s="313">
        <f>'[1]4408Exp'!AN$269</f>
        <v>0</v>
      </c>
      <c r="AQ8" s="313">
        <f>'[1]4408Exp'!AO$269</f>
        <v>0</v>
      </c>
      <c r="AR8" s="313">
        <f>'[1]4408Exp'!AP$269</f>
        <v>0</v>
      </c>
      <c r="AS8" s="313">
        <f>'[1]4408Exp'!AQ$269</f>
        <v>0</v>
      </c>
      <c r="AT8" s="313">
        <f>'[1]4408Exp'!AR$269</f>
        <v>0</v>
      </c>
      <c r="AU8" s="313">
        <f>'[1]4408Exp'!AS$269</f>
        <v>0</v>
      </c>
      <c r="AV8" s="313">
        <f>'[1]4408Exp'!AT$269</f>
        <v>0</v>
      </c>
      <c r="AW8" s="313">
        <f>'[1]4408Exp'!AU$269</f>
        <v>0</v>
      </c>
      <c r="AX8" s="313">
        <f>'[1]4408Exp'!AV$269</f>
        <v>0</v>
      </c>
      <c r="AY8" s="313">
        <f>'[1]4408Exp'!AW$269</f>
        <v>0</v>
      </c>
      <c r="AZ8" s="313">
        <f>'[1]4408Exp'!AX$269</f>
        <v>3.6963999999999996E-4</v>
      </c>
      <c r="BA8" s="313">
        <f>'[1]4408Exp'!AY$269</f>
        <v>0</v>
      </c>
      <c r="BB8" s="313">
        <f>'[1]4408Exp'!AZ$269</f>
        <v>0</v>
      </c>
      <c r="BC8" s="422">
        <f>'[1]4408Exp'!BA$269</f>
        <v>0</v>
      </c>
      <c r="BD8" s="436"/>
    </row>
    <row r="9" spans="1:56" ht="17.149999999999999" customHeight="1">
      <c r="B9" s="46" t="s">
        <v>114</v>
      </c>
      <c r="C9" s="354">
        <f>1/$A$1*'[1]4408Exp'!$B$267</f>
        <v>5.2861072378947377E-3</v>
      </c>
      <c r="D9" s="355">
        <f>1/$A$1*'[1]4408Exp'!$C$267</f>
        <v>5.5445271221052639E-3</v>
      </c>
      <c r="E9" s="355">
        <f>1/$A$1*'[1]4408Exp'!$D$267</f>
        <v>7.411766275789473E-3</v>
      </c>
      <c r="F9" s="355">
        <f>1/$A$1*'[1]4408Exp'!$E$267</f>
        <v>9.4042043789473694E-3</v>
      </c>
      <c r="G9" s="355">
        <f>1/$A$1*'[1]4408Exp'!$F$267</f>
        <v>1.1615418359999996E-2</v>
      </c>
      <c r="H9" s="355">
        <f>1/$A$1*'[1]4408Exp'!$G$267</f>
        <v>1.5909648778947367E-2</v>
      </c>
      <c r="I9" s="355">
        <f>1/$A$1*'[1]4408Exp'!$H$267</f>
        <v>1.2885752880000002E-2</v>
      </c>
      <c r="J9" s="356">
        <f>1/$A$1*'[1]4408Exp'!$I$267</f>
        <v>9.4470049999999979E-3</v>
      </c>
      <c r="K9" s="356">
        <f>1/$A$1*'[1]4408Exp'!$J$267</f>
        <v>1.7152999999999998E-2</v>
      </c>
      <c r="L9" s="355">
        <f>1/$A$1*'[1]4408Exp'!K$267</f>
        <v>5.5419999999999992E-3</v>
      </c>
      <c r="M9" s="355">
        <f>1/$A$1*'[1]4408Exp'!L$267</f>
        <v>5.0339999999999994E-3</v>
      </c>
      <c r="N9" s="355">
        <f>1/$A$1*'[1]4408Exp'!M$267</f>
        <v>4.2863155999999991E-3</v>
      </c>
      <c r="O9" s="355">
        <f>1/$A$1*'[1]4408Exp'!N$267</f>
        <v>4.8109999999999993E-3</v>
      </c>
      <c r="P9" s="355">
        <f>1/$A$1*'[1]4408Exp'!O$267</f>
        <v>4.3359999999999996E-3</v>
      </c>
      <c r="Q9" s="355">
        <f>1/$A$1*'[1]4408Exp'!P$267</f>
        <v>3.5985773999999992E-3</v>
      </c>
      <c r="R9" s="355">
        <f>1/$A$1*'[1]4408Exp'!Q$267</f>
        <v>2.8611547999999997E-3</v>
      </c>
      <c r="S9" s="355">
        <f>1/$A$1*'[1]4408Exp'!R$267</f>
        <v>2.4471832E-3</v>
      </c>
      <c r="T9" s="355">
        <f>1/$A$1*'[1]4408Exp'!S$267</f>
        <v>2.4789169999999998E-3</v>
      </c>
      <c r="U9" s="355">
        <f>1/$A$1*'[1]4408Exp'!T$267</f>
        <v>2.3299597999999993E-3</v>
      </c>
      <c r="V9" s="355">
        <f>1/$A$1*'[1]4408Exp'!U$267</f>
        <v>3.6554825999999992E-3</v>
      </c>
      <c r="W9" s="355">
        <f>1/$A$1*'[1]4408Exp'!V$267</f>
        <v>4.6739210000000002E-3</v>
      </c>
      <c r="X9" s="355">
        <f>1/$A$1*'[1]4408Exp'!W$267</f>
        <v>5.404205799999999E-3</v>
      </c>
      <c r="Y9" s="355">
        <f>1/$A$1*'[1]4408Exp'!X$267</f>
        <v>6.1187673999999991E-3</v>
      </c>
      <c r="Z9" s="355">
        <f>1/$A$1*'[1]4408Exp'!Y$267</f>
        <v>6.3329881999999995E-3</v>
      </c>
      <c r="AA9" s="355">
        <f>1/$A$1*'[1]4408Exp'!Z$267</f>
        <v>6.731E-3</v>
      </c>
      <c r="AB9" s="351">
        <f>1/$A$1*'[1]4408Exp'!AA$267</f>
        <v>0</v>
      </c>
      <c r="AC9" s="358"/>
      <c r="AD9" s="379">
        <f>'[1]4408Exp'!$AB$267</f>
        <v>6.4644252321485762</v>
      </c>
      <c r="AE9" s="380">
        <f>'[1]4408Exp'!$AC$267</f>
        <v>7.7039053254437881</v>
      </c>
      <c r="AF9" s="380">
        <f>'[1]4408Exp'!$AD$267</f>
        <v>13.523226200090612</v>
      </c>
      <c r="AG9" s="380">
        <f>'[1]4408Exp'!$AE$267</f>
        <v>19.431434677473568</v>
      </c>
      <c r="AH9" s="380">
        <f>'[1]4408Exp'!$AF$267</f>
        <v>23.863126114616335</v>
      </c>
      <c r="AI9" s="380">
        <f>'[1]4408Exp'!$AG$267</f>
        <v>23.545514904774393</v>
      </c>
      <c r="AJ9" s="380">
        <f>'[1]4408Exp'!$AH$267</f>
        <v>21.45523675668338</v>
      </c>
      <c r="AK9" s="381">
        <f>'[1]4408Exp'!$AI$267</f>
        <v>15.505566672213726</v>
      </c>
      <c r="AL9" s="381">
        <f>'[1]4408Exp'!AJ$267</f>
        <v>12.934759223735146</v>
      </c>
      <c r="AM9" s="381">
        <f>'[1]4408Exp'!AK$267</f>
        <v>7.6912304562269442</v>
      </c>
      <c r="AN9" s="380">
        <f>'[1]4408Exp'!AL$267</f>
        <v>8.5371215589142757</v>
      </c>
      <c r="AO9" s="380">
        <f>'[1]4408Exp'!AM$267</f>
        <v>10.574772064644108</v>
      </c>
      <c r="AP9" s="380">
        <f>'[1]4408Exp'!AN$267</f>
        <v>8.8849967394173888</v>
      </c>
      <c r="AQ9" s="380">
        <f>'[1]4408Exp'!AO$267</f>
        <v>7.7689999999999984</v>
      </c>
      <c r="AR9" s="380">
        <f>'[1]4408Exp'!AP$267</f>
        <v>7.3601654999999999</v>
      </c>
      <c r="AS9" s="380">
        <f>'[1]4408Exp'!AQ$267</f>
        <v>6.9513309999999988</v>
      </c>
      <c r="AT9" s="380">
        <f>'[1]4408Exp'!AR$267</f>
        <v>6.5487480000000007</v>
      </c>
      <c r="AU9" s="380">
        <f>'[1]4408Exp'!AS$267</f>
        <v>7.0266589999999995</v>
      </c>
      <c r="AV9" s="380">
        <f>'[1]4408Exp'!AT$267</f>
        <v>6.3744669999999992</v>
      </c>
      <c r="AW9" s="380">
        <f>'[1]4408Exp'!AU$267</f>
        <v>6.8763940000000012</v>
      </c>
      <c r="AX9" s="380">
        <f>'[1]4408Exp'!AV$267</f>
        <v>7.3712789999999986</v>
      </c>
      <c r="AY9" s="380">
        <f>'[1]4408Exp'!AW$267</f>
        <v>10.034333</v>
      </c>
      <c r="AZ9" s="380">
        <f>'[1]4408Exp'!AX$267</f>
        <v>8.1125781499999992</v>
      </c>
      <c r="BA9" s="380">
        <f>'[1]4408Exp'!AY$267</f>
        <v>8.6555002329999997</v>
      </c>
      <c r="BB9" s="380">
        <f>'[1]4408Exp'!AZ$267</f>
        <v>7.1890000000000001</v>
      </c>
      <c r="BC9" s="382">
        <f>'[1]4408Exp'!BA$267</f>
        <v>0</v>
      </c>
      <c r="BD9" s="436"/>
    </row>
    <row r="10" spans="1:56">
      <c r="B10" s="357" t="s">
        <v>49</v>
      </c>
      <c r="C10" s="37">
        <f>1/$A$1*(SUM('[1]4408Exp'!$B$47:$B$47)+SUM('[1]4408Exp'!$B$105:$B$105))</f>
        <v>4.2805716063157896E-3</v>
      </c>
      <c r="D10" s="38">
        <f>1/$A$1*(SUM('[1]4408Exp'!$C$47:$C$47)+SUM('[1]4408Exp'!$C$105:$C$105))</f>
        <v>4.2250344021052631E-3</v>
      </c>
      <c r="E10" s="38">
        <f>1/$A$1*(SUM('[1]4408Exp'!$D$47:$D$47)+SUM('[1]4408Exp'!$D$105:$D$105))</f>
        <v>5.8661489010526308E-3</v>
      </c>
      <c r="F10" s="38">
        <f>1/$A$1*(SUM('[1]4408Exp'!$E$47:$E$47)+SUM('[1]4408Exp'!$E$105:$E$105))</f>
        <v>7.7867263157894726E-3</v>
      </c>
      <c r="G10" s="38">
        <f>1/$A$1*(SUM('[1]4408Exp'!$F$47:$F$47)+SUM('[1]4408Exp'!$F$105:$F$105))</f>
        <v>8.4036204884210524E-3</v>
      </c>
      <c r="H10" s="38">
        <f>1/$A$1*(SUM('[1]4408Exp'!$G$47:$G$47)+SUM('[1]4408Exp'!$G$105:$G$105))</f>
        <v>1.1394668835789473E-2</v>
      </c>
      <c r="I10" s="38">
        <f>1/$A$1*(SUM('[1]4408Exp'!$H$47:$H$47)+SUM('[1]4408Exp'!$H$105:$H$105))</f>
        <v>8.120523703157894E-3</v>
      </c>
      <c r="J10" s="212">
        <f>1/$A$1*(SUM('[1]4408Exp'!$I$47:$I$47)+SUM('[1]4408Exp'!$I$105:$I$105))</f>
        <v>5.6036629999999983E-3</v>
      </c>
      <c r="K10" s="212">
        <f>1/$A$1*(SUM('[1]4408Exp'!$J$47:$J$47)+SUM('[1]4408Exp'!$J$105:$J$105))</f>
        <v>1.0451E-2</v>
      </c>
      <c r="L10" s="38">
        <f>1/$A$1*(SUM('[1]4408Exp'!K$47:K$47)+SUM('[1]4408Exp'!K$105:K$105))</f>
        <v>1.9759999999999995E-3</v>
      </c>
      <c r="M10" s="38">
        <f>1/$A$1*(SUM('[1]4408Exp'!L$47:L$47)+SUM('[1]4408Exp'!L$105:L$105))</f>
        <v>2.2620000000000001E-3</v>
      </c>
      <c r="N10" s="38">
        <f>1/$A$1*(SUM('[1]4408Exp'!M$47:M$47)+SUM('[1]4408Exp'!M$105:M$105))</f>
        <v>1.4213723999999999E-3</v>
      </c>
      <c r="O10" s="38">
        <f>1/$A$1*(SUM('[1]4408Exp'!N$47:N$47)+SUM('[1]4408Exp'!N$105:N$105))</f>
        <v>1.4069999999999996E-3</v>
      </c>
      <c r="P10" s="38">
        <f>1/$A$1*(SUM('[1]4408Exp'!O$47:O$47)+SUM('[1]4408Exp'!O$105:O$105))</f>
        <v>1.0739999999999997E-3</v>
      </c>
      <c r="Q10" s="38">
        <f>1/$A$1*(SUM('[1]4408Exp'!P$47:P$47)+SUM('[1]4408Exp'!P$105:P$105))</f>
        <v>1.0392625999999998E-3</v>
      </c>
      <c r="R10" s="38">
        <f>1/$A$1*(SUM('[1]4408Exp'!Q$47:Q$47)+SUM('[1]4408Exp'!Q$105:Q$105))</f>
        <v>1.0045251999999997E-3</v>
      </c>
      <c r="S10" s="38">
        <f>1/$A$1*(SUM('[1]4408Exp'!R$47:R$47)+SUM('[1]4408Exp'!R$105:R$105))</f>
        <v>8.1450459999999995E-4</v>
      </c>
      <c r="T10" s="38">
        <f>1/$A$1*(SUM('[1]4408Exp'!S$47:S$47)+SUM('[1]4408Exp'!S$105:S$105))</f>
        <v>6.9981380000000003E-4</v>
      </c>
      <c r="U10" s="38">
        <f>1/$A$1*(SUM('[1]4408Exp'!T$47:T$47)+SUM('[1]4408Exp'!T$105:T$105))</f>
        <v>7.2410799999999978E-4</v>
      </c>
      <c r="V10" s="38">
        <f>1/$A$1*(SUM('[1]4408Exp'!U$47:U$47)+SUM('[1]4408Exp'!U$105:U$105))</f>
        <v>8.2739439999999977E-4</v>
      </c>
      <c r="W10" s="38">
        <f>1/$A$1*(SUM('[1]4408Exp'!V$47:V$47)+SUM('[1]4408Exp'!V$105:V$105))</f>
        <v>7.4037319999999986E-4</v>
      </c>
      <c r="X10" s="38">
        <f>1/$A$1*(SUM('[1]4408Exp'!W$47:W$47)+SUM('[1]4408Exp'!W$105:W$105))</f>
        <v>8.7867639999999992E-4</v>
      </c>
      <c r="Y10" s="38">
        <f>1/$A$1*(SUM('[1]4408Exp'!X$47:X$47)+SUM('[1]4408Exp'!X$105:X$105))</f>
        <v>8.9804499999999988E-4</v>
      </c>
      <c r="Z10" s="38">
        <f>1/$A$1*(SUM('[1]4408Exp'!Y$47:Y$47)+SUM('[1]4408Exp'!Y$105:Y$105))</f>
        <v>3.5288119999999989E-4</v>
      </c>
      <c r="AA10" s="38">
        <f>1/$A$1*(SUM('[1]4408Exp'!Z$47:Z$47)+SUM('[1]4408Exp'!Z$105:Z$105))</f>
        <v>5.3899999999999998E-4</v>
      </c>
      <c r="AB10" s="40">
        <f>1/$A$1*(SUM('[1]4408Exp'!AA$47:AA$47)+SUM('[1]4408Exp'!AA$105:AA$105))</f>
        <v>0</v>
      </c>
      <c r="AC10" s="358"/>
      <c r="AD10" s="403">
        <f>(SUM('[1]4408Exp'!AB$47:AB$47)+SUM('[1]4408Exp'!AB$105:AB$105))</f>
        <v>4.8077489593339742</v>
      </c>
      <c r="AE10" s="404">
        <f>(SUM('[1]4408Exp'!AC$47:AC$47)+SUM('[1]4408Exp'!AC$105:AC$105))</f>
        <v>5.6551479289940838</v>
      </c>
      <c r="AF10" s="404">
        <f>(SUM('[1]4408Exp'!AD$47:AD$47)+SUM('[1]4408Exp'!AD$105:AD$105))</f>
        <v>11.042525643932702</v>
      </c>
      <c r="AG10" s="404">
        <f>(SUM('[1]4408Exp'!AE$47:AE$47)+SUM('[1]4408Exp'!AE$105:AE$105))</f>
        <v>16.529319549046981</v>
      </c>
      <c r="AH10" s="404">
        <f>(SUM('[1]4408Exp'!AF$47:AF$47)+SUM('[1]4408Exp'!AF$105:AF$105))</f>
        <v>18.532674030199416</v>
      </c>
      <c r="AI10" s="404">
        <f>(SUM('[1]4408Exp'!AG$47:AG$47)+SUM('[1]4408Exp'!AG$105:AG$105))</f>
        <v>16.36847571565767</v>
      </c>
      <c r="AJ10" s="404">
        <f>(SUM('[1]4408Exp'!AH$47:AH$47)+SUM('[1]4408Exp'!AH$105:AH$105))</f>
        <v>14.114228511234822</v>
      </c>
      <c r="AK10" s="404">
        <f>(SUM('[1]4408Exp'!AI$47:AI$47)+SUM('[1]4408Exp'!AI$105:AI$105))</f>
        <v>10.091546694699588</v>
      </c>
      <c r="AL10" s="404">
        <f>(SUM('[1]4408Exp'!AJ$47:AJ$47)+SUM('[1]4408Exp'!AJ$105:AJ$105))</f>
        <v>6.9475313422247975</v>
      </c>
      <c r="AM10" s="421">
        <f>(SUM('[1]4408Exp'!AK$47:AK$47)+SUM('[1]4408Exp'!AK$105:AK$105))</f>
        <v>3.012680845954737</v>
      </c>
      <c r="AN10" s="404">
        <f>(SUM('[1]4408Exp'!AL$47:AL$47)+SUM('[1]4408Exp'!AL$105:AL$105))</f>
        <v>3.7283959040577814</v>
      </c>
      <c r="AO10" s="404">
        <f>(SUM('[1]4408Exp'!AM$47:AM$47)+SUM('[1]4408Exp'!AM$105:AM$105))</f>
        <v>3.9740124360067721</v>
      </c>
      <c r="AP10" s="404">
        <f>(SUM('[1]4408Exp'!AN$47:AN$47)+SUM('[1]4408Exp'!AN$105:AN$105))</f>
        <v>3.5528489064768332</v>
      </c>
      <c r="AQ10" s="404">
        <f>(SUM('[1]4408Exp'!AO$47:AO$47)+SUM('[1]4408Exp'!AO$105:AO$105))</f>
        <v>2.6209999999999996</v>
      </c>
      <c r="AR10" s="404">
        <f>(SUM('[1]4408Exp'!AP$47:AP$47)+SUM('[1]4408Exp'!AP$105:AP$105))</f>
        <v>2.5996434999999996</v>
      </c>
      <c r="AS10" s="404">
        <f>(SUM('[1]4408Exp'!AQ$47:AQ$47)+SUM('[1]4408Exp'!AQ$105:AQ$105))</f>
        <v>2.5782869999999996</v>
      </c>
      <c r="AT10" s="404">
        <f>(SUM('[1]4408Exp'!AR$47:AR$47)+SUM('[1]4408Exp'!AR$105:AR$105))</f>
        <v>2.6727099999999999</v>
      </c>
      <c r="AU10" s="404">
        <f>(SUM('[1]4408Exp'!AS$47:AS$47)+SUM('[1]4408Exp'!AS$105:AS$105))</f>
        <v>2.2252689999999999</v>
      </c>
      <c r="AV10" s="404">
        <f>(SUM('[1]4408Exp'!AT$47:AT$47)+SUM('[1]4408Exp'!AT$105:AT$105))</f>
        <v>2.4233470000000001</v>
      </c>
      <c r="AW10" s="404">
        <f>(SUM('[1]4408Exp'!AU$47:AU$47)+SUM('[1]4408Exp'!AU$105:AU$105))</f>
        <v>2.4098449999999998</v>
      </c>
      <c r="AX10" s="404">
        <f>(SUM('[1]4408Exp'!AV$47:AV$47)+SUM('[1]4408Exp'!AV$105:AV$105))</f>
        <v>2.472693</v>
      </c>
      <c r="AY10" s="404">
        <f>(SUM('[1]4408Exp'!AW$47:AW$47)+SUM('[1]4408Exp'!AW$105:AW$105))</f>
        <v>3.1383489999999998</v>
      </c>
      <c r="AZ10" s="404">
        <f>(SUM('[1]4408Exp'!AX$47:AX$47)+SUM('[1]4408Exp'!AX$105:AX$105))</f>
        <v>1.9394215399999999</v>
      </c>
      <c r="BA10" s="404">
        <f>(SUM('[1]4408Exp'!AY$47:AY$47)+SUM('[1]4408Exp'!AY$105:AY$105))</f>
        <v>1.861852898</v>
      </c>
      <c r="BB10" s="404">
        <f>(SUM('[1]4408Exp'!AZ$47:AZ$47)+SUM('[1]4408Exp'!AZ$105:AZ$105))</f>
        <v>1.5070000000000001</v>
      </c>
      <c r="BC10" s="405">
        <f>(SUM('[1]4408Exp'!BA$47:BA$47)+SUM('[1]4408Exp'!BA$105:BA$105))</f>
        <v>0</v>
      </c>
      <c r="BD10" s="436"/>
    </row>
    <row r="11" spans="1:56">
      <c r="B11" s="10" t="s">
        <v>22</v>
      </c>
      <c r="C11" s="352">
        <f t="shared" ref="C11:M11" si="2">SUM(C9:C9)-SUM(C10:C10)</f>
        <v>1.0055356315789481E-3</v>
      </c>
      <c r="D11" s="26">
        <f t="shared" si="2"/>
        <v>1.3194927200000008E-3</v>
      </c>
      <c r="E11" s="26">
        <f t="shared" si="2"/>
        <v>1.5456173747368422E-3</v>
      </c>
      <c r="F11" s="26">
        <f t="shared" si="2"/>
        <v>1.6174780631578968E-3</v>
      </c>
      <c r="G11" s="26">
        <f t="shared" si="2"/>
        <v>3.2117978715789433E-3</v>
      </c>
      <c r="H11" s="26">
        <f t="shared" si="2"/>
        <v>4.5149799431578944E-3</v>
      </c>
      <c r="I11" s="26">
        <f t="shared" si="2"/>
        <v>4.765229176842108E-3</v>
      </c>
      <c r="J11" s="209">
        <f t="shared" si="2"/>
        <v>3.8433419999999996E-3</v>
      </c>
      <c r="K11" s="209">
        <f t="shared" si="2"/>
        <v>6.7019999999999979E-3</v>
      </c>
      <c r="L11" s="26">
        <f t="shared" si="2"/>
        <v>3.5659999999999997E-3</v>
      </c>
      <c r="M11" s="26">
        <f t="shared" si="2"/>
        <v>2.7719999999999993E-3</v>
      </c>
      <c r="N11" s="26">
        <f>SUM(N9:N9)-SUM(N10:N10)</f>
        <v>2.8649431999999992E-3</v>
      </c>
      <c r="O11" s="26">
        <f t="shared" ref="O11:Z11" si="3">SUM(O9:O9)-SUM(O10:O10)</f>
        <v>3.4039999999999999E-3</v>
      </c>
      <c r="P11" s="26">
        <f t="shared" si="3"/>
        <v>3.2620000000000001E-3</v>
      </c>
      <c r="Q11" s="26">
        <f t="shared" si="3"/>
        <v>2.5593147999999994E-3</v>
      </c>
      <c r="R11" s="26">
        <f t="shared" si="3"/>
        <v>1.8566296E-3</v>
      </c>
      <c r="S11" s="26">
        <f t="shared" si="3"/>
        <v>1.6326786E-3</v>
      </c>
      <c r="T11" s="26">
        <f t="shared" si="3"/>
        <v>1.7791031999999998E-3</v>
      </c>
      <c r="U11" s="26">
        <f t="shared" si="3"/>
        <v>1.6058517999999996E-3</v>
      </c>
      <c r="V11" s="26">
        <f t="shared" si="3"/>
        <v>2.8280881999999995E-3</v>
      </c>
      <c r="W11" s="26">
        <f t="shared" si="3"/>
        <v>3.9335478000000002E-3</v>
      </c>
      <c r="X11" s="26">
        <f t="shared" si="3"/>
        <v>4.5255293999999988E-3</v>
      </c>
      <c r="Y11" s="26">
        <f t="shared" si="3"/>
        <v>5.220722399999999E-3</v>
      </c>
      <c r="Z11" s="26">
        <f t="shared" si="3"/>
        <v>5.9801069999999993E-3</v>
      </c>
      <c r="AA11" s="26">
        <f>SUM(AA9:AA9)-SUM(AA10:AA10)</f>
        <v>6.1919999999999996E-3</v>
      </c>
      <c r="AB11" s="53">
        <f>SUM(AB9:AB9)-SUM(AB10:AB10)</f>
        <v>0</v>
      </c>
      <c r="AC11" s="5"/>
      <c r="AD11" s="383">
        <f t="shared" ref="AD11:AN11" si="4">SUM(AD9:AD9)-SUM(AD10:AD10)</f>
        <v>1.6566762728146021</v>
      </c>
      <c r="AE11" s="342">
        <f t="shared" si="4"/>
        <v>2.0487573964497043</v>
      </c>
      <c r="AF11" s="342">
        <f t="shared" si="4"/>
        <v>2.4807005561579096</v>
      </c>
      <c r="AG11" s="342">
        <f t="shared" si="4"/>
        <v>2.9021151284265869</v>
      </c>
      <c r="AH11" s="342">
        <f t="shared" si="4"/>
        <v>5.330452084416919</v>
      </c>
      <c r="AI11" s="342">
        <f t="shared" si="4"/>
        <v>7.1770391891167229</v>
      </c>
      <c r="AJ11" s="342">
        <f t="shared" si="4"/>
        <v>7.3410082454485579</v>
      </c>
      <c r="AK11" s="343">
        <f t="shared" si="4"/>
        <v>5.4140199775141387</v>
      </c>
      <c r="AL11" s="343">
        <f t="shared" si="4"/>
        <v>5.9872278815103481</v>
      </c>
      <c r="AM11" s="343">
        <f t="shared" si="4"/>
        <v>4.6785496102722073</v>
      </c>
      <c r="AN11" s="342">
        <f t="shared" si="4"/>
        <v>4.8087256548564943</v>
      </c>
      <c r="AO11" s="342">
        <f t="shared" ref="AO11:BC11" si="5">SUM(AO9:AO9)-SUM(AO10:AO10)</f>
        <v>6.600759628637336</v>
      </c>
      <c r="AP11" s="342">
        <f t="shared" si="5"/>
        <v>5.3321478329405556</v>
      </c>
      <c r="AQ11" s="342">
        <f t="shared" si="5"/>
        <v>5.1479999999999988</v>
      </c>
      <c r="AR11" s="342">
        <f t="shared" si="5"/>
        <v>4.7605219999999999</v>
      </c>
      <c r="AS11" s="342">
        <f t="shared" si="5"/>
        <v>4.3730439999999993</v>
      </c>
      <c r="AT11" s="342">
        <f t="shared" si="5"/>
        <v>3.8760380000000008</v>
      </c>
      <c r="AU11" s="342">
        <f t="shared" si="5"/>
        <v>4.8013899999999996</v>
      </c>
      <c r="AV11" s="342">
        <f t="shared" si="5"/>
        <v>3.9511199999999991</v>
      </c>
      <c r="AW11" s="342">
        <f t="shared" si="5"/>
        <v>4.4665490000000014</v>
      </c>
      <c r="AX11" s="342">
        <f t="shared" si="5"/>
        <v>4.8985859999999981</v>
      </c>
      <c r="AY11" s="342">
        <f t="shared" si="5"/>
        <v>6.8959840000000003</v>
      </c>
      <c r="AZ11" s="342">
        <f t="shared" si="5"/>
        <v>6.1731566099999995</v>
      </c>
      <c r="BA11" s="342">
        <f t="shared" si="5"/>
        <v>6.7936473349999993</v>
      </c>
      <c r="BB11" s="342">
        <f t="shared" si="5"/>
        <v>5.6820000000000004</v>
      </c>
      <c r="BC11" s="344">
        <f t="shared" si="5"/>
        <v>0</v>
      </c>
      <c r="BD11" s="436"/>
    </row>
    <row r="12" spans="1:56" ht="17.149999999999999" customHeight="1">
      <c r="B12" s="130" t="s">
        <v>193</v>
      </c>
      <c r="C12" s="371">
        <f>1/$A$1*'[1]4408Exp'!$B$264</f>
        <v>1.5143741052631576E-5</v>
      </c>
      <c r="D12" s="372">
        <f>1/$A$1*'[1]4408Exp'!$C$264</f>
        <v>7.9229389473684203E-6</v>
      </c>
      <c r="E12" s="372">
        <f>1/$A$1*'[1]4408Exp'!$D$264</f>
        <v>4.7894736842105253E-6</v>
      </c>
      <c r="F12" s="372">
        <f>1/$A$1*'[1]4408Exp'!$E$264</f>
        <v>4.1080656842105263E-5</v>
      </c>
      <c r="G12" s="372">
        <f>1/$A$1*'[1]4408Exp'!$F$264</f>
        <v>4.7894736842105253E-6</v>
      </c>
      <c r="H12" s="372">
        <f>1/$A$1*'[1]4408Exp'!$G$264</f>
        <v>1.2452631578947367E-5</v>
      </c>
      <c r="I12" s="372">
        <f>1/$A$1*'[1]4408Exp'!$H$264</f>
        <v>3.8486294736842101E-5</v>
      </c>
      <c r="J12" s="373">
        <f>1/$A$1*'[1]4408Exp'!$I$264</f>
        <v>2.0501879999999998E-4</v>
      </c>
      <c r="K12" s="373">
        <f>1/$A$1*'[1]4408Exp'!$J$264</f>
        <v>3.9799999999999997E-4</v>
      </c>
      <c r="L12" s="372">
        <f>1/$A$1*'[1]4408Exp'!K$264</f>
        <v>3.1799999999999987E-4</v>
      </c>
      <c r="M12" s="372">
        <f>1/$A$1*'[1]4408Exp'!L$264</f>
        <v>1.1999999999999999E-4</v>
      </c>
      <c r="N12" s="372">
        <f>1/$A$1*'[1]4408Exp'!M$264</f>
        <v>2.7697599999999997E-5</v>
      </c>
      <c r="O12" s="372">
        <f>1/$A$1*'[1]4408Exp'!N$264</f>
        <v>2.9999999999999997E-5</v>
      </c>
      <c r="P12" s="372">
        <f>1/$A$1*'[1]4408Exp'!O$264</f>
        <v>2.2999999999999993E-5</v>
      </c>
      <c r="Q12" s="372">
        <f>1/$A$1*'[1]4408Exp'!P$264</f>
        <v>1.9889279999999994E-4</v>
      </c>
      <c r="R12" s="372">
        <f>1/$A$1*'[1]4408Exp'!Q$264</f>
        <v>3.7478559999999997E-4</v>
      </c>
      <c r="S12" s="372">
        <f>1/$A$1*'[1]4408Exp'!R$264</f>
        <v>3.553928E-4</v>
      </c>
      <c r="T12" s="372">
        <f>1/$A$1*'[1]4408Exp'!S$264</f>
        <v>2.9041459999999995E-4</v>
      </c>
      <c r="U12" s="372">
        <f>1/$A$1*'[1]4408Exp'!T$264</f>
        <v>4.8295519999999993E-4</v>
      </c>
      <c r="V12" s="372">
        <f>1/$A$1*'[1]4408Exp'!U$264</f>
        <v>3.1747099999999994E-4</v>
      </c>
      <c r="W12" s="372">
        <f>1/$A$1*'[1]4408Exp'!V$264</f>
        <v>9.8193199999999973E-5</v>
      </c>
      <c r="X12" s="372">
        <f>1/$A$1*'[1]4408Exp'!W$264</f>
        <v>9.4926999999999981E-5</v>
      </c>
      <c r="Y12" s="372">
        <f>1/$A$1*'[1]4408Exp'!X$264</f>
        <v>1.7331799999999999E-5</v>
      </c>
      <c r="Z12" s="372">
        <f>1/$A$1*'[1]4408Exp'!Y$264</f>
        <v>3.6180199999999996E-5</v>
      </c>
      <c r="AA12" s="372">
        <f>1/$A$1*'[1]4408Exp'!Z$264</f>
        <v>1.0999999999999998E-5</v>
      </c>
      <c r="AB12" s="374">
        <f>1/$A$1*'[1]4408Exp'!AA$264</f>
        <v>0</v>
      </c>
      <c r="AC12" s="102"/>
      <c r="AD12" s="384">
        <f>'[1]4408Exp'!$AB$264</f>
        <v>0.15440281780339415</v>
      </c>
      <c r="AE12" s="385">
        <f>'[1]4408Exp'!$AC$264</f>
        <v>6.3017751479289938E-2</v>
      </c>
      <c r="AF12" s="385">
        <f>'[1]4408Exp'!$AD$264</f>
        <v>2.9747183537102352E-2</v>
      </c>
      <c r="AG12" s="385">
        <f>'[1]4408Exp'!$AE$264</f>
        <v>0.14201604989175631</v>
      </c>
      <c r="AH12" s="385">
        <f>'[1]4408Exp'!$AF$264</f>
        <v>7.6753620791984167E-2</v>
      </c>
      <c r="AI12" s="385">
        <f>'[1]4408Exp'!$AG$264</f>
        <v>4.402595234164746E-2</v>
      </c>
      <c r="AJ12" s="385">
        <f>'[1]4408Exp'!$AH$264</f>
        <v>0.22815491630486992</v>
      </c>
      <c r="AK12" s="386">
        <f>'[1]4408Exp'!$AI$264</f>
        <v>0.45999626588520848</v>
      </c>
      <c r="AL12" s="386">
        <f>'[1]4408Exp'!AJ$264</f>
        <v>0.49734191714985437</v>
      </c>
      <c r="AM12" s="386">
        <f>'[1]4408Exp'!AK$264</f>
        <v>0.33425129938691844</v>
      </c>
      <c r="AN12" s="385">
        <f>'[1]4408Exp'!AL$264</f>
        <v>9.6059635040028818E-2</v>
      </c>
      <c r="AO12" s="385">
        <f>'[1]4408Exp'!AM$264</f>
        <v>9.2168954877174677E-2</v>
      </c>
      <c r="AP12" s="385">
        <f>'[1]4408Exp'!AN$264</f>
        <v>0.14480581589124117</v>
      </c>
      <c r="AQ12" s="385">
        <f>'[1]4408Exp'!AO$264</f>
        <v>8.299999999999999E-2</v>
      </c>
      <c r="AR12" s="385">
        <f>'[1]4408Exp'!AP$264</f>
        <v>1.1338474999999999</v>
      </c>
      <c r="AS12" s="385">
        <f>'[1]4408Exp'!AQ$264</f>
        <v>2.1846950000000001</v>
      </c>
      <c r="AT12" s="385">
        <f>'[1]4408Exp'!AR$264</f>
        <v>2.4722790000000003</v>
      </c>
      <c r="AU12" s="385">
        <f>'[1]4408Exp'!AS$264</f>
        <v>1.9413689999999999</v>
      </c>
      <c r="AV12" s="385">
        <f>'[1]4408Exp'!AT$264</f>
        <v>2.5696620000000001</v>
      </c>
      <c r="AW12" s="385">
        <f>'[1]4408Exp'!AU$264</f>
        <v>2.9012669999999998</v>
      </c>
      <c r="AX12" s="385">
        <f>'[1]4408Exp'!AV$264</f>
        <v>1.1470739999999999</v>
      </c>
      <c r="AY12" s="385">
        <f>'[1]4408Exp'!AW$264</f>
        <v>1.3778359999999998</v>
      </c>
      <c r="AZ12" s="385">
        <f>'[1]4408Exp'!AX$264</f>
        <v>0.30539322000000002</v>
      </c>
      <c r="BA12" s="385">
        <f>'[1]4408Exp'!AY$264</f>
        <v>0.60468545499999993</v>
      </c>
      <c r="BB12" s="385">
        <f>'[1]4408Exp'!AZ$264</f>
        <v>0.23900000000000002</v>
      </c>
      <c r="BC12" s="387">
        <f>'[1]4408Exp'!BA$264</f>
        <v>0</v>
      </c>
      <c r="BD12" s="436"/>
    </row>
    <row r="13" spans="1:56" ht="17.149999999999999" customHeight="1" thickBot="1">
      <c r="B13" s="92" t="s">
        <v>124</v>
      </c>
      <c r="C13" s="126">
        <f t="shared" ref="C13:M13" si="6">C5-SUM(C6,C7,C8,C9,C12)</f>
        <v>2.0327675789473532E-5</v>
      </c>
      <c r="D13" s="127">
        <f t="shared" si="6"/>
        <v>1.0249473684210454E-4</v>
      </c>
      <c r="E13" s="127">
        <f t="shared" si="6"/>
        <v>1.902474736842092E-5</v>
      </c>
      <c r="F13" s="127">
        <f t="shared" si="6"/>
        <v>3.2568421052630442E-5</v>
      </c>
      <c r="G13" s="127">
        <f t="shared" si="6"/>
        <v>3.1610526315790921E-5</v>
      </c>
      <c r="H13" s="127">
        <f t="shared" si="6"/>
        <v>1.1494736842098535E-5</v>
      </c>
      <c r="I13" s="127">
        <f t="shared" si="6"/>
        <v>1.0412698947368133E-4</v>
      </c>
      <c r="J13" s="234">
        <f t="shared" si="6"/>
        <v>2.2041820000000094E-4</v>
      </c>
      <c r="K13" s="234">
        <f t="shared" si="6"/>
        <v>3.5000000000000309E-4</v>
      </c>
      <c r="L13" s="127">
        <f t="shared" si="6"/>
        <v>1.1600000000000065E-4</v>
      </c>
      <c r="M13" s="127">
        <f t="shared" si="6"/>
        <v>4.2999999999998768E-5</v>
      </c>
      <c r="N13" s="127">
        <f>N5-SUM(N6,N7,N8,N9,N12)</f>
        <v>2.463159999999999E-5</v>
      </c>
      <c r="O13" s="127">
        <f t="shared" ref="O13:Z13" si="7">O5-SUM(O6,O7,O8,O9,O12)</f>
        <v>1.1999999999999858E-5</v>
      </c>
      <c r="P13" s="127">
        <f t="shared" si="7"/>
        <v>1.0999999999999725E-5</v>
      </c>
      <c r="Q13" s="127">
        <f t="shared" si="7"/>
        <v>2.8293400000000551E-5</v>
      </c>
      <c r="R13" s="127">
        <f t="shared" si="7"/>
        <v>4.5586800000000077E-5</v>
      </c>
      <c r="S13" s="127">
        <f t="shared" si="7"/>
        <v>1.702371999999985E-4</v>
      </c>
      <c r="T13" s="127">
        <f t="shared" si="7"/>
        <v>5.6667379999999958E-4</v>
      </c>
      <c r="U13" s="127">
        <f t="shared" si="7"/>
        <v>1.7977540000000021E-4</v>
      </c>
      <c r="V13" s="127">
        <f t="shared" si="7"/>
        <v>1.6917879999999927E-4</v>
      </c>
      <c r="W13" s="127">
        <f t="shared" si="7"/>
        <v>1.2200159999999939E-4</v>
      </c>
      <c r="X13" s="127">
        <f t="shared" si="7"/>
        <v>2.644530000000013E-4</v>
      </c>
      <c r="Y13" s="127">
        <f t="shared" si="7"/>
        <v>3.1543540000000033E-4</v>
      </c>
      <c r="Z13" s="127">
        <f t="shared" si="7"/>
        <v>1.9460839999999903E-4</v>
      </c>
      <c r="AA13" s="127">
        <f>AA5-SUM(AA6,AA7,AA8,AA9,AA12)</f>
        <v>2.6000000000000242E-4</v>
      </c>
      <c r="AB13" s="128">
        <f>AB5-SUM(AB6,AB7,AB8,AB9,AB12)</f>
        <v>0</v>
      </c>
      <c r="AC13" s="284"/>
      <c r="AD13" s="327">
        <f t="shared" ref="AD13:AN13" si="8">AD5-SUM(AD6,AD7,AD8,AD9,AD12)</f>
        <v>7.5440281780339014E-2</v>
      </c>
      <c r="AE13" s="328">
        <f t="shared" si="8"/>
        <v>0.29778106508875801</v>
      </c>
      <c r="AF13" s="328">
        <f t="shared" si="8"/>
        <v>3.6415655480119824E-2</v>
      </c>
      <c r="AG13" s="328">
        <f t="shared" si="8"/>
        <v>0.15643274263557672</v>
      </c>
      <c r="AH13" s="328">
        <f t="shared" si="8"/>
        <v>0.11216454185994706</v>
      </c>
      <c r="AI13" s="328">
        <f t="shared" si="8"/>
        <v>7.6415363216316479E-2</v>
      </c>
      <c r="AJ13" s="328">
        <f t="shared" si="8"/>
        <v>0.32013053983885698</v>
      </c>
      <c r="AK13" s="329">
        <f t="shared" si="8"/>
        <v>0.39445646306270277</v>
      </c>
      <c r="AL13" s="329">
        <f t="shared" si="8"/>
        <v>0.59455210630005162</v>
      </c>
      <c r="AM13" s="329">
        <f t="shared" si="8"/>
        <v>0.31345707293769109</v>
      </c>
      <c r="AN13" s="328">
        <f t="shared" si="8"/>
        <v>0.24575018624049783</v>
      </c>
      <c r="AO13" s="328">
        <f t="shared" ref="AO13:BC13" si="9">AO5-SUM(AO6,AO7,AO8,AO9,AO12)</f>
        <v>0.1103986817458722</v>
      </c>
      <c r="AP13" s="328">
        <f t="shared" si="9"/>
        <v>1.1497892901219942E-2</v>
      </c>
      <c r="AQ13" s="328">
        <f t="shared" si="9"/>
        <v>1.699999999999946E-2</v>
      </c>
      <c r="AR13" s="328">
        <f t="shared" si="9"/>
        <v>0.23480149999999966</v>
      </c>
      <c r="AS13" s="328">
        <f t="shared" si="9"/>
        <v>0.45260299999999987</v>
      </c>
      <c r="AT13" s="328">
        <f t="shared" si="9"/>
        <v>0.61321199999999898</v>
      </c>
      <c r="AU13" s="328">
        <f t="shared" si="9"/>
        <v>1.3624580000000002</v>
      </c>
      <c r="AV13" s="328">
        <f t="shared" si="9"/>
        <v>0.99821599999999933</v>
      </c>
      <c r="AW13" s="328">
        <f t="shared" si="9"/>
        <v>0.79647399999999635</v>
      </c>
      <c r="AX13" s="328">
        <f t="shared" si="9"/>
        <v>0.47076700000000216</v>
      </c>
      <c r="AY13" s="328">
        <f t="shared" si="9"/>
        <v>0.94427899999999809</v>
      </c>
      <c r="AZ13" s="328">
        <f t="shared" si="9"/>
        <v>0.90791306000000027</v>
      </c>
      <c r="BA13" s="328">
        <f t="shared" si="9"/>
        <v>0.88037303800000011</v>
      </c>
      <c r="BB13" s="328">
        <f t="shared" si="9"/>
        <v>0.87100000000000044</v>
      </c>
      <c r="BC13" s="330">
        <f t="shared" si="9"/>
        <v>0</v>
      </c>
      <c r="BD13" s="436"/>
    </row>
    <row r="14" spans="1:56" ht="13" thickTop="1">
      <c r="AD14" s="370"/>
      <c r="AE14" s="370"/>
      <c r="AF14" s="370"/>
      <c r="AG14" s="370"/>
      <c r="AH14" s="370"/>
      <c r="AI14" s="370"/>
      <c r="AJ14" s="370"/>
      <c r="AK14" s="370"/>
      <c r="AL14" s="370"/>
      <c r="AM14" s="370"/>
      <c r="AN14" s="370"/>
      <c r="AO14" s="370"/>
      <c r="AP14" s="370"/>
      <c r="AQ14" s="370"/>
      <c r="AR14" s="370"/>
      <c r="AS14" s="370"/>
      <c r="AT14" s="370"/>
      <c r="AU14" s="370"/>
      <c r="AV14" s="370"/>
      <c r="AW14" s="370"/>
      <c r="AX14" s="370"/>
      <c r="AY14" s="370"/>
      <c r="AZ14" s="370"/>
      <c r="BA14" s="370"/>
      <c r="BB14" s="370"/>
      <c r="BC14" s="370"/>
    </row>
    <row r="15" spans="1:56">
      <c r="AD15" s="370"/>
      <c r="AE15" s="370"/>
      <c r="AF15" s="370"/>
      <c r="AG15" s="370"/>
      <c r="AH15" s="370"/>
      <c r="AI15" s="370"/>
      <c r="AJ15" s="370"/>
      <c r="AK15" s="370"/>
      <c r="AL15" s="370"/>
      <c r="AM15" s="370"/>
      <c r="AN15" s="370"/>
      <c r="AO15" s="370"/>
      <c r="AP15" s="370"/>
      <c r="AQ15" s="370"/>
      <c r="AR15" s="370"/>
      <c r="AS15" s="370"/>
      <c r="AT15" s="370"/>
      <c r="AU15" s="370"/>
      <c r="AV15" s="370"/>
      <c r="AW15" s="370"/>
      <c r="AX15" s="370"/>
      <c r="AY15" s="370"/>
      <c r="AZ15" s="370"/>
      <c r="BA15" s="370"/>
      <c r="BB15" s="370"/>
      <c r="BC15" s="370"/>
    </row>
    <row r="16" spans="1:56">
      <c r="AD16" s="370"/>
      <c r="AE16" s="370"/>
      <c r="AF16" s="370"/>
      <c r="AG16" s="370"/>
      <c r="AH16" s="370"/>
      <c r="AI16" s="370"/>
      <c r="AJ16" s="370"/>
      <c r="AK16" s="370"/>
      <c r="AL16" s="370"/>
      <c r="AM16" s="370"/>
      <c r="AN16" s="370"/>
      <c r="AO16" s="370"/>
      <c r="AP16" s="370"/>
      <c r="AQ16" s="370"/>
      <c r="AR16" s="370"/>
      <c r="AS16" s="370"/>
      <c r="AT16" s="370"/>
      <c r="AU16" s="370"/>
      <c r="AV16" s="370"/>
      <c r="AW16" s="370"/>
      <c r="AX16" s="370"/>
      <c r="AY16" s="370"/>
      <c r="AZ16" s="370"/>
      <c r="BA16" s="370"/>
      <c r="BB16" s="370"/>
      <c r="BC16" s="370"/>
    </row>
    <row r="17" spans="30:55">
      <c r="AD17" s="370"/>
      <c r="AE17" s="370"/>
      <c r="AF17" s="370"/>
      <c r="AG17" s="370"/>
      <c r="AH17" s="370"/>
      <c r="AI17" s="370"/>
      <c r="AJ17" s="370"/>
      <c r="AK17" s="370"/>
      <c r="AL17" s="370"/>
      <c r="AM17" s="370"/>
      <c r="AN17" s="370"/>
      <c r="AO17" s="370"/>
      <c r="AP17" s="370"/>
      <c r="AQ17" s="370"/>
      <c r="AR17" s="370"/>
      <c r="AS17" s="370"/>
      <c r="AT17" s="370"/>
      <c r="AU17" s="370"/>
      <c r="AV17" s="370"/>
      <c r="AW17" s="370"/>
      <c r="AX17" s="370"/>
      <c r="AY17" s="370"/>
      <c r="AZ17" s="370"/>
      <c r="BA17" s="370"/>
      <c r="BB17" s="370"/>
      <c r="BC17" s="370"/>
    </row>
    <row r="18" spans="30:55">
      <c r="AD18" s="370"/>
      <c r="AE18" s="370"/>
      <c r="AF18" s="370"/>
      <c r="AG18" s="370"/>
      <c r="AH18" s="370"/>
      <c r="AI18" s="370"/>
      <c r="AJ18" s="370"/>
      <c r="AK18" s="370"/>
      <c r="AL18" s="370"/>
      <c r="AM18" s="370"/>
      <c r="AN18" s="370"/>
      <c r="AO18" s="370"/>
      <c r="AP18" s="370"/>
      <c r="AQ18" s="370"/>
      <c r="AR18" s="370"/>
      <c r="AS18" s="370"/>
      <c r="AT18" s="370"/>
      <c r="AU18" s="370"/>
      <c r="AV18" s="370"/>
      <c r="AW18" s="370"/>
      <c r="AX18" s="370"/>
      <c r="AY18" s="370"/>
      <c r="AZ18" s="370"/>
      <c r="BA18" s="370"/>
      <c r="BB18" s="370"/>
      <c r="BC18" s="370"/>
    </row>
    <row r="19" spans="30:55">
      <c r="AD19" s="370"/>
      <c r="AE19" s="370"/>
      <c r="AF19" s="370"/>
      <c r="AG19" s="370"/>
      <c r="AH19" s="370"/>
      <c r="AI19" s="370"/>
      <c r="AJ19" s="370"/>
      <c r="AK19" s="370"/>
      <c r="AL19" s="370"/>
      <c r="AM19" s="370"/>
      <c r="AN19" s="370"/>
      <c r="AO19" s="370"/>
      <c r="AP19" s="370"/>
      <c r="AQ19" s="370"/>
      <c r="AR19" s="370"/>
      <c r="AS19" s="370"/>
      <c r="AT19" s="370"/>
      <c r="AU19" s="370"/>
      <c r="AV19" s="370"/>
      <c r="AW19" s="370"/>
      <c r="AX19" s="370"/>
      <c r="AY19" s="370"/>
      <c r="AZ19" s="370"/>
      <c r="BA19" s="370"/>
      <c r="BB19" s="370"/>
      <c r="BC19" s="370"/>
    </row>
    <row r="20" spans="30:55">
      <c r="AD20" s="370"/>
      <c r="AE20" s="370"/>
      <c r="AF20" s="370"/>
      <c r="AG20" s="370"/>
      <c r="AH20" s="370"/>
      <c r="AI20" s="370"/>
      <c r="AJ20" s="370"/>
      <c r="AK20" s="370"/>
      <c r="AL20" s="370"/>
      <c r="AM20" s="370"/>
      <c r="AN20" s="370"/>
      <c r="AO20" s="370"/>
      <c r="AP20" s="370"/>
      <c r="AQ20" s="370"/>
      <c r="AR20" s="370"/>
      <c r="AS20" s="370"/>
      <c r="AT20" s="370"/>
      <c r="AU20" s="370"/>
      <c r="AV20" s="370"/>
      <c r="AW20" s="370"/>
      <c r="AX20" s="370"/>
      <c r="AY20" s="370"/>
      <c r="AZ20" s="370"/>
      <c r="BA20" s="370"/>
      <c r="BB20" s="370"/>
      <c r="BC20" s="370"/>
    </row>
    <row r="21" spans="30:55">
      <c r="AD21" s="370"/>
      <c r="AE21" s="370"/>
      <c r="AF21" s="370"/>
      <c r="AG21" s="370"/>
      <c r="AH21" s="370"/>
      <c r="AI21" s="370"/>
      <c r="AJ21" s="370"/>
      <c r="AK21" s="370"/>
      <c r="AL21" s="370"/>
      <c r="AM21" s="370"/>
      <c r="AN21" s="370"/>
      <c r="AO21" s="370"/>
      <c r="AP21" s="370"/>
      <c r="AQ21" s="370"/>
      <c r="AR21" s="370"/>
      <c r="AS21" s="370"/>
      <c r="AT21" s="370"/>
      <c r="AU21" s="370"/>
      <c r="AV21" s="370"/>
      <c r="AW21" s="370"/>
      <c r="AX21" s="370"/>
      <c r="AY21" s="370"/>
      <c r="AZ21" s="370"/>
      <c r="BA21" s="370"/>
      <c r="BB21" s="370"/>
      <c r="BC21" s="370"/>
    </row>
    <row r="22" spans="30:55">
      <c r="AD22" s="370"/>
      <c r="AE22" s="370"/>
      <c r="AF22" s="370"/>
      <c r="AG22" s="370"/>
      <c r="AH22" s="370"/>
      <c r="AI22" s="370"/>
      <c r="AJ22" s="370"/>
      <c r="AK22" s="370"/>
      <c r="AL22" s="370"/>
      <c r="AM22" s="370"/>
      <c r="AN22" s="370"/>
      <c r="AO22" s="370"/>
      <c r="AP22" s="370"/>
      <c r="AQ22" s="370"/>
      <c r="AR22" s="370"/>
      <c r="AS22" s="370"/>
      <c r="AT22" s="370"/>
      <c r="AU22" s="370"/>
      <c r="AV22" s="370"/>
      <c r="AW22" s="370"/>
      <c r="AX22" s="370"/>
      <c r="AY22" s="370"/>
      <c r="AZ22" s="370"/>
      <c r="BA22" s="370"/>
      <c r="BB22" s="370"/>
      <c r="BC22" s="370"/>
    </row>
    <row r="23" spans="30:55">
      <c r="AD23" s="370"/>
      <c r="AE23" s="370"/>
      <c r="AF23" s="370"/>
      <c r="AG23" s="370"/>
      <c r="AH23" s="370"/>
      <c r="AI23" s="370"/>
      <c r="AJ23" s="370"/>
      <c r="AK23" s="370"/>
      <c r="AL23" s="370"/>
      <c r="AM23" s="370"/>
      <c r="AN23" s="370"/>
      <c r="AO23" s="370"/>
      <c r="AP23" s="370"/>
      <c r="AQ23" s="370"/>
      <c r="AR23" s="370"/>
      <c r="AS23" s="370"/>
      <c r="AT23" s="370"/>
      <c r="AU23" s="370"/>
      <c r="AV23" s="370"/>
      <c r="AW23" s="370"/>
      <c r="AX23" s="370"/>
      <c r="AY23" s="370"/>
      <c r="AZ23" s="370"/>
      <c r="BA23" s="370"/>
      <c r="BB23" s="370"/>
      <c r="BC23" s="370"/>
    </row>
    <row r="24" spans="30:55">
      <c r="AD24" s="370"/>
      <c r="AE24" s="370"/>
      <c r="AF24" s="370"/>
      <c r="AG24" s="370"/>
      <c r="AH24" s="370"/>
      <c r="AI24" s="370"/>
      <c r="AJ24" s="370"/>
      <c r="AK24" s="370"/>
      <c r="AL24" s="370"/>
      <c r="AM24" s="370"/>
      <c r="AN24" s="370"/>
      <c r="AO24" s="370"/>
      <c r="AP24" s="370"/>
      <c r="AQ24" s="370"/>
      <c r="AR24" s="370"/>
      <c r="AS24" s="370"/>
      <c r="AT24" s="370"/>
      <c r="AU24" s="370"/>
      <c r="AV24" s="370"/>
      <c r="AW24" s="370"/>
      <c r="AX24" s="370"/>
      <c r="AY24" s="370"/>
      <c r="AZ24" s="370"/>
      <c r="BA24" s="370"/>
      <c r="BB24" s="370"/>
      <c r="BC24" s="370"/>
    </row>
    <row r="25" spans="30:55">
      <c r="AD25" s="370"/>
      <c r="AE25" s="370"/>
      <c r="AF25" s="370"/>
      <c r="AG25" s="370"/>
      <c r="AH25" s="370"/>
      <c r="AI25" s="370"/>
      <c r="AJ25" s="370"/>
      <c r="AK25" s="370"/>
      <c r="AL25" s="370"/>
      <c r="AM25" s="370"/>
      <c r="AN25" s="370"/>
      <c r="AO25" s="370"/>
      <c r="AP25" s="370"/>
      <c r="AQ25" s="370"/>
      <c r="AR25" s="370"/>
      <c r="AS25" s="370"/>
      <c r="AT25" s="370"/>
      <c r="AU25" s="370"/>
      <c r="AV25" s="370"/>
      <c r="AW25" s="370"/>
      <c r="AX25" s="370"/>
      <c r="AY25" s="370"/>
      <c r="AZ25" s="370"/>
      <c r="BA25" s="370"/>
      <c r="BB25" s="370"/>
      <c r="BC25" s="370"/>
    </row>
    <row r="26" spans="30:55">
      <c r="AD26" s="370"/>
      <c r="AE26" s="370"/>
      <c r="AF26" s="370"/>
      <c r="AG26" s="370"/>
      <c r="AH26" s="370"/>
      <c r="AI26" s="370"/>
      <c r="AJ26" s="370"/>
      <c r="AK26" s="370"/>
      <c r="AL26" s="370"/>
      <c r="AM26" s="370"/>
      <c r="AN26" s="370"/>
      <c r="AO26" s="370"/>
      <c r="AP26" s="370"/>
      <c r="AQ26" s="370"/>
      <c r="AR26" s="370"/>
      <c r="AS26" s="370"/>
      <c r="AT26" s="370"/>
      <c r="AU26" s="370"/>
      <c r="AV26" s="370"/>
      <c r="AW26" s="370"/>
      <c r="AX26" s="370"/>
      <c r="AY26" s="370"/>
      <c r="AZ26" s="370"/>
      <c r="BA26" s="370"/>
      <c r="BB26" s="370"/>
      <c r="BC26" s="370"/>
    </row>
    <row r="27" spans="30:55">
      <c r="AD27" s="370"/>
      <c r="AE27" s="370"/>
      <c r="AF27" s="370"/>
      <c r="AG27" s="370"/>
      <c r="AH27" s="370"/>
      <c r="AI27" s="370"/>
      <c r="AJ27" s="370"/>
      <c r="AK27" s="370"/>
      <c r="AL27" s="370"/>
      <c r="AM27" s="370"/>
      <c r="AN27" s="370"/>
      <c r="AO27" s="370"/>
      <c r="AP27" s="370"/>
      <c r="AQ27" s="370"/>
      <c r="AR27" s="370"/>
      <c r="AS27" s="370"/>
      <c r="AT27" s="370"/>
      <c r="AU27" s="370"/>
      <c r="AV27" s="370"/>
      <c r="AW27" s="370"/>
      <c r="AX27" s="370"/>
      <c r="AY27" s="370"/>
      <c r="AZ27" s="370"/>
      <c r="BA27" s="370"/>
      <c r="BB27" s="370"/>
      <c r="BC27" s="370"/>
    </row>
    <row r="28" spans="30:55">
      <c r="AD28" s="370"/>
      <c r="AE28" s="370"/>
      <c r="AF28" s="370"/>
      <c r="AG28" s="370"/>
      <c r="AH28" s="370"/>
      <c r="AI28" s="370"/>
      <c r="AJ28" s="370"/>
      <c r="AK28" s="370"/>
      <c r="AL28" s="370"/>
      <c r="AM28" s="370"/>
      <c r="AN28" s="370"/>
      <c r="AO28" s="370"/>
      <c r="AP28" s="370"/>
      <c r="AQ28" s="370"/>
      <c r="AR28" s="370"/>
      <c r="AS28" s="370"/>
      <c r="AT28" s="370"/>
      <c r="AU28" s="370"/>
      <c r="AV28" s="370"/>
      <c r="AW28" s="370"/>
      <c r="AX28" s="370"/>
      <c r="AY28" s="370"/>
      <c r="AZ28" s="370"/>
      <c r="BA28" s="370"/>
      <c r="BB28" s="370"/>
      <c r="BC28" s="370"/>
    </row>
    <row r="29" spans="30:55">
      <c r="AD29" s="370"/>
      <c r="AE29" s="370"/>
      <c r="AF29" s="370"/>
      <c r="AG29" s="370"/>
      <c r="AH29" s="370"/>
      <c r="AI29" s="370"/>
      <c r="AJ29" s="370"/>
      <c r="AK29" s="370"/>
      <c r="AL29" s="370"/>
      <c r="AM29" s="370"/>
      <c r="AN29" s="370"/>
      <c r="AO29" s="370"/>
      <c r="AP29" s="370"/>
      <c r="AQ29" s="370"/>
      <c r="AR29" s="370"/>
      <c r="AS29" s="370"/>
      <c r="AT29" s="370"/>
      <c r="AU29" s="370"/>
      <c r="AV29" s="370"/>
      <c r="AW29" s="370"/>
      <c r="AX29" s="370"/>
      <c r="AY29" s="370"/>
      <c r="AZ29" s="370"/>
      <c r="BA29" s="370"/>
      <c r="BB29" s="370"/>
      <c r="BC29" s="370"/>
    </row>
    <row r="30" spans="30:55">
      <c r="AD30" s="370"/>
      <c r="AE30" s="370"/>
      <c r="AF30" s="370"/>
      <c r="AG30" s="370"/>
      <c r="AH30" s="370"/>
      <c r="AI30" s="370"/>
      <c r="AJ30" s="370"/>
      <c r="AK30" s="370"/>
      <c r="AL30" s="370"/>
      <c r="AM30" s="370"/>
      <c r="AN30" s="370"/>
      <c r="AO30" s="370"/>
      <c r="AP30" s="370"/>
      <c r="AQ30" s="370"/>
      <c r="AR30" s="370"/>
      <c r="AS30" s="370"/>
      <c r="AT30" s="370"/>
      <c r="AU30" s="370"/>
      <c r="AV30" s="370"/>
      <c r="AW30" s="370"/>
      <c r="AX30" s="370"/>
      <c r="AY30" s="370"/>
      <c r="AZ30" s="370"/>
      <c r="BA30" s="370"/>
      <c r="BB30" s="370"/>
      <c r="BC30" s="370"/>
    </row>
    <row r="31" spans="30:55">
      <c r="AD31" s="370"/>
      <c r="AE31" s="370"/>
      <c r="AF31" s="370"/>
      <c r="AG31" s="370"/>
      <c r="AH31" s="370"/>
      <c r="AI31" s="370"/>
      <c r="AJ31" s="370"/>
      <c r="AK31" s="370"/>
      <c r="AL31" s="370"/>
      <c r="AM31" s="370"/>
      <c r="AN31" s="370"/>
      <c r="AO31" s="370"/>
      <c r="AP31" s="370"/>
      <c r="AQ31" s="370"/>
      <c r="AR31" s="370"/>
      <c r="AS31" s="370"/>
      <c r="AT31" s="370"/>
      <c r="AU31" s="370"/>
      <c r="AV31" s="370"/>
      <c r="AW31" s="370"/>
      <c r="AX31" s="370"/>
      <c r="AY31" s="370"/>
      <c r="AZ31" s="370"/>
      <c r="BA31" s="370"/>
      <c r="BB31" s="370"/>
      <c r="BC31" s="370"/>
    </row>
    <row r="32" spans="30:55">
      <c r="AD32" s="370"/>
      <c r="AE32" s="370"/>
      <c r="AF32" s="370"/>
      <c r="AG32" s="370"/>
      <c r="AH32" s="370"/>
      <c r="AI32" s="370"/>
      <c r="AJ32" s="370"/>
      <c r="AK32" s="370"/>
      <c r="AL32" s="370"/>
      <c r="AM32" s="370"/>
      <c r="AN32" s="370"/>
      <c r="AO32" s="370"/>
      <c r="AP32" s="370"/>
      <c r="AQ32" s="370"/>
      <c r="AR32" s="370"/>
      <c r="AS32" s="370"/>
      <c r="AT32" s="370"/>
      <c r="AU32" s="370"/>
      <c r="AV32" s="370"/>
      <c r="AW32" s="370"/>
      <c r="AX32" s="370"/>
      <c r="AY32" s="370"/>
      <c r="AZ32" s="370"/>
      <c r="BA32" s="370"/>
      <c r="BB32" s="370"/>
      <c r="BC32" s="370"/>
    </row>
    <row r="33" spans="30:55">
      <c r="AD33" s="370"/>
      <c r="AE33" s="370"/>
      <c r="AF33" s="370"/>
      <c r="AG33" s="370"/>
      <c r="AH33" s="370"/>
      <c r="AI33" s="370"/>
      <c r="AJ33" s="370"/>
      <c r="AK33" s="370"/>
      <c r="AL33" s="370"/>
      <c r="AM33" s="370"/>
      <c r="AN33" s="370"/>
      <c r="AO33" s="370"/>
      <c r="AP33" s="370"/>
      <c r="AQ33" s="370"/>
      <c r="AR33" s="370"/>
      <c r="AS33" s="370"/>
      <c r="AT33" s="370"/>
      <c r="AU33" s="370"/>
      <c r="AV33" s="370"/>
      <c r="AW33" s="370"/>
      <c r="AX33" s="370"/>
      <c r="AY33" s="370"/>
      <c r="AZ33" s="370"/>
      <c r="BA33" s="370"/>
      <c r="BB33" s="370"/>
      <c r="BC33" s="370"/>
    </row>
    <row r="34" spans="30:55">
      <c r="AD34" s="370"/>
      <c r="AE34" s="370"/>
      <c r="AF34" s="370"/>
      <c r="AG34" s="370"/>
      <c r="AH34" s="370"/>
      <c r="AI34" s="370"/>
      <c r="AJ34" s="370"/>
      <c r="AK34" s="370"/>
      <c r="AL34" s="370"/>
      <c r="AM34" s="370"/>
      <c r="AN34" s="370"/>
      <c r="AO34" s="370"/>
      <c r="AP34" s="370"/>
      <c r="AQ34" s="370"/>
      <c r="AR34" s="370"/>
      <c r="AS34" s="370"/>
      <c r="AT34" s="370"/>
      <c r="AU34" s="370"/>
      <c r="AV34" s="370"/>
      <c r="AW34" s="370"/>
      <c r="AX34" s="370"/>
      <c r="AY34" s="370"/>
      <c r="AZ34" s="370"/>
      <c r="BA34" s="370"/>
      <c r="BB34" s="370"/>
      <c r="BC34" s="370"/>
    </row>
    <row r="35" spans="30:55">
      <c r="AD35" s="370"/>
      <c r="AE35" s="370"/>
      <c r="AF35" s="370"/>
      <c r="AG35" s="370"/>
      <c r="AH35" s="370"/>
      <c r="AI35" s="370"/>
      <c r="AJ35" s="370"/>
      <c r="AK35" s="370"/>
      <c r="AL35" s="370"/>
      <c r="AM35" s="370"/>
      <c r="AN35" s="370"/>
      <c r="AO35" s="370"/>
      <c r="AP35" s="370"/>
      <c r="AQ35" s="370"/>
      <c r="AR35" s="370"/>
      <c r="AS35" s="370"/>
      <c r="AT35" s="370"/>
      <c r="AU35" s="370"/>
      <c r="AV35" s="370"/>
      <c r="AW35" s="370"/>
      <c r="AX35" s="370"/>
      <c r="AY35" s="370"/>
      <c r="AZ35" s="370"/>
      <c r="BA35" s="370"/>
      <c r="BB35" s="370"/>
      <c r="BC35" s="370"/>
    </row>
    <row r="36" spans="30:55">
      <c r="AD36" s="370"/>
      <c r="AE36" s="370"/>
      <c r="AF36" s="370"/>
      <c r="AG36" s="370"/>
      <c r="AH36" s="370"/>
      <c r="AI36" s="370"/>
      <c r="AJ36" s="370"/>
      <c r="AK36" s="370"/>
      <c r="AL36" s="370"/>
      <c r="AM36" s="370"/>
      <c r="AN36" s="370"/>
      <c r="AO36" s="370"/>
      <c r="AP36" s="370"/>
      <c r="AQ36" s="370"/>
      <c r="AR36" s="370"/>
      <c r="AS36" s="370"/>
      <c r="AT36" s="370"/>
      <c r="AU36" s="370"/>
      <c r="AV36" s="370"/>
      <c r="AW36" s="370"/>
      <c r="AX36" s="370"/>
      <c r="AY36" s="370"/>
      <c r="AZ36" s="370"/>
      <c r="BA36" s="370"/>
      <c r="BB36" s="370"/>
      <c r="BC36" s="370"/>
    </row>
    <row r="37" spans="30:55">
      <c r="AD37" s="370"/>
      <c r="AE37" s="370"/>
      <c r="AF37" s="370"/>
      <c r="AG37" s="370"/>
      <c r="AH37" s="370"/>
      <c r="AI37" s="370"/>
      <c r="AJ37" s="370"/>
      <c r="AK37" s="370"/>
      <c r="AL37" s="370"/>
      <c r="AM37" s="370"/>
      <c r="AN37" s="370"/>
      <c r="AO37" s="370"/>
      <c r="AP37" s="370"/>
      <c r="AQ37" s="370"/>
      <c r="AR37" s="370"/>
      <c r="AS37" s="370"/>
      <c r="AT37" s="370"/>
      <c r="AU37" s="370"/>
      <c r="AV37" s="370"/>
      <c r="AW37" s="370"/>
      <c r="AX37" s="370"/>
      <c r="AY37" s="370"/>
      <c r="AZ37" s="370"/>
      <c r="BA37" s="370"/>
      <c r="BB37" s="370"/>
      <c r="BC37" s="370"/>
    </row>
    <row r="38" spans="30:55">
      <c r="AD38" s="370"/>
      <c r="AE38" s="370"/>
      <c r="AF38" s="370"/>
      <c r="AG38" s="370"/>
      <c r="AH38" s="370"/>
      <c r="AI38" s="370"/>
      <c r="AJ38" s="370"/>
      <c r="AK38" s="370"/>
      <c r="AL38" s="370"/>
      <c r="AM38" s="370"/>
      <c r="AN38" s="370"/>
      <c r="AO38" s="370"/>
      <c r="AP38" s="370"/>
      <c r="AQ38" s="370"/>
      <c r="AR38" s="370"/>
      <c r="AS38" s="370"/>
      <c r="AT38" s="370"/>
      <c r="AU38" s="370"/>
      <c r="AV38" s="370"/>
      <c r="AW38" s="370"/>
      <c r="AX38" s="370"/>
      <c r="AY38" s="370"/>
      <c r="AZ38" s="370"/>
      <c r="BA38" s="370"/>
      <c r="BB38" s="370"/>
      <c r="BC38" s="370"/>
    </row>
    <row r="39" spans="30:55">
      <c r="AD39" s="370"/>
      <c r="AE39" s="370"/>
      <c r="AF39" s="370"/>
      <c r="AG39" s="370"/>
      <c r="AH39" s="370"/>
      <c r="AI39" s="370"/>
      <c r="AJ39" s="370"/>
      <c r="AK39" s="370"/>
      <c r="AL39" s="370"/>
      <c r="AM39" s="370"/>
      <c r="AN39" s="370"/>
      <c r="AO39" s="370"/>
      <c r="AP39" s="370"/>
      <c r="AQ39" s="370"/>
      <c r="AR39" s="370"/>
      <c r="AS39" s="370"/>
      <c r="AT39" s="370"/>
      <c r="AU39" s="370"/>
      <c r="AV39" s="370"/>
      <c r="AW39" s="370"/>
      <c r="AX39" s="370"/>
      <c r="AY39" s="370"/>
      <c r="AZ39" s="370"/>
      <c r="BA39" s="370"/>
      <c r="BB39" s="370"/>
      <c r="BC39" s="370"/>
    </row>
    <row r="40" spans="30:55">
      <c r="AD40" s="370"/>
      <c r="AE40" s="370"/>
      <c r="AF40" s="370"/>
      <c r="AG40" s="370"/>
      <c r="AH40" s="370"/>
      <c r="AI40" s="370"/>
      <c r="AJ40" s="370"/>
      <c r="AK40" s="370"/>
      <c r="AL40" s="370"/>
      <c r="AM40" s="370"/>
      <c r="AN40" s="370"/>
      <c r="AO40" s="370"/>
      <c r="AP40" s="370"/>
      <c r="AQ40" s="370"/>
      <c r="AR40" s="370"/>
      <c r="AS40" s="370"/>
      <c r="AT40" s="370"/>
      <c r="AU40" s="370"/>
      <c r="AV40" s="370"/>
      <c r="AW40" s="370"/>
      <c r="AX40" s="370"/>
      <c r="AY40" s="370"/>
      <c r="AZ40" s="370"/>
      <c r="BA40" s="370"/>
      <c r="BB40" s="370"/>
      <c r="BC40" s="370"/>
    </row>
    <row r="41" spans="30:55">
      <c r="AD41" s="370"/>
      <c r="AE41" s="370"/>
      <c r="AF41" s="370"/>
      <c r="AG41" s="370"/>
      <c r="AH41" s="370"/>
      <c r="AI41" s="370"/>
      <c r="AJ41" s="370"/>
      <c r="AK41" s="370"/>
      <c r="AL41" s="370"/>
      <c r="AM41" s="370"/>
      <c r="AN41" s="370"/>
      <c r="AO41" s="370"/>
      <c r="AP41" s="370"/>
      <c r="AQ41" s="370"/>
      <c r="AR41" s="370"/>
      <c r="AS41" s="370"/>
      <c r="AT41" s="370"/>
      <c r="AU41" s="370"/>
      <c r="AV41" s="370"/>
      <c r="AW41" s="370"/>
      <c r="AX41" s="370"/>
      <c r="AY41" s="370"/>
      <c r="AZ41" s="370"/>
      <c r="BA41" s="370"/>
      <c r="BB41" s="370"/>
      <c r="BC41" s="370"/>
    </row>
    <row r="42" spans="30:55">
      <c r="AD42" s="370"/>
      <c r="AE42" s="370"/>
      <c r="AF42" s="370"/>
      <c r="AG42" s="370"/>
      <c r="AH42" s="370"/>
      <c r="AI42" s="370"/>
      <c r="AJ42" s="370"/>
      <c r="AK42" s="370"/>
      <c r="AL42" s="370"/>
      <c r="AM42" s="370"/>
      <c r="AN42" s="370"/>
      <c r="AO42" s="370"/>
      <c r="AP42" s="370"/>
      <c r="AQ42" s="370"/>
      <c r="AR42" s="370"/>
      <c r="AS42" s="370"/>
      <c r="AT42" s="370"/>
      <c r="AU42" s="370"/>
      <c r="AV42" s="370"/>
      <c r="AW42" s="370"/>
      <c r="AX42" s="370"/>
      <c r="AY42" s="370"/>
      <c r="AZ42" s="370"/>
      <c r="BA42" s="370"/>
      <c r="BB42" s="370"/>
      <c r="BC42" s="370"/>
    </row>
    <row r="43" spans="30:55">
      <c r="AD43" s="370"/>
      <c r="AE43" s="370"/>
      <c r="AF43" s="370"/>
      <c r="AG43" s="370"/>
      <c r="AH43" s="370"/>
      <c r="AI43" s="370"/>
      <c r="AJ43" s="370"/>
      <c r="AK43" s="370"/>
      <c r="AL43" s="370"/>
      <c r="AM43" s="370"/>
      <c r="AN43" s="370"/>
      <c r="AO43" s="370"/>
      <c r="AP43" s="370"/>
      <c r="AQ43" s="370"/>
      <c r="AR43" s="370"/>
      <c r="AS43" s="370"/>
      <c r="AT43" s="370"/>
      <c r="AU43" s="370"/>
      <c r="AV43" s="370"/>
      <c r="AW43" s="370"/>
      <c r="AX43" s="370"/>
      <c r="AY43" s="370"/>
      <c r="AZ43" s="370"/>
      <c r="BA43" s="370"/>
      <c r="BB43" s="370"/>
      <c r="BC43" s="370"/>
    </row>
    <row r="44" spans="30:55">
      <c r="AD44" s="370"/>
      <c r="AE44" s="370"/>
      <c r="AF44" s="370"/>
      <c r="AG44" s="370"/>
      <c r="AH44" s="370"/>
      <c r="AI44" s="370"/>
      <c r="AJ44" s="370"/>
      <c r="AK44" s="370"/>
      <c r="AL44" s="370"/>
      <c r="AM44" s="370"/>
      <c r="AN44" s="370"/>
      <c r="AO44" s="370"/>
      <c r="AP44" s="370"/>
      <c r="AQ44" s="370"/>
      <c r="AR44" s="370"/>
      <c r="AS44" s="370"/>
      <c r="AT44" s="370"/>
      <c r="AU44" s="370"/>
      <c r="AV44" s="370"/>
      <c r="AW44" s="370"/>
      <c r="AX44" s="370"/>
      <c r="AY44" s="370"/>
      <c r="AZ44" s="370"/>
      <c r="BA44" s="370"/>
      <c r="BB44" s="370"/>
      <c r="BC44" s="370"/>
    </row>
    <row r="45" spans="30:55">
      <c r="AD45" s="370"/>
      <c r="AE45" s="370"/>
      <c r="AF45" s="370"/>
      <c r="AG45" s="370"/>
      <c r="AH45" s="370"/>
      <c r="AI45" s="370"/>
      <c r="AJ45" s="370"/>
      <c r="AK45" s="370"/>
      <c r="AL45" s="370"/>
      <c r="AM45" s="370"/>
      <c r="AN45" s="370"/>
      <c r="AO45" s="370"/>
      <c r="AP45" s="370"/>
      <c r="AQ45" s="370"/>
      <c r="AR45" s="370"/>
      <c r="AS45" s="370"/>
      <c r="AT45" s="370"/>
      <c r="AU45" s="370"/>
      <c r="AV45" s="370"/>
      <c r="AW45" s="370"/>
      <c r="AX45" s="370"/>
      <c r="AY45" s="370"/>
      <c r="AZ45" s="370"/>
      <c r="BA45" s="370"/>
      <c r="BB45" s="370"/>
      <c r="BC45" s="370"/>
    </row>
    <row r="46" spans="30:55">
      <c r="AD46" s="370"/>
      <c r="AE46" s="370"/>
      <c r="AF46" s="370"/>
      <c r="AG46" s="370"/>
      <c r="AH46" s="370"/>
      <c r="AI46" s="370"/>
      <c r="AJ46" s="370"/>
      <c r="AK46" s="370"/>
      <c r="AL46" s="370"/>
      <c r="AM46" s="370"/>
      <c r="AN46" s="370"/>
      <c r="AO46" s="370"/>
      <c r="AP46" s="370"/>
      <c r="AQ46" s="370"/>
      <c r="AR46" s="370"/>
      <c r="AS46" s="370"/>
      <c r="AT46" s="370"/>
      <c r="AU46" s="370"/>
      <c r="AV46" s="370"/>
      <c r="AW46" s="370"/>
      <c r="AX46" s="370"/>
      <c r="AY46" s="370"/>
      <c r="AZ46" s="370"/>
      <c r="BA46" s="370"/>
      <c r="BB46" s="370"/>
      <c r="BC46" s="370"/>
    </row>
    <row r="47" spans="30:55">
      <c r="AD47" s="370"/>
      <c r="AE47" s="370"/>
      <c r="AF47" s="370"/>
      <c r="AG47" s="370"/>
      <c r="AH47" s="370"/>
      <c r="AI47" s="370"/>
      <c r="AJ47" s="370"/>
      <c r="AK47" s="370"/>
      <c r="AL47" s="370"/>
      <c r="AM47" s="370"/>
      <c r="AN47" s="370"/>
      <c r="AO47" s="370"/>
      <c r="AP47" s="370"/>
      <c r="AQ47" s="370"/>
      <c r="AR47" s="370"/>
      <c r="AS47" s="370"/>
      <c r="AT47" s="370"/>
      <c r="AU47" s="370"/>
      <c r="AV47" s="370"/>
      <c r="AW47" s="370"/>
      <c r="AX47" s="370"/>
      <c r="AY47" s="370"/>
      <c r="AZ47" s="370"/>
      <c r="BA47" s="370"/>
      <c r="BB47" s="370"/>
      <c r="BC47" s="370"/>
    </row>
    <row r="48" spans="30:55">
      <c r="AD48" s="370"/>
      <c r="AE48" s="370"/>
      <c r="AF48" s="370"/>
      <c r="AG48" s="370"/>
      <c r="AH48" s="370"/>
      <c r="AI48" s="370"/>
      <c r="AJ48" s="370"/>
      <c r="AK48" s="370"/>
      <c r="AL48" s="370"/>
      <c r="AM48" s="370"/>
      <c r="AN48" s="370"/>
      <c r="AO48" s="370"/>
      <c r="AP48" s="370"/>
      <c r="AQ48" s="370"/>
      <c r="AR48" s="370"/>
      <c r="AS48" s="370"/>
      <c r="AT48" s="370"/>
      <c r="AU48" s="370"/>
      <c r="AV48" s="370"/>
      <c r="AW48" s="370"/>
      <c r="AX48" s="370"/>
      <c r="AY48" s="370"/>
      <c r="AZ48" s="370"/>
      <c r="BA48" s="370"/>
      <c r="BB48" s="370"/>
      <c r="BC48" s="370"/>
    </row>
    <row r="49" spans="30:55">
      <c r="AD49" s="370"/>
      <c r="AE49" s="370"/>
      <c r="AF49" s="370"/>
      <c r="AG49" s="370"/>
      <c r="AH49" s="370"/>
      <c r="AI49" s="370"/>
      <c r="AJ49" s="370"/>
      <c r="AK49" s="370"/>
      <c r="AL49" s="370"/>
      <c r="AM49" s="370"/>
      <c r="AN49" s="370"/>
      <c r="AO49" s="370"/>
      <c r="AP49" s="370"/>
      <c r="AQ49" s="370"/>
      <c r="AR49" s="370"/>
      <c r="AS49" s="370"/>
      <c r="AT49" s="370"/>
      <c r="AU49" s="370"/>
      <c r="AV49" s="370"/>
      <c r="AW49" s="370"/>
      <c r="AX49" s="370"/>
      <c r="AY49" s="370"/>
      <c r="AZ49" s="370"/>
      <c r="BA49" s="370"/>
      <c r="BB49" s="370"/>
      <c r="BC49" s="370"/>
    </row>
    <row r="50" spans="30:55">
      <c r="AD50" s="370"/>
      <c r="AE50" s="370"/>
      <c r="AF50" s="370"/>
      <c r="AG50" s="370"/>
      <c r="AH50" s="370"/>
      <c r="AI50" s="370"/>
      <c r="AJ50" s="370"/>
      <c r="AK50" s="370"/>
      <c r="AL50" s="370"/>
      <c r="AM50" s="370"/>
      <c r="AN50" s="370"/>
      <c r="AO50" s="370"/>
      <c r="AP50" s="370"/>
      <c r="AQ50" s="370"/>
      <c r="AR50" s="370"/>
      <c r="AS50" s="370"/>
      <c r="AT50" s="370"/>
      <c r="AU50" s="370"/>
      <c r="AV50" s="370"/>
      <c r="AW50" s="370"/>
      <c r="AX50" s="370"/>
      <c r="AY50" s="370"/>
      <c r="AZ50" s="370"/>
      <c r="BA50" s="370"/>
      <c r="BB50" s="370"/>
      <c r="BC50" s="370"/>
    </row>
    <row r="51" spans="30:55">
      <c r="AD51" s="370"/>
      <c r="AE51" s="370"/>
      <c r="AF51" s="370"/>
      <c r="AG51" s="370"/>
      <c r="AH51" s="370"/>
      <c r="AI51" s="370"/>
      <c r="AJ51" s="370"/>
      <c r="AK51" s="370"/>
      <c r="AL51" s="370"/>
      <c r="AM51" s="370"/>
      <c r="AN51" s="370"/>
      <c r="AO51" s="370"/>
      <c r="AP51" s="370"/>
      <c r="AQ51" s="370"/>
      <c r="AR51" s="370"/>
      <c r="AS51" s="370"/>
      <c r="AT51" s="370"/>
      <c r="AU51" s="370"/>
      <c r="AV51" s="370"/>
      <c r="AW51" s="370"/>
      <c r="AX51" s="370"/>
      <c r="AY51" s="370"/>
      <c r="AZ51" s="370"/>
      <c r="BA51" s="370"/>
      <c r="BB51" s="370"/>
      <c r="BC51" s="370"/>
    </row>
    <row r="52" spans="30:55">
      <c r="AD52" s="370"/>
      <c r="AE52" s="370"/>
      <c r="AF52" s="370"/>
      <c r="AG52" s="370"/>
      <c r="AH52" s="370"/>
      <c r="AI52" s="370"/>
      <c r="AJ52" s="370"/>
      <c r="AK52" s="370"/>
      <c r="AL52" s="370"/>
      <c r="AM52" s="370"/>
      <c r="AN52" s="370"/>
      <c r="AO52" s="370"/>
      <c r="AP52" s="370"/>
      <c r="AQ52" s="370"/>
      <c r="AR52" s="370"/>
      <c r="AS52" s="370"/>
      <c r="AT52" s="370"/>
      <c r="AU52" s="370"/>
      <c r="AV52" s="370"/>
      <c r="AW52" s="370"/>
      <c r="AX52" s="370"/>
      <c r="AY52" s="370"/>
      <c r="AZ52" s="370"/>
      <c r="BA52" s="370"/>
      <c r="BB52" s="370"/>
      <c r="BC52" s="370"/>
    </row>
    <row r="53" spans="30:55">
      <c r="AD53" s="370"/>
      <c r="AE53" s="370"/>
      <c r="AF53" s="370"/>
      <c r="AG53" s="370"/>
      <c r="AH53" s="370"/>
      <c r="AI53" s="370"/>
      <c r="AJ53" s="370"/>
      <c r="AK53" s="370"/>
      <c r="AL53" s="370"/>
      <c r="AM53" s="370"/>
      <c r="AN53" s="370"/>
      <c r="AO53" s="370"/>
      <c r="AP53" s="370"/>
      <c r="AQ53" s="370"/>
      <c r="AR53" s="370"/>
      <c r="AS53" s="370"/>
      <c r="AT53" s="370"/>
      <c r="AU53" s="370"/>
      <c r="AV53" s="370"/>
      <c r="AW53" s="370"/>
      <c r="AX53" s="370"/>
      <c r="AY53" s="370"/>
      <c r="AZ53" s="370"/>
      <c r="BA53" s="370"/>
      <c r="BB53" s="370"/>
      <c r="BC53" s="370"/>
    </row>
    <row r="54" spans="30:55">
      <c r="AD54" s="370"/>
      <c r="AE54" s="370"/>
      <c r="AF54" s="370"/>
      <c r="AG54" s="370"/>
      <c r="AH54" s="370"/>
      <c r="AI54" s="370"/>
      <c r="AJ54" s="370"/>
      <c r="AK54" s="370"/>
      <c r="AL54" s="370"/>
      <c r="AM54" s="370"/>
      <c r="AN54" s="370"/>
      <c r="AO54" s="370"/>
      <c r="AP54" s="370"/>
      <c r="AQ54" s="370"/>
      <c r="AR54" s="370"/>
      <c r="AS54" s="370"/>
      <c r="AT54" s="370"/>
      <c r="AU54" s="370"/>
      <c r="AV54" s="370"/>
      <c r="AW54" s="370"/>
      <c r="AX54" s="370"/>
      <c r="AY54" s="370"/>
      <c r="AZ54" s="370"/>
      <c r="BA54" s="370"/>
      <c r="BB54" s="370"/>
      <c r="BC54" s="370"/>
    </row>
    <row r="55" spans="30:55">
      <c r="AD55" s="370"/>
      <c r="AE55" s="370"/>
      <c r="AF55" s="370"/>
      <c r="AG55" s="370"/>
      <c r="AH55" s="370"/>
      <c r="AI55" s="370"/>
      <c r="AJ55" s="370"/>
      <c r="AK55" s="370"/>
      <c r="AL55" s="370"/>
      <c r="AM55" s="370"/>
      <c r="AN55" s="370"/>
      <c r="AO55" s="370"/>
      <c r="AP55" s="370"/>
      <c r="AQ55" s="370"/>
      <c r="AR55" s="370"/>
      <c r="AS55" s="370"/>
      <c r="AT55" s="370"/>
      <c r="AU55" s="370"/>
      <c r="AV55" s="370"/>
      <c r="AW55" s="370"/>
      <c r="AX55" s="370"/>
      <c r="AY55" s="370"/>
      <c r="AZ55" s="370"/>
      <c r="BA55" s="370"/>
      <c r="BB55" s="370"/>
      <c r="BC55" s="370"/>
    </row>
    <row r="56" spans="30:55">
      <c r="AD56" s="370"/>
      <c r="AE56" s="370"/>
      <c r="AF56" s="370"/>
      <c r="AG56" s="370"/>
      <c r="AH56" s="370"/>
      <c r="AI56" s="370"/>
      <c r="AJ56" s="370"/>
      <c r="AK56" s="370"/>
      <c r="AL56" s="370"/>
      <c r="AM56" s="370"/>
      <c r="AN56" s="370"/>
      <c r="AO56" s="370"/>
      <c r="AP56" s="370"/>
      <c r="AQ56" s="370"/>
      <c r="AR56" s="370"/>
      <c r="AS56" s="370"/>
      <c r="AT56" s="370"/>
      <c r="AU56" s="370"/>
      <c r="AV56" s="370"/>
      <c r="AW56" s="370"/>
      <c r="AX56" s="370"/>
      <c r="AY56" s="370"/>
      <c r="AZ56" s="370"/>
      <c r="BA56" s="370"/>
      <c r="BB56" s="370"/>
      <c r="BC56" s="370"/>
    </row>
    <row r="57" spans="30:55">
      <c r="AD57" s="370"/>
      <c r="AE57" s="370"/>
      <c r="AF57" s="370"/>
      <c r="AG57" s="370"/>
      <c r="AH57" s="370"/>
      <c r="AI57" s="370"/>
      <c r="AJ57" s="370"/>
      <c r="AK57" s="370"/>
      <c r="AL57" s="370"/>
      <c r="AM57" s="370"/>
      <c r="AN57" s="370"/>
      <c r="AO57" s="370"/>
      <c r="AP57" s="370"/>
      <c r="AQ57" s="370"/>
      <c r="AR57" s="370"/>
      <c r="AS57" s="370"/>
      <c r="AT57" s="370"/>
      <c r="AU57" s="370"/>
      <c r="AV57" s="370"/>
      <c r="AW57" s="370"/>
      <c r="AX57" s="370"/>
      <c r="AY57" s="370"/>
      <c r="AZ57" s="370"/>
      <c r="BA57" s="370"/>
      <c r="BB57" s="370"/>
      <c r="BC57" s="370"/>
    </row>
    <row r="58" spans="30:55">
      <c r="AD58" s="370"/>
      <c r="AE58" s="370"/>
      <c r="AF58" s="370"/>
      <c r="AG58" s="370"/>
      <c r="AH58" s="370"/>
      <c r="AI58" s="370"/>
      <c r="AJ58" s="370"/>
      <c r="AK58" s="370"/>
      <c r="AL58" s="370"/>
      <c r="AM58" s="370"/>
      <c r="AN58" s="370"/>
      <c r="AO58" s="370"/>
      <c r="AP58" s="370"/>
      <c r="AQ58" s="370"/>
      <c r="AR58" s="370"/>
      <c r="AS58" s="370"/>
      <c r="AT58" s="370"/>
      <c r="AU58" s="370"/>
      <c r="AV58" s="370"/>
      <c r="AW58" s="370"/>
      <c r="AX58" s="370"/>
      <c r="AY58" s="370"/>
      <c r="AZ58" s="370"/>
      <c r="BA58" s="370"/>
      <c r="BB58" s="370"/>
      <c r="BC58" s="370"/>
    </row>
    <row r="59" spans="30:55">
      <c r="AD59" s="370"/>
      <c r="AE59" s="370"/>
      <c r="AF59" s="370"/>
      <c r="AG59" s="370"/>
      <c r="AH59" s="370"/>
      <c r="AI59" s="370"/>
      <c r="AJ59" s="370"/>
      <c r="AK59" s="370"/>
      <c r="AL59" s="370"/>
      <c r="AM59" s="370"/>
      <c r="AN59" s="370"/>
      <c r="AO59" s="370"/>
      <c r="AP59" s="370"/>
      <c r="AQ59" s="370"/>
      <c r="AR59" s="370"/>
      <c r="AS59" s="370"/>
      <c r="AT59" s="370"/>
      <c r="AU59" s="370"/>
      <c r="AV59" s="370"/>
      <c r="AW59" s="370"/>
      <c r="AX59" s="370"/>
      <c r="AY59" s="370"/>
      <c r="AZ59" s="370"/>
      <c r="BA59" s="370"/>
      <c r="BB59" s="370"/>
      <c r="BC59" s="370"/>
    </row>
    <row r="60" spans="30:55">
      <c r="AD60" s="370"/>
      <c r="AE60" s="370"/>
      <c r="AF60" s="370"/>
      <c r="AG60" s="370"/>
      <c r="AH60" s="370"/>
      <c r="AI60" s="370"/>
      <c r="AJ60" s="370"/>
      <c r="AK60" s="370"/>
      <c r="AL60" s="370"/>
      <c r="AM60" s="370"/>
      <c r="AN60" s="370"/>
      <c r="AO60" s="370"/>
      <c r="AP60" s="370"/>
      <c r="AQ60" s="370"/>
      <c r="AR60" s="370"/>
      <c r="AS60" s="370"/>
      <c r="AT60" s="370"/>
      <c r="AU60" s="370"/>
      <c r="AV60" s="370"/>
      <c r="AW60" s="370"/>
      <c r="AX60" s="370"/>
      <c r="AY60" s="370"/>
      <c r="AZ60" s="370"/>
      <c r="BA60" s="370"/>
      <c r="BB60" s="370"/>
      <c r="BC60" s="370"/>
    </row>
    <row r="61" spans="30:55">
      <c r="AD61" s="370"/>
      <c r="AE61" s="370"/>
      <c r="AF61" s="370"/>
      <c r="AG61" s="370"/>
      <c r="AH61" s="370"/>
      <c r="AI61" s="370"/>
      <c r="AJ61" s="370"/>
      <c r="AK61" s="370"/>
      <c r="AL61" s="370"/>
      <c r="AM61" s="370"/>
      <c r="AN61" s="370"/>
      <c r="AO61" s="370"/>
      <c r="AP61" s="370"/>
      <c r="AQ61" s="370"/>
      <c r="AR61" s="370"/>
      <c r="AS61" s="370"/>
      <c r="AT61" s="370"/>
      <c r="AU61" s="370"/>
      <c r="AV61" s="370"/>
      <c r="AW61" s="370"/>
      <c r="AX61" s="370"/>
      <c r="AY61" s="370"/>
      <c r="AZ61" s="370"/>
      <c r="BA61" s="370"/>
      <c r="BB61" s="370"/>
      <c r="BC61" s="370"/>
    </row>
    <row r="62" spans="30:55">
      <c r="AD62" s="370"/>
      <c r="AE62" s="370"/>
      <c r="AF62" s="370"/>
      <c r="AG62" s="370"/>
      <c r="AH62" s="370"/>
      <c r="AI62" s="370"/>
      <c r="AJ62" s="370"/>
      <c r="AK62" s="370"/>
      <c r="AL62" s="370"/>
      <c r="AM62" s="370"/>
      <c r="AN62" s="370"/>
      <c r="AO62" s="370"/>
      <c r="AP62" s="370"/>
      <c r="AQ62" s="370"/>
      <c r="AR62" s="370"/>
      <c r="AS62" s="370"/>
      <c r="AT62" s="370"/>
      <c r="AU62" s="370"/>
      <c r="AV62" s="370"/>
      <c r="AW62" s="370"/>
      <c r="AX62" s="370"/>
      <c r="AY62" s="370"/>
      <c r="AZ62" s="370"/>
      <c r="BA62" s="370"/>
      <c r="BB62" s="370"/>
      <c r="BC62" s="370"/>
    </row>
    <row r="63" spans="30:55">
      <c r="AD63" s="370"/>
      <c r="AE63" s="370"/>
      <c r="AF63" s="370"/>
      <c r="AG63" s="370"/>
      <c r="AH63" s="370"/>
      <c r="AI63" s="370"/>
      <c r="AJ63" s="370"/>
      <c r="AK63" s="370"/>
      <c r="AL63" s="370"/>
      <c r="AM63" s="370"/>
      <c r="AN63" s="370"/>
      <c r="AO63" s="370"/>
      <c r="AP63" s="370"/>
      <c r="AQ63" s="370"/>
      <c r="AR63" s="370"/>
      <c r="AS63" s="370"/>
      <c r="AT63" s="370"/>
      <c r="AU63" s="370"/>
      <c r="AV63" s="370"/>
      <c r="AW63" s="370"/>
      <c r="AX63" s="370"/>
      <c r="AY63" s="370"/>
      <c r="AZ63" s="370"/>
      <c r="BA63" s="370"/>
      <c r="BB63" s="370"/>
      <c r="BC63" s="370"/>
    </row>
    <row r="64" spans="30:55">
      <c r="AD64" s="370"/>
      <c r="AE64" s="370"/>
      <c r="AF64" s="370"/>
      <c r="AG64" s="370"/>
      <c r="AH64" s="370"/>
      <c r="AI64" s="370"/>
      <c r="AJ64" s="370"/>
      <c r="AK64" s="370"/>
      <c r="AL64" s="370"/>
      <c r="AM64" s="370"/>
      <c r="AN64" s="370"/>
      <c r="AO64" s="370"/>
      <c r="AP64" s="370"/>
      <c r="AQ64" s="370"/>
      <c r="AR64" s="370"/>
      <c r="AS64" s="370"/>
      <c r="AT64" s="370"/>
      <c r="AU64" s="370"/>
      <c r="AV64" s="370"/>
      <c r="AW64" s="370"/>
      <c r="AX64" s="370"/>
      <c r="AY64" s="370"/>
      <c r="AZ64" s="370"/>
      <c r="BA64" s="370"/>
      <c r="BB64" s="370"/>
      <c r="BC64" s="370"/>
    </row>
    <row r="65" spans="30:55">
      <c r="AD65" s="370"/>
      <c r="AE65" s="370"/>
      <c r="AF65" s="370"/>
      <c r="AG65" s="370"/>
      <c r="AH65" s="370"/>
      <c r="AI65" s="370"/>
      <c r="AJ65" s="370"/>
      <c r="AK65" s="370"/>
      <c r="AL65" s="370"/>
      <c r="AM65" s="370"/>
      <c r="AN65" s="370"/>
      <c r="AO65" s="370"/>
      <c r="AP65" s="370"/>
      <c r="AQ65" s="370"/>
      <c r="AR65" s="370"/>
      <c r="AS65" s="370"/>
      <c r="AT65" s="370"/>
      <c r="AU65" s="370"/>
      <c r="AV65" s="370"/>
      <c r="AW65" s="370"/>
      <c r="AX65" s="370"/>
      <c r="AY65" s="370"/>
      <c r="AZ65" s="370"/>
      <c r="BA65" s="370"/>
      <c r="BB65" s="370"/>
      <c r="BC65" s="370"/>
    </row>
    <row r="66" spans="30:55">
      <c r="AD66" s="370"/>
      <c r="AE66" s="370"/>
      <c r="AF66" s="370"/>
      <c r="AG66" s="370"/>
      <c r="AH66" s="370"/>
      <c r="AI66" s="370"/>
      <c r="AJ66" s="370"/>
      <c r="AK66" s="370"/>
      <c r="AL66" s="370"/>
      <c r="AM66" s="370"/>
      <c r="AN66" s="370"/>
      <c r="AO66" s="370"/>
      <c r="AP66" s="370"/>
      <c r="AQ66" s="370"/>
      <c r="AR66" s="370"/>
      <c r="AS66" s="370"/>
      <c r="AT66" s="370"/>
      <c r="AU66" s="370"/>
      <c r="AV66" s="370"/>
      <c r="AW66" s="370"/>
      <c r="AX66" s="370"/>
      <c r="AY66" s="370"/>
      <c r="AZ66" s="370"/>
      <c r="BA66" s="370"/>
      <c r="BB66" s="370"/>
      <c r="BC66" s="370"/>
    </row>
    <row r="67" spans="30:55">
      <c r="AD67" s="370"/>
      <c r="AE67" s="370"/>
      <c r="AF67" s="370"/>
      <c r="AG67" s="370"/>
      <c r="AH67" s="370"/>
      <c r="AI67" s="370"/>
      <c r="AJ67" s="370"/>
      <c r="AK67" s="370"/>
      <c r="AL67" s="370"/>
      <c r="AM67" s="370"/>
      <c r="AN67" s="370"/>
      <c r="AO67" s="370"/>
      <c r="AP67" s="370"/>
      <c r="AQ67" s="370"/>
      <c r="AR67" s="370"/>
      <c r="AS67" s="370"/>
      <c r="AT67" s="370"/>
      <c r="AU67" s="370"/>
      <c r="AV67" s="370"/>
      <c r="AW67" s="370"/>
      <c r="AX67" s="370"/>
      <c r="AY67" s="370"/>
      <c r="AZ67" s="370"/>
      <c r="BA67" s="370"/>
      <c r="BB67" s="370"/>
      <c r="BC67" s="370"/>
    </row>
    <row r="68" spans="30:55">
      <c r="AD68" s="370"/>
      <c r="AE68" s="370"/>
      <c r="AF68" s="370"/>
      <c r="AG68" s="370"/>
      <c r="AH68" s="370"/>
      <c r="AI68" s="370"/>
      <c r="AJ68" s="370"/>
      <c r="AK68" s="370"/>
      <c r="AL68" s="370"/>
      <c r="AM68" s="370"/>
      <c r="AN68" s="370"/>
      <c r="AO68" s="370"/>
      <c r="AP68" s="370"/>
      <c r="AQ68" s="370"/>
      <c r="AR68" s="370"/>
      <c r="AS68" s="370"/>
      <c r="AT68" s="370"/>
      <c r="AU68" s="370"/>
      <c r="AV68" s="370"/>
      <c r="AW68" s="370"/>
      <c r="AX68" s="370"/>
      <c r="AY68" s="370"/>
      <c r="AZ68" s="370"/>
      <c r="BA68" s="370"/>
      <c r="BB68" s="370"/>
      <c r="BC68" s="370"/>
    </row>
    <row r="69" spans="30:55">
      <c r="AD69" s="370"/>
      <c r="AE69" s="370"/>
      <c r="AF69" s="370"/>
      <c r="AG69" s="370"/>
      <c r="AH69" s="370"/>
      <c r="AI69" s="370"/>
      <c r="AJ69" s="370"/>
      <c r="AK69" s="370"/>
      <c r="AL69" s="370"/>
      <c r="AM69" s="370"/>
      <c r="AN69" s="370"/>
      <c r="AO69" s="370"/>
      <c r="AP69" s="370"/>
      <c r="AQ69" s="370"/>
      <c r="AR69" s="370"/>
      <c r="AS69" s="370"/>
      <c r="AT69" s="370"/>
      <c r="AU69" s="370"/>
      <c r="AV69" s="370"/>
      <c r="AW69" s="370"/>
      <c r="AX69" s="370"/>
      <c r="AY69" s="370"/>
      <c r="AZ69" s="370"/>
      <c r="BA69" s="370"/>
      <c r="BB69" s="370"/>
      <c r="BC69" s="37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3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f>[2]RWE!$A$12</f>
        <v>2.2999999999999998</v>
      </c>
      <c r="B1" s="345"/>
    </row>
    <row r="2" spans="1:56" ht="20" customHeight="1" thickTop="1">
      <c r="B2" s="516" t="s">
        <v>153</v>
      </c>
      <c r="C2" s="496" t="s">
        <v>26</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18</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510" t="s">
        <v>127</v>
      </c>
      <c r="AE3" s="511"/>
      <c r="AF3" s="511"/>
      <c r="AG3" s="511"/>
      <c r="AH3" s="511"/>
      <c r="AI3" s="511"/>
      <c r="AJ3" s="511"/>
      <c r="AK3" s="511"/>
      <c r="AL3" s="511"/>
      <c r="AM3" s="511"/>
      <c r="AN3" s="511"/>
      <c r="AO3" s="511"/>
      <c r="AP3" s="511"/>
      <c r="AQ3" s="511"/>
      <c r="AR3" s="511"/>
      <c r="AS3" s="511"/>
      <c r="AT3" s="511"/>
      <c r="AU3" s="511"/>
      <c r="AV3" s="511"/>
      <c r="AW3" s="511"/>
      <c r="AX3" s="511"/>
      <c r="AY3" s="511"/>
      <c r="AZ3" s="511"/>
      <c r="BA3" s="511"/>
      <c r="BB3" s="511"/>
      <c r="BC3" s="512"/>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43">
        <f>1+AK4</f>
        <v>2008</v>
      </c>
      <c r="AM4" s="243">
        <f>1+AL4</f>
        <v>2009</v>
      </c>
      <c r="AN4" s="289">
        <f>1+AM4</f>
        <v>2010</v>
      </c>
      <c r="AO4" s="289">
        <f t="shared" ref="AO4:AZ4" si="1">1+AN4</f>
        <v>2011</v>
      </c>
      <c r="AP4" s="289">
        <f t="shared" si="1"/>
        <v>2012</v>
      </c>
      <c r="AQ4" s="243">
        <f t="shared" si="1"/>
        <v>2013</v>
      </c>
      <c r="AR4" s="243">
        <f t="shared" si="1"/>
        <v>2014</v>
      </c>
      <c r="AS4" s="243">
        <f t="shared" si="1"/>
        <v>2015</v>
      </c>
      <c r="AT4" s="243">
        <f t="shared" si="1"/>
        <v>2016</v>
      </c>
      <c r="AU4" s="243">
        <f t="shared" si="1"/>
        <v>2017</v>
      </c>
      <c r="AV4" s="243">
        <f t="shared" si="1"/>
        <v>2018</v>
      </c>
      <c r="AW4" s="243">
        <f t="shared" si="1"/>
        <v>2019</v>
      </c>
      <c r="AX4" s="243">
        <f t="shared" si="1"/>
        <v>2020</v>
      </c>
      <c r="AY4" s="243">
        <f t="shared" si="1"/>
        <v>2021</v>
      </c>
      <c r="AZ4" s="243">
        <f t="shared" si="1"/>
        <v>2022</v>
      </c>
      <c r="BA4" s="243">
        <f>1+AZ4</f>
        <v>2023</v>
      </c>
      <c r="BB4" s="242">
        <f>1+BA4</f>
        <v>2024</v>
      </c>
      <c r="BC4" s="346">
        <f>1+BB4</f>
        <v>2025</v>
      </c>
      <c r="BD4" s="436"/>
    </row>
    <row r="5" spans="1:56" ht="20" customHeight="1" thickTop="1" thickBot="1">
      <c r="B5" s="283" t="s">
        <v>14</v>
      </c>
      <c r="C5" s="347">
        <f>1/$A$1*'[1]4412Exp'!$B$263</f>
        <v>7.04407492E-2</v>
      </c>
      <c r="D5" s="348">
        <f>1/$A$1*'[1]4412Exp'!$C$263</f>
        <v>6.3777463199999995E-2</v>
      </c>
      <c r="E5" s="348">
        <f>1/$A$1*'[1]4412Exp'!$D$263</f>
        <v>5.0457538199999999E-2</v>
      </c>
      <c r="F5" s="348">
        <f>1/$A$1*'[1]4412Exp'!$E$263</f>
        <v>3.8943294200000006E-2</v>
      </c>
      <c r="G5" s="348">
        <f>1/$A$1*'[1]4412Exp'!$F$263</f>
        <v>3.487845039999999E-2</v>
      </c>
      <c r="H5" s="348">
        <f>1/$A$1*'[1]4412Exp'!$G$263</f>
        <v>2.9924594799999999E-2</v>
      </c>
      <c r="I5" s="348">
        <f>1/$A$1*'[1]4412Exp'!$H$263</f>
        <v>3.4789639000000004E-2</v>
      </c>
      <c r="J5" s="349">
        <f>1/$A$1*'[1]4412Exp'!$I$263</f>
        <v>3.4780287999999999E-2</v>
      </c>
      <c r="K5" s="349">
        <f>1/$A$1*'[1]4412Exp'!$J$263</f>
        <v>4.1311999999999995E-2</v>
      </c>
      <c r="L5" s="348">
        <f>1/$A$1*'[1]4412Exp'!K$263</f>
        <v>3.1376000000000001E-2</v>
      </c>
      <c r="M5" s="348">
        <f>1/$A$1*'[1]4412Exp'!L$263</f>
        <v>3.5892999999999994E-2</v>
      </c>
      <c r="N5" s="348">
        <f>1/$A$1*'[1]4412Exp'!M$263</f>
        <v>2.7931874599999993E-2</v>
      </c>
      <c r="O5" s="349">
        <f>1/$A$1*'[1]4412Exp'!N$263</f>
        <v>2.8242000000000003E-2</v>
      </c>
      <c r="P5" s="348">
        <f>1/$A$1*'[1]4412Exp'!O$263</f>
        <v>3.4581999999999995E-2</v>
      </c>
      <c r="Q5" s="348">
        <f>1/$A$1*'[1]4412Exp'!P$263</f>
        <v>2.6314112499999993E-2</v>
      </c>
      <c r="R5" s="348">
        <f>1/$A$1*'[1]4412Exp'!Q$263</f>
        <v>1.8046225000000003E-2</v>
      </c>
      <c r="S5" s="348">
        <f>1/$A$1*'[1]4412Exp'!R$263</f>
        <v>1.5335512800000003E-2</v>
      </c>
      <c r="T5" s="348">
        <f>1/$A$1*'[1]4412Exp'!S$263</f>
        <v>1.0445710200000001E-2</v>
      </c>
      <c r="U5" s="348">
        <f>1/$A$1*'[1]4412Exp'!T$263</f>
        <v>1.5944302E-2</v>
      </c>
      <c r="V5" s="348">
        <f>1/$A$1*'[1]4412Exp'!U$263</f>
        <v>1.6086387000000001E-2</v>
      </c>
      <c r="W5" s="348">
        <f>1/$A$1*'[1]4412Exp'!V$263</f>
        <v>1.5077330600000003E-2</v>
      </c>
      <c r="X5" s="348">
        <f>1/$A$1*'[1]4412Exp'!W$263</f>
        <v>1.4855092E-2</v>
      </c>
      <c r="Y5" s="348">
        <f>1/$A$1*'[1]4412Exp'!X$263</f>
        <v>1.1498214180000001E-2</v>
      </c>
      <c r="Z5" s="348">
        <f>1/$A$1*'[1]4412Exp'!Y$263</f>
        <v>7.4270145999999985E-3</v>
      </c>
      <c r="AA5" s="348">
        <f>1/$A$1*'[1]4412Exp'!Z$263</f>
        <v>9.3259999999999975E-3</v>
      </c>
      <c r="AB5" s="350">
        <f>1/$A$1*'[1]4412Exp'!AA$263</f>
        <v>0</v>
      </c>
      <c r="AC5" s="58"/>
      <c r="AD5" s="377">
        <f>'[1]4412Exp'!$AB$263</f>
        <v>41.972046109510089</v>
      </c>
      <c r="AE5" s="378">
        <f>'[1]4412Exp'!$AC$263</f>
        <v>33.283846153846163</v>
      </c>
      <c r="AF5" s="378">
        <f>'[1]4412Exp'!$AD$263</f>
        <v>27.03589881849749</v>
      </c>
      <c r="AG5" s="378">
        <f>'[1]4412Exp'!$AE$263</f>
        <v>19.661404179467752</v>
      </c>
      <c r="AH5" s="378">
        <f>'[1]4412Exp'!$AF$263</f>
        <v>21.088341918139225</v>
      </c>
      <c r="AI5" s="378">
        <f>'[1]4412Exp'!$AG$263</f>
        <v>19.50247013369097</v>
      </c>
      <c r="AJ5" s="378">
        <f>'[1]4412Exp'!$AH$263</f>
        <v>33.160995896608235</v>
      </c>
      <c r="AK5" s="285">
        <f>'[1]4412Exp'!$AI$263</f>
        <v>35.261174947336805</v>
      </c>
      <c r="AL5" s="285">
        <f>'[1]4412Exp'!AJ$263</f>
        <v>39.914535381284374</v>
      </c>
      <c r="AM5" s="307">
        <f>'[1]4412Exp'!AK$263</f>
        <v>31.107860086435782</v>
      </c>
      <c r="AN5" s="307">
        <f>'[1]4412Exp'!AL$263</f>
        <v>37.276184144448052</v>
      </c>
      <c r="AO5" s="307">
        <f>'[1]4412Exp'!AM$263</f>
        <v>31.777202808262214</v>
      </c>
      <c r="AP5" s="307">
        <f>'[1]4412Exp'!AN$263</f>
        <v>28.105043599756261</v>
      </c>
      <c r="AQ5" s="307">
        <f>'[1]4412Exp'!AO$263</f>
        <v>31.686999999999998</v>
      </c>
      <c r="AR5" s="307">
        <f>'[1]4412Exp'!AP$263</f>
        <v>24.749155000000002</v>
      </c>
      <c r="AS5" s="307">
        <f>'[1]4412Exp'!AQ$263</f>
        <v>17.811309999999995</v>
      </c>
      <c r="AT5" s="307">
        <f>'[1]4412Exp'!AR$263</f>
        <v>17.850313999999994</v>
      </c>
      <c r="AU5" s="307">
        <f>'[1]4412Exp'!AS$263</f>
        <v>13.697295</v>
      </c>
      <c r="AV5" s="307">
        <f>'[1]4412Exp'!AT$263</f>
        <v>36.637803000000005</v>
      </c>
      <c r="AW5" s="307">
        <f>'[1]4412Exp'!AU$263</f>
        <v>35.123220000000003</v>
      </c>
      <c r="AX5" s="307">
        <f>'[1]4412Exp'!AV$263</f>
        <v>29.895905999999997</v>
      </c>
      <c r="AY5" s="307">
        <f>'[1]4412Exp'!AW$263</f>
        <v>33.097444999999993</v>
      </c>
      <c r="AZ5" s="307">
        <f>'[1]4412Exp'!AX$263</f>
        <v>28.483831720000001</v>
      </c>
      <c r="BA5" s="307">
        <f>'[1]4412Exp'!AY$263</f>
        <v>17.629772245999998</v>
      </c>
      <c r="BB5" s="307">
        <f>'[1]4412Exp'!AZ$263</f>
        <v>14.655000000000003</v>
      </c>
      <c r="BC5" s="222">
        <f>'[1]4412Exp'!BA$263</f>
        <v>0</v>
      </c>
      <c r="BD5" s="436"/>
    </row>
    <row r="6" spans="1:56" ht="17.149999999999999" customHeight="1" thickTop="1">
      <c r="B6" s="375" t="s">
        <v>76</v>
      </c>
      <c r="C6" s="147">
        <f>1/$A$1*'[1]4412Exp'!$B$266</f>
        <v>3.8799999999999994E-4</v>
      </c>
      <c r="D6" s="376">
        <f>1/$A$1*'[1]4412Exp'!$C$266</f>
        <v>2.5499999999999996E-4</v>
      </c>
      <c r="E6" s="376">
        <f>1/$A$1*'[1]4412Exp'!$D$266</f>
        <v>1.8286799999999998E-4</v>
      </c>
      <c r="F6" s="376">
        <f>1/$A$1*'[1]4412Exp'!$E$266</f>
        <v>2.5700000000000001E-4</v>
      </c>
      <c r="G6" s="376">
        <f>1/$A$1*'[1]4412Exp'!$F$266</f>
        <v>1.7999999999999998E-4</v>
      </c>
      <c r="H6" s="376">
        <f>1/$A$1*'[1]4412Exp'!$G$266</f>
        <v>1.1219700000000001E-4</v>
      </c>
      <c r="I6" s="376">
        <f>1/$A$1*'[1]4412Exp'!$H$266</f>
        <v>5.3353999999999998E-6</v>
      </c>
      <c r="J6" s="287">
        <f>1/$A$1*'[1]4412Exp'!$I$266</f>
        <v>8.3999999999999995E-5</v>
      </c>
      <c r="K6" s="287">
        <f>1/$A$1*'[1]4412Exp'!$J$266</f>
        <v>6.0000000000000002E-6</v>
      </c>
      <c r="L6" s="376">
        <f>1/$A$1*'[1]4412Exp'!K$266</f>
        <v>3.2999999999999996E-5</v>
      </c>
      <c r="M6" s="376">
        <f>1/$A$1*'[1]4412Exp'!L$266</f>
        <v>3.1999999999999999E-5</v>
      </c>
      <c r="N6" s="376">
        <f>1/$A$1*'[1]4412Exp'!M$266</f>
        <v>1.4110460000000001E-4</v>
      </c>
      <c r="O6" s="376">
        <f>1/$A$1*'[1]4412Exp'!N$266</f>
        <v>1.1000000000000002E-4</v>
      </c>
      <c r="P6" s="376">
        <f>1/$A$1*'[1]4412Exp'!O$266</f>
        <v>1.2E-5</v>
      </c>
      <c r="Q6" s="376">
        <f>1/$A$1*'[1]4412Exp'!P$266</f>
        <v>1.37329E-5</v>
      </c>
      <c r="R6" s="376">
        <f>1/$A$1*'[1]4412Exp'!Q$266</f>
        <v>1.5465799999999997E-5</v>
      </c>
      <c r="S6" s="376">
        <f>1/$A$1*'[1]4412Exp'!R$266</f>
        <v>3.2199999999999995E-7</v>
      </c>
      <c r="T6" s="376">
        <f>1/$A$1*'[1]4412Exp'!S$266</f>
        <v>2.1308E-5</v>
      </c>
      <c r="U6" s="376">
        <f>1/$A$1*'[1]4412Exp'!T$266</f>
        <v>2.5844000000000002E-6</v>
      </c>
      <c r="V6" s="376">
        <f>1/$A$1*'[1]4412Exp'!U$266</f>
        <v>8.3976000000000007E-6</v>
      </c>
      <c r="W6" s="376">
        <f>1/$A$1*'[1]4412Exp'!V$266</f>
        <v>7.4760000000000016E-7</v>
      </c>
      <c r="X6" s="376">
        <f>1/$A$1*'[1]4412Exp'!W$266</f>
        <v>5.5999999999999999E-8</v>
      </c>
      <c r="Y6" s="376">
        <f>1/$A$1*'[1]4412Exp'!X$266</f>
        <v>1.7359999999999999E-7</v>
      </c>
      <c r="Z6" s="376">
        <f>1/$A$1*'[1]4412Exp'!Y$266</f>
        <v>2.03E-6</v>
      </c>
      <c r="AA6" s="376">
        <f>1/$A$1*'[1]4412Exp'!Z$266</f>
        <v>0</v>
      </c>
      <c r="AB6" s="229">
        <f>1/$A$1*'[1]4412Exp'!AA$266</f>
        <v>0</v>
      </c>
      <c r="AC6" s="358"/>
      <c r="AD6" s="331">
        <f>'[1]4412Exp'!$AB$266</f>
        <v>0.356388088376561</v>
      </c>
      <c r="AE6" s="332">
        <f>'[1]4412Exp'!$AC$266</f>
        <v>0.20860946745562131</v>
      </c>
      <c r="AF6" s="332">
        <f>'[1]4412Exp'!$AD$266</f>
        <v>9.9621172157391524E-2</v>
      </c>
      <c r="AG6" s="332">
        <f>'[1]4412Exp'!$AE$266</f>
        <v>0.16744872358297341</v>
      </c>
      <c r="AH6" s="332">
        <f>'[1]4412Exp'!$AF$266</f>
        <v>0.13274601628777585</v>
      </c>
      <c r="AI6" s="332">
        <f>'[1]4412Exp'!$AG$266</f>
        <v>5.9582825960604158E-2</v>
      </c>
      <c r="AJ6" s="332">
        <f>'[1]4412Exp'!$AH$266</f>
        <v>1.3442591131890003E-2</v>
      </c>
      <c r="AK6" s="333">
        <f>'[1]4412Exp'!$AI$266</f>
        <v>8.9496990384654418E-2</v>
      </c>
      <c r="AL6" s="310">
        <f>'[1]4412Exp'!AJ$266</f>
        <v>1.1417836246026885E-2</v>
      </c>
      <c r="AM6" s="309">
        <f>'[1]4412Exp'!AK$266</f>
        <v>8.2632078903041514E-3</v>
      </c>
      <c r="AN6" s="309">
        <f>'[1]4412Exp'!AL$266</f>
        <v>2.0785946795909768E-2</v>
      </c>
      <c r="AO6" s="309">
        <f>'[1]4412Exp'!AM$266</f>
        <v>8.9107993276087691E-2</v>
      </c>
      <c r="AP6" s="309">
        <f>'[1]4412Exp'!AN$266</f>
        <v>5.4445904620480684E-2</v>
      </c>
      <c r="AQ6" s="309">
        <f>'[1]4412Exp'!AO$266</f>
        <v>9.0000000000000011E-3</v>
      </c>
      <c r="AR6" s="309">
        <f>'[1]4412Exp'!AP$266</f>
        <v>1.2201500000000001E-2</v>
      </c>
      <c r="AS6" s="309">
        <f>'[1]4412Exp'!AQ$266</f>
        <v>1.5403E-2</v>
      </c>
      <c r="AT6" s="309">
        <f>'[1]4412Exp'!AR$266</f>
        <v>2.4800000000000001E-4</v>
      </c>
      <c r="AU6" s="309">
        <f>'[1]4412Exp'!AS$266</f>
        <v>1.3089E-2</v>
      </c>
      <c r="AV6" s="309">
        <f>'[1]4412Exp'!AT$266</f>
        <v>3.1480000000000002E-3</v>
      </c>
      <c r="AW6" s="309">
        <f>'[1]4412Exp'!AU$266</f>
        <v>3.0720000000000001E-3</v>
      </c>
      <c r="AX6" s="309">
        <f>'[1]4412Exp'!AV$266</f>
        <v>4.7599999999999997E-4</v>
      </c>
      <c r="AY6" s="309">
        <f>'[1]4412Exp'!AW$266</f>
        <v>1.4300000000000001E-4</v>
      </c>
      <c r="AZ6" s="309">
        <f>'[1]4412Exp'!AX$266</f>
        <v>1.2433399999999999E-3</v>
      </c>
      <c r="BA6" s="309">
        <f>'[1]4412Exp'!AY$266</f>
        <v>1.4746079999999999E-3</v>
      </c>
      <c r="BB6" s="309">
        <f>'[1]4412Exp'!AZ$266</f>
        <v>0</v>
      </c>
      <c r="BC6" s="311">
        <f>'[1]4412Exp'!BA$266</f>
        <v>0</v>
      </c>
      <c r="BD6" s="436"/>
    </row>
    <row r="7" spans="1:56" ht="17.149999999999999" customHeight="1">
      <c r="B7" s="46" t="s">
        <v>42</v>
      </c>
      <c r="C7" s="354">
        <f>1/$A$1*'[1]4412Exp'!$B$268</f>
        <v>1.7805106399999996E-2</v>
      </c>
      <c r="D7" s="355">
        <f>1/$A$1*'[1]4412Exp'!$C$268</f>
        <v>1.6110291200000001E-2</v>
      </c>
      <c r="E7" s="355">
        <f>1/$A$1*'[1]4412Exp'!$D$268</f>
        <v>1.8279032599999998E-2</v>
      </c>
      <c r="F7" s="355">
        <f>1/$A$1*'[1]4412Exp'!$E$268</f>
        <v>1.66245792E-2</v>
      </c>
      <c r="G7" s="355">
        <f>1/$A$1*'[1]4412Exp'!$F$268</f>
        <v>2.0528545999999998E-2</v>
      </c>
      <c r="H7" s="355">
        <f>1/$A$1*'[1]4412Exp'!$G$268</f>
        <v>1.7607699999999997E-2</v>
      </c>
      <c r="I7" s="355">
        <f>1/$A$1*'[1]4412Exp'!$H$268</f>
        <v>2.4426724000000004E-2</v>
      </c>
      <c r="J7" s="356">
        <f>1/$A$1*'[1]4412Exp'!$I$268</f>
        <v>2.3979E-2</v>
      </c>
      <c r="K7" s="356">
        <f>1/$A$1*'[1]4412Exp'!$J$268</f>
        <v>2.0574000000000002E-2</v>
      </c>
      <c r="L7" s="355">
        <f>1/$A$1*'[1]4412Exp'!K$268</f>
        <v>1.0015000000000001E-2</v>
      </c>
      <c r="M7" s="355">
        <f>1/$A$1*'[1]4412Exp'!L$268</f>
        <v>7.3779999999999991E-3</v>
      </c>
      <c r="N7" s="355">
        <f>1/$A$1*'[1]4412Exp'!M$268</f>
        <v>2.4096450000000002E-3</v>
      </c>
      <c r="O7" s="355">
        <f>1/$A$1*'[1]4412Exp'!N$268</f>
        <v>1.567E-3</v>
      </c>
      <c r="P7" s="355">
        <f>1/$A$1*'[1]4412Exp'!O$268</f>
        <v>2.4529999999999999E-3</v>
      </c>
      <c r="Q7" s="355">
        <f>1/$A$1*'[1]4412Exp'!P$268</f>
        <v>2.7192444999999993E-3</v>
      </c>
      <c r="R7" s="355">
        <f>1/$A$1*'[1]4412Exp'!Q$268</f>
        <v>2.9854889999999992E-3</v>
      </c>
      <c r="S7" s="355">
        <f>1/$A$1*'[1]4412Exp'!R$268</f>
        <v>4.6918744000000005E-3</v>
      </c>
      <c r="T7" s="355">
        <f>1/$A$1*'[1]4412Exp'!S$268</f>
        <v>5.6959322E-3</v>
      </c>
      <c r="U7" s="355">
        <f>1/$A$1*'[1]4412Exp'!T$268</f>
        <v>4.5030666000000002E-3</v>
      </c>
      <c r="V7" s="355">
        <f>1/$A$1*'[1]4412Exp'!U$268</f>
        <v>5.2975740000000002E-3</v>
      </c>
      <c r="W7" s="355">
        <f>1/$A$1*'[1]4412Exp'!V$268</f>
        <v>6.2474072E-3</v>
      </c>
      <c r="X7" s="355">
        <f>1/$A$1*'[1]4412Exp'!W$268</f>
        <v>7.1990627999999994E-3</v>
      </c>
      <c r="Y7" s="355">
        <f>1/$A$1*'[1]4412Exp'!X$268</f>
        <v>5.2707087999999992E-3</v>
      </c>
      <c r="Z7" s="355">
        <f>1/$A$1*'[1]4412Exp'!Y$268</f>
        <v>4.0066641999999993E-3</v>
      </c>
      <c r="AA7" s="355">
        <f>1/$A$1*'[1]4412Exp'!Z$268</f>
        <v>6.376999999999999E-3</v>
      </c>
      <c r="AB7" s="351">
        <f>1/$A$1*'[1]4412Exp'!AA$268</f>
        <v>0</v>
      </c>
      <c r="AC7" s="358"/>
      <c r="AD7" s="379">
        <f>'[1]4412Exp'!$AB$268</f>
        <v>12.877009285943004</v>
      </c>
      <c r="AE7" s="380">
        <f>'[1]4412Exp'!$AC$268</f>
        <v>10.516923076923078</v>
      </c>
      <c r="AF7" s="380">
        <f>'[1]4412Exp'!$AD$268</f>
        <v>11.035132338082837</v>
      </c>
      <c r="AG7" s="380">
        <f>'[1]4412Exp'!$AE$268</f>
        <v>9.9939943877878825</v>
      </c>
      <c r="AH7" s="380">
        <f>'[1]4412Exp'!$AF$268</f>
        <v>13.214474963309392</v>
      </c>
      <c r="AI7" s="380">
        <f>'[1]4412Exp'!$AG$268</f>
        <v>11.807604849293659</v>
      </c>
      <c r="AJ7" s="380">
        <f>'[1]4412Exp'!$AH$268</f>
        <v>25.820756678112296</v>
      </c>
      <c r="AK7" s="381">
        <f>'[1]4412Exp'!$AI$268</f>
        <v>26.568094830280426</v>
      </c>
      <c r="AL7" s="381">
        <f>'[1]4412Exp'!AJ$268</f>
        <v>22.646770734605614</v>
      </c>
      <c r="AM7" s="380">
        <f>'[1]4412Exp'!AK$268</f>
        <v>12.494454620712201</v>
      </c>
      <c r="AN7" s="380">
        <f>'[1]4412Exp'!AL$268</f>
        <v>11.575011483838924</v>
      </c>
      <c r="AO7" s="380">
        <f>'[1]4412Exp'!AM$268</f>
        <v>2.9379449554077417</v>
      </c>
      <c r="AP7" s="380">
        <f>'[1]4412Exp'!AN$268</f>
        <v>1.7163310541635131</v>
      </c>
      <c r="AQ7" s="380">
        <f>'[1]4412Exp'!AO$268</f>
        <v>2.4769999999999999</v>
      </c>
      <c r="AR7" s="380">
        <f>'[1]4412Exp'!AP$268</f>
        <v>2.9809709999999994</v>
      </c>
      <c r="AS7" s="380">
        <f>'[1]4412Exp'!AQ$268</f>
        <v>3.4849419999999998</v>
      </c>
      <c r="AT7" s="380">
        <f>'[1]4412Exp'!AR$268</f>
        <v>6.5364559999999994</v>
      </c>
      <c r="AU7" s="380">
        <f>'[1]4412Exp'!AS$268</f>
        <v>7.9226989999999997</v>
      </c>
      <c r="AV7" s="380">
        <f>'[1]4412Exp'!AT$268</f>
        <v>4.0764889999999996</v>
      </c>
      <c r="AW7" s="380">
        <f>'[1]4412Exp'!AU$268</f>
        <v>5.828004</v>
      </c>
      <c r="AX7" s="380">
        <f>'[1]4412Exp'!AV$268</f>
        <v>5.6923870000000001</v>
      </c>
      <c r="AY7" s="380">
        <f>'[1]4412Exp'!AW$268</f>
        <v>7.4830889999999997</v>
      </c>
      <c r="AZ7" s="380">
        <f>'[1]4412Exp'!AX$268</f>
        <v>6.9802244999999994</v>
      </c>
      <c r="BA7" s="380">
        <f>'[1]4412Exp'!AY$268</f>
        <v>6.1308430899999991</v>
      </c>
      <c r="BB7" s="380">
        <f>'[1]4412Exp'!AZ$268</f>
        <v>5.4969999999999999</v>
      </c>
      <c r="BC7" s="382">
        <f>'[1]4412Exp'!BA$268</f>
        <v>0</v>
      </c>
      <c r="BD7" s="436"/>
    </row>
    <row r="8" spans="1:56">
      <c r="B8" s="6" t="s">
        <v>38</v>
      </c>
      <c r="C8" s="256">
        <f>1/$A$1*'[1]4412Exp'!$B$39</f>
        <v>2.4380000000000001E-3</v>
      </c>
      <c r="D8" s="36">
        <f>1/$A$1*'[1]4412Exp'!$C$39</f>
        <v>3.7250000000000004E-3</v>
      </c>
      <c r="E8" s="36">
        <f>1/$A$1*'[1]4412Exp'!$D$39</f>
        <v>4.4862744000000003E-3</v>
      </c>
      <c r="F8" s="36">
        <f>1/$A$1*'[1]4412Exp'!$E$39</f>
        <v>4.888E-3</v>
      </c>
      <c r="G8" s="36">
        <f>1/$A$1*'[1]4412Exp'!$F$39</f>
        <v>3.3539999999999998E-3</v>
      </c>
      <c r="H8" s="36">
        <f>1/$A$1*'[1]4412Exp'!$G$39</f>
        <v>3.6939999999999998E-3</v>
      </c>
      <c r="I8" s="36">
        <f>1/$A$1*'[1]4412Exp'!$H$39</f>
        <v>4.3900000000000007E-3</v>
      </c>
      <c r="J8" s="211">
        <f>1/$A$1*'[1]4412Exp'!$I$39</f>
        <v>6.3610000000000003E-3</v>
      </c>
      <c r="K8" s="211">
        <f>1/$A$1*'[1]4412Exp'!$J$39</f>
        <v>5.6769999999999998E-3</v>
      </c>
      <c r="L8" s="36">
        <f>1/$A$1*'[1]4412Exp'!K$39</f>
        <v>4.7829999999999999E-3</v>
      </c>
      <c r="M8" s="36">
        <f>1/$A$1*'[1]4412Exp'!L$39</f>
        <v>3.307E-3</v>
      </c>
      <c r="N8" s="36">
        <f>1/$A$1*'[1]4412Exp'!M$39</f>
        <v>6.6808980000000002E-4</v>
      </c>
      <c r="O8" s="36">
        <f>1/$A$1*'[1]4412Exp'!N$39</f>
        <v>2.2000000000000001E-4</v>
      </c>
      <c r="P8" s="36">
        <f>1/$A$1*'[1]4412Exp'!O$39</f>
        <v>7.7999999999999988E-4</v>
      </c>
      <c r="Q8" s="36">
        <f>1/$A$1*'[1]4412Exp'!P$39</f>
        <v>6.7699999999999987E-4</v>
      </c>
      <c r="R8" s="36">
        <f>1/$A$1*'[1]4412Exp'!Q$39</f>
        <v>5.7399999999999997E-4</v>
      </c>
      <c r="S8" s="36">
        <f>1/$A$1*'[1]4412Exp'!R$39</f>
        <v>5.5521280000000008E-4</v>
      </c>
      <c r="T8" s="36">
        <f>1/$A$1*'[1]4412Exp'!S$39</f>
        <v>4.9914339999999988E-4</v>
      </c>
      <c r="U8" s="36">
        <f>1/$A$1*'[1]4412Exp'!T$39</f>
        <v>2.2051919999999998E-4</v>
      </c>
      <c r="V8" s="36">
        <f>1/$A$1*'[1]4412Exp'!U$39</f>
        <v>1.0650819999999999E-4</v>
      </c>
      <c r="W8" s="36">
        <f>1/$A$1*'[1]4412Exp'!V$39</f>
        <v>0</v>
      </c>
      <c r="X8" s="36">
        <f>1/$A$1*'[1]4412Exp'!W$39</f>
        <v>2.506726E-4</v>
      </c>
      <c r="Y8" s="36">
        <f>1/$A$1*'[1]4412Exp'!X$39</f>
        <v>0</v>
      </c>
      <c r="Z8" s="36">
        <f>1/$A$1*'[1]4412Exp'!Y$39</f>
        <v>6.9999999999999999E-6</v>
      </c>
      <c r="AA8" s="36">
        <f>1/$A$1*'[1]4412Exp'!Z$39</f>
        <v>2.6000000000000002E-5</v>
      </c>
      <c r="AB8" s="35">
        <f>1/$A$1*'[1]4412Exp'!AA$39</f>
        <v>0</v>
      </c>
      <c r="AC8" s="358"/>
      <c r="AD8" s="388">
        <f>'[1]4412Exp'!$AB$39</f>
        <v>1.5388088376561</v>
      </c>
      <c r="AE8" s="318">
        <f>'[1]4412Exp'!$AC$39</f>
        <v>2.0030177514792902</v>
      </c>
      <c r="AF8" s="318">
        <f>'[1]4412Exp'!$AD$39</f>
        <v>2.5250024045445487</v>
      </c>
      <c r="AG8" s="318">
        <f>'[1]4412Exp'!$AE$39</f>
        <v>2.6235183543347969</v>
      </c>
      <c r="AH8" s="318">
        <f>'[1]4412Exp'!$AF$39</f>
        <v>2.0916110627767202</v>
      </c>
      <c r="AI8" s="318">
        <f>'[1]4412Exp'!$AG$39</f>
        <v>2.3243836011555583</v>
      </c>
      <c r="AJ8" s="318">
        <f>'[1]4412Exp'!$AH$39</f>
        <v>4.2411221215722437</v>
      </c>
      <c r="AK8" s="319">
        <f>'[1]4412Exp'!$AI$39</f>
        <v>7.2755573775149482</v>
      </c>
      <c r="AL8" s="319">
        <f>'[1]4412Exp'!AJ$39</f>
        <v>6.0715930048837681</v>
      </c>
      <c r="AM8" s="318">
        <f>'[1]4412Exp'!AK$39</f>
        <v>5.1639903727069978</v>
      </c>
      <c r="AN8" s="318">
        <f>'[1]4412Exp'!AL$39</f>
        <v>4.4485416912937819</v>
      </c>
      <c r="AO8" s="318">
        <f>'[1]4412Exp'!AM$39</f>
        <v>0.8399958847071809</v>
      </c>
      <c r="AP8" s="318">
        <f>'[1]4412Exp'!AN$39</f>
        <v>0.27611851628958062</v>
      </c>
      <c r="AQ8" s="318">
        <f>'[1]4412Exp'!AO$39</f>
        <v>0.67599999999999993</v>
      </c>
      <c r="AR8" s="318">
        <f>'[1]4412Exp'!AP$39</f>
        <v>0.59537649999999998</v>
      </c>
      <c r="AS8" s="318">
        <f>'[1]4412Exp'!AQ$39</f>
        <v>0.51475300000000002</v>
      </c>
      <c r="AT8" s="318">
        <f>'[1]4412Exp'!AR$39</f>
        <v>0.47905299999999995</v>
      </c>
      <c r="AU8" s="318">
        <f>'[1]4412Exp'!AS$39</f>
        <v>0.59029100000000001</v>
      </c>
      <c r="AV8" s="318">
        <f>'[1]4412Exp'!AT$39</f>
        <v>0.21209599999999998</v>
      </c>
      <c r="AW8" s="318">
        <f>'[1]4412Exp'!AU$39</f>
        <v>0.10586799999999999</v>
      </c>
      <c r="AX8" s="318">
        <f>'[1]4412Exp'!AV$39</f>
        <v>0</v>
      </c>
      <c r="AY8" s="318">
        <f>'[1]4412Exp'!AW$39</f>
        <v>0.28903599999999996</v>
      </c>
      <c r="AZ8" s="318">
        <f>'[1]4412Exp'!AX$39</f>
        <v>0</v>
      </c>
      <c r="BA8" s="318">
        <f>'[1]4412Exp'!AY$39</f>
        <v>2.2952594E-2</v>
      </c>
      <c r="BB8" s="318">
        <f>'[1]4412Exp'!AZ$39</f>
        <v>3.6000000000000004E-2</v>
      </c>
      <c r="BC8" s="320">
        <f>'[1]4412Exp'!BA$39</f>
        <v>0</v>
      </c>
      <c r="BD8" s="436"/>
    </row>
    <row r="9" spans="1:56">
      <c r="B9" s="6" t="s">
        <v>41</v>
      </c>
      <c r="C9" s="256">
        <f>1/$A$1*'[1]4412Exp'!$B$147</f>
        <v>1.0499999999999999E-4</v>
      </c>
      <c r="D9" s="36">
        <f>1/$A$1*'[1]4412Exp'!$C$147</f>
        <v>1.11E-4</v>
      </c>
      <c r="E9" s="36">
        <f>1/$A$1*'[1]4412Exp'!$D$147</f>
        <v>1.5236554E-3</v>
      </c>
      <c r="F9" s="36">
        <f>1/$A$1*'[1]4412Exp'!$E$147</f>
        <v>3.2657919999999998E-4</v>
      </c>
      <c r="G9" s="36">
        <f>1/$A$1*'[1]4412Exp'!$F$147</f>
        <v>5.4699999999999996E-4</v>
      </c>
      <c r="H9" s="36">
        <f>1/$A$1*'[1]4412Exp'!$G$147</f>
        <v>5.1500000000000005E-4</v>
      </c>
      <c r="I9" s="36">
        <f>1/$A$1*'[1]4412Exp'!$H$147</f>
        <v>5.5900000000000004E-4</v>
      </c>
      <c r="J9" s="211">
        <f>1/$A$1*'[1]4412Exp'!$I$147</f>
        <v>8.2499999999999989E-4</v>
      </c>
      <c r="K9" s="211">
        <f>1/$A$1*'[1]4412Exp'!$J$147</f>
        <v>1.1639999999999999E-3</v>
      </c>
      <c r="L9" s="36">
        <f>1/$A$1*'[1]4412Exp'!K$147</f>
        <v>3.7599999999999998E-4</v>
      </c>
      <c r="M9" s="36">
        <f>1/$A$1*'[1]4412Exp'!L$147</f>
        <v>1.3099999999999999E-4</v>
      </c>
      <c r="N9" s="36">
        <f>1/$A$1*'[1]4412Exp'!M$147</f>
        <v>1.3166720000000001E-4</v>
      </c>
      <c r="O9" s="36">
        <f>1/$A$1*'[1]4412Exp'!N$147</f>
        <v>3.7000000000000005E-5</v>
      </c>
      <c r="P9" s="36">
        <f>1/$A$1*'[1]4412Exp'!O$147</f>
        <v>1.1400000000000001E-4</v>
      </c>
      <c r="Q9" s="36">
        <f>1/$A$1*'[1]4412Exp'!P$147</f>
        <v>1.2900000000000002E-4</v>
      </c>
      <c r="R9" s="36">
        <f>1/$A$1*'[1]4412Exp'!Q$147</f>
        <v>1.44E-4</v>
      </c>
      <c r="S9" s="36">
        <f>1/$A$1*'[1]4412Exp'!R$147</f>
        <v>5.3999999999999998E-5</v>
      </c>
      <c r="T9" s="36">
        <f>1/$A$1*'[1]4412Exp'!S$147</f>
        <v>8.2000000000000001E-5</v>
      </c>
      <c r="U9" s="36">
        <f>1/$A$1*'[1]4412Exp'!T$147</f>
        <v>0</v>
      </c>
      <c r="V9" s="36">
        <f>1/$A$1*'[1]4412Exp'!U$147</f>
        <v>0</v>
      </c>
      <c r="W9" s="36">
        <f>1/$A$1*'[1]4412Exp'!V$147</f>
        <v>0</v>
      </c>
      <c r="X9" s="36">
        <f>1/$A$1*'[1]4412Exp'!W$147</f>
        <v>0</v>
      </c>
      <c r="Y9" s="36">
        <f>1/$A$1*'[1]4412Exp'!X$147</f>
        <v>0</v>
      </c>
      <c r="Z9" s="36">
        <f>1/$A$1*'[1]4412Exp'!Y$147</f>
        <v>0</v>
      </c>
      <c r="AA9" s="36">
        <f>1/$A$1*'[1]4412Exp'!Z$147</f>
        <v>0</v>
      </c>
      <c r="AB9" s="35">
        <f>1/$A$1*'[1]4412Exp'!AA$147</f>
        <v>0</v>
      </c>
      <c r="AC9" s="358"/>
      <c r="AD9" s="388">
        <f>'[1]4412Exp'!$AB$147</f>
        <v>8.1748318924111427E-2</v>
      </c>
      <c r="AE9" s="318">
        <f>'[1]4412Exp'!$AC$147</f>
        <v>8.0680473372781072E-2</v>
      </c>
      <c r="AF9" s="318">
        <f>'[1]4412Exp'!$AD$147</f>
        <v>0.59175440155190939</v>
      </c>
      <c r="AG9" s="318">
        <f>'[1]4412Exp'!$AE$147</f>
        <v>0.21659918211079984</v>
      </c>
      <c r="AH9" s="318">
        <f>'[1]4412Exp'!$AF$147</f>
        <v>0.37717723878652637</v>
      </c>
      <c r="AI9" s="318">
        <f>'[1]4412Exp'!$AG$147</f>
        <v>0.34554927682426617</v>
      </c>
      <c r="AJ9" s="318">
        <f>'[1]4412Exp'!$AH$147</f>
        <v>0.42118068141381676</v>
      </c>
      <c r="AK9" s="319">
        <f>'[1]4412Exp'!$AI$147</f>
        <v>0.63969039317793464</v>
      </c>
      <c r="AL9" s="319">
        <f>'[1]4412Exp'!AJ$147</f>
        <v>0.90159675268279527</v>
      </c>
      <c r="AM9" s="318">
        <f>'[1]4412Exp'!AK$147</f>
        <v>0.25830848401412315</v>
      </c>
      <c r="AN9" s="318">
        <f>'[1]4412Exp'!AL$147</f>
        <v>0.11563967957907664</v>
      </c>
      <c r="AO9" s="318">
        <f>'[1]4412Exp'!AM$147</f>
        <v>0.15495267838391433</v>
      </c>
      <c r="AP9" s="318">
        <f>'[1]4412Exp'!AN$147</f>
        <v>2.5599720371244646E-2</v>
      </c>
      <c r="AQ9" s="318">
        <f>'[1]4412Exp'!AO$147</f>
        <v>9.6000000000000002E-2</v>
      </c>
      <c r="AR9" s="318">
        <f>'[1]4412Exp'!AP$147</f>
        <v>0.104852</v>
      </c>
      <c r="AS9" s="318">
        <f>'[1]4412Exp'!AQ$147</f>
        <v>0.113704</v>
      </c>
      <c r="AT9" s="318">
        <f>'[1]4412Exp'!AR$147</f>
        <v>4.6654000000000001E-2</v>
      </c>
      <c r="AU9" s="318">
        <f>'[1]4412Exp'!AS$147</f>
        <v>6.3409999999999994E-2</v>
      </c>
      <c r="AV9" s="318">
        <f>'[1]4412Exp'!AT$147</f>
        <v>0</v>
      </c>
      <c r="AW9" s="318">
        <f>'[1]4412Exp'!AU$147</f>
        <v>0</v>
      </c>
      <c r="AX9" s="318">
        <f>'[1]4412Exp'!AV$147</f>
        <v>0</v>
      </c>
      <c r="AY9" s="318">
        <f>'[1]4412Exp'!AW$147</f>
        <v>0</v>
      </c>
      <c r="AZ9" s="318">
        <f>'[1]4412Exp'!AX$147</f>
        <v>0</v>
      </c>
      <c r="BA9" s="318">
        <f>'[1]4412Exp'!AY$147</f>
        <v>0</v>
      </c>
      <c r="BB9" s="318">
        <f>'[1]4412Exp'!AZ$147</f>
        <v>0</v>
      </c>
      <c r="BC9" s="320">
        <f>'[1]4412Exp'!BA$147</f>
        <v>0</v>
      </c>
      <c r="BD9" s="436"/>
    </row>
    <row r="10" spans="1:56">
      <c r="B10" s="6" t="s">
        <v>28</v>
      </c>
      <c r="C10" s="256">
        <f>1/$A$1*'[1]4412Exp'!$B$247</f>
        <v>1.5262106399999998E-2</v>
      </c>
      <c r="D10" s="36">
        <f>1/$A$1*'[1]4412Exp'!$C$247</f>
        <v>1.2274291200000001E-2</v>
      </c>
      <c r="E10" s="36">
        <f>1/$A$1*'[1]4412Exp'!$D$247</f>
        <v>1.2269102799999999E-2</v>
      </c>
      <c r="F10" s="36">
        <f>1/$A$1*'[1]4412Exp'!$E$247</f>
        <v>1.141E-2</v>
      </c>
      <c r="G10" s="36">
        <f>1/$A$1*'[1]4412Exp'!$F$247</f>
        <v>1.6627546E-2</v>
      </c>
      <c r="H10" s="36">
        <f>1/$A$1*'[1]4412Exp'!$G$247</f>
        <v>1.3398699999999999E-2</v>
      </c>
      <c r="I10" s="36">
        <f>1/$A$1*'[1]4412Exp'!$H$247</f>
        <v>1.9477724000000002E-2</v>
      </c>
      <c r="J10" s="211">
        <f>1/$A$1*'[1]4412Exp'!$I$247</f>
        <v>1.6792999999999999E-2</v>
      </c>
      <c r="K10" s="211">
        <f>1/$A$1*'[1]4412Exp'!$J$247</f>
        <v>1.3733000000000002E-2</v>
      </c>
      <c r="L10" s="36">
        <f>1/$A$1*'[1]4412Exp'!K$247</f>
        <v>4.8560000000000001E-3</v>
      </c>
      <c r="M10" s="36">
        <f>1/$A$1*'[1]4412Exp'!L$247</f>
        <v>3.9399999999999999E-3</v>
      </c>
      <c r="N10" s="36">
        <f>1/$A$1*'[1]4412Exp'!M$247</f>
        <v>1.6098880000000001E-3</v>
      </c>
      <c r="O10" s="36">
        <f>1/$A$1*'[1]4412Exp'!N$247</f>
        <v>1.3100000000000002E-3</v>
      </c>
      <c r="P10" s="36">
        <f>1/$A$1*'[1]4412Exp'!O$247</f>
        <v>1.5590000000000001E-3</v>
      </c>
      <c r="Q10" s="36">
        <f>1/$A$1*'[1]4412Exp'!P$247</f>
        <v>1.9132444999999997E-3</v>
      </c>
      <c r="R10" s="36">
        <f>1/$A$1*'[1]4412Exp'!Q$247</f>
        <v>2.2674889999999988E-3</v>
      </c>
      <c r="S10" s="36">
        <f>1/$A$1*'[1]4412Exp'!R$247</f>
        <v>4.0826616000000007E-3</v>
      </c>
      <c r="T10" s="36">
        <f>1/$A$1*'[1]4412Exp'!S$247</f>
        <v>5.1147888000000006E-3</v>
      </c>
      <c r="U10" s="36">
        <f>1/$A$1*'[1]4412Exp'!T$247</f>
        <v>4.2825473999999995E-3</v>
      </c>
      <c r="V10" s="36">
        <f>1/$A$1*'[1]4412Exp'!U$247</f>
        <v>5.1910658000000002E-3</v>
      </c>
      <c r="W10" s="36">
        <f>1/$A$1*'[1]4412Exp'!V$247</f>
        <v>6.2474072E-3</v>
      </c>
      <c r="X10" s="36">
        <f>1/$A$1*'[1]4412Exp'!W$247</f>
        <v>6.9483901999999997E-3</v>
      </c>
      <c r="Y10" s="36">
        <f>1/$A$1*'[1]4412Exp'!X$247</f>
        <v>5.2707087999999992E-3</v>
      </c>
      <c r="Z10" s="36">
        <f>1/$A$1*'[1]4412Exp'!Y$247</f>
        <v>3.9996641999999992E-3</v>
      </c>
      <c r="AA10" s="36">
        <f>1/$A$1*'[1]4412Exp'!Z$247</f>
        <v>6.3509999999999981E-3</v>
      </c>
      <c r="AB10" s="35">
        <f>1/$A$1*'[1]4412Exp'!AA$247</f>
        <v>0</v>
      </c>
      <c r="AC10" s="358"/>
      <c r="AD10" s="388">
        <f>'[1]4412Exp'!$AB$247</f>
        <v>11.256452129362792</v>
      </c>
      <c r="AE10" s="318">
        <f>'[1]4412Exp'!$AC$247</f>
        <v>8.4332248520710067</v>
      </c>
      <c r="AF10" s="318">
        <f>'[1]4412Exp'!$AD$247</f>
        <v>7.9183755319863787</v>
      </c>
      <c r="AG10" s="318">
        <f>'[1]4412Exp'!$AE$247</f>
        <v>7.1538768513422868</v>
      </c>
      <c r="AH10" s="318">
        <f>'[1]4412Exp'!$AF$247</f>
        <v>10.745686661746145</v>
      </c>
      <c r="AI10" s="318">
        <f>'[1]4412Exp'!$AG$247</f>
        <v>9.1376719713138339</v>
      </c>
      <c r="AJ10" s="318">
        <f>'[1]4412Exp'!$AH$247</f>
        <v>21.158453875126234</v>
      </c>
      <c r="AK10" s="319">
        <f>'[1]4412Exp'!$AI$247</f>
        <v>18.652847059587543</v>
      </c>
      <c r="AL10" s="319">
        <f>'[1]4412Exp'!AJ$247</f>
        <v>15.67358097703905</v>
      </c>
      <c r="AM10" s="318">
        <f>'[1]4412Exp'!AK$247</f>
        <v>7.0721557639910797</v>
      </c>
      <c r="AN10" s="318">
        <f>'[1]4412Exp'!AL$247</f>
        <v>7.0108301129660671</v>
      </c>
      <c r="AO10" s="318">
        <f>'[1]4412Exp'!AM$247</f>
        <v>1.9429963923166464</v>
      </c>
      <c r="AP10" s="318">
        <f>'[1]4412Exp'!AN$247</f>
        <v>1.4146128175026877</v>
      </c>
      <c r="AQ10" s="318">
        <f>'[1]4412Exp'!AO$247</f>
        <v>1.7049999999999998</v>
      </c>
      <c r="AR10" s="318">
        <f>'[1]4412Exp'!AP$247</f>
        <v>2.2807424999999997</v>
      </c>
      <c r="AS10" s="318">
        <f>'[1]4412Exp'!AQ$247</f>
        <v>2.8564849999999997</v>
      </c>
      <c r="AT10" s="318">
        <f>'[1]4412Exp'!AR$247</f>
        <v>6.0107489999999997</v>
      </c>
      <c r="AU10" s="318">
        <f>'[1]4412Exp'!AS$247</f>
        <v>7.2689979999999998</v>
      </c>
      <c r="AV10" s="318">
        <f>'[1]4412Exp'!AT$247</f>
        <v>3.8643929999999997</v>
      </c>
      <c r="AW10" s="318">
        <f>'[1]4412Exp'!AU$247</f>
        <v>5.7221359999999999</v>
      </c>
      <c r="AX10" s="318">
        <f>'[1]4412Exp'!AV$247</f>
        <v>5.6923870000000001</v>
      </c>
      <c r="AY10" s="318">
        <f>'[1]4412Exp'!AW$247</f>
        <v>7.1940529999999994</v>
      </c>
      <c r="AZ10" s="318">
        <f>'[1]4412Exp'!AX$247</f>
        <v>6.9802244999999994</v>
      </c>
      <c r="BA10" s="318">
        <f>'[1]4412Exp'!AY$247</f>
        <v>6.1078904959999987</v>
      </c>
      <c r="BB10" s="318">
        <f>'[1]4412Exp'!AZ$247</f>
        <v>5.4610000000000003</v>
      </c>
      <c r="BC10" s="320">
        <f>'[1]4412Exp'!BA$247</f>
        <v>0</v>
      </c>
      <c r="BD10" s="436"/>
    </row>
    <row r="11" spans="1:56" ht="17.149999999999999" customHeight="1">
      <c r="B11" s="93" t="s">
        <v>74</v>
      </c>
      <c r="C11" s="123">
        <f>1/$A$1*'[1]4412Exp'!$B$269</f>
        <v>1.0770760000000001E-4</v>
      </c>
      <c r="D11" s="124">
        <f>1/$A$1*'[1]4412Exp'!$C$269</f>
        <v>7.6899999999999999E-5</v>
      </c>
      <c r="E11" s="124">
        <f>1/$A$1*'[1]4412Exp'!$D$269</f>
        <v>1.8E-5</v>
      </c>
      <c r="F11" s="124">
        <f>1/$A$1*'[1]4412Exp'!$E$269</f>
        <v>1.9999999999999999E-6</v>
      </c>
      <c r="G11" s="124">
        <f>1/$A$1*'[1]4412Exp'!$F$269</f>
        <v>4.4999999999999996E-5</v>
      </c>
      <c r="H11" s="124">
        <f>1/$A$1*'[1]4412Exp'!$G$269</f>
        <v>1.9999999999999999E-6</v>
      </c>
      <c r="I11" s="124">
        <f>1/$A$1*'[1]4412Exp'!$H$269</f>
        <v>0</v>
      </c>
      <c r="J11" s="215">
        <f>1/$A$1*'[1]4412Exp'!$I$269</f>
        <v>3.6539999999999997E-6</v>
      </c>
      <c r="K11" s="215">
        <f>1/$A$1*'[1]4412Exp'!$J$269</f>
        <v>1.3000000000000001E-5</v>
      </c>
      <c r="L11" s="124">
        <f>1/$A$1*'[1]4412Exp'!K$269</f>
        <v>1.2799999999999999E-4</v>
      </c>
      <c r="M11" s="124">
        <f>1/$A$1*'[1]4412Exp'!L$269</f>
        <v>1.6799999999999999E-4</v>
      </c>
      <c r="N11" s="124">
        <f>1/$A$1*'[1]4412Exp'!M$269</f>
        <v>2.8483000000000002E-5</v>
      </c>
      <c r="O11" s="124">
        <f>1/$A$1*'[1]4412Exp'!N$269</f>
        <v>0</v>
      </c>
      <c r="P11" s="124">
        <f>1/$A$1*'[1]4412Exp'!O$269</f>
        <v>0</v>
      </c>
      <c r="Q11" s="124">
        <f>1/$A$1*'[1]4412Exp'!P$269</f>
        <v>0</v>
      </c>
      <c r="R11" s="124">
        <f>1/$A$1*'[1]4412Exp'!Q$269</f>
        <v>0</v>
      </c>
      <c r="S11" s="124">
        <f>1/$A$1*'[1]4412Exp'!R$269</f>
        <v>3.0307199999999997E-5</v>
      </c>
      <c r="T11" s="124">
        <f>1/$A$1*'[1]4412Exp'!S$269</f>
        <v>0</v>
      </c>
      <c r="U11" s="124">
        <f>1/$A$1*'[1]4412Exp'!T$269</f>
        <v>6.6120000000000011E-5</v>
      </c>
      <c r="V11" s="124">
        <f>1/$A$1*'[1]4412Exp'!U$269</f>
        <v>0</v>
      </c>
      <c r="W11" s="124">
        <f>1/$A$1*'[1]4412Exp'!V$269</f>
        <v>6.4189999999999999E-6</v>
      </c>
      <c r="X11" s="124">
        <f>1/$A$1*'[1]4412Exp'!W$269</f>
        <v>0</v>
      </c>
      <c r="Y11" s="124">
        <f>1/$A$1*'[1]4412Exp'!X$269</f>
        <v>1.2246119999999999E-5</v>
      </c>
      <c r="Z11" s="124">
        <f>1/$A$1*'[1]4412Exp'!Y$269</f>
        <v>8.2000000000000001E-5</v>
      </c>
      <c r="AA11" s="124">
        <f>1/$A$1*'[1]4412Exp'!Z$269</f>
        <v>3.4999999999999997E-5</v>
      </c>
      <c r="AB11" s="125">
        <f>1/$A$1*'[1]4412Exp'!AA$269</f>
        <v>0</v>
      </c>
      <c r="AC11" s="358"/>
      <c r="AD11" s="312">
        <f>'[1]4412Exp'!$AB$269</f>
        <v>0.31911623439000963</v>
      </c>
      <c r="AE11" s="313">
        <f>'[1]4412Exp'!$AC$269</f>
        <v>6.8786982248520728E-2</v>
      </c>
      <c r="AF11" s="313">
        <f>'[1]4412Exp'!$AD$269</f>
        <v>8.9879404449334597E-3</v>
      </c>
      <c r="AG11" s="313">
        <f>'[1]4412Exp'!$AE$269</f>
        <v>1.8602184185575938E-3</v>
      </c>
      <c r="AH11" s="313">
        <f>'[1]4412Exp'!$AF$269</f>
        <v>1.8754007266113225E-2</v>
      </c>
      <c r="AI11" s="313">
        <f>'[1]4412Exp'!$AG$269</f>
        <v>1.9601660759885442E-3</v>
      </c>
      <c r="AJ11" s="313">
        <f>'[1]4412Exp'!$AH$269</f>
        <v>0</v>
      </c>
      <c r="AK11" s="314">
        <f>'[1]4412Exp'!$AI$269</f>
        <v>3.1049976255900515E-3</v>
      </c>
      <c r="AL11" s="314">
        <f>'[1]4412Exp'!AJ$269</f>
        <v>1.1608133516794E-2</v>
      </c>
      <c r="AM11" s="313">
        <f>'[1]4412Exp'!AK$269</f>
        <v>5.7055483052100085E-2</v>
      </c>
      <c r="AN11" s="313">
        <f>'[1]4412Exp'!AL$269</f>
        <v>0.12052675714635924</v>
      </c>
      <c r="AO11" s="313">
        <f>'[1]4412Exp'!AM$269</f>
        <v>4.9213460408587366E-2</v>
      </c>
      <c r="AP11" s="313">
        <f>'[1]4412Exp'!AN$269</f>
        <v>0</v>
      </c>
      <c r="AQ11" s="313">
        <f>'[1]4412Exp'!AO$269</f>
        <v>0</v>
      </c>
      <c r="AR11" s="313">
        <f>'[1]4412Exp'!AP$269</f>
        <v>0</v>
      </c>
      <c r="AS11" s="313">
        <f>'[1]4412Exp'!AQ$269</f>
        <v>0</v>
      </c>
      <c r="AT11" s="313">
        <f>'[1]4412Exp'!AR$269</f>
        <v>4.9969999999999997E-3</v>
      </c>
      <c r="AU11" s="313">
        <f>'[1]4412Exp'!AS$269</f>
        <v>0</v>
      </c>
      <c r="AV11" s="313">
        <f>'[1]4412Exp'!AT$269</f>
        <v>6.7637000000000003E-2</v>
      </c>
      <c r="AW11" s="313">
        <f>'[1]4412Exp'!AU$269</f>
        <v>0</v>
      </c>
      <c r="AX11" s="313">
        <f>'[1]4412Exp'!AV$269</f>
        <v>6.8739999999999999E-3</v>
      </c>
      <c r="AY11" s="313">
        <f>'[1]4412Exp'!AW$269</f>
        <v>0</v>
      </c>
      <c r="AZ11" s="313">
        <f>'[1]4412Exp'!AX$269</f>
        <v>1.031641E-2</v>
      </c>
      <c r="BA11" s="313">
        <f>'[1]4412Exp'!AY$269</f>
        <v>2.7504644999999998E-2</v>
      </c>
      <c r="BB11" s="313">
        <f>'[1]4412Exp'!AZ$269</f>
        <v>2.4E-2</v>
      </c>
      <c r="BC11" s="422">
        <f>'[1]4412Exp'!BA$269</f>
        <v>0</v>
      </c>
      <c r="BD11" s="436"/>
    </row>
    <row r="12" spans="1:56" ht="17.149999999999999" customHeight="1">
      <c r="B12" s="46" t="s">
        <v>114</v>
      </c>
      <c r="C12" s="354">
        <f>1/$A$1*'[1]4412Exp'!$B$267</f>
        <v>4.5017591799999986E-2</v>
      </c>
      <c r="D12" s="355">
        <f>1/$A$1*'[1]4412Exp'!$C$267</f>
        <v>3.2720611400000002E-2</v>
      </c>
      <c r="E12" s="355">
        <f>1/$A$1*'[1]4412Exp'!$D$267</f>
        <v>2.4066570599999997E-2</v>
      </c>
      <c r="F12" s="355">
        <f>1/$A$1*'[1]4412Exp'!$E$267</f>
        <v>1.9206389000000001E-2</v>
      </c>
      <c r="G12" s="355">
        <f>1/$A$1*'[1]4412Exp'!$F$267</f>
        <v>1.0902508399999998E-2</v>
      </c>
      <c r="H12" s="355">
        <f>1/$A$1*'[1]4412Exp'!$G$267</f>
        <v>9.2740523999999998E-3</v>
      </c>
      <c r="I12" s="355">
        <f>1/$A$1*'[1]4412Exp'!$H$267</f>
        <v>7.873565800000001E-3</v>
      </c>
      <c r="J12" s="356">
        <f>1/$A$1*'[1]4412Exp'!$I$267</f>
        <v>8.1920640000000006E-3</v>
      </c>
      <c r="K12" s="356">
        <f>1/$A$1*'[1]4412Exp'!$J$267</f>
        <v>1.8519000000000001E-2</v>
      </c>
      <c r="L12" s="355">
        <f>1/$A$1*'[1]4412Exp'!K$267</f>
        <v>1.8704999999999999E-2</v>
      </c>
      <c r="M12" s="355">
        <f>1/$A$1*'[1]4412Exp'!L$267</f>
        <v>2.6991000000000001E-2</v>
      </c>
      <c r="N12" s="355">
        <f>1/$A$1*'[1]4412Exp'!M$267</f>
        <v>2.4533112799999989E-2</v>
      </c>
      <c r="O12" s="355">
        <f>1/$A$1*'[1]4412Exp'!N$267</f>
        <v>2.5461000000000004E-2</v>
      </c>
      <c r="P12" s="355">
        <f>1/$A$1*'[1]4412Exp'!O$267</f>
        <v>3.1619999999999995E-2</v>
      </c>
      <c r="Q12" s="355">
        <f>1/$A$1*'[1]4412Exp'!P$267</f>
        <v>2.3082635499999997E-2</v>
      </c>
      <c r="R12" s="355">
        <f>1/$A$1*'[1]4412Exp'!Q$267</f>
        <v>1.4545270999999999E-2</v>
      </c>
      <c r="S12" s="355">
        <f>1/$A$1*'[1]4412Exp'!R$267</f>
        <v>1.0041709800000001E-2</v>
      </c>
      <c r="T12" s="355">
        <f>1/$A$1*'[1]4412Exp'!S$267</f>
        <v>2.903526E-3</v>
      </c>
      <c r="U12" s="355">
        <f>1/$A$1*'[1]4412Exp'!T$267</f>
        <v>1.0908116800000003E-2</v>
      </c>
      <c r="V12" s="355">
        <f>1/$A$1*'[1]4412Exp'!U$267</f>
        <v>1.0443861599999998E-2</v>
      </c>
      <c r="W12" s="355">
        <f>1/$A$1*'[1]4412Exp'!V$267</f>
        <v>8.6371968E-3</v>
      </c>
      <c r="X12" s="355">
        <f>1/$A$1*'[1]4412Exp'!W$267</f>
        <v>7.3679342000000005E-3</v>
      </c>
      <c r="Y12" s="355">
        <f>1/$A$1*'[1]4412Exp'!X$267</f>
        <v>5.8971054800000013E-3</v>
      </c>
      <c r="Z12" s="355">
        <f>1/$A$1*'[1]4412Exp'!Y$267</f>
        <v>3.1830584E-3</v>
      </c>
      <c r="AA12" s="355">
        <f>1/$A$1*'[1]4412Exp'!Z$267</f>
        <v>2.7619999999999997E-3</v>
      </c>
      <c r="AB12" s="351">
        <f>1/$A$1*'[1]4412Exp'!AA$267</f>
        <v>0</v>
      </c>
      <c r="AC12" s="358"/>
      <c r="AD12" s="379">
        <f>'[1]4412Exp'!$AB$267</f>
        <v>21.891194364393215</v>
      </c>
      <c r="AE12" s="380">
        <f>'[1]4412Exp'!$AC$267</f>
        <v>12.150591715976335</v>
      </c>
      <c r="AF12" s="380">
        <f>'[1]4412Exp'!$AD$267</f>
        <v>10.354542292907455</v>
      </c>
      <c r="AG12" s="380">
        <f>'[1]4412Exp'!$AE$267</f>
        <v>7.6407308905741571</v>
      </c>
      <c r="AH12" s="380">
        <f>'[1]4412Exp'!$AF$267</f>
        <v>5.2113671341249104</v>
      </c>
      <c r="AI12" s="380">
        <f>'[1]4412Exp'!$AG$267</f>
        <v>5.2993556570558864</v>
      </c>
      <c r="AJ12" s="380">
        <f>'[1]4412Exp'!$AH$267</f>
        <v>5.0197465305662927</v>
      </c>
      <c r="AK12" s="381">
        <f>'[1]4412Exp'!$AI$267</f>
        <v>5.7904552778871414</v>
      </c>
      <c r="AL12" s="381">
        <f>'[1]4412Exp'!AJ$267</f>
        <v>14.809980246086088</v>
      </c>
      <c r="AM12" s="380">
        <f>'[1]4412Exp'!AK$267</f>
        <v>16.24800923784267</v>
      </c>
      <c r="AN12" s="380">
        <f>'[1]4412Exp'!AL$267</f>
        <v>23.838339282186681</v>
      </c>
      <c r="AO12" s="380">
        <f>'[1]4412Exp'!AM$267</f>
        <v>27.416488889984794</v>
      </c>
      <c r="AP12" s="380">
        <f>'[1]4412Exp'!AN$267</f>
        <v>24.880290448948934</v>
      </c>
      <c r="AQ12" s="380">
        <f>'[1]4412Exp'!AO$267</f>
        <v>28.643000000000001</v>
      </c>
      <c r="AR12" s="380">
        <f>'[1]4412Exp'!AP$267</f>
        <v>21.181916500000003</v>
      </c>
      <c r="AS12" s="380">
        <f>'[1]4412Exp'!AQ$267</f>
        <v>13.720832999999997</v>
      </c>
      <c r="AT12" s="380">
        <f>'[1]4412Exp'!AR$267</f>
        <v>10.447695999999995</v>
      </c>
      <c r="AU12" s="380">
        <f>'[1]4412Exp'!AS$267</f>
        <v>4.3340330000000007</v>
      </c>
      <c r="AV12" s="380">
        <f>'[1]4412Exp'!AT$267</f>
        <v>32.110243999999994</v>
      </c>
      <c r="AW12" s="380">
        <f>'[1]4412Exp'!AU$267</f>
        <v>28.839006999999999</v>
      </c>
      <c r="AX12" s="380">
        <f>'[1]4412Exp'!AV$267</f>
        <v>23.805045999999997</v>
      </c>
      <c r="AY12" s="380">
        <f>'[1]4412Exp'!AW$267</f>
        <v>24.608923999999995</v>
      </c>
      <c r="AZ12" s="380">
        <f>'[1]4412Exp'!AX$267</f>
        <v>20.802795820000004</v>
      </c>
      <c r="BA12" s="380">
        <f>'[1]4412Exp'!AY$267</f>
        <v>11.136944946</v>
      </c>
      <c r="BB12" s="380">
        <f>'[1]4412Exp'!AZ$267</f>
        <v>8.8450000000000024</v>
      </c>
      <c r="BC12" s="382">
        <f>'[1]4412Exp'!BA$267</f>
        <v>0</v>
      </c>
      <c r="BD12" s="436"/>
    </row>
    <row r="13" spans="1:56">
      <c r="B13" s="357" t="s">
        <v>49</v>
      </c>
      <c r="C13" s="37">
        <f>1/$A$1*(SUM('[1]4412Exp'!$B$47:$B$47)+SUM('[1]4412Exp'!$B$105:$B$105))</f>
        <v>3.3273463999999989E-2</v>
      </c>
      <c r="D13" s="38">
        <f>1/$A$1*(SUM('[1]4412Exp'!$C$47:$C$47)+SUM('[1]4412Exp'!$C$105:$C$105))</f>
        <v>2.6423225999999998E-2</v>
      </c>
      <c r="E13" s="38">
        <f>1/$A$1*(SUM('[1]4412Exp'!$D$47:$D$47)+SUM('[1]4412Exp'!$D$105:$D$105))</f>
        <v>1.6598771200000001E-2</v>
      </c>
      <c r="F13" s="38">
        <f>1/$A$1*(SUM('[1]4412Exp'!$E$47:$E$47)+SUM('[1]4412Exp'!$E$105:$E$105))</f>
        <v>1.00267016E-2</v>
      </c>
      <c r="G13" s="38">
        <f>1/$A$1*(SUM('[1]4412Exp'!$F$47:$F$47)+SUM('[1]4412Exp'!$F$105:$F$105))</f>
        <v>4.1294197999999999E-3</v>
      </c>
      <c r="H13" s="38">
        <f>1/$A$1*(SUM('[1]4412Exp'!$G$47:$G$47)+SUM('[1]4412Exp'!$G$105:$G$105))</f>
        <v>4.3006374000000005E-3</v>
      </c>
      <c r="I13" s="38">
        <f>1/$A$1*(SUM('[1]4412Exp'!$H$47:$H$47)+SUM('[1]4412Exp'!$H$105:$H$105))</f>
        <v>3.1373346000000005E-3</v>
      </c>
      <c r="J13" s="212">
        <f>1/$A$1*(SUM('[1]4412Exp'!$I$47:$I$47)+SUM('[1]4412Exp'!$I$105:$I$105))</f>
        <v>2.7730000000000003E-3</v>
      </c>
      <c r="K13" s="212">
        <f>1/$A$1*(SUM('[1]4412Exp'!$J$47:$J$47)+SUM('[1]4412Exp'!$J$105:$J$105))</f>
        <v>4.3739999999999994E-3</v>
      </c>
      <c r="L13" s="38">
        <f>1/$A$1*(SUM('[1]4412Exp'!K$47:K$47)+SUM('[1]4412Exp'!K$105:K$105))</f>
        <v>3.2289999999999992E-3</v>
      </c>
      <c r="M13" s="38">
        <f>1/$A$1*(SUM('[1]4412Exp'!L$47:L$47)+SUM('[1]4412Exp'!L$105:L$105))</f>
        <v>2.8439999999999993E-3</v>
      </c>
      <c r="N13" s="38">
        <f>1/$A$1*(SUM('[1]4412Exp'!M$47:M$47)+SUM('[1]4412Exp'!M$105:M$105))</f>
        <v>1.6099047999999999E-3</v>
      </c>
      <c r="O13" s="38">
        <f>1/$A$1*(SUM('[1]4412Exp'!N$47:N$47)+SUM('[1]4412Exp'!N$105:N$105))</f>
        <v>1.7270000000000002E-3</v>
      </c>
      <c r="P13" s="38">
        <f>1/$A$1*(SUM('[1]4412Exp'!O$47:O$47)+SUM('[1]4412Exp'!O$105:O$105))</f>
        <v>9.4600000000000001E-4</v>
      </c>
      <c r="Q13" s="38">
        <f>1/$A$1*(SUM('[1]4412Exp'!P$47:P$47)+SUM('[1]4412Exp'!P$105:P$105))</f>
        <v>1.0242601E-3</v>
      </c>
      <c r="R13" s="38">
        <f>1/$A$1*(SUM('[1]4412Exp'!Q$47:Q$47)+SUM('[1]4412Exp'!Q$105:Q$105))</f>
        <v>1.1025201999999999E-3</v>
      </c>
      <c r="S13" s="38">
        <f>1/$A$1*(SUM('[1]4412Exp'!R$47:R$47)+SUM('[1]4412Exp'!R$105:R$105))</f>
        <v>1.1598962E-3</v>
      </c>
      <c r="T13" s="38">
        <f>1/$A$1*(SUM('[1]4412Exp'!S$47:S$47)+SUM('[1]4412Exp'!S$105:S$105))</f>
        <v>1.0271408E-3</v>
      </c>
      <c r="U13" s="38">
        <f>1/$A$1*(SUM('[1]4412Exp'!T$47:T$47)+SUM('[1]4412Exp'!T$105:T$105))</f>
        <v>9.3566949999999999E-3</v>
      </c>
      <c r="V13" s="38">
        <f>1/$A$1*(SUM('[1]4412Exp'!U$47:U$47)+SUM('[1]4412Exp'!U$105:U$105))</f>
        <v>8.3969160000000008E-3</v>
      </c>
      <c r="W13" s="38">
        <f>1/$A$1*(SUM('[1]4412Exp'!V$47:V$47)+SUM('[1]4412Exp'!V$105:V$105))</f>
        <v>6.8701647999999992E-3</v>
      </c>
      <c r="X13" s="38">
        <f>1/$A$1*(SUM('[1]4412Exp'!W$47:W$47)+SUM('[1]4412Exp'!W$105:W$105))</f>
        <v>6.0696714000000006E-3</v>
      </c>
      <c r="Y13" s="38">
        <f>1/$A$1*(SUM('[1]4412Exp'!X$47:X$47)+SUM('[1]4412Exp'!X$105:X$105))</f>
        <v>4.0993858000000008E-3</v>
      </c>
      <c r="Z13" s="38">
        <f>1/$A$1*(SUM('[1]4412Exp'!Y$47:Y$47)+SUM('[1]4412Exp'!Y$105:Y$105))</f>
        <v>1.6437396E-3</v>
      </c>
      <c r="AA13" s="38">
        <f>1/$A$1*(SUM('[1]4412Exp'!Z$47:Z$47)+SUM('[1]4412Exp'!Z$105:Z$105))</f>
        <v>7.9899999999999969E-4</v>
      </c>
      <c r="AB13" s="40">
        <f>1/$A$1*(SUM('[1]4412Exp'!AA$47:AA$47)+SUM('[1]4412Exp'!AA$105:AA$105))</f>
        <v>0</v>
      </c>
      <c r="AC13" s="358"/>
      <c r="AD13" s="403">
        <f>(SUM('[1]4412Exp'!AB$47:AB$47)+SUM('[1]4412Exp'!AB$105:AB$105))</f>
        <v>14.369132244636567</v>
      </c>
      <c r="AE13" s="404">
        <f>(SUM('[1]4412Exp'!AC$47:AC$47)+SUM('[1]4412Exp'!AC$105:AC$105))</f>
        <v>8.7336390532544392</v>
      </c>
      <c r="AF13" s="404">
        <f>(SUM('[1]4412Exp'!AD$47:AD$47)+SUM('[1]4412Exp'!AD$105:AD$105))</f>
        <v>6.3544159078554081</v>
      </c>
      <c r="AG13" s="404">
        <f>(SUM('[1]4412Exp'!AE$47:AE$47)+SUM('[1]4412Exp'!AE$105:AE$105))</f>
        <v>3.4819510226735466</v>
      </c>
      <c r="AH13" s="404">
        <f>(SUM('[1]4412Exp'!AF$47:AF$47)+SUM('[1]4412Exp'!AF$105:AF$105))</f>
        <v>1.927828063217869</v>
      </c>
      <c r="AI13" s="404">
        <f>(SUM('[1]4412Exp'!AG$47:AG$47)+SUM('[1]4412Exp'!AG$105:AG$105))</f>
        <v>2.1449506208345124</v>
      </c>
      <c r="AJ13" s="404">
        <f>(SUM('[1]4412Exp'!AH$47:AH$47)+SUM('[1]4412Exp'!AH$105:AH$105))</f>
        <v>1.9567429393378832</v>
      </c>
      <c r="AK13" s="404">
        <f>(SUM('[1]4412Exp'!AI$47:AI$47)+SUM('[1]4412Exp'!AI$105:AI$105))</f>
        <v>2.0682328301748951</v>
      </c>
      <c r="AL13" s="404">
        <f>(SUM('[1]4412Exp'!AJ$47:AJ$47)+SUM('[1]4412Exp'!AJ$105:AJ$105))</f>
        <v>3.3599520450877671</v>
      </c>
      <c r="AM13" s="404">
        <f>(SUM('[1]4412Exp'!AK$47:AK$47)+SUM('[1]4412Exp'!AK$105:AK$105))</f>
        <v>2.916125413097336</v>
      </c>
      <c r="AN13" s="404">
        <f>(SUM('[1]4412Exp'!AL$47:AL$47)+SUM('[1]4412Exp'!AL$105:AL$105))</f>
        <v>2.6266772553347288</v>
      </c>
      <c r="AO13" s="404">
        <f>(SUM('[1]4412Exp'!AM$47:AM$47)+SUM('[1]4412Exp'!AM$105:AM$105))</f>
        <v>2.2123610132123011</v>
      </c>
      <c r="AP13" s="404">
        <f>(SUM('[1]4412Exp'!AN$47:AN$47)+SUM('[1]4412Exp'!AN$105:AN$105))</f>
        <v>2.0195372534350846</v>
      </c>
      <c r="AQ13" s="404">
        <f>(SUM('[1]4412Exp'!AO$47:AO$47)+SUM('[1]4412Exp'!AO$105:AO$105))</f>
        <v>1.1809999999999998</v>
      </c>
      <c r="AR13" s="404">
        <f>(SUM('[1]4412Exp'!AP$47:AP$47)+SUM('[1]4412Exp'!AP$105:AP$105))</f>
        <v>1.3952795</v>
      </c>
      <c r="AS13" s="404">
        <f>(SUM('[1]4412Exp'!AQ$47:AQ$47)+SUM('[1]4412Exp'!AQ$105:AQ$105))</f>
        <v>1.609559</v>
      </c>
      <c r="AT13" s="404">
        <f>(SUM('[1]4412Exp'!AR$47:AR$47)+SUM('[1]4412Exp'!AR$105:AR$105))</f>
        <v>1.7571599999999998</v>
      </c>
      <c r="AU13" s="404">
        <f>(SUM('[1]4412Exp'!AS$47:AS$47)+SUM('[1]4412Exp'!AS$105:AS$105))</f>
        <v>2.1144970000000001</v>
      </c>
      <c r="AV13" s="404">
        <f>(SUM('[1]4412Exp'!AT$47:AT$47)+SUM('[1]4412Exp'!AT$105:AT$105))</f>
        <v>28.972102999999997</v>
      </c>
      <c r="AW13" s="404">
        <f>(SUM('[1]4412Exp'!AU$47:AU$47)+SUM('[1]4412Exp'!AU$105:AU$105))</f>
        <v>23.079384999999998</v>
      </c>
      <c r="AX13" s="404">
        <f>(SUM('[1]4412Exp'!AV$47:AV$47)+SUM('[1]4412Exp'!AV$105:AV$105))</f>
        <v>20.025866000000001</v>
      </c>
      <c r="AY13" s="404">
        <f>(SUM('[1]4412Exp'!AW$47:AW$47)+SUM('[1]4412Exp'!AW$105:AW$105))</f>
        <v>21.045620999999997</v>
      </c>
      <c r="AZ13" s="404">
        <f>(SUM('[1]4412Exp'!AX$47:AX$47)+SUM('[1]4412Exp'!AX$105:AX$105))</f>
        <v>15.683427309999999</v>
      </c>
      <c r="BA13" s="404">
        <f>(SUM('[1]4412Exp'!AY$47:AY$47)+SUM('[1]4412Exp'!AY$105:AY$105))</f>
        <v>5.665956883999999</v>
      </c>
      <c r="BB13" s="404">
        <f>(SUM('[1]4412Exp'!AZ$47:AZ$47)+SUM('[1]4412Exp'!AZ$105:AZ$105))</f>
        <v>2.81</v>
      </c>
      <c r="BC13" s="405">
        <f>(SUM('[1]4412Exp'!BA$47:BA$47)+SUM('[1]4412Exp'!BA$105:BA$105))</f>
        <v>0</v>
      </c>
      <c r="BD13" s="436"/>
    </row>
    <row r="14" spans="1:56">
      <c r="B14" s="6" t="s">
        <v>93</v>
      </c>
      <c r="C14" s="256">
        <f>1/$A$1*'[1]4412Exp'!$B$116</f>
        <v>6.4382179999999999E-3</v>
      </c>
      <c r="D14" s="36">
        <f>1/$A$1*'[1]4412Exp'!$C$116</f>
        <v>2.9613354E-3</v>
      </c>
      <c r="E14" s="36">
        <f>1/$A$1*'[1]4412Exp'!$D$116</f>
        <v>2.1477262000000005E-3</v>
      </c>
      <c r="F14" s="36">
        <f>1/$A$1*'[1]4412Exp'!$E$116</f>
        <v>4.3457026000000001E-3</v>
      </c>
      <c r="G14" s="36">
        <f>1/$A$1*'[1]4412Exp'!$F$116</f>
        <v>3.4545853999999993E-3</v>
      </c>
      <c r="H14" s="36">
        <f>1/$A$1*'[1]4412Exp'!$G$116</f>
        <v>1.1488818000000001E-3</v>
      </c>
      <c r="I14" s="36">
        <f>1/$A$1*'[1]4412Exp'!$H$116</f>
        <v>7.7478340000000005E-4</v>
      </c>
      <c r="J14" s="211">
        <f>1/$A$1*'[1]4412Exp'!$I$116</f>
        <v>1.0631018000000002E-3</v>
      </c>
      <c r="K14" s="211">
        <f>1/$A$1*'[1]4412Exp'!$J$116</f>
        <v>8.4600000000000005E-3</v>
      </c>
      <c r="L14" s="36">
        <f>1/$A$1*'[1]4412Exp'!K$116</f>
        <v>9.3290000000000005E-3</v>
      </c>
      <c r="M14" s="36">
        <f>1/$A$1*'[1]4412Exp'!L$116</f>
        <v>1.8955E-2</v>
      </c>
      <c r="N14" s="36">
        <f>1/$A$1*'[1]4412Exp'!M$116</f>
        <v>1.8527338199999997E-2</v>
      </c>
      <c r="O14" s="36">
        <f>1/$A$1*'[1]4412Exp'!N$116</f>
        <v>1.7543000000000003E-2</v>
      </c>
      <c r="P14" s="36">
        <f>1/$A$1*'[1]4412Exp'!O$116</f>
        <v>2.5030999999999998E-2</v>
      </c>
      <c r="Q14" s="36">
        <f>1/$A$1*'[1]4412Exp'!P$116</f>
        <v>1.8066583999999997E-2</v>
      </c>
      <c r="R14" s="36">
        <f>1/$A$1*'[1]4412Exp'!Q$116</f>
        <v>1.1102168000000001E-2</v>
      </c>
      <c r="S14" s="36">
        <f>1/$A$1*'[1]4412Exp'!R$116</f>
        <v>6.6074048000000002E-3</v>
      </c>
      <c r="T14" s="36">
        <f>1/$A$1*'[1]4412Exp'!S$116</f>
        <v>1.3875660000000001E-4</v>
      </c>
      <c r="U14" s="36">
        <f>1/$A$1*'[1]4412Exp'!T$116</f>
        <v>8.8529800000000007E-5</v>
      </c>
      <c r="V14" s="36">
        <f>1/$A$1*'[1]4412Exp'!U$116</f>
        <v>8.8361799999999991E-5</v>
      </c>
      <c r="W14" s="36">
        <f>1/$A$1*'[1]4412Exp'!V$116</f>
        <v>1.1916340000000001E-4</v>
      </c>
      <c r="X14" s="36">
        <f>1/$A$1*'[1]4412Exp'!W$116</f>
        <v>7.37606E-5</v>
      </c>
      <c r="Y14" s="36">
        <f>1/$A$1*'[1]4412Exp'!X$116</f>
        <v>4.8517680000000003E-5</v>
      </c>
      <c r="Z14" s="36">
        <f>1/$A$1*'[1]4412Exp'!Y$116</f>
        <v>1.1326199999999998E-5</v>
      </c>
      <c r="AA14" s="36">
        <f>1/$A$1*'[1]4412Exp'!Z$116</f>
        <v>1.3099999999999999E-4</v>
      </c>
      <c r="AB14" s="35">
        <f>1/$A$1*'[1]4412Exp'!AA$116</f>
        <v>0</v>
      </c>
      <c r="AC14" s="5"/>
      <c r="AD14" s="388">
        <f>'[1]4412Exp'!$AB$116</f>
        <v>3.4568043547870637</v>
      </c>
      <c r="AE14" s="318">
        <f>'[1]4412Exp'!$AC$116</f>
        <v>1.3828402366863908</v>
      </c>
      <c r="AF14" s="318">
        <f>'[1]4412Exp'!$AD$116</f>
        <v>1.024857157572606</v>
      </c>
      <c r="AG14" s="318">
        <f>'[1]4412Exp'!$AE$116</f>
        <v>2.213659918083537</v>
      </c>
      <c r="AH14" s="318">
        <f>'[1]4412Exp'!$AF$116</f>
        <v>1.4696430997547132</v>
      </c>
      <c r="AI14" s="318">
        <f>'[1]4412Exp'!$AG$116</f>
        <v>1.0562806049799218</v>
      </c>
      <c r="AJ14" s="318">
        <f>'[1]4412Exp'!$AH$116</f>
        <v>0.56080521493246371</v>
      </c>
      <c r="AK14" s="319">
        <f>'[1]4412Exp'!$AI$116</f>
        <v>0.73953737564788935</v>
      </c>
      <c r="AL14" s="319">
        <f>'[1]4412Exp'!AJ$116</f>
        <v>7.6972708728354347</v>
      </c>
      <c r="AM14" s="318">
        <f>'[1]4412Exp'!AK$116</f>
        <v>9.4341014215441703</v>
      </c>
      <c r="AN14" s="318">
        <f>'[1]4412Exp'!AL$116</f>
        <v>17.447025586548477</v>
      </c>
      <c r="AO14" s="318">
        <f>'[1]4412Exp'!AM$116</f>
        <v>21.084549711291803</v>
      </c>
      <c r="AP14" s="318">
        <f>'[1]4412Exp'!AN$116</f>
        <v>18.08642225494275</v>
      </c>
      <c r="AQ14" s="318">
        <f>'[1]4412Exp'!AO$116</f>
        <v>22.991</v>
      </c>
      <c r="AR14" s="318">
        <f>'[1]4412Exp'!AP$116</f>
        <v>16.238590500000001</v>
      </c>
      <c r="AS14" s="318">
        <f>'[1]4412Exp'!AQ$116</f>
        <v>9.4861810000000002</v>
      </c>
      <c r="AT14" s="318">
        <f>'[1]4412Exp'!AR$116</f>
        <v>6.2669299999999994</v>
      </c>
      <c r="AU14" s="318">
        <f>'[1]4412Exp'!AS$116</f>
        <v>0.21019199999999999</v>
      </c>
      <c r="AV14" s="318">
        <f>'[1]4412Exp'!AT$116</f>
        <v>0.171346</v>
      </c>
      <c r="AW14" s="318">
        <f>'[1]4412Exp'!AU$116</f>
        <v>0.19364899999999999</v>
      </c>
      <c r="AX14" s="318">
        <f>'[1]4412Exp'!AV$116</f>
        <v>0.23851499999999998</v>
      </c>
      <c r="AY14" s="318">
        <f>'[1]4412Exp'!AW$116</f>
        <v>0.15987899999999999</v>
      </c>
      <c r="AZ14" s="318">
        <f>'[1]4412Exp'!AX$116</f>
        <v>0.13525605999999998</v>
      </c>
      <c r="BA14" s="318">
        <f>'[1]4412Exp'!AY$116</f>
        <v>6.0074247999999997E-2</v>
      </c>
      <c r="BB14" s="318">
        <f>'[1]4412Exp'!AZ$116</f>
        <v>0.11600000000000001</v>
      </c>
      <c r="BC14" s="320">
        <f>'[1]4412Exp'!BA$116</f>
        <v>0</v>
      </c>
      <c r="BD14" s="436"/>
    </row>
    <row r="15" spans="1:56">
      <c r="B15" s="10" t="s">
        <v>22</v>
      </c>
      <c r="C15" s="352">
        <f t="shared" ref="C15:M15" si="2">SUM(C12:C12)-SUM(C13:C14)</f>
        <v>5.3059097999999943E-3</v>
      </c>
      <c r="D15" s="26">
        <f t="shared" si="2"/>
        <v>3.3360500000000036E-3</v>
      </c>
      <c r="E15" s="26">
        <f t="shared" si="2"/>
        <v>5.3200731999999938E-3</v>
      </c>
      <c r="F15" s="26">
        <f t="shared" si="2"/>
        <v>4.8339847999999998E-3</v>
      </c>
      <c r="G15" s="26">
        <f t="shared" si="2"/>
        <v>3.3185031999999996E-3</v>
      </c>
      <c r="H15" s="26">
        <f t="shared" si="2"/>
        <v>3.824533199999999E-3</v>
      </c>
      <c r="I15" s="26">
        <f t="shared" si="2"/>
        <v>3.9614478000000002E-3</v>
      </c>
      <c r="J15" s="209">
        <f t="shared" si="2"/>
        <v>4.3559622000000006E-3</v>
      </c>
      <c r="K15" s="209">
        <f t="shared" si="2"/>
        <v>5.6850000000000008E-3</v>
      </c>
      <c r="L15" s="26">
        <f t="shared" si="2"/>
        <v>6.1469999999999997E-3</v>
      </c>
      <c r="M15" s="26">
        <f t="shared" si="2"/>
        <v>5.1920000000000022E-3</v>
      </c>
      <c r="N15" s="26">
        <f>SUM(N12:N12)-SUM(N13:N14)</f>
        <v>4.3958697999999935E-3</v>
      </c>
      <c r="O15" s="26">
        <f t="shared" ref="O15:Z15" si="3">SUM(O12:O12)-SUM(O13:O14)</f>
        <v>6.1910000000000021E-3</v>
      </c>
      <c r="P15" s="26">
        <f t="shared" si="3"/>
        <v>5.6429999999999987E-3</v>
      </c>
      <c r="Q15" s="26">
        <f t="shared" si="3"/>
        <v>3.9917913999999999E-3</v>
      </c>
      <c r="R15" s="26">
        <f t="shared" si="3"/>
        <v>2.3405827999999976E-3</v>
      </c>
      <c r="S15" s="26">
        <f t="shared" si="3"/>
        <v>2.2744088000000015E-3</v>
      </c>
      <c r="T15" s="26">
        <f t="shared" si="3"/>
        <v>1.7376285999999999E-3</v>
      </c>
      <c r="U15" s="26">
        <f t="shared" si="3"/>
        <v>1.4628920000000021E-3</v>
      </c>
      <c r="V15" s="26">
        <f t="shared" si="3"/>
        <v>1.9585837999999967E-3</v>
      </c>
      <c r="W15" s="26">
        <f t="shared" si="3"/>
        <v>1.6478686000000005E-3</v>
      </c>
      <c r="X15" s="26">
        <f t="shared" si="3"/>
        <v>1.2245021999999998E-3</v>
      </c>
      <c r="Y15" s="26">
        <f t="shared" si="3"/>
        <v>1.749202E-3</v>
      </c>
      <c r="Z15" s="26">
        <f t="shared" si="3"/>
        <v>1.5279926000000001E-3</v>
      </c>
      <c r="AA15" s="26">
        <f>SUM(AA12:AA12)-SUM(AA13:AA14)</f>
        <v>1.8320000000000001E-3</v>
      </c>
      <c r="AB15" s="53">
        <f>SUM(AB12:AB12)-SUM(AB13:AB14)</f>
        <v>0</v>
      </c>
      <c r="AC15" s="5"/>
      <c r="AD15" s="383">
        <f t="shared" ref="AD15:AN15" si="4">SUM(AD12:AD12)-SUM(AD13:AD14)</f>
        <v>4.0652577649695836</v>
      </c>
      <c r="AE15" s="342">
        <f t="shared" si="4"/>
        <v>2.0341124260355041</v>
      </c>
      <c r="AF15" s="342">
        <f t="shared" si="4"/>
        <v>2.9752692274794406</v>
      </c>
      <c r="AG15" s="342">
        <f t="shared" si="4"/>
        <v>1.9451199498170739</v>
      </c>
      <c r="AH15" s="342">
        <f t="shared" si="4"/>
        <v>1.8138959711523279</v>
      </c>
      <c r="AI15" s="342">
        <f t="shared" si="4"/>
        <v>2.0981244312414522</v>
      </c>
      <c r="AJ15" s="342">
        <f t="shared" si="4"/>
        <v>2.5021983762959459</v>
      </c>
      <c r="AK15" s="343">
        <f t="shared" si="4"/>
        <v>2.9826850720643572</v>
      </c>
      <c r="AL15" s="343">
        <f t="shared" si="4"/>
        <v>3.7527573281628861</v>
      </c>
      <c r="AM15" s="342">
        <f t="shared" si="4"/>
        <v>3.8977824032011625</v>
      </c>
      <c r="AN15" s="342">
        <f t="shared" si="4"/>
        <v>3.7646364403034731</v>
      </c>
      <c r="AO15" s="342">
        <f t="shared" ref="AO15:BC15" si="5">SUM(AO12:AO12)-SUM(AO13:AO14)</f>
        <v>4.1195781654806893</v>
      </c>
      <c r="AP15" s="342">
        <f t="shared" si="5"/>
        <v>4.7743309405710974</v>
      </c>
      <c r="AQ15" s="342">
        <f t="shared" si="5"/>
        <v>4.4710000000000001</v>
      </c>
      <c r="AR15" s="342">
        <f t="shared" si="5"/>
        <v>3.5480465000000017</v>
      </c>
      <c r="AS15" s="342">
        <f t="shared" si="5"/>
        <v>2.6250929999999979</v>
      </c>
      <c r="AT15" s="342">
        <f t="shared" si="5"/>
        <v>2.4236059999999959</v>
      </c>
      <c r="AU15" s="342">
        <f t="shared" si="5"/>
        <v>2.0093440000000005</v>
      </c>
      <c r="AV15" s="342">
        <f t="shared" si="5"/>
        <v>2.9667949999999976</v>
      </c>
      <c r="AW15" s="342">
        <f t="shared" si="5"/>
        <v>5.5659729999999996</v>
      </c>
      <c r="AX15" s="342">
        <f t="shared" si="5"/>
        <v>3.5406649999999971</v>
      </c>
      <c r="AY15" s="342">
        <f t="shared" si="5"/>
        <v>3.4034239999999976</v>
      </c>
      <c r="AZ15" s="342">
        <f t="shared" si="5"/>
        <v>4.9841124500000049</v>
      </c>
      <c r="BA15" s="342">
        <f t="shared" si="5"/>
        <v>5.4109138140000006</v>
      </c>
      <c r="BB15" s="342">
        <f t="shared" si="5"/>
        <v>5.9190000000000023</v>
      </c>
      <c r="BC15" s="344">
        <f t="shared" si="5"/>
        <v>0</v>
      </c>
      <c r="BD15" s="436"/>
    </row>
    <row r="16" spans="1:56" ht="17.149999999999999" customHeight="1">
      <c r="B16" s="130" t="s">
        <v>193</v>
      </c>
      <c r="C16" s="371">
        <f>1/$A$1*'[1]4412Exp'!$B$264</f>
        <v>1.1187288000000001E-3</v>
      </c>
      <c r="D16" s="372">
        <f>1/$A$1*'[1]4412Exp'!$C$264</f>
        <v>1.0423666000000001E-3</v>
      </c>
      <c r="E16" s="372">
        <f>1/$A$1*'[1]4412Exp'!$D$264</f>
        <v>2.3180380000000002E-4</v>
      </c>
      <c r="F16" s="372">
        <f>1/$A$1*'[1]4412Exp'!$E$264</f>
        <v>1.36E-4</v>
      </c>
      <c r="G16" s="372">
        <f>1/$A$1*'[1]4412Exp'!$F$264</f>
        <v>2.2451239999999998E-4</v>
      </c>
      <c r="H16" s="372">
        <f>1/$A$1*'[1]4412Exp'!$G$264</f>
        <v>2.1599999999999999E-4</v>
      </c>
      <c r="I16" s="372">
        <f>1/$A$1*'[1]4412Exp'!$H$264</f>
        <v>4.5997399999999998E-4</v>
      </c>
      <c r="J16" s="373">
        <f>1/$A$1*'[1]4412Exp'!$I$264</f>
        <v>5.6444399999999999E-4</v>
      </c>
      <c r="K16" s="373">
        <f>1/$A$1*'[1]4412Exp'!$J$264</f>
        <v>5.4900000000000001E-4</v>
      </c>
      <c r="L16" s="372">
        <f>1/$A$1*'[1]4412Exp'!K$264</f>
        <v>3.28E-4</v>
      </c>
      <c r="M16" s="372">
        <f>1/$A$1*'[1]4412Exp'!L$264</f>
        <v>2.3700000000000001E-4</v>
      </c>
      <c r="N16" s="372">
        <f>1/$A$1*'[1]4412Exp'!M$264</f>
        <v>1.2772899999999998E-4</v>
      </c>
      <c r="O16" s="372">
        <f>1/$A$1*'[1]4412Exp'!N$264</f>
        <v>6.0000000000000002E-5</v>
      </c>
      <c r="P16" s="372">
        <f>1/$A$1*'[1]4412Exp'!O$264</f>
        <v>8.2000000000000001E-5</v>
      </c>
      <c r="Q16" s="372">
        <f>1/$A$1*'[1]4412Exp'!P$264</f>
        <v>9.6000000000000016E-5</v>
      </c>
      <c r="R16" s="372">
        <f>1/$A$1*'[1]4412Exp'!Q$264</f>
        <v>1.1E-4</v>
      </c>
      <c r="S16" s="372">
        <f>1/$A$1*'[1]4412Exp'!R$264</f>
        <v>5.8842799999999998E-5</v>
      </c>
      <c r="T16" s="372">
        <f>1/$A$1*'[1]4412Exp'!S$264</f>
        <v>1.1424739999999999E-4</v>
      </c>
      <c r="U16" s="372">
        <f>1/$A$1*'[1]4412Exp'!T$264</f>
        <v>3.3436199999999997E-5</v>
      </c>
      <c r="V16" s="372">
        <f>1/$A$1*'[1]4412Exp'!U$264</f>
        <v>2.34806E-5</v>
      </c>
      <c r="W16" s="372">
        <f>1/$A$1*'[1]4412Exp'!V$264</f>
        <v>2.1969999999999999E-6</v>
      </c>
      <c r="X16" s="372">
        <f>1/$A$1*'[1]4412Exp'!W$264</f>
        <v>7.0895999999999999E-6</v>
      </c>
      <c r="Y16" s="372">
        <f>1/$A$1*'[1]4412Exp'!X$264</f>
        <v>3.0100000000000001E-7</v>
      </c>
      <c r="Z16" s="372">
        <f>1/$A$1*'[1]4412Exp'!Y$264</f>
        <v>0</v>
      </c>
      <c r="AA16" s="372">
        <f>1/$A$1*'[1]4412Exp'!Z$264</f>
        <v>0</v>
      </c>
      <c r="AB16" s="374">
        <f>1/$A$1*'[1]4412Exp'!AA$264</f>
        <v>0</v>
      </c>
      <c r="AC16" s="102"/>
      <c r="AD16" s="384">
        <f>'[1]4412Exp'!$AB$264</f>
        <v>1.8928594300352224</v>
      </c>
      <c r="AE16" s="385">
        <f>'[1]4412Exp'!$AC$264</f>
        <v>1.1179881656804733</v>
      </c>
      <c r="AF16" s="385">
        <f>'[1]4412Exp'!$AD$264</f>
        <v>0.29909546332236636</v>
      </c>
      <c r="AG16" s="385">
        <f>'[1]4412Exp'!$AE$264</f>
        <v>0.15768257688554604</v>
      </c>
      <c r="AH16" s="385">
        <f>'[1]4412Exp'!$AF$264</f>
        <v>0.25665428154759107</v>
      </c>
      <c r="AI16" s="385">
        <f>'[1]4412Exp'!$AG$264</f>
        <v>0.2650891264670221</v>
      </c>
      <c r="AJ16" s="385">
        <f>'[1]4412Exp'!$AH$264</f>
        <v>0.73195985350874726</v>
      </c>
      <c r="AK16" s="386">
        <f>'[1]4412Exp'!$AI$264</f>
        <v>1.0119248144104362</v>
      </c>
      <c r="AL16" s="386">
        <f>'[1]4412Exp'!AJ$264</f>
        <v>0.95668781256987478</v>
      </c>
      <c r="AM16" s="385">
        <f>'[1]4412Exp'!AK$264</f>
        <v>0.59646437614041603</v>
      </c>
      <c r="AN16" s="385">
        <f>'[1]4412Exp'!AL$264</f>
        <v>0.49883098883191712</v>
      </c>
      <c r="AO16" s="385">
        <f>'[1]4412Exp'!AM$264</f>
        <v>0.2222938336078279</v>
      </c>
      <c r="AP16" s="385">
        <f>'[1]4412Exp'!AN$264</f>
        <v>0.12448159932173257</v>
      </c>
      <c r="AQ16" s="385">
        <f>'[1]4412Exp'!AO$264</f>
        <v>0.16299999999999998</v>
      </c>
      <c r="AR16" s="385">
        <f>'[1]4412Exp'!AP$264</f>
        <v>0.185223</v>
      </c>
      <c r="AS16" s="385">
        <f>'[1]4412Exp'!AQ$264</f>
        <v>0.20744599999999999</v>
      </c>
      <c r="AT16" s="385">
        <f>'[1]4412Exp'!AR$264</f>
        <v>0.13077599999999998</v>
      </c>
      <c r="AU16" s="385">
        <f>'[1]4412Exp'!AS$264</f>
        <v>0.120931</v>
      </c>
      <c r="AV16" s="385">
        <f>'[1]4412Exp'!AT$264</f>
        <v>3.0634000000000002E-2</v>
      </c>
      <c r="AW16" s="385">
        <f>'[1]4412Exp'!AU$264</f>
        <v>0.11301899999999998</v>
      </c>
      <c r="AX16" s="385">
        <f>'[1]4412Exp'!AV$264</f>
        <v>1.0821999999999998E-2</v>
      </c>
      <c r="AY16" s="385">
        <f>'[1]4412Exp'!AW$264</f>
        <v>4.6906999999999997E-2</v>
      </c>
      <c r="AZ16" s="385">
        <f>'[1]4412Exp'!AX$264</f>
        <v>2.2514599999999998E-3</v>
      </c>
      <c r="BA16" s="385">
        <f>'[1]4412Exp'!AY$264</f>
        <v>0</v>
      </c>
      <c r="BB16" s="385">
        <f>'[1]4412Exp'!AZ$264</f>
        <v>0</v>
      </c>
      <c r="BC16" s="387">
        <f>'[1]4412Exp'!BA$264</f>
        <v>0</v>
      </c>
      <c r="BD16" s="436"/>
    </row>
    <row r="17" spans="2:56" ht="17.149999999999999" customHeight="1" thickBot="1">
      <c r="B17" s="92" t="s">
        <v>124</v>
      </c>
      <c r="C17" s="126">
        <f t="shared" ref="C17:M17" si="6">C5-SUM(C6,C7,C11,C12,C16)</f>
        <v>6.0036146000000262E-3</v>
      </c>
      <c r="D17" s="127">
        <f t="shared" si="6"/>
        <v>1.3572293999999999E-2</v>
      </c>
      <c r="E17" s="127">
        <f t="shared" si="6"/>
        <v>7.6792632000000083E-3</v>
      </c>
      <c r="F17" s="127">
        <f t="shared" si="6"/>
        <v>2.717326000000006E-3</v>
      </c>
      <c r="G17" s="127">
        <f t="shared" si="6"/>
        <v>2.9978835999999939E-3</v>
      </c>
      <c r="H17" s="127">
        <f t="shared" si="6"/>
        <v>2.7126454000000015E-3</v>
      </c>
      <c r="I17" s="127">
        <f t="shared" si="6"/>
        <v>2.0240397999999951E-3</v>
      </c>
      <c r="J17" s="234">
        <f t="shared" si="6"/>
        <v>1.9571260000000035E-3</v>
      </c>
      <c r="K17" s="234">
        <f t="shared" si="6"/>
        <v>1.6509999999999928E-3</v>
      </c>
      <c r="L17" s="127">
        <f t="shared" si="6"/>
        <v>2.1670000000000023E-3</v>
      </c>
      <c r="M17" s="127">
        <f t="shared" si="6"/>
        <v>1.0869999999999908E-3</v>
      </c>
      <c r="N17" s="127">
        <f>N5-SUM(N6,N7,N11,N12,N16)</f>
        <v>6.9180020000000203E-4</v>
      </c>
      <c r="O17" s="127">
        <f t="shared" ref="O17:Z17" si="7">O5-SUM(O6,O7,O11,O12,O16)</f>
        <v>1.0439999999999963E-3</v>
      </c>
      <c r="P17" s="127">
        <f t="shared" si="7"/>
        <v>4.149999999999987E-4</v>
      </c>
      <c r="Q17" s="127">
        <f t="shared" si="7"/>
        <v>4.0249959999999821E-4</v>
      </c>
      <c r="R17" s="127">
        <f t="shared" si="7"/>
        <v>3.8999920000000465E-4</v>
      </c>
      <c r="S17" s="127">
        <f t="shared" si="7"/>
        <v>5.1245660000000075E-4</v>
      </c>
      <c r="T17" s="127">
        <f t="shared" si="7"/>
        <v>1.7106966000000005E-3</v>
      </c>
      <c r="U17" s="127">
        <f t="shared" si="7"/>
        <v>4.3097799999999679E-4</v>
      </c>
      <c r="V17" s="127">
        <f t="shared" si="7"/>
        <v>3.1307320000000319E-4</v>
      </c>
      <c r="W17" s="127">
        <f t="shared" si="7"/>
        <v>1.8336300000000236E-4</v>
      </c>
      <c r="X17" s="127">
        <f t="shared" si="7"/>
        <v>2.8094940000000096E-4</v>
      </c>
      <c r="Y17" s="127">
        <f t="shared" si="7"/>
        <v>3.1767918000000055E-4</v>
      </c>
      <c r="Z17" s="127">
        <f t="shared" si="7"/>
        <v>1.532619999999995E-4</v>
      </c>
      <c r="AA17" s="127">
        <f>AA5-SUM(AA6,AA7,AA11,AA12,AA16)</f>
        <v>1.5199999999999936E-4</v>
      </c>
      <c r="AB17" s="128">
        <f>AB5-SUM(AB6,AB7,AB11,AB12,AB16)</f>
        <v>0</v>
      </c>
      <c r="AC17" s="284"/>
      <c r="AD17" s="327">
        <f t="shared" ref="AD17:AN17" si="8">AD5-SUM(AD6,AD7,AD11,AD12,AD16)</f>
        <v>4.6354787063720764</v>
      </c>
      <c r="AE17" s="328">
        <f t="shared" si="8"/>
        <v>9.2209467455621379</v>
      </c>
      <c r="AF17" s="328">
        <f t="shared" si="8"/>
        <v>5.2385196115825075</v>
      </c>
      <c r="AG17" s="328">
        <f t="shared" si="8"/>
        <v>1.699687382218638</v>
      </c>
      <c r="AH17" s="328">
        <f t="shared" si="8"/>
        <v>2.2543455156034433</v>
      </c>
      <c r="AI17" s="328">
        <f t="shared" si="8"/>
        <v>2.0688775088378115</v>
      </c>
      <c r="AJ17" s="328">
        <f t="shared" si="8"/>
        <v>1.5750902432890044</v>
      </c>
      <c r="AK17" s="329">
        <f t="shared" si="8"/>
        <v>1.7980980367485557</v>
      </c>
      <c r="AL17" s="329">
        <f t="shared" si="8"/>
        <v>1.4780706182599772</v>
      </c>
      <c r="AM17" s="328">
        <f t="shared" si="8"/>
        <v>1.7036131607980884</v>
      </c>
      <c r="AN17" s="328">
        <f t="shared" si="8"/>
        <v>1.2226896856482554</v>
      </c>
      <c r="AO17" s="328">
        <f t="shared" ref="AO17:BC17" si="9">AO5-SUM(AO6,AO7,AO11,AO12,AO16)</f>
        <v>1.062153675577175</v>
      </c>
      <c r="AP17" s="328">
        <f t="shared" si="9"/>
        <v>1.3294945927016002</v>
      </c>
      <c r="AQ17" s="328">
        <f t="shared" si="9"/>
        <v>0.39499999999999602</v>
      </c>
      <c r="AR17" s="328">
        <f t="shared" si="9"/>
        <v>0.38884299999999783</v>
      </c>
      <c r="AS17" s="328">
        <f t="shared" si="9"/>
        <v>0.38268599999999608</v>
      </c>
      <c r="AT17" s="328">
        <f t="shared" si="9"/>
        <v>0.73014099999999615</v>
      </c>
      <c r="AU17" s="328">
        <f t="shared" si="9"/>
        <v>1.3065429999999996</v>
      </c>
      <c r="AV17" s="328">
        <f t="shared" si="9"/>
        <v>0.34965100000000859</v>
      </c>
      <c r="AW17" s="328">
        <f t="shared" si="9"/>
        <v>0.34011800000000392</v>
      </c>
      <c r="AX17" s="328">
        <f t="shared" si="9"/>
        <v>0.38030099999999933</v>
      </c>
      <c r="AY17" s="328">
        <f t="shared" si="9"/>
        <v>0.95838200000000029</v>
      </c>
      <c r="AZ17" s="328">
        <f t="shared" si="9"/>
        <v>0.68700018999999912</v>
      </c>
      <c r="BA17" s="328">
        <f t="shared" si="9"/>
        <v>0.33300495699999999</v>
      </c>
      <c r="BB17" s="328">
        <f t="shared" si="9"/>
        <v>0.2889999999999997</v>
      </c>
      <c r="BC17" s="330">
        <f t="shared" si="9"/>
        <v>0</v>
      </c>
      <c r="BD17" s="436"/>
    </row>
    <row r="18" spans="2:56" ht="13" thickTop="1">
      <c r="AD18" s="389"/>
      <c r="AE18" s="389"/>
      <c r="AF18" s="389"/>
      <c r="AG18" s="389"/>
      <c r="AH18" s="389"/>
      <c r="AI18" s="389"/>
      <c r="AJ18" s="389"/>
      <c r="AK18" s="389"/>
      <c r="AL18" s="389"/>
      <c r="AM18" s="389"/>
      <c r="AN18" s="389"/>
      <c r="AO18" s="389"/>
      <c r="AP18" s="389"/>
      <c r="AQ18" s="389"/>
      <c r="AR18" s="389"/>
      <c r="AS18" s="389"/>
      <c r="AT18" s="389"/>
      <c r="AU18" s="389"/>
      <c r="AV18" s="389"/>
      <c r="AW18" s="389"/>
      <c r="AX18" s="389"/>
      <c r="AY18" s="389"/>
      <c r="AZ18" s="389"/>
      <c r="BA18" s="389"/>
      <c r="BB18" s="389"/>
      <c r="BC18" s="389"/>
    </row>
    <row r="19" spans="2:56">
      <c r="AD19" s="389"/>
      <c r="AE19" s="389"/>
      <c r="AF19" s="389"/>
      <c r="AG19" s="389"/>
      <c r="AH19" s="389"/>
      <c r="AI19" s="389"/>
      <c r="AJ19" s="389"/>
      <c r="AK19" s="389"/>
      <c r="AL19" s="389"/>
      <c r="AM19" s="389"/>
      <c r="AN19" s="389"/>
      <c r="AO19" s="389"/>
      <c r="AP19" s="389"/>
      <c r="AQ19" s="389"/>
      <c r="AR19" s="389"/>
      <c r="AS19" s="389"/>
      <c r="AT19" s="389"/>
      <c r="AU19" s="389"/>
      <c r="AV19" s="389"/>
      <c r="AW19" s="389"/>
      <c r="AX19" s="389"/>
      <c r="AY19" s="389"/>
      <c r="AZ19" s="389"/>
      <c r="BA19" s="389"/>
      <c r="BB19" s="389"/>
      <c r="BC19" s="389"/>
    </row>
    <row r="20" spans="2:56">
      <c r="AD20" s="389"/>
      <c r="AE20" s="389"/>
      <c r="AF20" s="389"/>
      <c r="AG20" s="389"/>
      <c r="AH20" s="389"/>
      <c r="AI20" s="389"/>
      <c r="AJ20" s="389"/>
      <c r="AK20" s="389"/>
      <c r="AL20" s="389"/>
      <c r="AM20" s="389"/>
      <c r="AN20" s="389"/>
      <c r="AO20" s="389"/>
      <c r="AP20" s="389"/>
      <c r="AQ20" s="389"/>
      <c r="AR20" s="389"/>
      <c r="AS20" s="389"/>
      <c r="AT20" s="389"/>
      <c r="AU20" s="389"/>
      <c r="AV20" s="389"/>
      <c r="AW20" s="389"/>
      <c r="AX20" s="389"/>
      <c r="AY20" s="389"/>
      <c r="AZ20" s="389"/>
      <c r="BA20" s="389"/>
      <c r="BB20" s="389"/>
      <c r="BC20" s="389"/>
    </row>
    <row r="21" spans="2:56">
      <c r="AD21" s="389"/>
      <c r="AE21" s="389"/>
      <c r="AF21" s="389"/>
      <c r="AG21" s="389"/>
      <c r="AH21" s="389"/>
      <c r="AI21" s="389"/>
      <c r="AJ21" s="389"/>
      <c r="AK21" s="389"/>
      <c r="AL21" s="389"/>
      <c r="AM21" s="389"/>
      <c r="AN21" s="389"/>
      <c r="AO21" s="389"/>
      <c r="AP21" s="389"/>
      <c r="AQ21" s="389"/>
      <c r="AR21" s="389"/>
      <c r="AS21" s="389"/>
      <c r="AT21" s="389"/>
      <c r="AU21" s="389"/>
      <c r="AV21" s="389"/>
      <c r="AW21" s="389"/>
      <c r="AX21" s="389"/>
      <c r="AY21" s="389"/>
      <c r="AZ21" s="389"/>
      <c r="BA21" s="389"/>
      <c r="BB21" s="389"/>
      <c r="BC21" s="389"/>
    </row>
    <row r="22" spans="2:56">
      <c r="AD22" s="389"/>
      <c r="AE22" s="389"/>
      <c r="AF22" s="389"/>
      <c r="AG22" s="389"/>
      <c r="AH22" s="389"/>
      <c r="AI22" s="389"/>
      <c r="AJ22" s="389"/>
      <c r="AK22" s="389"/>
      <c r="AL22" s="389"/>
      <c r="AM22" s="389"/>
      <c r="AN22" s="389"/>
      <c r="AO22" s="389"/>
      <c r="AP22" s="389"/>
      <c r="AQ22" s="389"/>
      <c r="AR22" s="389"/>
      <c r="AS22" s="389"/>
      <c r="AT22" s="389"/>
      <c r="AU22" s="389"/>
      <c r="AV22" s="389"/>
      <c r="AW22" s="389"/>
      <c r="AX22" s="389"/>
      <c r="AY22" s="389"/>
      <c r="AZ22" s="389"/>
      <c r="BA22" s="389"/>
      <c r="BB22" s="389"/>
      <c r="BC22" s="389"/>
    </row>
    <row r="23" spans="2:56">
      <c r="AD23" s="389"/>
      <c r="AE23" s="389"/>
      <c r="AF23" s="389"/>
      <c r="AG23" s="389"/>
      <c r="AH23" s="389"/>
      <c r="AI23" s="389"/>
      <c r="AJ23" s="389"/>
      <c r="AK23" s="389"/>
      <c r="AL23" s="389"/>
      <c r="AM23" s="389"/>
      <c r="AN23" s="389"/>
      <c r="AO23" s="389"/>
      <c r="AP23" s="389"/>
      <c r="AQ23" s="389"/>
      <c r="AR23" s="389"/>
      <c r="AS23" s="389"/>
      <c r="AT23" s="389"/>
      <c r="AU23" s="389"/>
      <c r="AV23" s="389"/>
      <c r="AW23" s="389"/>
      <c r="AX23" s="389"/>
      <c r="AY23" s="389"/>
      <c r="AZ23" s="389"/>
      <c r="BA23" s="389"/>
      <c r="BB23" s="389"/>
      <c r="BC23" s="389"/>
    </row>
    <row r="24" spans="2:56">
      <c r="AD24" s="389"/>
      <c r="AE24" s="389"/>
      <c r="AF24" s="389"/>
      <c r="AG24" s="389"/>
      <c r="AH24" s="389"/>
      <c r="AI24" s="389"/>
      <c r="AJ24" s="389"/>
      <c r="AK24" s="389"/>
      <c r="AL24" s="389"/>
      <c r="AM24" s="389"/>
      <c r="AN24" s="389"/>
      <c r="AO24" s="389"/>
      <c r="AP24" s="389"/>
      <c r="AQ24" s="389"/>
      <c r="AR24" s="389"/>
      <c r="AS24" s="389"/>
      <c r="AT24" s="389"/>
      <c r="AU24" s="389"/>
      <c r="AV24" s="389"/>
      <c r="AW24" s="389"/>
      <c r="AX24" s="389"/>
      <c r="AY24" s="389"/>
      <c r="AZ24" s="389"/>
      <c r="BA24" s="389"/>
      <c r="BB24" s="389"/>
      <c r="BC24" s="389"/>
    </row>
    <row r="25" spans="2:56">
      <c r="AD25" s="389"/>
      <c r="AE25" s="389"/>
      <c r="AF25" s="389"/>
      <c r="AG25" s="389"/>
      <c r="AH25" s="389"/>
      <c r="AI25" s="389"/>
      <c r="AJ25" s="389"/>
      <c r="AK25" s="389"/>
      <c r="AL25" s="389"/>
      <c r="AM25" s="389"/>
      <c r="AN25" s="389"/>
      <c r="AO25" s="389"/>
      <c r="AP25" s="389"/>
      <c r="AQ25" s="389"/>
      <c r="AR25" s="389"/>
      <c r="AS25" s="389"/>
      <c r="AT25" s="389"/>
      <c r="AU25" s="389"/>
      <c r="AV25" s="389"/>
      <c r="AW25" s="389"/>
      <c r="AX25" s="389"/>
      <c r="AY25" s="389"/>
      <c r="AZ25" s="389"/>
      <c r="BA25" s="389"/>
      <c r="BB25" s="389"/>
      <c r="BC25" s="389"/>
    </row>
    <row r="26" spans="2:56">
      <c r="AD26" s="389"/>
      <c r="AE26" s="389"/>
      <c r="AF26" s="389"/>
      <c r="AG26" s="389"/>
      <c r="AH26" s="389"/>
      <c r="AI26" s="389"/>
      <c r="AJ26" s="389"/>
      <c r="AK26" s="389"/>
      <c r="AL26" s="389"/>
      <c r="AM26" s="389"/>
      <c r="AN26" s="389"/>
      <c r="AO26" s="389"/>
      <c r="AP26" s="389"/>
      <c r="AQ26" s="389"/>
      <c r="AR26" s="389"/>
      <c r="AS26" s="389"/>
      <c r="AT26" s="389"/>
      <c r="AU26" s="389"/>
      <c r="AV26" s="389"/>
      <c r="AW26" s="389"/>
      <c r="AX26" s="389"/>
      <c r="AY26" s="389"/>
      <c r="AZ26" s="389"/>
      <c r="BA26" s="389"/>
      <c r="BB26" s="389"/>
      <c r="BC26" s="389"/>
    </row>
    <row r="27" spans="2:56">
      <c r="AD27" s="389"/>
      <c r="AE27" s="389"/>
      <c r="AF27" s="389"/>
      <c r="AG27" s="389"/>
      <c r="AH27" s="389"/>
      <c r="AI27" s="389"/>
      <c r="AJ27" s="389"/>
      <c r="AK27" s="389"/>
      <c r="AL27" s="389"/>
      <c r="AM27" s="389"/>
      <c r="AN27" s="389"/>
      <c r="AO27" s="389"/>
      <c r="AP27" s="389"/>
      <c r="AQ27" s="389"/>
      <c r="AR27" s="389"/>
      <c r="AS27" s="389"/>
      <c r="AT27" s="389"/>
      <c r="AU27" s="389"/>
      <c r="AV27" s="389"/>
      <c r="AW27" s="389"/>
      <c r="AX27" s="389"/>
      <c r="AY27" s="389"/>
      <c r="AZ27" s="389"/>
      <c r="BA27" s="389"/>
      <c r="BB27" s="389"/>
      <c r="BC27" s="389"/>
    </row>
    <row r="28" spans="2:56">
      <c r="AD28" s="389"/>
      <c r="AE28" s="389"/>
      <c r="AF28" s="389"/>
      <c r="AG28" s="389"/>
      <c r="AH28" s="389"/>
      <c r="AI28" s="389"/>
      <c r="AJ28" s="389"/>
      <c r="AK28" s="389"/>
      <c r="AL28" s="389"/>
      <c r="AM28" s="389"/>
      <c r="AN28" s="389"/>
      <c r="AO28" s="389"/>
      <c r="AP28" s="389"/>
      <c r="AQ28" s="389"/>
      <c r="AR28" s="389"/>
      <c r="AS28" s="389"/>
      <c r="AT28" s="389"/>
      <c r="AU28" s="389"/>
      <c r="AV28" s="389"/>
      <c r="AW28" s="389"/>
      <c r="AX28" s="389"/>
      <c r="AY28" s="389"/>
      <c r="AZ28" s="389"/>
      <c r="BA28" s="389"/>
      <c r="BB28" s="389"/>
      <c r="BC28" s="389"/>
    </row>
    <row r="29" spans="2:56">
      <c r="AD29" s="389"/>
      <c r="AE29" s="389"/>
      <c r="AF29" s="389"/>
      <c r="AG29" s="389"/>
      <c r="AH29" s="389"/>
      <c r="AI29" s="389"/>
      <c r="AJ29" s="389"/>
      <c r="AK29" s="389"/>
      <c r="AL29" s="389"/>
      <c r="AM29" s="389"/>
      <c r="AN29" s="389"/>
      <c r="AO29" s="389"/>
      <c r="AP29" s="389"/>
      <c r="AQ29" s="389"/>
      <c r="AR29" s="389"/>
      <c r="AS29" s="389"/>
      <c r="AT29" s="389"/>
      <c r="AU29" s="389"/>
      <c r="AV29" s="389"/>
      <c r="AW29" s="389"/>
      <c r="AX29" s="389"/>
      <c r="AY29" s="389"/>
      <c r="AZ29" s="389"/>
      <c r="BA29" s="389"/>
      <c r="BB29" s="389"/>
      <c r="BC29" s="389"/>
    </row>
    <row r="30" spans="2:56">
      <c r="AD30" s="389"/>
      <c r="AE30" s="389"/>
      <c r="AF30" s="389"/>
      <c r="AG30" s="389"/>
      <c r="AH30" s="389"/>
      <c r="AI30" s="389"/>
      <c r="AJ30" s="389"/>
      <c r="AK30" s="389"/>
      <c r="AL30" s="389"/>
      <c r="AM30" s="389"/>
      <c r="AN30" s="389"/>
      <c r="AO30" s="389"/>
      <c r="AP30" s="389"/>
      <c r="AQ30" s="389"/>
      <c r="AR30" s="389"/>
      <c r="AS30" s="389"/>
      <c r="AT30" s="389"/>
      <c r="AU30" s="389"/>
      <c r="AV30" s="389"/>
      <c r="AW30" s="389"/>
      <c r="AX30" s="389"/>
      <c r="AY30" s="389"/>
      <c r="AZ30" s="389"/>
      <c r="BA30" s="389"/>
      <c r="BB30" s="389"/>
      <c r="BC30" s="389"/>
    </row>
    <row r="31" spans="2:56">
      <c r="AD31" s="389"/>
      <c r="AE31" s="389"/>
      <c r="AF31" s="389"/>
      <c r="AG31" s="389"/>
      <c r="AH31" s="389"/>
      <c r="AI31" s="389"/>
      <c r="AJ31" s="389"/>
      <c r="AK31" s="389"/>
      <c r="AL31" s="389"/>
      <c r="AM31" s="389"/>
      <c r="AN31" s="389"/>
      <c r="AO31" s="389"/>
      <c r="AP31" s="389"/>
      <c r="AQ31" s="389"/>
      <c r="AR31" s="389"/>
      <c r="AS31" s="389"/>
      <c r="AT31" s="389"/>
      <c r="AU31" s="389"/>
      <c r="AV31" s="389"/>
      <c r="AW31" s="389"/>
      <c r="AX31" s="389"/>
      <c r="AY31" s="389"/>
      <c r="AZ31" s="389"/>
      <c r="BA31" s="389"/>
      <c r="BB31" s="389"/>
      <c r="BC31" s="389"/>
    </row>
    <row r="32" spans="2:56">
      <c r="AD32" s="389"/>
      <c r="AE32" s="389"/>
      <c r="AF32" s="389"/>
      <c r="AG32" s="389"/>
      <c r="AH32" s="389"/>
      <c r="AI32" s="389"/>
      <c r="AJ32" s="389"/>
      <c r="AK32" s="389"/>
      <c r="AL32" s="389"/>
      <c r="AM32" s="389"/>
      <c r="AN32" s="389"/>
      <c r="AO32" s="389"/>
      <c r="AP32" s="389"/>
      <c r="AQ32" s="389"/>
      <c r="AR32" s="389"/>
      <c r="AS32" s="389"/>
      <c r="AT32" s="389"/>
      <c r="AU32" s="389"/>
      <c r="AV32" s="389"/>
      <c r="AW32" s="389"/>
      <c r="AX32" s="389"/>
      <c r="AY32" s="389"/>
      <c r="AZ32" s="389"/>
      <c r="BA32" s="389"/>
      <c r="BB32" s="389"/>
      <c r="BC32" s="389"/>
    </row>
    <row r="33" spans="30:55">
      <c r="AD33" s="389"/>
      <c r="AE33" s="389"/>
      <c r="AF33" s="389"/>
      <c r="AG33" s="389"/>
      <c r="AH33" s="389"/>
      <c r="AI33" s="389"/>
      <c r="AJ33" s="389"/>
      <c r="AK33" s="389"/>
      <c r="AL33" s="389"/>
      <c r="AM33" s="389"/>
      <c r="AN33" s="389"/>
      <c r="AO33" s="389"/>
      <c r="AP33" s="389"/>
      <c r="AQ33" s="389"/>
      <c r="AR33" s="389"/>
      <c r="AS33" s="389"/>
      <c r="AT33" s="389"/>
      <c r="AU33" s="389"/>
      <c r="AV33" s="389"/>
      <c r="AW33" s="389"/>
      <c r="AX33" s="389"/>
      <c r="AY33" s="389"/>
      <c r="AZ33" s="389"/>
      <c r="BA33" s="389"/>
      <c r="BB33" s="389"/>
      <c r="BC33" s="389"/>
    </row>
    <row r="34" spans="30:55">
      <c r="AD34" s="389"/>
      <c r="AE34" s="389"/>
      <c r="AF34" s="389"/>
      <c r="AG34" s="389"/>
      <c r="AH34" s="389"/>
      <c r="AI34" s="389"/>
      <c r="AJ34" s="389"/>
      <c r="AK34" s="389"/>
      <c r="AL34" s="389"/>
      <c r="AM34" s="389"/>
      <c r="AN34" s="389"/>
      <c r="AO34" s="389"/>
      <c r="AP34" s="389"/>
      <c r="AQ34" s="389"/>
      <c r="AR34" s="389"/>
      <c r="AS34" s="389"/>
      <c r="AT34" s="389"/>
      <c r="AU34" s="389"/>
      <c r="AV34" s="389"/>
      <c r="AW34" s="389"/>
      <c r="AX34" s="389"/>
      <c r="AY34" s="389"/>
      <c r="AZ34" s="389"/>
      <c r="BA34" s="389"/>
      <c r="BB34" s="389"/>
      <c r="BC34" s="389"/>
    </row>
    <row r="35" spans="30:55">
      <c r="AD35" s="389"/>
      <c r="AE35" s="389"/>
      <c r="AF35" s="389"/>
      <c r="AG35" s="389"/>
      <c r="AH35" s="389"/>
      <c r="AI35" s="389"/>
      <c r="AJ35" s="389"/>
      <c r="AK35" s="389"/>
      <c r="AL35" s="389"/>
      <c r="AM35" s="389"/>
      <c r="AN35" s="389"/>
      <c r="AO35" s="389"/>
      <c r="AP35" s="389"/>
      <c r="AQ35" s="389"/>
      <c r="AR35" s="389"/>
      <c r="AS35" s="389"/>
      <c r="AT35" s="389"/>
      <c r="AU35" s="389"/>
      <c r="AV35" s="389"/>
      <c r="AW35" s="389"/>
      <c r="AX35" s="389"/>
      <c r="AY35" s="389"/>
      <c r="AZ35" s="389"/>
      <c r="BA35" s="389"/>
      <c r="BB35" s="389"/>
      <c r="BC35" s="389"/>
    </row>
    <row r="36" spans="30:55">
      <c r="AD36" s="389"/>
      <c r="AE36" s="389"/>
      <c r="AF36" s="389"/>
      <c r="AG36" s="389"/>
      <c r="AH36" s="389"/>
      <c r="AI36" s="389"/>
      <c r="AJ36" s="389"/>
      <c r="AK36" s="389"/>
      <c r="AL36" s="389"/>
      <c r="AM36" s="389"/>
      <c r="AN36" s="389"/>
      <c r="AO36" s="389"/>
      <c r="AP36" s="389"/>
      <c r="AQ36" s="389"/>
      <c r="AR36" s="389"/>
      <c r="AS36" s="389"/>
      <c r="AT36" s="389"/>
      <c r="AU36" s="389"/>
      <c r="AV36" s="389"/>
      <c r="AW36" s="389"/>
      <c r="AX36" s="389"/>
      <c r="AY36" s="389"/>
      <c r="AZ36" s="389"/>
      <c r="BA36" s="389"/>
      <c r="BB36" s="389"/>
      <c r="BC36" s="389"/>
    </row>
    <row r="37" spans="30:55">
      <c r="AD37" s="389"/>
      <c r="AE37" s="389"/>
      <c r="AF37" s="389"/>
      <c r="AG37" s="389"/>
      <c r="AH37" s="389"/>
      <c r="AI37" s="389"/>
      <c r="AJ37" s="389"/>
      <c r="AK37" s="389"/>
      <c r="AL37" s="389"/>
      <c r="AM37" s="389"/>
      <c r="AN37" s="389"/>
      <c r="AO37" s="389"/>
      <c r="AP37" s="389"/>
      <c r="AQ37" s="389"/>
      <c r="AR37" s="389"/>
      <c r="AS37" s="389"/>
      <c r="AT37" s="389"/>
      <c r="AU37" s="389"/>
      <c r="AV37" s="389"/>
      <c r="AW37" s="389"/>
      <c r="AX37" s="389"/>
      <c r="AY37" s="389"/>
      <c r="AZ37" s="389"/>
      <c r="BA37" s="389"/>
      <c r="BB37" s="389"/>
      <c r="BC37" s="389"/>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D6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v>1</v>
      </c>
      <c r="B1" s="345"/>
    </row>
    <row r="2" spans="1:56" ht="20" customHeight="1" thickTop="1">
      <c r="B2" s="516" t="s">
        <v>153</v>
      </c>
      <c r="C2" s="507" t="s">
        <v>128</v>
      </c>
      <c r="D2" s="508"/>
      <c r="E2" s="508"/>
      <c r="F2" s="508"/>
      <c r="G2" s="508"/>
      <c r="H2" s="508"/>
      <c r="I2" s="508"/>
      <c r="J2" s="508"/>
      <c r="K2" s="508"/>
      <c r="L2" s="508"/>
      <c r="M2" s="508"/>
      <c r="N2" s="508"/>
      <c r="O2" s="508"/>
      <c r="P2" s="508"/>
      <c r="Q2" s="508"/>
      <c r="R2" s="508"/>
      <c r="S2" s="508"/>
      <c r="T2" s="508"/>
      <c r="U2" s="508"/>
      <c r="V2" s="508"/>
      <c r="W2" s="508"/>
      <c r="X2" s="508"/>
      <c r="Y2" s="508"/>
      <c r="Z2" s="508"/>
      <c r="AA2" s="508"/>
      <c r="AB2" s="509"/>
      <c r="AC2" s="3"/>
      <c r="AD2" s="496" t="s">
        <v>18</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510" t="s">
        <v>127</v>
      </c>
      <c r="AE3" s="511"/>
      <c r="AF3" s="511"/>
      <c r="AG3" s="511"/>
      <c r="AH3" s="511"/>
      <c r="AI3" s="511"/>
      <c r="AJ3" s="511"/>
      <c r="AK3" s="511"/>
      <c r="AL3" s="511"/>
      <c r="AM3" s="511"/>
      <c r="AN3" s="511"/>
      <c r="AO3" s="511"/>
      <c r="AP3" s="511"/>
      <c r="AQ3" s="511"/>
      <c r="AR3" s="511"/>
      <c r="AS3" s="511"/>
      <c r="AT3" s="511"/>
      <c r="AU3" s="511"/>
      <c r="AV3" s="511"/>
      <c r="AW3" s="511"/>
      <c r="AX3" s="511"/>
      <c r="AY3" s="511"/>
      <c r="AZ3" s="511"/>
      <c r="BA3" s="511"/>
      <c r="BB3" s="511"/>
      <c r="BC3" s="512"/>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43">
        <f>1+AK4</f>
        <v>2008</v>
      </c>
      <c r="AM4" s="243">
        <f>1+AL4</f>
        <v>2009</v>
      </c>
      <c r="AN4" s="289">
        <f>1+AM4</f>
        <v>2010</v>
      </c>
      <c r="AO4" s="289">
        <f t="shared" ref="AO4:AZ4" si="1">1+AN4</f>
        <v>2011</v>
      </c>
      <c r="AP4" s="289">
        <f t="shared" si="1"/>
        <v>2012</v>
      </c>
      <c r="AQ4" s="243">
        <f t="shared" si="1"/>
        <v>2013</v>
      </c>
      <c r="AR4" s="243">
        <f t="shared" si="1"/>
        <v>2014</v>
      </c>
      <c r="AS4" s="243">
        <f t="shared" si="1"/>
        <v>2015</v>
      </c>
      <c r="AT4" s="243">
        <f t="shared" si="1"/>
        <v>2016</v>
      </c>
      <c r="AU4" s="243">
        <f t="shared" si="1"/>
        <v>2017</v>
      </c>
      <c r="AV4" s="243">
        <f t="shared" si="1"/>
        <v>2018</v>
      </c>
      <c r="AW4" s="243">
        <f t="shared" si="1"/>
        <v>2019</v>
      </c>
      <c r="AX4" s="243">
        <f t="shared" si="1"/>
        <v>2020</v>
      </c>
      <c r="AY4" s="243">
        <f t="shared" si="1"/>
        <v>2021</v>
      </c>
      <c r="AZ4" s="243">
        <f t="shared" si="1"/>
        <v>2022</v>
      </c>
      <c r="BA4" s="243">
        <f>1+AZ4</f>
        <v>2023</v>
      </c>
      <c r="BB4" s="242">
        <f>1+BA4</f>
        <v>2024</v>
      </c>
      <c r="BC4" s="346">
        <f>1+BB4</f>
        <v>2025</v>
      </c>
      <c r="BD4" s="436"/>
    </row>
    <row r="5" spans="1:56" ht="20" customHeight="1" thickTop="1" thickBot="1">
      <c r="B5" s="283" t="s">
        <v>14</v>
      </c>
      <c r="C5" s="347">
        <f>1/$A$1*'[1]44104411Exp'!$B$263</f>
        <v>1.4557155760000003E-2</v>
      </c>
      <c r="D5" s="348">
        <f>1/$A$1*'[1]44104411Exp'!$C$263</f>
        <v>1.7311972439999997E-2</v>
      </c>
      <c r="E5" s="348">
        <f>1/$A$1*'[1]44104411Exp'!$D$263</f>
        <v>3.0825150999999995E-2</v>
      </c>
      <c r="F5" s="348">
        <f>1/$A$1*'[1]44104411Exp'!$E$263</f>
        <v>3.2892223280000008E-2</v>
      </c>
      <c r="G5" s="348">
        <f>1/$A$1*'[1]44104411Exp'!$F$263</f>
        <v>4.2248475639999991E-2</v>
      </c>
      <c r="H5" s="348">
        <f>1/$A$1*'[1]44104411Exp'!$G$263</f>
        <v>2.9853136039999995E-2</v>
      </c>
      <c r="I5" s="348">
        <f>1/$A$1*'[1]44104411Exp'!$H$263</f>
        <v>3.072380332E-2</v>
      </c>
      <c r="J5" s="349">
        <f>1/$A$1*'[1]44104411Exp'!$I$263</f>
        <v>2.4121742959999994E-2</v>
      </c>
      <c r="K5" s="349">
        <f>1/$A$1*'[1]44104411Exp'!$J$263</f>
        <v>2.3810661E-2</v>
      </c>
      <c r="L5" s="349">
        <f>1/$A$1*'[1]44104411Exp'!K$263</f>
        <v>2.4078416039999995E-2</v>
      </c>
      <c r="M5" s="349">
        <f>1/$A$1*'[1]44104411Exp'!L$263</f>
        <v>1.7286459959999997E-2</v>
      </c>
      <c r="N5" s="348">
        <f>1/$A$1*'[1]44104411Exp'!M$263</f>
        <v>1.4854293439999994E-2</v>
      </c>
      <c r="O5" s="349">
        <f>1/$A$1*'[1]44104411Exp'!N$263</f>
        <v>1.7076836560000003E-2</v>
      </c>
      <c r="P5" s="348">
        <f>1/$A$1*'[1]44104411Exp'!O$263</f>
        <v>1.8833653160000002E-2</v>
      </c>
      <c r="Q5" s="348">
        <f>1/$A$1*'[1]44104411Exp'!P$263</f>
        <v>1.8577324219999997E-2</v>
      </c>
      <c r="R5" s="348">
        <f>1/$A$1*'[1]44104411Exp'!Q$263</f>
        <v>1.8320995279999999E-2</v>
      </c>
      <c r="S5" s="348">
        <f>1/$A$1*'[1]44104411Exp'!R$263</f>
        <v>1.5322664840000002E-2</v>
      </c>
      <c r="T5" s="348">
        <f>1/$A$1*'[1]44104411Exp'!S$263</f>
        <v>1.8846068359999996E-2</v>
      </c>
      <c r="U5" s="348">
        <f>1/$A$1*'[1]44104411Exp'!T$263</f>
        <v>1.2997029359999999E-2</v>
      </c>
      <c r="V5" s="348">
        <f>1/$A$1*'[1]44104411Exp'!U$263</f>
        <v>1.1630979919999999E-2</v>
      </c>
      <c r="W5" s="348">
        <f>1/$A$1*'[1]44104411Exp'!V$263</f>
        <v>1.0949108239999998E-2</v>
      </c>
      <c r="X5" s="348">
        <f>1/$A$1*'[1]44104411Exp'!W$263</f>
        <v>1.1619289919999999E-2</v>
      </c>
      <c r="Y5" s="348">
        <f>1/$A$1*'[1]44104411Exp'!X$263</f>
        <v>1.121486086E-2</v>
      </c>
      <c r="Z5" s="348">
        <f>1/$A$1*'[1]44104411Exp'!Y$263</f>
        <v>1.0057999559999999E-2</v>
      </c>
      <c r="AA5" s="348">
        <f>1/$A$1*'[1]44104411Exp'!Z$263</f>
        <v>8.7122179199999976E-3</v>
      </c>
      <c r="AB5" s="350">
        <f>1/$A$1*'[1]44104411Exp'!AA$263</f>
        <v>0</v>
      </c>
      <c r="AC5" s="58"/>
      <c r="AD5" s="377">
        <f>'[1]44104411Exp'!$AB$263</f>
        <v>6.0907460774895936</v>
      </c>
      <c r="AE5" s="378">
        <f>'[1]44104411Exp'!$AC$263</f>
        <v>7.7542899408284018</v>
      </c>
      <c r="AF5" s="378">
        <f>'[1]44104411Exp'!$AD$263</f>
        <v>11.443358794420462</v>
      </c>
      <c r="AG5" s="378">
        <f>'[1]44104411Exp'!$AE$263</f>
        <v>11.510392123953014</v>
      </c>
      <c r="AH5" s="378">
        <f>'[1]44104411Exp'!$AF$263</f>
        <v>15.257493374671357</v>
      </c>
      <c r="AI5" s="378">
        <f>'[1]44104411Exp'!$AG$263</f>
        <v>11.4619000037332</v>
      </c>
      <c r="AJ5" s="378">
        <f>'[1]44104411Exp'!$AH$263</f>
        <v>15.882467563945196</v>
      </c>
      <c r="AK5" s="285">
        <f>'[1]44104411Exp'!$AI$263</f>
        <v>13.140776127641789</v>
      </c>
      <c r="AL5" s="285">
        <f>'[1]44104411Exp'!AJ$263</f>
        <v>12.646934601699884</v>
      </c>
      <c r="AM5" s="285">
        <f>'[1]44104411Exp'!AK$263</f>
        <v>10.701641190123905</v>
      </c>
      <c r="AN5" s="307">
        <f>'[1]44104411Exp'!AL$263</f>
        <v>9.4332338728423668</v>
      </c>
      <c r="AO5" s="307">
        <f>'[1]44104411Exp'!AM$263</f>
        <v>8.4333913498925703</v>
      </c>
      <c r="AP5" s="307">
        <f>'[1]44104411Exp'!AN$263</f>
        <v>11.98398323228461</v>
      </c>
      <c r="AQ5" s="307">
        <f>'[1]44104411Exp'!AO$263</f>
        <v>15.391</v>
      </c>
      <c r="AR5" s="307">
        <f>'[1]44104411Exp'!AP$263</f>
        <v>17.328153</v>
      </c>
      <c r="AS5" s="307">
        <f>'[1]44104411Exp'!AQ$263</f>
        <v>19.265305999999995</v>
      </c>
      <c r="AT5" s="307">
        <f>'[1]44104411Exp'!AR$263</f>
        <v>19.437183999999998</v>
      </c>
      <c r="AU5" s="307">
        <f>'[1]44104411Exp'!AS$263</f>
        <v>29.673057</v>
      </c>
      <c r="AV5" s="307">
        <f>'[1]44104411Exp'!AT$263</f>
        <v>13.409713000000002</v>
      </c>
      <c r="AW5" s="307">
        <f>'[1]44104411Exp'!AU$263</f>
        <v>9.1281569999999999</v>
      </c>
      <c r="AX5" s="307">
        <f>'[1]44104411Exp'!AV$263</f>
        <v>8.2524869999999986</v>
      </c>
      <c r="AY5" s="307">
        <f>'[1]44104411Exp'!AW$263</f>
        <v>9.0872060000000001</v>
      </c>
      <c r="AZ5" s="307">
        <f>'[1]44104411Exp'!AX$263</f>
        <v>8.4363525799999994</v>
      </c>
      <c r="BA5" s="307">
        <f>'[1]44104411Exp'!AY$263</f>
        <v>7.6106763439999989</v>
      </c>
      <c r="BB5" s="307">
        <f>'[1]44104411Exp'!AZ$263</f>
        <v>6.8489999999999993</v>
      </c>
      <c r="BC5" s="222">
        <f>'[1]44104411Exp'!BA$263</f>
        <v>0</v>
      </c>
      <c r="BD5" s="436"/>
    </row>
    <row r="6" spans="1:56" ht="17.149999999999999" customHeight="1" thickTop="1">
      <c r="B6" s="375" t="s">
        <v>76</v>
      </c>
      <c r="C6" s="147">
        <f>1/$A$1*'[1]44104411Exp'!$B$266</f>
        <v>8.3344240000000024E-5</v>
      </c>
      <c r="D6" s="376">
        <f>1/$A$1*'[1]44104411Exp'!$C$266</f>
        <v>2.4832583999999993E-4</v>
      </c>
      <c r="E6" s="376">
        <f>1/$A$1*'[1]44104411Exp'!$D$266</f>
        <v>1.2118679999999998E-5</v>
      </c>
      <c r="F6" s="376">
        <f>1/$A$1*'[1]44104411Exp'!$E$266</f>
        <v>9.7376719999999994E-5</v>
      </c>
      <c r="G6" s="376">
        <f>1/$A$1*'[1]44104411Exp'!$F$266</f>
        <v>6.0240320000000001E-5</v>
      </c>
      <c r="H6" s="376">
        <f>1/$A$1*'[1]44104411Exp'!$G$266</f>
        <v>9.132228000000001E-5</v>
      </c>
      <c r="I6" s="376">
        <f>1/$A$1*'[1]44104411Exp'!$H$266</f>
        <v>1.0528447999999998E-4</v>
      </c>
      <c r="J6" s="287">
        <f>1/$A$1*'[1]44104411Exp'!$I$266</f>
        <v>3.8821608000000004E-4</v>
      </c>
      <c r="K6" s="287">
        <f>1/$A$1*'[1]44104411Exp'!$J$266</f>
        <v>4.9694483999999993E-4</v>
      </c>
      <c r="L6" s="287">
        <f>1/$A$1*'[1]44104411Exp'!K$266</f>
        <v>6.2742540000000006E-4</v>
      </c>
      <c r="M6" s="376">
        <f>1/$A$1*'[1]44104411Exp'!L$266</f>
        <v>2.1493443999999999E-4</v>
      </c>
      <c r="N6" s="376">
        <f>1/$A$1*'[1]44104411Exp'!M$266</f>
        <v>2.2797179999999999E-4</v>
      </c>
      <c r="O6" s="376">
        <f>1/$A$1*'[1]44104411Exp'!N$266</f>
        <v>1.6938180000000003E-4</v>
      </c>
      <c r="P6" s="376">
        <f>1/$A$1*'[1]44104411Exp'!O$266</f>
        <v>1.3681947999999997E-4</v>
      </c>
      <c r="Q6" s="376">
        <f>1/$A$1*'[1]44104411Exp'!P$266</f>
        <v>8.6033359999999979E-5</v>
      </c>
      <c r="R6" s="376">
        <f>1/$A$1*'[1]44104411Exp'!Q$266</f>
        <v>3.5247240000000006E-5</v>
      </c>
      <c r="S6" s="376">
        <f>1/$A$1*'[1]44104411Exp'!R$266</f>
        <v>5.8360679999999997E-5</v>
      </c>
      <c r="T6" s="376">
        <f>1/$A$1*'[1]44104411Exp'!S$266</f>
        <v>4.5905440000000005E-5</v>
      </c>
      <c r="U6" s="376">
        <f>1/$A$1*'[1]44104411Exp'!T$266</f>
        <v>1.7042199999999998E-5</v>
      </c>
      <c r="V6" s="376">
        <f>1/$A$1*'[1]44104411Exp'!U$266</f>
        <v>2.0146839999999998E-5</v>
      </c>
      <c r="W6" s="376">
        <f>1/$A$1*'[1]44104411Exp'!V$266</f>
        <v>1.9656000000000001E-7</v>
      </c>
      <c r="X6" s="376">
        <f>1/$A$1*'[1]44104411Exp'!W$266</f>
        <v>0</v>
      </c>
      <c r="Y6" s="376">
        <f>1/$A$1*'[1]44104411Exp'!X$266</f>
        <v>1.1759999999999999E-7</v>
      </c>
      <c r="Z6" s="376">
        <f>1/$A$1*'[1]44104411Exp'!Y$266</f>
        <v>0</v>
      </c>
      <c r="AA6" s="376">
        <f>1/$A$1*'[1]44104411Exp'!Z$266</f>
        <v>1.21968E-6</v>
      </c>
      <c r="AB6" s="229">
        <f>1/$A$1*'[1]44104411Exp'!AA$266</f>
        <v>0</v>
      </c>
      <c r="AC6" s="358"/>
      <c r="AD6" s="331">
        <f>'[1]44104411Exp'!$AB$266</f>
        <v>3.3621517771373677E-2</v>
      </c>
      <c r="AE6" s="332">
        <f>'[1]44104411Exp'!$AC$266</f>
        <v>5.0207100591715979E-2</v>
      </c>
      <c r="AF6" s="332">
        <f>'[1]44104411Exp'!$AD$266</f>
        <v>6.7264586555631049E-3</v>
      </c>
      <c r="AG6" s="332">
        <f>'[1]44104411Exp'!$AE$266</f>
        <v>1.8166195493726504E-2</v>
      </c>
      <c r="AH6" s="332">
        <f>'[1]44104411Exp'!$AF$266</f>
        <v>1.6027785762572803E-2</v>
      </c>
      <c r="AI6" s="332">
        <f>'[1]44104411Exp'!$AG$266</f>
        <v>5.2706687821025298E-2</v>
      </c>
      <c r="AJ6" s="332">
        <f>'[1]44104411Exp'!$AH$266</f>
        <v>3.6759488335488678E-2</v>
      </c>
      <c r="AK6" s="333">
        <f>'[1]44104411Exp'!$AI$266</f>
        <v>0.12940534221944419</v>
      </c>
      <c r="AL6" s="310">
        <f>'[1]44104411Exp'!AJ$266</f>
        <v>0.15861277518439015</v>
      </c>
      <c r="AM6" s="310">
        <f>'[1]44104411Exp'!AK$266</f>
        <v>0.24214528616275899</v>
      </c>
      <c r="AN6" s="309">
        <f>'[1]44104411Exp'!AL$266</f>
        <v>8.0446374240658425E-2</v>
      </c>
      <c r="AO6" s="309">
        <f>'[1]44104411Exp'!AM$266</f>
        <v>0.10485494017945739</v>
      </c>
      <c r="AP6" s="309">
        <f>'[1]44104411Exp'!AN$266</f>
        <v>4.7411899551499326E-2</v>
      </c>
      <c r="AQ6" s="309">
        <f>'[1]44104411Exp'!AO$266</f>
        <v>0.16200000000000001</v>
      </c>
      <c r="AR6" s="309">
        <f>'[1]44104411Exp'!AP$266</f>
        <v>8.7401999999999994E-2</v>
      </c>
      <c r="AS6" s="309">
        <f>'[1]44104411Exp'!AQ$266</f>
        <v>1.2804000000000001E-2</v>
      </c>
      <c r="AT6" s="309">
        <f>'[1]44104411Exp'!AR$266</f>
        <v>1.5831000000000001E-2</v>
      </c>
      <c r="AU6" s="309">
        <f>'[1]44104411Exp'!AS$266</f>
        <v>1.0293000000000002E-2</v>
      </c>
      <c r="AV6" s="309">
        <f>'[1]44104411Exp'!AT$266</f>
        <v>9.3819999999999997E-3</v>
      </c>
      <c r="AW6" s="309">
        <f>'[1]44104411Exp'!AU$266</f>
        <v>1.2227999999999998E-2</v>
      </c>
      <c r="AX6" s="309">
        <f>'[1]44104411Exp'!AV$266</f>
        <v>4.08E-4</v>
      </c>
      <c r="AY6" s="309">
        <f>'[1]44104411Exp'!AW$266</f>
        <v>0</v>
      </c>
      <c r="AZ6" s="309">
        <f>'[1]44104411Exp'!AX$266</f>
        <v>4.0323999999999997E-4</v>
      </c>
      <c r="BA6" s="309">
        <f>'[1]44104411Exp'!AY$266</f>
        <v>0</v>
      </c>
      <c r="BB6" s="309">
        <f>'[1]44104411Exp'!AZ$266</f>
        <v>4.0000000000000001E-3</v>
      </c>
      <c r="BC6" s="311">
        <f>'[1]44104411Exp'!BA$266</f>
        <v>0</v>
      </c>
      <c r="BD6" s="436"/>
    </row>
    <row r="7" spans="1:56" ht="17.149999999999999" customHeight="1">
      <c r="B7" s="46" t="s">
        <v>42</v>
      </c>
      <c r="C7" s="354">
        <f>1/$A$1*'[1]44104411Exp'!$B$268</f>
        <v>3.3185487999999998E-4</v>
      </c>
      <c r="D7" s="355">
        <f>1/$A$1*'[1]44104411Exp'!$C$268</f>
        <v>5.4116465199999979E-3</v>
      </c>
      <c r="E7" s="355">
        <f>1/$A$1*'[1]44104411Exp'!$D$268</f>
        <v>1.8120611319999997E-2</v>
      </c>
      <c r="F7" s="355">
        <f>1/$A$1*'[1]44104411Exp'!$E$268</f>
        <v>2.0378491280000001E-2</v>
      </c>
      <c r="G7" s="355">
        <f>1/$A$1*'[1]44104411Exp'!$F$268</f>
        <v>2.7307919239999996E-2</v>
      </c>
      <c r="H7" s="355">
        <f>1/$A$1*'[1]44104411Exp'!$G$268</f>
        <v>1.480320324E-2</v>
      </c>
      <c r="I7" s="355">
        <f>1/$A$1*'[1]44104411Exp'!$H$268</f>
        <v>1.8867943080000001E-2</v>
      </c>
      <c r="J7" s="356">
        <f>1/$A$1*'[1]44104411Exp'!$I$268</f>
        <v>1.4736685879999998E-2</v>
      </c>
      <c r="K7" s="356">
        <f>1/$A$1*'[1]44104411Exp'!$J$268</f>
        <v>1.595834632E-2</v>
      </c>
      <c r="L7" s="356">
        <f>1/$A$1*'[1]44104411Exp'!K$268</f>
        <v>1.5761958799999996E-2</v>
      </c>
      <c r="M7" s="355">
        <f>1/$A$1*'[1]44104411Exp'!L$268</f>
        <v>1.022441728E-2</v>
      </c>
      <c r="N7" s="355">
        <f>1/$A$1*'[1]44104411Exp'!M$268</f>
        <v>8.6556923599999981E-3</v>
      </c>
      <c r="O7" s="355">
        <f>1/$A$1*'[1]44104411Exp'!N$268</f>
        <v>1.0186435840000001E-2</v>
      </c>
      <c r="P7" s="355">
        <f>1/$A$1*'[1]44104411Exp'!O$268</f>
        <v>1.4003336759999999E-2</v>
      </c>
      <c r="Q7" s="355">
        <f>1/$A$1*'[1]44104411Exp'!P$268</f>
        <v>1.3335436939999999E-2</v>
      </c>
      <c r="R7" s="355">
        <f>1/$A$1*'[1]44104411Exp'!Q$268</f>
        <v>1.2667537119999999E-2</v>
      </c>
      <c r="S7" s="355">
        <f>1/$A$1*'[1]44104411Exp'!R$268</f>
        <v>8.8222554000000012E-3</v>
      </c>
      <c r="T7" s="355">
        <f>1/$A$1*'[1]44104411Exp'!S$268</f>
        <v>8.2835326000000008E-3</v>
      </c>
      <c r="U7" s="355">
        <f>1/$A$1*'[1]44104411Exp'!T$268</f>
        <v>9.3442865599999998E-3</v>
      </c>
      <c r="V7" s="355">
        <f>1/$A$1*'[1]44104411Exp'!U$268</f>
        <v>9.0299907600000003E-3</v>
      </c>
      <c r="W7" s="355">
        <f>1/$A$1*'[1]44104411Exp'!V$268</f>
        <v>8.7557520400000002E-3</v>
      </c>
      <c r="X7" s="355">
        <f>1/$A$1*'[1]44104411Exp'!W$268</f>
        <v>9.8108107999999999E-3</v>
      </c>
      <c r="Y7" s="355">
        <f>1/$A$1*'[1]44104411Exp'!X$268</f>
        <v>9.3134540800000002E-3</v>
      </c>
      <c r="Z7" s="355">
        <f>1/$A$1*'[1]44104411Exp'!Y$268</f>
        <v>8.6094156399999996E-3</v>
      </c>
      <c r="AA7" s="355">
        <f>1/$A$1*'[1]44104411Exp'!Z$268</f>
        <v>7.219983959999998E-3</v>
      </c>
      <c r="AB7" s="351">
        <f>1/$A$1*'[1]44104411Exp'!AA$268</f>
        <v>0</v>
      </c>
      <c r="AC7" s="358"/>
      <c r="AD7" s="379">
        <f>'[1]44104411Exp'!$AB$268</f>
        <v>0.21408901697086136</v>
      </c>
      <c r="AE7" s="380">
        <f>'[1]44104411Exp'!$AC$268</f>
        <v>2.1146745562130174</v>
      </c>
      <c r="AF7" s="380">
        <f>'[1]44104411Exp'!$AD$268</f>
        <v>6.4709692000768042</v>
      </c>
      <c r="AG7" s="380">
        <f>'[1]44104411Exp'!$AE$268</f>
        <v>7.0667372447979808</v>
      </c>
      <c r="AH7" s="380">
        <f>'[1]44104411Exp'!$AF$268</f>
        <v>9.6898899779244818</v>
      </c>
      <c r="AI7" s="380">
        <f>'[1]44104411Exp'!$AG$268</f>
        <v>5.7440644463273811</v>
      </c>
      <c r="AJ7" s="380">
        <f>'[1]44104411Exp'!$AH$268</f>
        <v>7.4311689653743498</v>
      </c>
      <c r="AK7" s="381">
        <f>'[1]44104411Exp'!$AI$268</f>
        <v>6.0353239141640671</v>
      </c>
      <c r="AL7" s="381">
        <f>'[1]44104411Exp'!AJ$268</f>
        <v>6.3847271639310561</v>
      </c>
      <c r="AM7" s="381">
        <f>'[1]44104411Exp'!AK$268</f>
        <v>5.6560901305112647</v>
      </c>
      <c r="AN7" s="380">
        <f>'[1]44104411Exp'!AL$268</f>
        <v>4.1193938437103075</v>
      </c>
      <c r="AO7" s="380">
        <f>'[1]44104411Exp'!AM$268</f>
        <v>3.3200209845923103</v>
      </c>
      <c r="AP7" s="380">
        <f>'[1]44104411Exp'!AN$268</f>
        <v>4.9046967556716874</v>
      </c>
      <c r="AQ7" s="380">
        <f>'[1]44104411Exp'!AO$268</f>
        <v>6.2799999999999994</v>
      </c>
      <c r="AR7" s="380">
        <f>'[1]44104411Exp'!AP$268</f>
        <v>6.0844299999999993</v>
      </c>
      <c r="AS7" s="380">
        <f>'[1]44104411Exp'!AQ$268</f>
        <v>5.8888599999999993</v>
      </c>
      <c r="AT7" s="380">
        <f>'[1]44104411Exp'!AR$268</f>
        <v>3.6353489999999997</v>
      </c>
      <c r="AU7" s="380">
        <f>'[1]44104411Exp'!AS$268</f>
        <v>3.4688309999999998</v>
      </c>
      <c r="AV7" s="380">
        <f>'[1]44104411Exp'!AT$268</f>
        <v>4.1654079999999993</v>
      </c>
      <c r="AW7" s="380">
        <f>'[1]44104411Exp'!AU$268</f>
        <v>4.3493620000000002</v>
      </c>
      <c r="AX7" s="380">
        <f>'[1]44104411Exp'!AV$268</f>
        <v>4.5332609999999995</v>
      </c>
      <c r="AY7" s="380">
        <f>'[1]44104411Exp'!AW$268</f>
        <v>5.2123550000000005</v>
      </c>
      <c r="AZ7" s="380">
        <f>'[1]44104411Exp'!AX$268</f>
        <v>5.4769490999999997</v>
      </c>
      <c r="BA7" s="380">
        <f>'[1]44104411Exp'!AY$268</f>
        <v>5.4030919800000001</v>
      </c>
      <c r="BB7" s="380">
        <f>'[1]44104411Exp'!AZ$268</f>
        <v>4.8549999999999995</v>
      </c>
      <c r="BC7" s="382">
        <f>'[1]44104411Exp'!BA$268</f>
        <v>0</v>
      </c>
      <c r="BD7" s="436"/>
    </row>
    <row r="8" spans="1:56">
      <c r="B8" s="6" t="s">
        <v>28</v>
      </c>
      <c r="C8" s="256">
        <f>1/$A$1*'[1]44104411Exp'!$B$247</f>
        <v>3.3185487999999998E-4</v>
      </c>
      <c r="D8" s="36">
        <f>1/$A$1*'[1]44104411Exp'!$C$247</f>
        <v>5.3553656799999981E-3</v>
      </c>
      <c r="E8" s="36">
        <f>1/$A$1*'[1]44104411Exp'!$D$247</f>
        <v>1.6307509119999997E-2</v>
      </c>
      <c r="F8" s="36">
        <f>1/$A$1*'[1]44104411Exp'!$E$247</f>
        <v>1.9400314639999999E-2</v>
      </c>
      <c r="G8" s="36">
        <f>1/$A$1*'[1]44104411Exp'!$F$247</f>
        <v>2.5367248759999995E-2</v>
      </c>
      <c r="H8" s="36">
        <f>1/$A$1*'[1]44104411Exp'!$G$247</f>
        <v>1.4490025760000001E-2</v>
      </c>
      <c r="I8" s="36">
        <f>1/$A$1*'[1]44104411Exp'!$H$247</f>
        <v>1.8593006040000002E-2</v>
      </c>
      <c r="J8" s="211">
        <f>1/$A$1*'[1]44104411Exp'!$I$247</f>
        <v>1.4504722399999998E-2</v>
      </c>
      <c r="K8" s="211">
        <f>1/$A$1*'[1]44104411Exp'!$J$247</f>
        <v>1.5763245400000001E-2</v>
      </c>
      <c r="L8" s="211">
        <f>1/$A$1*'[1]44104411Exp'!K$247</f>
        <v>1.3507604319999996E-2</v>
      </c>
      <c r="M8" s="36">
        <f>1/$A$1*'[1]44104411Exp'!L$247</f>
        <v>9.9991035200000002E-3</v>
      </c>
      <c r="N8" s="36">
        <f>1/$A$1*'[1]44104411Exp'!M$247</f>
        <v>8.405642839999998E-3</v>
      </c>
      <c r="O8" s="36">
        <f>1/$A$1*'[1]44104411Exp'!N$247</f>
        <v>9.0792990400000006E-3</v>
      </c>
      <c r="P8" s="36">
        <f>1/$A$1*'[1]44104411Exp'!O$247</f>
        <v>1.2676622279999999E-2</v>
      </c>
      <c r="Q8" s="36">
        <f>1/$A$1*'[1]44104411Exp'!P$247</f>
        <v>1.2023040399999999E-2</v>
      </c>
      <c r="R8" s="36">
        <f>1/$A$1*'[1]44104411Exp'!Q$247</f>
        <v>1.1369458519999999E-2</v>
      </c>
      <c r="S8" s="36">
        <f>1/$A$1*'[1]44104411Exp'!R$247</f>
        <v>7.8032096800000009E-3</v>
      </c>
      <c r="T8" s="36">
        <f>1/$A$1*'[1]44104411Exp'!S$247</f>
        <v>7.5204158400000009E-3</v>
      </c>
      <c r="U8" s="36">
        <f>1/$A$1*'[1]44104411Exp'!T$247</f>
        <v>8.5788340400000003E-3</v>
      </c>
      <c r="V8" s="36">
        <f>1/$A$1*'[1]44104411Exp'!U$247</f>
        <v>7.6332001200000001E-3</v>
      </c>
      <c r="W8" s="36">
        <f>1/$A$1*'[1]44104411Exp'!V$247</f>
        <v>8.0958144399999998E-3</v>
      </c>
      <c r="X8" s="36">
        <f>1/$A$1*'[1]44104411Exp'!W$247</f>
        <v>8.7816301999999995E-3</v>
      </c>
      <c r="Y8" s="36">
        <f>1/$A$1*'[1]44104411Exp'!X$247</f>
        <v>8.8786885600000004E-3</v>
      </c>
      <c r="Z8" s="36">
        <f>1/$A$1*'[1]44104411Exp'!Y$247</f>
        <v>8.444714879999999E-3</v>
      </c>
      <c r="AA8" s="36">
        <f>1/$A$1*'[1]44104411Exp'!Z$247</f>
        <v>6.9387242399999985E-3</v>
      </c>
      <c r="AB8" s="35">
        <f>1/$A$1*'[1]44104411Exp'!AA$247</f>
        <v>0</v>
      </c>
      <c r="AC8" s="358"/>
      <c r="AD8" s="388">
        <f>'[1]44104411Exp'!$AB$247</f>
        <v>0.21408901697086136</v>
      </c>
      <c r="AE8" s="318">
        <f>'[1]44104411Exp'!$AC$247</f>
        <v>2.0769230769230766</v>
      </c>
      <c r="AF8" s="318">
        <f>'[1]44104411Exp'!$AD$247</f>
        <v>5.8141247136898118</v>
      </c>
      <c r="AG8" s="318">
        <f>'[1]44104411Exp'!$AE$247</f>
        <v>6.6729522583195697</v>
      </c>
      <c r="AH8" s="318">
        <f>'[1]44104411Exp'!$AF$247</f>
        <v>8.9926663180135336</v>
      </c>
      <c r="AI8" s="318">
        <f>'[1]44104411Exp'!$AG$247</f>
        <v>5.6177426325414528</v>
      </c>
      <c r="AJ8" s="318">
        <f>'[1]44104411Exp'!$AH$247</f>
        <v>7.2832081796892449</v>
      </c>
      <c r="AK8" s="319">
        <f>'[1]44104411Exp'!$AI$247</f>
        <v>5.905918571944623</v>
      </c>
      <c r="AL8" s="319">
        <f>'[1]44104411Exp'!AJ$247</f>
        <v>6.296460946506909</v>
      </c>
      <c r="AM8" s="319">
        <f>'[1]44104411Exp'!AK$247</f>
        <v>4.8618535918974155</v>
      </c>
      <c r="AN8" s="318">
        <f>'[1]44104411Exp'!AL$247</f>
        <v>3.865361013021364</v>
      </c>
      <c r="AO8" s="318">
        <f>'[1]44104411Exp'!AM$247</f>
        <v>3.150681786683287</v>
      </c>
      <c r="AP8" s="318">
        <f>'[1]44104411Exp'!AN$247</f>
        <v>4.2358237448092728</v>
      </c>
      <c r="AQ8" s="318">
        <f>'[1]44104411Exp'!AO$247</f>
        <v>5.7649999999999997</v>
      </c>
      <c r="AR8" s="318">
        <f>'[1]44104411Exp'!AP$247</f>
        <v>5.5884894999999997</v>
      </c>
      <c r="AS8" s="318">
        <f>'[1]44104411Exp'!AQ$247</f>
        <v>5.4119789999999997</v>
      </c>
      <c r="AT8" s="318">
        <f>'[1]44104411Exp'!AR$247</f>
        <v>3.2523049999999998</v>
      </c>
      <c r="AU8" s="318">
        <f>'[1]44104411Exp'!AS$247</f>
        <v>3.1395499999999998</v>
      </c>
      <c r="AV8" s="318">
        <f>'[1]44104411Exp'!AT$247</f>
        <v>3.7442349999999998</v>
      </c>
      <c r="AW8" s="318">
        <f>'[1]44104411Exp'!AU$247</f>
        <v>3.5020229999999999</v>
      </c>
      <c r="AX8" s="318">
        <f>'[1]44104411Exp'!AV$247</f>
        <v>4.1454689999999994</v>
      </c>
      <c r="AY8" s="318">
        <f>'[1]44104411Exp'!AW$247</f>
        <v>4.5615550000000002</v>
      </c>
      <c r="AZ8" s="318">
        <f>'[1]44104411Exp'!AX$247</f>
        <v>5.1268625999999999</v>
      </c>
      <c r="BA8" s="318">
        <f>'[1]44104411Exp'!AY$247</f>
        <v>5.264927621</v>
      </c>
      <c r="BB8" s="318">
        <f>'[1]44104411Exp'!AZ$247</f>
        <v>4.63</v>
      </c>
      <c r="BC8" s="320">
        <f>'[1]44104411Exp'!BA$247</f>
        <v>0</v>
      </c>
      <c r="BD8" s="436"/>
    </row>
    <row r="9" spans="1:56">
      <c r="B9" s="10" t="s">
        <v>22</v>
      </c>
      <c r="C9" s="31">
        <f t="shared" ref="C9:M9" si="2">SUM(C7:C7)-SUM(C8:C8)</f>
        <v>0</v>
      </c>
      <c r="D9" s="26">
        <f t="shared" si="2"/>
        <v>5.6280839999999811E-5</v>
      </c>
      <c r="E9" s="26">
        <f t="shared" si="2"/>
        <v>1.8131021999999997E-3</v>
      </c>
      <c r="F9" s="26">
        <f t="shared" si="2"/>
        <v>9.7817664000000165E-4</v>
      </c>
      <c r="G9" s="26">
        <f t="shared" si="2"/>
        <v>1.9406704800000001E-3</v>
      </c>
      <c r="H9" s="26">
        <f t="shared" si="2"/>
        <v>3.1317747999999937E-4</v>
      </c>
      <c r="I9" s="26">
        <f t="shared" si="2"/>
        <v>2.7493703999999924E-4</v>
      </c>
      <c r="J9" s="209">
        <f t="shared" si="2"/>
        <v>2.3196347999999978E-4</v>
      </c>
      <c r="K9" s="209">
        <f t="shared" si="2"/>
        <v>1.9510091999999993E-4</v>
      </c>
      <c r="L9" s="209">
        <f t="shared" si="2"/>
        <v>2.2543544799999999E-3</v>
      </c>
      <c r="M9" s="26">
        <f t="shared" si="2"/>
        <v>2.2531375999999999E-4</v>
      </c>
      <c r="N9" s="26">
        <f>SUM(N7:N7)-SUM(N8:N8)</f>
        <v>2.5004952000000011E-4</v>
      </c>
      <c r="O9" s="26">
        <f t="shared" ref="O9:Z9" si="3">SUM(O7:O7)-SUM(O8:O8)</f>
        <v>1.1071368000000002E-3</v>
      </c>
      <c r="P9" s="26">
        <f t="shared" si="3"/>
        <v>1.3267144799999995E-3</v>
      </c>
      <c r="Q9" s="26">
        <f t="shared" si="3"/>
        <v>1.31239654E-3</v>
      </c>
      <c r="R9" s="26">
        <f t="shared" si="3"/>
        <v>1.2980786000000005E-3</v>
      </c>
      <c r="S9" s="26">
        <f t="shared" si="3"/>
        <v>1.0190457200000003E-3</v>
      </c>
      <c r="T9" s="26">
        <f t="shared" si="3"/>
        <v>7.6311675999999988E-4</v>
      </c>
      <c r="U9" s="26">
        <f t="shared" si="3"/>
        <v>7.6545251999999946E-4</v>
      </c>
      <c r="V9" s="26">
        <f t="shared" si="3"/>
        <v>1.3967906400000002E-3</v>
      </c>
      <c r="W9" s="26">
        <f t="shared" si="3"/>
        <v>6.599376000000004E-4</v>
      </c>
      <c r="X9" s="26">
        <f t="shared" si="3"/>
        <v>1.0291806000000004E-3</v>
      </c>
      <c r="Y9" s="26">
        <f t="shared" si="3"/>
        <v>4.3476551999999981E-4</v>
      </c>
      <c r="Z9" s="26">
        <f t="shared" si="3"/>
        <v>1.647007600000007E-4</v>
      </c>
      <c r="AA9" s="26">
        <f>SUM(AA7:AA7)-SUM(AA8:AA8)</f>
        <v>2.8125971999999957E-4</v>
      </c>
      <c r="AB9" s="53">
        <f>SUM(AB7:AB7)-SUM(AB8:AB8)</f>
        <v>0</v>
      </c>
      <c r="AC9" s="358"/>
      <c r="AD9" s="341">
        <f t="shared" ref="AD9:AN9" si="4">SUM(AD7:AD7)-SUM(AD8:AD8)</f>
        <v>0</v>
      </c>
      <c r="AE9" s="342">
        <f t="shared" si="4"/>
        <v>3.7751479289940715E-2</v>
      </c>
      <c r="AF9" s="342">
        <f t="shared" si="4"/>
        <v>0.65684448638699244</v>
      </c>
      <c r="AG9" s="342">
        <f t="shared" si="4"/>
        <v>0.39378498647841109</v>
      </c>
      <c r="AH9" s="342">
        <f t="shared" si="4"/>
        <v>0.69722365991094826</v>
      </c>
      <c r="AI9" s="342">
        <f t="shared" si="4"/>
        <v>0.12632181378592833</v>
      </c>
      <c r="AJ9" s="342">
        <f t="shared" si="4"/>
        <v>0.14796078568510485</v>
      </c>
      <c r="AK9" s="343">
        <f t="shared" si="4"/>
        <v>0.12940534221944411</v>
      </c>
      <c r="AL9" s="343">
        <f t="shared" si="4"/>
        <v>8.8266217424147086E-2</v>
      </c>
      <c r="AM9" s="343">
        <f t="shared" si="4"/>
        <v>0.79423653861384924</v>
      </c>
      <c r="AN9" s="342">
        <f t="shared" si="4"/>
        <v>0.25403283068894345</v>
      </c>
      <c r="AO9" s="342">
        <f t="shared" ref="AO9:BC9" si="5">SUM(AO7:AO7)-SUM(AO8:AO8)</f>
        <v>0.1693391979090233</v>
      </c>
      <c r="AP9" s="342">
        <f t="shared" si="5"/>
        <v>0.66887301086241457</v>
      </c>
      <c r="AQ9" s="342">
        <f t="shared" si="5"/>
        <v>0.51499999999999968</v>
      </c>
      <c r="AR9" s="342">
        <f t="shared" si="5"/>
        <v>0.49594049999999967</v>
      </c>
      <c r="AS9" s="342">
        <f t="shared" si="5"/>
        <v>0.47688099999999967</v>
      </c>
      <c r="AT9" s="342">
        <f t="shared" si="5"/>
        <v>0.38304399999999994</v>
      </c>
      <c r="AU9" s="342">
        <f t="shared" si="5"/>
        <v>0.32928099999999993</v>
      </c>
      <c r="AV9" s="342">
        <f t="shared" si="5"/>
        <v>0.42117299999999958</v>
      </c>
      <c r="AW9" s="342">
        <f t="shared" si="5"/>
        <v>0.84733900000000029</v>
      </c>
      <c r="AX9" s="342">
        <f t="shared" si="5"/>
        <v>0.38779200000000014</v>
      </c>
      <c r="AY9" s="342">
        <f t="shared" si="5"/>
        <v>0.65080000000000027</v>
      </c>
      <c r="AZ9" s="342">
        <f t="shared" si="5"/>
        <v>0.35008649999999975</v>
      </c>
      <c r="BA9" s="342">
        <f t="shared" si="5"/>
        <v>0.13816435900000013</v>
      </c>
      <c r="BB9" s="342">
        <f t="shared" si="5"/>
        <v>0.22499999999999964</v>
      </c>
      <c r="BC9" s="344">
        <f t="shared" si="5"/>
        <v>0</v>
      </c>
      <c r="BD9" s="436"/>
    </row>
    <row r="10" spans="1:56" ht="17.149999999999999" customHeight="1">
      <c r="B10" s="91" t="s">
        <v>74</v>
      </c>
      <c r="C10" s="148">
        <f>1/$A$1*'[1]44104411Exp'!$B$269</f>
        <v>1.3088879999999998E-5</v>
      </c>
      <c r="D10" s="149">
        <f>1/$A$1*'[1]44104411Exp'!$C$269</f>
        <v>1.2066599999999999E-5</v>
      </c>
      <c r="E10" s="149">
        <f>1/$A$1*'[1]44104411Exp'!$D$269</f>
        <v>1.7049199999999999E-5</v>
      </c>
      <c r="F10" s="149">
        <f>1/$A$1*'[1]44104411Exp'!$E$269</f>
        <v>1.1758039999999999E-5</v>
      </c>
      <c r="G10" s="149">
        <f>1/$A$1*'[1]44104411Exp'!$F$269</f>
        <v>3.4319599999999997E-6</v>
      </c>
      <c r="H10" s="149">
        <f>1/$A$1*'[1]44104411Exp'!$G$269</f>
        <v>7.0579599999999998E-6</v>
      </c>
      <c r="I10" s="149">
        <f>1/$A$1*'[1]44104411Exp'!$H$269</f>
        <v>3.5459199999999999E-6</v>
      </c>
      <c r="J10" s="233">
        <f>1/$A$1*'[1]44104411Exp'!$I$269</f>
        <v>2.7087199999999994E-5</v>
      </c>
      <c r="K10" s="233">
        <f>1/$A$1*'[1]44104411Exp'!$J$269</f>
        <v>5.5146559999999989E-5</v>
      </c>
      <c r="L10" s="233">
        <f>1/$A$1*'[1]44104411Exp'!K$269</f>
        <v>1.4512959999999999E-5</v>
      </c>
      <c r="M10" s="149">
        <f>1/$A$1*'[1]44104411Exp'!L$269</f>
        <v>1.8717999999999996E-5</v>
      </c>
      <c r="N10" s="149">
        <f>1/$A$1*'[1]44104411Exp'!M$269</f>
        <v>7.6243999999999983E-7</v>
      </c>
      <c r="O10" s="149">
        <f>1/$A$1*'[1]44104411Exp'!N$269</f>
        <v>0</v>
      </c>
      <c r="P10" s="149">
        <f>1/$A$1*'[1]44104411Exp'!O$269</f>
        <v>3.3907999999999994E-6</v>
      </c>
      <c r="Q10" s="149">
        <f>1/$A$1*'[1]44104411Exp'!P$269</f>
        <v>1.137388E-5</v>
      </c>
      <c r="R10" s="149">
        <f>1/$A$1*'[1]44104411Exp'!Q$269</f>
        <v>1.9356960000000002E-5</v>
      </c>
      <c r="S10" s="149">
        <f>1/$A$1*'[1]44104411Exp'!R$269</f>
        <v>2.3715999999999999E-6</v>
      </c>
      <c r="T10" s="149">
        <f>1/$A$1*'[1]44104411Exp'!S$269</f>
        <v>3.3084799999999999E-5</v>
      </c>
      <c r="U10" s="149">
        <f>1/$A$1*'[1]44104411Exp'!T$269</f>
        <v>9.7999999999999991E-8</v>
      </c>
      <c r="V10" s="149">
        <f>1/$A$1*'[1]44104411Exp'!U$269</f>
        <v>0</v>
      </c>
      <c r="W10" s="149">
        <f>1/$A$1*'[1]44104411Exp'!V$269</f>
        <v>1.134E-7</v>
      </c>
      <c r="X10" s="149">
        <f>1/$A$1*'[1]44104411Exp'!W$269</f>
        <v>0</v>
      </c>
      <c r="Y10" s="149">
        <f>1/$A$1*'[1]44104411Exp'!X$269</f>
        <v>5.2919999999999993E-8</v>
      </c>
      <c r="Z10" s="149">
        <f>1/$A$1*'[1]44104411Exp'!Y$269</f>
        <v>6.6483200000000001E-6</v>
      </c>
      <c r="AA10" s="149">
        <f>1/$A$1*'[1]44104411Exp'!Z$269</f>
        <v>0</v>
      </c>
      <c r="AB10" s="150">
        <f>1/$A$1*'[1]44104411Exp'!AA$269</f>
        <v>0</v>
      </c>
      <c r="AC10" s="358"/>
      <c r="AD10" s="308">
        <f>'[1]44104411Exp'!$AB$269</f>
        <v>5.7957092539225102E-3</v>
      </c>
      <c r="AE10" s="309">
        <f>'[1]44104411Exp'!$AC$269</f>
        <v>6.9822485207100601E-3</v>
      </c>
      <c r="AF10" s="309">
        <f>'[1]44104411Exp'!$AD$269</f>
        <v>6.4945118053712737E-3</v>
      </c>
      <c r="AG10" s="309">
        <f>'[1]44104411Exp'!$AE$269</f>
        <v>2.1218116336672557E-2</v>
      </c>
      <c r="AH10" s="309">
        <f>'[1]44104411Exp'!$AF$269</f>
        <v>1.9473010739574433E-3</v>
      </c>
      <c r="AI10" s="309">
        <f>'[1]44104411Exp'!$AG$269</f>
        <v>2.9869197348396863E-3</v>
      </c>
      <c r="AJ10" s="309">
        <f>'[1]44104411Exp'!$AH$269</f>
        <v>3.7836126069164082E-3</v>
      </c>
      <c r="AK10" s="310">
        <f>'[1]44104411Exp'!$AI$269</f>
        <v>9.0105813448495605E-3</v>
      </c>
      <c r="AL10" s="310">
        <f>'[1]44104411Exp'!AJ$269</f>
        <v>3.1177036194012301E-2</v>
      </c>
      <c r="AM10" s="310">
        <f>'[1]44104411Exp'!AK$269</f>
        <v>1.1320292128108983E-2</v>
      </c>
      <c r="AN10" s="309">
        <f>'[1]44104411Exp'!AL$269</f>
        <v>8.1239730988593908E-3</v>
      </c>
      <c r="AO10" s="309">
        <f>'[1]44104411Exp'!AM$269</f>
        <v>2.006630382934799E-3</v>
      </c>
      <c r="AP10" s="309">
        <f>'[1]44104411Exp'!AN$269</f>
        <v>0</v>
      </c>
      <c r="AQ10" s="309">
        <f>'[1]44104411Exp'!AO$269</f>
        <v>4.1000000000000002E-2</v>
      </c>
      <c r="AR10" s="309">
        <f>'[1]44104411Exp'!AP$269</f>
        <v>4.1190500000000005E-2</v>
      </c>
      <c r="AS10" s="309">
        <f>'[1]44104411Exp'!AQ$269</f>
        <v>4.1381000000000001E-2</v>
      </c>
      <c r="AT10" s="309">
        <f>'[1]44104411Exp'!AR$269</f>
        <v>1.2400000000000001E-4</v>
      </c>
      <c r="AU10" s="309">
        <f>'[1]44104411Exp'!AS$269</f>
        <v>1.7694000000000001E-2</v>
      </c>
      <c r="AV10" s="309">
        <f>'[1]44104411Exp'!AT$269</f>
        <v>2.32E-4</v>
      </c>
      <c r="AW10" s="309">
        <f>'[1]44104411Exp'!AU$269</f>
        <v>0</v>
      </c>
      <c r="AX10" s="309">
        <f>'[1]44104411Exp'!AV$269</f>
        <v>4.7599999999999997E-4</v>
      </c>
      <c r="AY10" s="309">
        <f>'[1]44104411Exp'!AW$269</f>
        <v>0</v>
      </c>
      <c r="AZ10" s="309">
        <f>'[1]44104411Exp'!AX$269</f>
        <v>1.0080999999999999E-4</v>
      </c>
      <c r="BA10" s="309">
        <f>'[1]44104411Exp'!AY$269</f>
        <v>1.3367641999999999E-2</v>
      </c>
      <c r="BB10" s="309">
        <f>'[1]44104411Exp'!AZ$269</f>
        <v>0</v>
      </c>
      <c r="BC10" s="311">
        <f>'[1]44104411Exp'!BA$269</f>
        <v>0</v>
      </c>
      <c r="BD10" s="436"/>
    </row>
    <row r="11" spans="1:56" ht="17.149999999999999" customHeight="1">
      <c r="B11" s="46" t="s">
        <v>114</v>
      </c>
      <c r="C11" s="354">
        <f>1/$A$1*'[1]44104411Exp'!$B$267</f>
        <v>1.0177787480000002E-2</v>
      </c>
      <c r="D11" s="355">
        <f>1/$A$1*'[1]44104411Exp'!$C$267</f>
        <v>9.4178582400000002E-3</v>
      </c>
      <c r="E11" s="355">
        <f>1/$A$1*'[1]44104411Exp'!$D$267</f>
        <v>9.4412732400000025E-3</v>
      </c>
      <c r="F11" s="355">
        <f>1/$A$1*'[1]44104411Exp'!$E$267</f>
        <v>8.5409982000000002E-3</v>
      </c>
      <c r="G11" s="355">
        <f>1/$A$1*'[1]44104411Exp'!$F$267</f>
        <v>9.6052462800000002E-3</v>
      </c>
      <c r="H11" s="355">
        <f>1/$A$1*'[1]44104411Exp'!$G$267</f>
        <v>8.1758770799999995E-3</v>
      </c>
      <c r="I11" s="355">
        <f>1/$A$1*'[1]44104411Exp'!$H$267</f>
        <v>5.9640433999999997E-3</v>
      </c>
      <c r="J11" s="356">
        <f>1/$A$1*'[1]44104411Exp'!$I$267</f>
        <v>3.9753428399999999E-3</v>
      </c>
      <c r="K11" s="356">
        <f>1/$A$1*'[1]44104411Exp'!$J$267</f>
        <v>2.7664022399999993E-3</v>
      </c>
      <c r="L11" s="356">
        <f>1/$A$1*'[1]44104411Exp'!K$267</f>
        <v>3.26871384E-3</v>
      </c>
      <c r="M11" s="355">
        <f>1/$A$1*'[1]44104411Exp'!L$267</f>
        <v>4.4929945199999989E-3</v>
      </c>
      <c r="N11" s="355">
        <f>1/$A$1*'[1]44104411Exp'!M$267</f>
        <v>3.8723325199999997E-3</v>
      </c>
      <c r="O11" s="355">
        <f>1/$A$1*'[1]44104411Exp'!N$267</f>
        <v>4.7863877600000009E-3</v>
      </c>
      <c r="P11" s="355">
        <f>1/$A$1*'[1]44104411Exp'!O$267</f>
        <v>4.295645199999999E-3</v>
      </c>
      <c r="Q11" s="355">
        <f>1/$A$1*'[1]44104411Exp'!P$267</f>
        <v>4.8445860399999995E-3</v>
      </c>
      <c r="R11" s="355">
        <f>1/$A$1*'[1]44104411Exp'!Q$267</f>
        <v>5.3935268799999991E-3</v>
      </c>
      <c r="S11" s="355">
        <f>1/$A$1*'[1]44104411Exp'!R$267</f>
        <v>6.2677532400000008E-3</v>
      </c>
      <c r="T11" s="355">
        <f>1/$A$1*'[1]44104411Exp'!S$267</f>
        <v>7.9697315599999985E-3</v>
      </c>
      <c r="U11" s="355">
        <f>1/$A$1*'[1]44104411Exp'!T$267</f>
        <v>3.1826535999999995E-3</v>
      </c>
      <c r="V11" s="355">
        <f>1/$A$1*'[1]44104411Exp'!U$267</f>
        <v>2.0938049999999998E-3</v>
      </c>
      <c r="W11" s="355">
        <f>1/$A$1*'[1]44104411Exp'!V$267</f>
        <v>1.4632433199999999E-3</v>
      </c>
      <c r="X11" s="355">
        <f>1/$A$1*'[1]44104411Exp'!W$267</f>
        <v>1.26672E-3</v>
      </c>
      <c r="Y11" s="355">
        <f>1/$A$1*'[1]44104411Exp'!X$267</f>
        <v>1.4455435400000001E-3</v>
      </c>
      <c r="Z11" s="355">
        <f>1/$A$1*'[1]44104411Exp'!Y$267</f>
        <v>9.7764464E-4</v>
      </c>
      <c r="AA11" s="355">
        <f>1/$A$1*'[1]44104411Exp'!Z$267</f>
        <v>9.2213575999999982E-4</v>
      </c>
      <c r="AB11" s="351">
        <f>1/$A$1*'[1]44104411Exp'!AA$267</f>
        <v>0</v>
      </c>
      <c r="AC11" s="358"/>
      <c r="AD11" s="379">
        <f>'[1]44104411Exp'!$AB$267</f>
        <v>3.9827409542106946</v>
      </c>
      <c r="AE11" s="380">
        <f>'[1]44104411Exp'!$AC$267</f>
        <v>4.5847928994082841</v>
      </c>
      <c r="AF11" s="380">
        <f>'[1]44104411Exp'!$AD$267</f>
        <v>3.4182877113458381</v>
      </c>
      <c r="AG11" s="380">
        <f>'[1]44104411Exp'!$AE$267</f>
        <v>2.2311866634958841</v>
      </c>
      <c r="AH11" s="380">
        <f>'[1]44104411Exp'!$AF$267</f>
        <v>2.6845193020796705</v>
      </c>
      <c r="AI11" s="380">
        <f>'[1]44104411Exp'!$AG$267</f>
        <v>1.9704024988298172</v>
      </c>
      <c r="AJ11" s="380">
        <f>'[1]44104411Exp'!$AH$267</f>
        <v>3.4428106225909856</v>
      </c>
      <c r="AK11" s="381">
        <f>'[1]44104411Exp'!$AI$267</f>
        <v>2.5869805217207782</v>
      </c>
      <c r="AL11" s="381">
        <f>'[1]44104411Exp'!AJ$267</f>
        <v>1.6365565285971866</v>
      </c>
      <c r="AM11" s="381">
        <f>'[1]44104411Exp'!AK$267</f>
        <v>1.4118583591327369</v>
      </c>
      <c r="AN11" s="380">
        <f>'[1]44104411Exp'!AL$267</f>
        <v>3.3745270602086368</v>
      </c>
      <c r="AO11" s="380">
        <f>'[1]44104411Exp'!AM$267</f>
        <v>3.2837655949616575</v>
      </c>
      <c r="AP11" s="380">
        <f>'[1]44104411Exp'!AN$267</f>
        <v>4.6348682631457141</v>
      </c>
      <c r="AQ11" s="380">
        <f>'[1]44104411Exp'!AO$267</f>
        <v>6.91</v>
      </c>
      <c r="AR11" s="380">
        <f>'[1]44104411Exp'!AP$267</f>
        <v>9.7084874999999986</v>
      </c>
      <c r="AS11" s="380">
        <f>'[1]44104411Exp'!AQ$267</f>
        <v>12.506974999999999</v>
      </c>
      <c r="AT11" s="380">
        <f>'[1]44104411Exp'!AR$267</f>
        <v>15.416371</v>
      </c>
      <c r="AU11" s="380">
        <f>'[1]44104411Exp'!AS$267</f>
        <v>25.307749999999999</v>
      </c>
      <c r="AV11" s="380">
        <f>'[1]44104411Exp'!AT$267</f>
        <v>8.717765</v>
      </c>
      <c r="AW11" s="380">
        <f>'[1]44104411Exp'!AU$267</f>
        <v>4.2061999999999999</v>
      </c>
      <c r="AX11" s="380">
        <f>'[1]44104411Exp'!AV$267</f>
        <v>3.1649790000000002</v>
      </c>
      <c r="AY11" s="380">
        <f>'[1]44104411Exp'!AW$267</f>
        <v>3.5808079999999998</v>
      </c>
      <c r="AZ11" s="380">
        <f>'[1]44104411Exp'!AX$267</f>
        <v>2.7940047499999991</v>
      </c>
      <c r="BA11" s="380">
        <f>'[1]44104411Exp'!AY$267</f>
        <v>1.7446856749999999</v>
      </c>
      <c r="BB11" s="380">
        <f>'[1]44104411Exp'!AZ$267</f>
        <v>1.57</v>
      </c>
      <c r="BC11" s="382">
        <f>'[1]44104411Exp'!BA$267</f>
        <v>0</v>
      </c>
      <c r="BD11" s="436"/>
    </row>
    <row r="12" spans="1:56">
      <c r="B12" s="357" t="s">
        <v>49</v>
      </c>
      <c r="C12" s="37">
        <f>1/$A$1*(SUM('[1]44104411Exp'!$B$47:$B$47)+SUM('[1]44104411Exp'!$B$105:$B$105))</f>
        <v>6.3847442400000003E-3</v>
      </c>
      <c r="D12" s="38">
        <f>1/$A$1*(SUM('[1]44104411Exp'!$C$47:$C$47)+SUM('[1]44104411Exp'!$C$105:$C$105))</f>
        <v>6.3133308000000001E-3</v>
      </c>
      <c r="E12" s="38">
        <f>1/$A$1*(SUM('[1]44104411Exp'!$D$47:$D$47)+SUM('[1]44104411Exp'!$D$105:$D$105))</f>
        <v>6.7965786000000004E-3</v>
      </c>
      <c r="F12" s="38">
        <f>1/$A$1*(SUM('[1]44104411Exp'!$E$47:$E$47)+SUM('[1]44104411Exp'!$E$105:$E$105))</f>
        <v>5.4488943599999996E-3</v>
      </c>
      <c r="G12" s="38">
        <f>1/$A$1*(SUM('[1]44104411Exp'!$F$47:$F$47)+SUM('[1]44104411Exp'!$F$105:$F$105))</f>
        <v>4.2528245200000002E-3</v>
      </c>
      <c r="H12" s="38">
        <f>1/$A$1*(SUM('[1]44104411Exp'!$G$47:$G$47)+SUM('[1]44104411Exp'!$G$105:$G$105))</f>
        <v>2.4138464E-3</v>
      </c>
      <c r="I12" s="38">
        <f>1/$A$1*(SUM('[1]44104411Exp'!$H$47:$H$47)+SUM('[1]44104411Exp'!$H$105:$H$105))</f>
        <v>1.31512248E-3</v>
      </c>
      <c r="J12" s="212">
        <f>1/$A$1*(SUM('[1]44104411Exp'!$I$47:$I$47)+SUM('[1]44104411Exp'!$I$105:$I$105))</f>
        <v>7.3492216000000006E-4</v>
      </c>
      <c r="K12" s="212">
        <f>1/$A$1*(SUM('[1]44104411Exp'!$J$47:$J$47)+SUM('[1]44104411Exp'!$J$105:$J$105))</f>
        <v>1.0210547199999997E-3</v>
      </c>
      <c r="L12" s="212">
        <f>1/$A$1*(SUM('[1]44104411Exp'!K$47:K$47)+SUM('[1]44104411Exp'!K$105:K$105))</f>
        <v>1.1052960799999999E-3</v>
      </c>
      <c r="M12" s="38">
        <f>1/$A$1*(SUM('[1]44104411Exp'!L$47:L$47)+SUM('[1]44104411Exp'!L$105:L$105))</f>
        <v>1.3887832000000001E-3</v>
      </c>
      <c r="N12" s="38">
        <f>1/$A$1*(SUM('[1]44104411Exp'!M$47:M$47)+SUM('[1]44104411Exp'!M$105:M$105))</f>
        <v>1.1583081999999999E-3</v>
      </c>
      <c r="O12" s="38">
        <f>1/$A$1*(SUM('[1]44104411Exp'!N$47:N$47)+SUM('[1]44104411Exp'!N$105:N$105))</f>
        <v>1.7283291200000002E-3</v>
      </c>
      <c r="P12" s="38">
        <f>1/$A$1*(SUM('[1]44104411Exp'!O$47:O$47)+SUM('[1]44104411Exp'!O$105:O$105))</f>
        <v>2.4289115199999994E-3</v>
      </c>
      <c r="Q12" s="38">
        <f>1/$A$1*(SUM('[1]44104411Exp'!P$47:P$47)+SUM('[1]44104411Exp'!P$105:P$105))</f>
        <v>3.03605288E-3</v>
      </c>
      <c r="R12" s="38">
        <f>1/$A$1*(SUM('[1]44104411Exp'!Q$47:Q$47)+SUM('[1]44104411Exp'!Q$105:Q$105))</f>
        <v>3.6431942399999997E-3</v>
      </c>
      <c r="S12" s="38">
        <f>1/$A$1*(SUM('[1]44104411Exp'!R$47:R$47)+SUM('[1]44104411Exp'!R$105:R$105))</f>
        <v>4.6359605600000001E-3</v>
      </c>
      <c r="T12" s="38">
        <f>1/$A$1*(SUM('[1]44104411Exp'!S$47:S$47)+SUM('[1]44104411Exp'!S$105:S$105))</f>
        <v>6.0807949999999991E-3</v>
      </c>
      <c r="U12" s="38">
        <f>1/$A$1*(SUM('[1]44104411Exp'!T$47:T$47)+SUM('[1]44104411Exp'!T$105:T$105))</f>
        <v>1.6998785999999997E-3</v>
      </c>
      <c r="V12" s="38">
        <f>1/$A$1*(SUM('[1]44104411Exp'!U$47:U$47)+SUM('[1]44104411Exp'!U$105:U$105))</f>
        <v>1.0341004800000001E-3</v>
      </c>
      <c r="W12" s="38">
        <f>1/$A$1*(SUM('[1]44104411Exp'!V$47:V$47)+SUM('[1]44104411Exp'!V$105:V$105))</f>
        <v>5.0625007999999998E-4</v>
      </c>
      <c r="X12" s="38">
        <f>1/$A$1*(SUM('[1]44104411Exp'!W$47:W$47)+SUM('[1]44104411Exp'!W$105:W$105))</f>
        <v>3.9561899999999999E-4</v>
      </c>
      <c r="Y12" s="38">
        <f>1/$A$1*(SUM('[1]44104411Exp'!X$47:X$47)+SUM('[1]44104411Exp'!X$105:X$105))</f>
        <v>3.4847917999999999E-4</v>
      </c>
      <c r="Z12" s="38">
        <f>1/$A$1*(SUM('[1]44104411Exp'!Y$47:Y$47)+SUM('[1]44104411Exp'!Y$105:Y$105))</f>
        <v>2.0305459999999997E-4</v>
      </c>
      <c r="AA12" s="38">
        <f>1/$A$1*(SUM('[1]44104411Exp'!Z$47:Z$47)+SUM('[1]44104411Exp'!Z$105:Z$105))</f>
        <v>2.6219339999999995E-4</v>
      </c>
      <c r="AB12" s="40">
        <f>1/$A$1*(SUM('[1]44104411Exp'!AA$47:AA$47)+SUM('[1]44104411Exp'!AA$105:AA$105))</f>
        <v>0</v>
      </c>
      <c r="AC12" s="358"/>
      <c r="AD12" s="403">
        <f>(SUM('[1]44104411Exp'!AB$47:AB$47)+SUM('[1]44104411Exp'!AB$105:AB$105))</f>
        <v>1.8829650976625041</v>
      </c>
      <c r="AE12" s="404">
        <f>(SUM('[1]44104411Exp'!AC$47:AC$47)+SUM('[1]44104411Exp'!AC$105:AC$105))</f>
        <v>2.414201183431953</v>
      </c>
      <c r="AF12" s="404">
        <f>(SUM('[1]44104411Exp'!AD$47:AD$47)+SUM('[1]44104411Exp'!AD$105:AD$105))</f>
        <v>2.0423789960078955</v>
      </c>
      <c r="AG12" s="404">
        <f>(SUM('[1]44104411Exp'!AE$47:AE$47)+SUM('[1]44104411Exp'!AE$105:AE$105))</f>
        <v>1.3155232128736984</v>
      </c>
      <c r="AH12" s="404">
        <f>(SUM('[1]44104411Exp'!AF$47:AF$47)+SUM('[1]44104411Exp'!AF$105:AF$105))</f>
        <v>1.2620608052708495</v>
      </c>
      <c r="AI12" s="404">
        <f>(SUM('[1]44104411Exp'!AG$47:AG$47)+SUM('[1]44104411Exp'!AG$105:AG$105))</f>
        <v>0.96636187546235208</v>
      </c>
      <c r="AJ12" s="404">
        <f>(SUM('[1]44104411Exp'!AH$47:AH$47)+SUM('[1]44104411Exp'!AH$105:AH$105))</f>
        <v>1.2449008309098131</v>
      </c>
      <c r="AK12" s="404">
        <f>(SUM('[1]44104411Exp'!AI$47:AI$47)+SUM('[1]44104411Exp'!AI$105:AI$105))</f>
        <v>0.56979750544896657</v>
      </c>
      <c r="AL12" s="404">
        <f>(SUM('[1]44104411Exp'!AJ$47:AJ$47)+SUM('[1]44104411Exp'!AJ$105:AJ$105))</f>
        <v>0.63384849271346466</v>
      </c>
      <c r="AM12" s="404">
        <f>(SUM('[1]44104411Exp'!AK$47:AK$47)+SUM('[1]44104411Exp'!AK$105:AK$105))</f>
        <v>0.32123599025567018</v>
      </c>
      <c r="AN12" s="404">
        <f>(SUM('[1]44104411Exp'!AL$47:AL$47)+SUM('[1]44104411Exp'!AL$105:AL$105))</f>
        <v>0.90499790950496917</v>
      </c>
      <c r="AO12" s="404">
        <f>(SUM('[1]44104411Exp'!AM$47:AM$47)+SUM('[1]44104411Exp'!AM$105:AM$105))</f>
        <v>1.6653331644136009</v>
      </c>
      <c r="AP12" s="404">
        <f>(SUM('[1]44104411Exp'!AN$47:AN$47)+SUM('[1]44104411Exp'!AN$105:AN$105))</f>
        <v>2.0096625924728606</v>
      </c>
      <c r="AQ12" s="404">
        <f>(SUM('[1]44104411Exp'!AO$47:AO$47)+SUM('[1]44104411Exp'!AO$105:AO$105))</f>
        <v>4.3</v>
      </c>
      <c r="AR12" s="404">
        <f>(SUM('[1]44104411Exp'!AP$47:AP$47)+SUM('[1]44104411Exp'!AP$105:AP$105))</f>
        <v>7.1054944999999989</v>
      </c>
      <c r="AS12" s="404">
        <f>(SUM('[1]44104411Exp'!AQ$47:AQ$47)+SUM('[1]44104411Exp'!AQ$105:AQ$105))</f>
        <v>9.9109889999999989</v>
      </c>
      <c r="AT12" s="404">
        <f>(SUM('[1]44104411Exp'!AR$47:AR$47)+SUM('[1]44104411Exp'!AR$105:AR$105))</f>
        <v>12.801461</v>
      </c>
      <c r="AU12" s="404">
        <f>(SUM('[1]44104411Exp'!AS$47:AS$47)+SUM('[1]44104411Exp'!AS$105:AS$105))</f>
        <v>23.040563000000002</v>
      </c>
      <c r="AV12" s="404">
        <f>(SUM('[1]44104411Exp'!AT$47:AT$47)+SUM('[1]44104411Exp'!AT$105:AT$105))</f>
        <v>7.0548609999999998</v>
      </c>
      <c r="AW12" s="404">
        <f>(SUM('[1]44104411Exp'!AU$47:AU$47)+SUM('[1]44104411Exp'!AU$105:AU$105))</f>
        <v>2.9004569999999998</v>
      </c>
      <c r="AX12" s="404">
        <f>(SUM('[1]44104411Exp'!AV$47:AV$47)+SUM('[1]44104411Exp'!AV$105:AV$105))</f>
        <v>2.0498769999999999</v>
      </c>
      <c r="AY12" s="404">
        <f>(SUM('[1]44104411Exp'!AW$47:AW$47)+SUM('[1]44104411Exp'!AW$105:AW$105))</f>
        <v>2.402285</v>
      </c>
      <c r="AZ12" s="404">
        <f>(SUM('[1]44104411Exp'!AX$47:AX$47)+SUM('[1]44104411Exp'!AX$105:AX$105))</f>
        <v>1.5910488399999998</v>
      </c>
      <c r="BA12" s="404">
        <f>(SUM('[1]44104411Exp'!AY$47:AY$47)+SUM('[1]44104411Exp'!AY$105:AY$105))</f>
        <v>0.57214790999999998</v>
      </c>
      <c r="BB12" s="404">
        <f>(SUM('[1]44104411Exp'!AZ$47:AZ$47)+SUM('[1]44104411Exp'!AZ$105:AZ$105))</f>
        <v>0.55500000000000005</v>
      </c>
      <c r="BC12" s="405">
        <f>(SUM('[1]44104411Exp'!BA$47:BA$47)+SUM('[1]44104411Exp'!BA$105:BA$105))</f>
        <v>0</v>
      </c>
      <c r="BD12" s="436"/>
    </row>
    <row r="13" spans="1:56">
      <c r="B13" s="10" t="s">
        <v>22</v>
      </c>
      <c r="C13" s="352">
        <f t="shared" ref="C13:AB13" si="6">SUM(C11:C11)-SUM(C12:C12)</f>
        <v>3.7930432400000019E-3</v>
      </c>
      <c r="D13" s="26">
        <f t="shared" si="6"/>
        <v>3.1045274400000001E-3</v>
      </c>
      <c r="E13" s="26">
        <f t="shared" si="6"/>
        <v>2.6446946400000022E-3</v>
      </c>
      <c r="F13" s="26">
        <f t="shared" si="6"/>
        <v>3.0921038400000007E-3</v>
      </c>
      <c r="G13" s="26">
        <f t="shared" si="6"/>
        <v>5.35242176E-3</v>
      </c>
      <c r="H13" s="26">
        <f t="shared" si="6"/>
        <v>5.7620306799999995E-3</v>
      </c>
      <c r="I13" s="26">
        <f t="shared" si="6"/>
        <v>4.6489209199999998E-3</v>
      </c>
      <c r="J13" s="209">
        <f t="shared" si="6"/>
        <v>3.2404206799999998E-3</v>
      </c>
      <c r="K13" s="209">
        <f t="shared" si="6"/>
        <v>1.7453475199999996E-3</v>
      </c>
      <c r="L13" s="209">
        <f t="shared" si="6"/>
        <v>2.1634177600000004E-3</v>
      </c>
      <c r="M13" s="26">
        <f t="shared" si="6"/>
        <v>3.1042113199999987E-3</v>
      </c>
      <c r="N13" s="26">
        <f t="shared" si="6"/>
        <v>2.7140243199999998E-3</v>
      </c>
      <c r="O13" s="26">
        <f t="shared" si="6"/>
        <v>3.0580586400000007E-3</v>
      </c>
      <c r="P13" s="26">
        <f t="shared" si="6"/>
        <v>1.8667336799999996E-3</v>
      </c>
      <c r="Q13" s="26">
        <f t="shared" si="6"/>
        <v>1.8085331599999995E-3</v>
      </c>
      <c r="R13" s="26">
        <f t="shared" si="6"/>
        <v>1.7503326399999995E-3</v>
      </c>
      <c r="S13" s="26">
        <f t="shared" si="6"/>
        <v>1.6317926800000007E-3</v>
      </c>
      <c r="T13" s="26">
        <f t="shared" si="6"/>
        <v>1.8889365599999994E-3</v>
      </c>
      <c r="U13" s="26">
        <f t="shared" si="6"/>
        <v>1.4827749999999998E-3</v>
      </c>
      <c r="V13" s="26">
        <f t="shared" si="6"/>
        <v>1.0597045199999997E-3</v>
      </c>
      <c r="W13" s="26">
        <f t="shared" si="6"/>
        <v>9.5699323999999997E-4</v>
      </c>
      <c r="X13" s="26">
        <f t="shared" si="6"/>
        <v>8.7110099999999999E-4</v>
      </c>
      <c r="Y13" s="26">
        <f t="shared" si="6"/>
        <v>1.0970643600000001E-3</v>
      </c>
      <c r="Z13" s="26">
        <f t="shared" si="6"/>
        <v>7.7459003999999997E-4</v>
      </c>
      <c r="AA13" s="26">
        <f t="shared" si="6"/>
        <v>6.5994235999999981E-4</v>
      </c>
      <c r="AB13" s="53">
        <f t="shared" si="6"/>
        <v>0</v>
      </c>
      <c r="AC13" s="5"/>
      <c r="AD13" s="383">
        <f t="shared" ref="AD13:BC13" si="7">SUM(AD11:AD11)-SUM(AD12:AD12)</f>
        <v>2.0997758565481908</v>
      </c>
      <c r="AE13" s="342">
        <f t="shared" si="7"/>
        <v>2.170591715976331</v>
      </c>
      <c r="AF13" s="342">
        <f t="shared" si="7"/>
        <v>1.3759087153379426</v>
      </c>
      <c r="AG13" s="342">
        <f t="shared" si="7"/>
        <v>0.91566345062218568</v>
      </c>
      <c r="AH13" s="342">
        <f t="shared" si="7"/>
        <v>1.422458496808821</v>
      </c>
      <c r="AI13" s="342">
        <f t="shared" si="7"/>
        <v>1.004040623367465</v>
      </c>
      <c r="AJ13" s="342">
        <f t="shared" si="7"/>
        <v>2.1979097916811723</v>
      </c>
      <c r="AK13" s="343">
        <f t="shared" si="7"/>
        <v>2.0171830162718116</v>
      </c>
      <c r="AL13" s="343">
        <f t="shared" si="7"/>
        <v>1.0027080358837219</v>
      </c>
      <c r="AM13" s="343">
        <f t="shared" si="7"/>
        <v>1.0906223688770669</v>
      </c>
      <c r="AN13" s="342">
        <f t="shared" si="7"/>
        <v>2.4695291507036679</v>
      </c>
      <c r="AO13" s="342">
        <f t="shared" si="7"/>
        <v>1.6184324305480566</v>
      </c>
      <c r="AP13" s="342">
        <f t="shared" si="7"/>
        <v>2.6252056706728535</v>
      </c>
      <c r="AQ13" s="342">
        <f t="shared" si="7"/>
        <v>2.6100000000000003</v>
      </c>
      <c r="AR13" s="342">
        <f t="shared" si="7"/>
        <v>2.6029929999999997</v>
      </c>
      <c r="AS13" s="342">
        <f t="shared" si="7"/>
        <v>2.5959859999999999</v>
      </c>
      <c r="AT13" s="342">
        <f t="shared" si="7"/>
        <v>2.6149100000000001</v>
      </c>
      <c r="AU13" s="342">
        <f t="shared" si="7"/>
        <v>2.2671869999999963</v>
      </c>
      <c r="AV13" s="342">
        <f t="shared" si="7"/>
        <v>1.6629040000000002</v>
      </c>
      <c r="AW13" s="342">
        <f t="shared" si="7"/>
        <v>1.3057430000000001</v>
      </c>
      <c r="AX13" s="342">
        <f t="shared" si="7"/>
        <v>1.1151020000000003</v>
      </c>
      <c r="AY13" s="342">
        <f t="shared" si="7"/>
        <v>1.1785229999999998</v>
      </c>
      <c r="AZ13" s="342">
        <f t="shared" si="7"/>
        <v>1.2029559099999994</v>
      </c>
      <c r="BA13" s="342">
        <f t="shared" si="7"/>
        <v>1.172537765</v>
      </c>
      <c r="BB13" s="342">
        <f t="shared" si="7"/>
        <v>1.0150000000000001</v>
      </c>
      <c r="BC13" s="344">
        <f t="shared" si="7"/>
        <v>0</v>
      </c>
      <c r="BD13" s="436"/>
    </row>
    <row r="14" spans="1:56" ht="17.149999999999999" customHeight="1">
      <c r="B14" s="130" t="s">
        <v>193</v>
      </c>
      <c r="C14" s="371">
        <f>1/$A$1*'[1]44104411Exp'!$B$264</f>
        <v>8.1387039999999988E-5</v>
      </c>
      <c r="D14" s="372">
        <f>1/$A$1*'[1]44104411Exp'!$C$264</f>
        <v>3.272219999999999E-5</v>
      </c>
      <c r="E14" s="372">
        <f>1/$A$1*'[1]44104411Exp'!$D$264</f>
        <v>6.8335679999999982E-5</v>
      </c>
      <c r="F14" s="372">
        <f>1/$A$1*'[1]44104411Exp'!$E$264</f>
        <v>1.2131251999999998E-4</v>
      </c>
      <c r="G14" s="372">
        <f>1/$A$1*'[1]44104411Exp'!$F$264</f>
        <v>3.1031447999999994E-4</v>
      </c>
      <c r="H14" s="372">
        <f>1/$A$1*'[1]44104411Exp'!$G$264</f>
        <v>1.0734732399999998E-3</v>
      </c>
      <c r="I14" s="372">
        <f>1/$A$1*'[1]44104411Exp'!$H$264</f>
        <v>5.4579699999999999E-4</v>
      </c>
      <c r="J14" s="373">
        <f>1/$A$1*'[1]44104411Exp'!$I$264</f>
        <v>4.0077827999999998E-4</v>
      </c>
      <c r="K14" s="373">
        <f>1/$A$1*'[1]44104411Exp'!$J$264</f>
        <v>3.6768983999999999E-4</v>
      </c>
      <c r="L14" s="373">
        <f>1/$A$1*'[1]44104411Exp'!K$264</f>
        <v>1.4733992E-4</v>
      </c>
      <c r="M14" s="372">
        <f>1/$A$1*'[1]44104411Exp'!L$264</f>
        <v>6.5418919999999999E-5</v>
      </c>
      <c r="N14" s="372">
        <f>1/$A$1*'[1]44104411Exp'!M$264</f>
        <v>7.6422360000000006E-5</v>
      </c>
      <c r="O14" s="372">
        <f>1/$A$1*'[1]44104411Exp'!N$264</f>
        <v>2.6661823999999995E-4</v>
      </c>
      <c r="P14" s="372">
        <f>1/$A$1*'[1]44104411Exp'!O$264</f>
        <v>1.9000127999999996E-4</v>
      </c>
      <c r="Q14" s="372">
        <f>1/$A$1*'[1]44104411Exp'!P$264</f>
        <v>1.1902995999999997E-4</v>
      </c>
      <c r="R14" s="372">
        <f>1/$A$1*'[1]44104411Exp'!Q$264</f>
        <v>4.8058640000000004E-5</v>
      </c>
      <c r="S14" s="372">
        <f>1/$A$1*'[1]44104411Exp'!R$264</f>
        <v>3.3969599999999996E-6</v>
      </c>
      <c r="T14" s="372">
        <f>1/$A$1*'[1]44104411Exp'!S$264</f>
        <v>2.1918128399999993E-3</v>
      </c>
      <c r="U14" s="372">
        <f>1/$A$1*'[1]44104411Exp'!T$264</f>
        <v>7.6523999999999994E-7</v>
      </c>
      <c r="V14" s="372">
        <f>1/$A$1*'[1]44104411Exp'!U$264</f>
        <v>3.3319999999999997E-8</v>
      </c>
      <c r="W14" s="372">
        <f>1/$A$1*'[1]44104411Exp'!V$264</f>
        <v>7.617876E-5</v>
      </c>
      <c r="X14" s="372">
        <f>1/$A$1*'[1]44104411Exp'!W$264</f>
        <v>4.7642000000000001E-6</v>
      </c>
      <c r="Y14" s="372">
        <f>1/$A$1*'[1]44104411Exp'!X$264</f>
        <v>2.0075999999999998E-7</v>
      </c>
      <c r="Z14" s="372">
        <f>1/$A$1*'[1]44104411Exp'!Y$264</f>
        <v>7.076159999999999E-6</v>
      </c>
      <c r="AA14" s="372">
        <f>1/$A$1*'[1]44104411Exp'!Z$264</f>
        <v>2.0123600000000002E-6</v>
      </c>
      <c r="AB14" s="374">
        <f>1/$A$1*'[1]44104411Exp'!AA$264</f>
        <v>0</v>
      </c>
      <c r="AC14" s="102"/>
      <c r="AD14" s="384">
        <f>'[1]44104411Exp'!$AB$264</f>
        <v>0.13067563240473903</v>
      </c>
      <c r="AE14" s="385">
        <f>'[1]44104411Exp'!$AC$264</f>
        <v>5.452662721893492E-2</v>
      </c>
      <c r="AF14" s="385">
        <f>'[1]44104411Exp'!$AD$264</f>
        <v>0.1213371960066017</v>
      </c>
      <c r="AG14" s="385">
        <f>'[1]44104411Exp'!$AE$264</f>
        <v>0.4209034831114456</v>
      </c>
      <c r="AH14" s="385">
        <f>'[1]44104411Exp'!$AF$264</f>
        <v>0.4219951219656084</v>
      </c>
      <c r="AI14" s="385">
        <f>'[1]44104411Exp'!$AG$264</f>
        <v>1.1497151879353757</v>
      </c>
      <c r="AJ14" s="385">
        <f>'[1]44104411Exp'!$AH$264</f>
        <v>2.5428029993945613</v>
      </c>
      <c r="AK14" s="386">
        <f>'[1]44104411Exp'!$AI$264</f>
        <v>1.9956915621182176</v>
      </c>
      <c r="AL14" s="386">
        <f>'[1]44104411Exp'!AJ$264</f>
        <v>2.1517229567755605</v>
      </c>
      <c r="AM14" s="386">
        <f>'[1]44104411Exp'!AK$264</f>
        <v>0.82238592813027023</v>
      </c>
      <c r="AN14" s="385">
        <f>'[1]44104411Exp'!AL$264</f>
        <v>0.45786204636852845</v>
      </c>
      <c r="AO14" s="385">
        <f>'[1]44104411Exp'!AM$264</f>
        <v>0.47948262946804743</v>
      </c>
      <c r="AP14" s="385">
        <f>'[1]44104411Exp'!AN$264</f>
        <v>1.3150207745788893</v>
      </c>
      <c r="AQ14" s="385">
        <f>'[1]44104411Exp'!AO$264</f>
        <v>1.504</v>
      </c>
      <c r="AR14" s="385">
        <f>'[1]44104411Exp'!AP$264</f>
        <v>0.77274249999999989</v>
      </c>
      <c r="AS14" s="385">
        <f>'[1]44104411Exp'!AQ$264</f>
        <v>4.1485000000000001E-2</v>
      </c>
      <c r="AT14" s="385">
        <f>'[1]44104411Exp'!AR$264</f>
        <v>3.9109999999999995E-3</v>
      </c>
      <c r="AU14" s="385">
        <f>'[1]44104411Exp'!AS$264</f>
        <v>0.38723299999999999</v>
      </c>
      <c r="AV14" s="385">
        <f>'[1]44104411Exp'!AT$264</f>
        <v>7.7579999999999993E-3</v>
      </c>
      <c r="AW14" s="385">
        <f>'[1]44104411Exp'!AU$264</f>
        <v>3.1999999999999999E-5</v>
      </c>
      <c r="AX14" s="385">
        <f>'[1]44104411Exp'!AV$264</f>
        <v>6.0680999999999999E-2</v>
      </c>
      <c r="AY14" s="385">
        <f>'[1]44104411Exp'!AW$264</f>
        <v>1.4142E-2</v>
      </c>
      <c r="AZ14" s="385">
        <f>'[1]44104411Exp'!AX$264</f>
        <v>1.17611E-3</v>
      </c>
      <c r="BA14" s="385">
        <f>'[1]44104411Exp'!AY$264</f>
        <v>1.3271472999999999E-2</v>
      </c>
      <c r="BB14" s="385">
        <f>'[1]44104411Exp'!AZ$264</f>
        <v>9.0000000000000011E-3</v>
      </c>
      <c r="BC14" s="387">
        <f>'[1]44104411Exp'!BA$264</f>
        <v>0</v>
      </c>
      <c r="BD14" s="436"/>
    </row>
    <row r="15" spans="1:56" ht="17.149999999999999" customHeight="1" thickBot="1">
      <c r="B15" s="92" t="s">
        <v>124</v>
      </c>
      <c r="C15" s="126">
        <f t="shared" ref="C15:AB15" si="8">C5-SUM(C6,C7,C10,C11,C14)</f>
        <v>3.8696932399999995E-3</v>
      </c>
      <c r="D15" s="127">
        <f t="shared" si="8"/>
        <v>2.1893530399999996E-3</v>
      </c>
      <c r="E15" s="127">
        <f t="shared" si="8"/>
        <v>3.1657628799999955E-3</v>
      </c>
      <c r="F15" s="127">
        <f t="shared" si="8"/>
        <v>3.7422865200000058E-3</v>
      </c>
      <c r="G15" s="127">
        <f t="shared" si="8"/>
        <v>4.9613233599999987E-3</v>
      </c>
      <c r="H15" s="127">
        <f t="shared" si="8"/>
        <v>5.7022022399999955E-3</v>
      </c>
      <c r="I15" s="127">
        <f t="shared" si="8"/>
        <v>5.237189439999998E-3</v>
      </c>
      <c r="J15" s="234">
        <f t="shared" si="8"/>
        <v>4.5936326799999976E-3</v>
      </c>
      <c r="K15" s="234">
        <f t="shared" si="8"/>
        <v>4.1661311999999992E-3</v>
      </c>
      <c r="L15" s="234">
        <f t="shared" si="8"/>
        <v>4.258465119999999E-3</v>
      </c>
      <c r="M15" s="127">
        <f t="shared" si="8"/>
        <v>2.2699767999999985E-3</v>
      </c>
      <c r="N15" s="127">
        <f t="shared" si="8"/>
        <v>2.0211119599999952E-3</v>
      </c>
      <c r="O15" s="127">
        <f t="shared" si="8"/>
        <v>1.6680129200000015E-3</v>
      </c>
      <c r="P15" s="127">
        <f t="shared" si="8"/>
        <v>2.0445964000000497E-4</v>
      </c>
      <c r="Q15" s="127">
        <f t="shared" si="8"/>
        <v>1.8086403999999917E-4</v>
      </c>
      <c r="R15" s="127">
        <f t="shared" si="8"/>
        <v>1.5726844000000031E-4</v>
      </c>
      <c r="S15" s="127">
        <f t="shared" si="8"/>
        <v>1.6852695999999834E-4</v>
      </c>
      <c r="T15" s="127">
        <f t="shared" si="8"/>
        <v>3.2200111999999836E-4</v>
      </c>
      <c r="U15" s="127">
        <f t="shared" si="8"/>
        <v>4.521837599999988E-4</v>
      </c>
      <c r="V15" s="127">
        <f t="shared" si="8"/>
        <v>4.8700399999999748E-4</v>
      </c>
      <c r="W15" s="127">
        <f t="shared" si="8"/>
        <v>6.5362415999999784E-4</v>
      </c>
      <c r="X15" s="127">
        <f t="shared" si="8"/>
        <v>5.3699491999999877E-4</v>
      </c>
      <c r="Y15" s="127">
        <f t="shared" si="8"/>
        <v>4.5549196000000021E-4</v>
      </c>
      <c r="Z15" s="127">
        <f t="shared" si="8"/>
        <v>4.5721479999999946E-4</v>
      </c>
      <c r="AA15" s="127">
        <f t="shared" si="8"/>
        <v>5.668661600000003E-4</v>
      </c>
      <c r="AB15" s="128">
        <f t="shared" si="8"/>
        <v>0</v>
      </c>
      <c r="AC15" s="284"/>
      <c r="AD15" s="327">
        <f t="shared" ref="AD15:BC15" si="9">AD5-SUM(AD6,AD7,AD10,AD11,AD14)</f>
        <v>1.7238232468780019</v>
      </c>
      <c r="AE15" s="328">
        <f t="shared" si="9"/>
        <v>0.9431065088757391</v>
      </c>
      <c r="AF15" s="328">
        <f t="shared" si="9"/>
        <v>1.4195437165302831</v>
      </c>
      <c r="AG15" s="328">
        <f t="shared" si="9"/>
        <v>1.7521804207173055</v>
      </c>
      <c r="AH15" s="328">
        <f t="shared" si="9"/>
        <v>2.4431138858650652</v>
      </c>
      <c r="AI15" s="328">
        <f t="shared" si="9"/>
        <v>2.5420242630847607</v>
      </c>
      <c r="AJ15" s="328">
        <f t="shared" si="9"/>
        <v>2.4251418756428933</v>
      </c>
      <c r="AK15" s="329">
        <f t="shared" si="9"/>
        <v>2.3843642060744337</v>
      </c>
      <c r="AL15" s="329">
        <f t="shared" si="9"/>
        <v>2.2841381410176798</v>
      </c>
      <c r="AM15" s="329">
        <f t="shared" si="9"/>
        <v>2.5578411940587653</v>
      </c>
      <c r="AN15" s="328">
        <f t="shared" si="9"/>
        <v>1.3928805752153757</v>
      </c>
      <c r="AO15" s="328">
        <f t="shared" si="9"/>
        <v>1.2432605703081627</v>
      </c>
      <c r="AP15" s="328">
        <f t="shared" si="9"/>
        <v>1.0819855393368201</v>
      </c>
      <c r="AQ15" s="328">
        <f t="shared" si="9"/>
        <v>0.49399999999999977</v>
      </c>
      <c r="AR15" s="328">
        <f t="shared" si="9"/>
        <v>0.63390050000000286</v>
      </c>
      <c r="AS15" s="328">
        <f t="shared" si="9"/>
        <v>0.7738009999999953</v>
      </c>
      <c r="AT15" s="328">
        <f t="shared" si="9"/>
        <v>0.36559799999999854</v>
      </c>
      <c r="AU15" s="328">
        <f t="shared" si="9"/>
        <v>0.4812560000000019</v>
      </c>
      <c r="AV15" s="328">
        <f t="shared" si="9"/>
        <v>0.50916800000000251</v>
      </c>
      <c r="AW15" s="328">
        <f t="shared" si="9"/>
        <v>0.56033500000000025</v>
      </c>
      <c r="AX15" s="328">
        <f t="shared" si="9"/>
        <v>0.4926819999999994</v>
      </c>
      <c r="AY15" s="328">
        <f t="shared" si="9"/>
        <v>0.27990100000000062</v>
      </c>
      <c r="AZ15" s="328">
        <f t="shared" si="9"/>
        <v>0.16371857000000212</v>
      </c>
      <c r="BA15" s="328">
        <f t="shared" si="9"/>
        <v>0.43625957399999837</v>
      </c>
      <c r="BB15" s="328">
        <f t="shared" si="9"/>
        <v>0.41099999999999959</v>
      </c>
      <c r="BC15" s="330">
        <f t="shared" si="9"/>
        <v>0</v>
      </c>
      <c r="BD15" s="436"/>
    </row>
    <row r="16" spans="1:56" ht="13" thickTop="1">
      <c r="AD16" s="370"/>
      <c r="AE16" s="370"/>
      <c r="AF16" s="370"/>
      <c r="AG16" s="370"/>
      <c r="AH16" s="370"/>
      <c r="AI16" s="370"/>
      <c r="AJ16" s="370"/>
      <c r="AK16" s="370"/>
      <c r="AL16" s="370"/>
      <c r="AM16" s="370"/>
      <c r="AN16" s="370"/>
      <c r="AO16" s="370"/>
      <c r="AP16" s="370"/>
      <c r="AQ16" s="370"/>
      <c r="AR16" s="370"/>
      <c r="AS16" s="370"/>
      <c r="AT16" s="370"/>
      <c r="AU16" s="370"/>
      <c r="AV16" s="370"/>
      <c r="AW16" s="370"/>
      <c r="AX16" s="370"/>
      <c r="AY16" s="370"/>
      <c r="AZ16" s="370"/>
      <c r="BA16" s="370"/>
      <c r="BB16" s="370"/>
      <c r="BC16" s="370"/>
    </row>
    <row r="17" spans="30:55">
      <c r="AD17" s="370"/>
      <c r="AE17" s="370"/>
      <c r="AF17" s="370"/>
      <c r="AG17" s="370"/>
      <c r="AH17" s="370"/>
      <c r="AI17" s="370"/>
      <c r="AJ17" s="370"/>
      <c r="AK17" s="370"/>
      <c r="AL17" s="370"/>
      <c r="AM17" s="370"/>
      <c r="AN17" s="370"/>
      <c r="AO17" s="370"/>
      <c r="AP17" s="370"/>
      <c r="AQ17" s="370"/>
      <c r="AR17" s="370"/>
      <c r="AS17" s="370"/>
      <c r="AT17" s="370"/>
      <c r="AU17" s="370"/>
      <c r="AV17" s="370"/>
      <c r="AW17" s="370"/>
      <c r="AX17" s="370"/>
      <c r="AY17" s="370"/>
      <c r="AZ17" s="370"/>
      <c r="BA17" s="370"/>
      <c r="BB17" s="370"/>
      <c r="BC17" s="370"/>
    </row>
    <row r="18" spans="30:55">
      <c r="AD18" s="370"/>
      <c r="AE18" s="370"/>
      <c r="AF18" s="370"/>
      <c r="AG18" s="370"/>
      <c r="AH18" s="370"/>
      <c r="AI18" s="370"/>
      <c r="AJ18" s="370"/>
      <c r="AK18" s="370"/>
      <c r="AL18" s="370"/>
      <c r="AM18" s="370"/>
      <c r="AN18" s="370"/>
      <c r="AO18" s="370"/>
      <c r="AP18" s="370"/>
      <c r="AQ18" s="370"/>
      <c r="AR18" s="370"/>
      <c r="AS18" s="370"/>
      <c r="AT18" s="370"/>
      <c r="AU18" s="370"/>
      <c r="AV18" s="370"/>
      <c r="AW18" s="370"/>
      <c r="AX18" s="370"/>
      <c r="AY18" s="370"/>
      <c r="AZ18" s="370"/>
      <c r="BA18" s="370"/>
      <c r="BB18" s="370"/>
      <c r="BC18" s="370"/>
    </row>
    <row r="19" spans="30:55">
      <c r="AD19" s="370"/>
      <c r="AE19" s="370"/>
      <c r="AF19" s="370"/>
      <c r="AG19" s="370"/>
      <c r="AH19" s="370"/>
      <c r="AI19" s="370"/>
      <c r="AJ19" s="370"/>
      <c r="AK19" s="370"/>
      <c r="AL19" s="370"/>
      <c r="AM19" s="370"/>
      <c r="AN19" s="370"/>
      <c r="AO19" s="370"/>
      <c r="AP19" s="370"/>
      <c r="AQ19" s="370"/>
      <c r="AR19" s="370"/>
      <c r="AS19" s="370"/>
      <c r="AT19" s="370"/>
      <c r="AU19" s="370"/>
      <c r="AV19" s="370"/>
      <c r="AW19" s="370"/>
      <c r="AX19" s="370"/>
      <c r="AY19" s="370"/>
      <c r="AZ19" s="370"/>
      <c r="BA19" s="370"/>
      <c r="BB19" s="370"/>
      <c r="BC19" s="370"/>
    </row>
    <row r="20" spans="30:55">
      <c r="AD20" s="370"/>
      <c r="AE20" s="370"/>
      <c r="AF20" s="370"/>
      <c r="AG20" s="370"/>
      <c r="AH20" s="370"/>
      <c r="AI20" s="370"/>
      <c r="AJ20" s="370"/>
      <c r="AK20" s="370"/>
      <c r="AL20" s="370"/>
      <c r="AM20" s="370"/>
      <c r="AN20" s="370"/>
      <c r="AO20" s="370"/>
      <c r="AP20" s="370"/>
      <c r="AQ20" s="370"/>
      <c r="AR20" s="370"/>
      <c r="AS20" s="370"/>
      <c r="AT20" s="370"/>
      <c r="AU20" s="370"/>
      <c r="AV20" s="370"/>
      <c r="AW20" s="370"/>
      <c r="AX20" s="370"/>
      <c r="AY20" s="370"/>
      <c r="AZ20" s="370"/>
      <c r="BA20" s="370"/>
      <c r="BB20" s="370"/>
      <c r="BC20" s="370"/>
    </row>
    <row r="21" spans="30:55">
      <c r="AD21" s="370"/>
      <c r="AE21" s="370"/>
      <c r="AF21" s="370"/>
      <c r="AG21" s="370"/>
      <c r="AH21" s="370"/>
      <c r="AI21" s="370"/>
      <c r="AJ21" s="370"/>
      <c r="AK21" s="370"/>
      <c r="AL21" s="370"/>
      <c r="AM21" s="370"/>
      <c r="AN21" s="370"/>
      <c r="AO21" s="370"/>
      <c r="AP21" s="370"/>
      <c r="AQ21" s="370"/>
      <c r="AR21" s="370"/>
      <c r="AS21" s="370"/>
      <c r="AT21" s="370"/>
      <c r="AU21" s="370"/>
      <c r="AV21" s="370"/>
      <c r="AW21" s="370"/>
      <c r="AX21" s="370"/>
      <c r="AY21" s="370"/>
      <c r="AZ21" s="370"/>
      <c r="BA21" s="370"/>
      <c r="BB21" s="370"/>
      <c r="BC21" s="370"/>
    </row>
    <row r="22" spans="30:55">
      <c r="AD22" s="370"/>
      <c r="AE22" s="370"/>
      <c r="AF22" s="370"/>
      <c r="AG22" s="370"/>
      <c r="AH22" s="370"/>
      <c r="AI22" s="370"/>
      <c r="AJ22" s="370"/>
      <c r="AK22" s="370"/>
      <c r="AL22" s="370"/>
      <c r="AM22" s="370"/>
      <c r="AN22" s="370"/>
      <c r="AO22" s="370"/>
      <c r="AP22" s="370"/>
      <c r="AQ22" s="370"/>
      <c r="AR22" s="370"/>
      <c r="AS22" s="370"/>
      <c r="AT22" s="370"/>
      <c r="AU22" s="370"/>
      <c r="AV22" s="370"/>
      <c r="AW22" s="370"/>
      <c r="AX22" s="370"/>
      <c r="AY22" s="370"/>
      <c r="AZ22" s="370"/>
      <c r="BA22" s="370"/>
      <c r="BB22" s="370"/>
      <c r="BC22" s="370"/>
    </row>
    <row r="23" spans="30:55">
      <c r="AD23" s="370"/>
      <c r="AE23" s="370"/>
      <c r="AF23" s="370"/>
      <c r="AG23" s="370"/>
      <c r="AH23" s="370"/>
      <c r="AI23" s="370"/>
      <c r="AJ23" s="370"/>
      <c r="AK23" s="370"/>
      <c r="AL23" s="370"/>
      <c r="AM23" s="370"/>
      <c r="AN23" s="370"/>
      <c r="AO23" s="370"/>
      <c r="AP23" s="370"/>
      <c r="AQ23" s="370"/>
      <c r="AR23" s="370"/>
      <c r="AS23" s="370"/>
      <c r="AT23" s="370"/>
      <c r="AU23" s="370"/>
      <c r="AV23" s="370"/>
      <c r="AW23" s="370"/>
      <c r="AX23" s="370"/>
      <c r="AY23" s="370"/>
      <c r="AZ23" s="370"/>
      <c r="BA23" s="370"/>
      <c r="BB23" s="370"/>
      <c r="BC23" s="370"/>
    </row>
    <row r="24" spans="30:55">
      <c r="AD24" s="370"/>
      <c r="AE24" s="370"/>
      <c r="AF24" s="370"/>
      <c r="AG24" s="370"/>
      <c r="AH24" s="370"/>
      <c r="AI24" s="370"/>
      <c r="AJ24" s="370"/>
      <c r="AK24" s="370"/>
      <c r="AL24" s="370"/>
      <c r="AM24" s="370"/>
      <c r="AN24" s="370"/>
      <c r="AO24" s="370"/>
      <c r="AP24" s="370"/>
      <c r="AQ24" s="370"/>
      <c r="AR24" s="370"/>
      <c r="AS24" s="370"/>
      <c r="AT24" s="370"/>
      <c r="AU24" s="370"/>
      <c r="AV24" s="370"/>
      <c r="AW24" s="370"/>
      <c r="AX24" s="370"/>
      <c r="AY24" s="370"/>
      <c r="AZ24" s="370"/>
      <c r="BA24" s="370"/>
      <c r="BB24" s="370"/>
      <c r="BC24" s="370"/>
    </row>
    <row r="25" spans="30:55">
      <c r="AD25" s="370"/>
      <c r="AE25" s="370"/>
      <c r="AF25" s="370"/>
      <c r="AG25" s="370"/>
      <c r="AH25" s="370"/>
      <c r="AI25" s="370"/>
      <c r="AJ25" s="370"/>
      <c r="AK25" s="370"/>
      <c r="AL25" s="370"/>
      <c r="AM25" s="370"/>
      <c r="AN25" s="370"/>
      <c r="AO25" s="370"/>
      <c r="AP25" s="370"/>
      <c r="AQ25" s="370"/>
      <c r="AR25" s="370"/>
      <c r="AS25" s="370"/>
      <c r="AT25" s="370"/>
      <c r="AU25" s="370"/>
      <c r="AV25" s="370"/>
      <c r="AW25" s="370"/>
      <c r="AX25" s="370"/>
      <c r="AY25" s="370"/>
      <c r="AZ25" s="370"/>
      <c r="BA25" s="370"/>
      <c r="BB25" s="370"/>
      <c r="BC25" s="370"/>
    </row>
    <row r="26" spans="30:55">
      <c r="AD26" s="370"/>
      <c r="AE26" s="370"/>
      <c r="AF26" s="370"/>
      <c r="AG26" s="370"/>
      <c r="AH26" s="370"/>
      <c r="AI26" s="370"/>
      <c r="AJ26" s="370"/>
      <c r="AK26" s="370"/>
      <c r="AL26" s="370"/>
      <c r="AM26" s="370"/>
      <c r="AN26" s="370"/>
      <c r="AO26" s="370"/>
      <c r="AP26" s="370"/>
      <c r="AQ26" s="370"/>
      <c r="AR26" s="370"/>
      <c r="AS26" s="370"/>
      <c r="AT26" s="370"/>
      <c r="AU26" s="370"/>
      <c r="AV26" s="370"/>
      <c r="AW26" s="370"/>
      <c r="AX26" s="370"/>
      <c r="AY26" s="370"/>
      <c r="AZ26" s="370"/>
      <c r="BA26" s="370"/>
      <c r="BB26" s="370"/>
      <c r="BC26" s="370"/>
    </row>
    <row r="27" spans="30:55">
      <c r="AD27" s="370"/>
      <c r="AE27" s="370"/>
      <c r="AF27" s="370"/>
      <c r="AG27" s="370"/>
      <c r="AH27" s="370"/>
      <c r="AI27" s="370"/>
      <c r="AJ27" s="370"/>
      <c r="AK27" s="370"/>
      <c r="AL27" s="370"/>
      <c r="AM27" s="370"/>
      <c r="AN27" s="370"/>
      <c r="AO27" s="370"/>
      <c r="AP27" s="370"/>
      <c r="AQ27" s="370"/>
      <c r="AR27" s="370"/>
      <c r="AS27" s="370"/>
      <c r="AT27" s="370"/>
      <c r="AU27" s="370"/>
      <c r="AV27" s="370"/>
      <c r="AW27" s="370"/>
      <c r="AX27" s="370"/>
      <c r="AY27" s="370"/>
      <c r="AZ27" s="370"/>
      <c r="BA27" s="370"/>
      <c r="BB27" s="370"/>
      <c r="BC27" s="370"/>
    </row>
    <row r="28" spans="30:55">
      <c r="AD28" s="370"/>
      <c r="AE28" s="370"/>
      <c r="AF28" s="370"/>
      <c r="AG28" s="370"/>
      <c r="AH28" s="370"/>
      <c r="AI28" s="370"/>
      <c r="AJ28" s="370"/>
      <c r="AK28" s="370"/>
      <c r="AL28" s="370"/>
      <c r="AM28" s="370"/>
      <c r="AN28" s="370"/>
      <c r="AO28" s="370"/>
      <c r="AP28" s="370"/>
      <c r="AQ28" s="370"/>
      <c r="AR28" s="370"/>
      <c r="AS28" s="370"/>
      <c r="AT28" s="370"/>
      <c r="AU28" s="370"/>
      <c r="AV28" s="370"/>
      <c r="AW28" s="370"/>
      <c r="AX28" s="370"/>
      <c r="AY28" s="370"/>
      <c r="AZ28" s="370"/>
      <c r="BA28" s="370"/>
      <c r="BB28" s="370"/>
      <c r="BC28" s="370"/>
    </row>
    <row r="29" spans="30:55">
      <c r="AD29" s="370"/>
      <c r="AE29" s="370"/>
      <c r="AF29" s="370"/>
      <c r="AG29" s="370"/>
      <c r="AH29" s="370"/>
      <c r="AI29" s="370"/>
      <c r="AJ29" s="370"/>
      <c r="AK29" s="370"/>
      <c r="AL29" s="370"/>
      <c r="AM29" s="370"/>
      <c r="AN29" s="370"/>
      <c r="AO29" s="370"/>
      <c r="AP29" s="370"/>
      <c r="AQ29" s="370"/>
      <c r="AR29" s="370"/>
      <c r="AS29" s="370"/>
      <c r="AT29" s="370"/>
      <c r="AU29" s="370"/>
      <c r="AV29" s="370"/>
      <c r="AW29" s="370"/>
      <c r="AX29" s="370"/>
      <c r="AY29" s="370"/>
      <c r="AZ29" s="370"/>
      <c r="BA29" s="370"/>
      <c r="BB29" s="370"/>
      <c r="BC29" s="370"/>
    </row>
    <row r="30" spans="30:55">
      <c r="AD30" s="370"/>
      <c r="AE30" s="370"/>
      <c r="AF30" s="370"/>
      <c r="AG30" s="370"/>
      <c r="AH30" s="370"/>
      <c r="AI30" s="370"/>
      <c r="AJ30" s="370"/>
      <c r="AK30" s="370"/>
      <c r="AL30" s="370"/>
      <c r="AM30" s="370"/>
      <c r="AN30" s="370"/>
      <c r="AO30" s="370"/>
      <c r="AP30" s="370"/>
      <c r="AQ30" s="370"/>
      <c r="AR30" s="370"/>
      <c r="AS30" s="370"/>
      <c r="AT30" s="370"/>
      <c r="AU30" s="370"/>
      <c r="AV30" s="370"/>
      <c r="AW30" s="370"/>
      <c r="AX30" s="370"/>
      <c r="AY30" s="370"/>
      <c r="AZ30" s="370"/>
      <c r="BA30" s="370"/>
      <c r="BB30" s="370"/>
      <c r="BC30" s="370"/>
    </row>
    <row r="31" spans="30:55">
      <c r="AD31" s="370"/>
      <c r="AE31" s="370"/>
      <c r="AF31" s="370"/>
      <c r="AG31" s="370"/>
      <c r="AH31" s="370"/>
      <c r="AI31" s="370"/>
      <c r="AJ31" s="370"/>
      <c r="AK31" s="370"/>
      <c r="AL31" s="370"/>
      <c r="AM31" s="370"/>
      <c r="AN31" s="370"/>
      <c r="AO31" s="370"/>
      <c r="AP31" s="370"/>
      <c r="AQ31" s="370"/>
      <c r="AR31" s="370"/>
      <c r="AS31" s="370"/>
      <c r="AT31" s="370"/>
      <c r="AU31" s="370"/>
      <c r="AV31" s="370"/>
      <c r="AW31" s="370"/>
      <c r="AX31" s="370"/>
      <c r="AY31" s="370"/>
      <c r="AZ31" s="370"/>
      <c r="BA31" s="370"/>
      <c r="BB31" s="370"/>
      <c r="BC31" s="370"/>
    </row>
    <row r="32" spans="30:55">
      <c r="AD32" s="370"/>
      <c r="AE32" s="370"/>
      <c r="AF32" s="370"/>
      <c r="AG32" s="370"/>
      <c r="AH32" s="370"/>
      <c r="AI32" s="370"/>
      <c r="AJ32" s="370"/>
      <c r="AK32" s="370"/>
      <c r="AL32" s="370"/>
      <c r="AM32" s="370"/>
      <c r="AN32" s="370"/>
      <c r="AO32" s="370"/>
      <c r="AP32" s="370"/>
      <c r="AQ32" s="370"/>
      <c r="AR32" s="370"/>
      <c r="AS32" s="370"/>
      <c r="AT32" s="370"/>
      <c r="AU32" s="370"/>
      <c r="AV32" s="370"/>
      <c r="AW32" s="370"/>
      <c r="AX32" s="370"/>
      <c r="AY32" s="370"/>
      <c r="AZ32" s="370"/>
      <c r="BA32" s="370"/>
      <c r="BB32" s="370"/>
      <c r="BC32" s="370"/>
    </row>
    <row r="33" spans="30:55">
      <c r="AD33" s="370"/>
      <c r="AE33" s="370"/>
      <c r="AF33" s="370"/>
      <c r="AG33" s="370"/>
      <c r="AH33" s="370"/>
      <c r="AI33" s="370"/>
      <c r="AJ33" s="370"/>
      <c r="AK33" s="370"/>
      <c r="AL33" s="370"/>
      <c r="AM33" s="370"/>
      <c r="AN33" s="370"/>
      <c r="AO33" s="370"/>
      <c r="AP33" s="370"/>
      <c r="AQ33" s="370"/>
      <c r="AR33" s="370"/>
      <c r="AS33" s="370"/>
      <c r="AT33" s="370"/>
      <c r="AU33" s="370"/>
      <c r="AV33" s="370"/>
      <c r="AW33" s="370"/>
      <c r="AX33" s="370"/>
      <c r="AY33" s="370"/>
      <c r="AZ33" s="370"/>
      <c r="BA33" s="370"/>
      <c r="BB33" s="370"/>
      <c r="BC33" s="370"/>
    </row>
    <row r="34" spans="30:55">
      <c r="AD34" s="370"/>
      <c r="AE34" s="370"/>
      <c r="AF34" s="370"/>
      <c r="AG34" s="370"/>
      <c r="AH34" s="370"/>
      <c r="AI34" s="370"/>
      <c r="AJ34" s="370"/>
      <c r="AK34" s="370"/>
      <c r="AL34" s="370"/>
      <c r="AM34" s="370"/>
      <c r="AN34" s="370"/>
      <c r="AO34" s="370"/>
      <c r="AP34" s="370"/>
      <c r="AQ34" s="370"/>
      <c r="AR34" s="370"/>
      <c r="AS34" s="370"/>
      <c r="AT34" s="370"/>
      <c r="AU34" s="370"/>
      <c r="AV34" s="370"/>
      <c r="AW34" s="370"/>
      <c r="AX34" s="370"/>
      <c r="AY34" s="370"/>
      <c r="AZ34" s="370"/>
      <c r="BA34" s="370"/>
      <c r="BB34" s="370"/>
      <c r="BC34" s="370"/>
    </row>
    <row r="35" spans="30:55">
      <c r="AD35" s="370"/>
      <c r="AE35" s="370"/>
      <c r="AF35" s="370"/>
      <c r="AG35" s="370"/>
      <c r="AH35" s="370"/>
      <c r="AI35" s="370"/>
      <c r="AJ35" s="370"/>
      <c r="AK35" s="370"/>
      <c r="AL35" s="370"/>
      <c r="AM35" s="370"/>
      <c r="AN35" s="370"/>
      <c r="AO35" s="370"/>
      <c r="AP35" s="370"/>
      <c r="AQ35" s="370"/>
      <c r="AR35" s="370"/>
      <c r="AS35" s="370"/>
      <c r="AT35" s="370"/>
      <c r="AU35" s="370"/>
      <c r="AV35" s="370"/>
      <c r="AW35" s="370"/>
      <c r="AX35" s="370"/>
      <c r="AY35" s="370"/>
      <c r="AZ35" s="370"/>
      <c r="BA35" s="370"/>
      <c r="BB35" s="370"/>
      <c r="BC35" s="370"/>
    </row>
    <row r="36" spans="30:55">
      <c r="AD36" s="370"/>
      <c r="AE36" s="370"/>
      <c r="AF36" s="370"/>
      <c r="AG36" s="370"/>
      <c r="AH36" s="370"/>
      <c r="AI36" s="370"/>
      <c r="AJ36" s="370"/>
      <c r="AK36" s="370"/>
      <c r="AL36" s="370"/>
      <c r="AM36" s="370"/>
      <c r="AN36" s="370"/>
      <c r="AO36" s="370"/>
      <c r="AP36" s="370"/>
      <c r="AQ36" s="370"/>
      <c r="AR36" s="370"/>
      <c r="AS36" s="370"/>
      <c r="AT36" s="370"/>
      <c r="AU36" s="370"/>
      <c r="AV36" s="370"/>
      <c r="AW36" s="370"/>
      <c r="AX36" s="370"/>
      <c r="AY36" s="370"/>
      <c r="AZ36" s="370"/>
      <c r="BA36" s="370"/>
      <c r="BB36" s="370"/>
      <c r="BC36" s="370"/>
    </row>
    <row r="37" spans="30:55">
      <c r="AD37" s="370"/>
      <c r="AE37" s="370"/>
      <c r="AF37" s="370"/>
      <c r="AG37" s="370"/>
      <c r="AH37" s="370"/>
      <c r="AI37" s="370"/>
      <c r="AJ37" s="370"/>
      <c r="AK37" s="370"/>
      <c r="AL37" s="370"/>
      <c r="AM37" s="370"/>
      <c r="AN37" s="370"/>
      <c r="AO37" s="370"/>
      <c r="AP37" s="370"/>
      <c r="AQ37" s="370"/>
      <c r="AR37" s="370"/>
      <c r="AS37" s="370"/>
      <c r="AT37" s="370"/>
      <c r="AU37" s="370"/>
      <c r="AV37" s="370"/>
      <c r="AW37" s="370"/>
      <c r="AX37" s="370"/>
      <c r="AY37" s="370"/>
      <c r="AZ37" s="370"/>
      <c r="BA37" s="370"/>
      <c r="BB37" s="370"/>
      <c r="BC37" s="370"/>
    </row>
    <row r="38" spans="30:55">
      <c r="AD38" s="370"/>
      <c r="AE38" s="370"/>
      <c r="AF38" s="370"/>
      <c r="AG38" s="370"/>
      <c r="AH38" s="370"/>
      <c r="AI38" s="370"/>
      <c r="AJ38" s="370"/>
      <c r="AK38" s="370"/>
      <c r="AL38" s="370"/>
      <c r="AM38" s="370"/>
      <c r="AN38" s="370"/>
      <c r="AO38" s="370"/>
      <c r="AP38" s="370"/>
      <c r="AQ38" s="370"/>
      <c r="AR38" s="370"/>
      <c r="AS38" s="370"/>
      <c r="AT38" s="370"/>
      <c r="AU38" s="370"/>
      <c r="AV38" s="370"/>
      <c r="AW38" s="370"/>
      <c r="AX38" s="370"/>
      <c r="AY38" s="370"/>
      <c r="AZ38" s="370"/>
      <c r="BA38" s="370"/>
      <c r="BB38" s="370"/>
      <c r="BC38" s="370"/>
    </row>
    <row r="39" spans="30:55">
      <c r="AD39" s="370"/>
      <c r="AE39" s="370"/>
      <c r="AF39" s="370"/>
      <c r="AG39" s="370"/>
      <c r="AH39" s="370"/>
      <c r="AI39" s="370"/>
      <c r="AJ39" s="370"/>
      <c r="AK39" s="370"/>
      <c r="AL39" s="370"/>
      <c r="AM39" s="370"/>
      <c r="AN39" s="370"/>
      <c r="AO39" s="370"/>
      <c r="AP39" s="370"/>
      <c r="AQ39" s="370"/>
      <c r="AR39" s="370"/>
      <c r="AS39" s="370"/>
      <c r="AT39" s="370"/>
      <c r="AU39" s="370"/>
      <c r="AV39" s="370"/>
      <c r="AW39" s="370"/>
      <c r="AX39" s="370"/>
      <c r="AY39" s="370"/>
      <c r="AZ39" s="370"/>
      <c r="BA39" s="370"/>
      <c r="BB39" s="370"/>
      <c r="BC39" s="370"/>
    </row>
    <row r="40" spans="30:55">
      <c r="AD40" s="370"/>
      <c r="AE40" s="370"/>
      <c r="AF40" s="370"/>
      <c r="AG40" s="370"/>
      <c r="AH40" s="370"/>
      <c r="AI40" s="370"/>
      <c r="AJ40" s="370"/>
      <c r="AK40" s="370"/>
      <c r="AL40" s="370"/>
      <c r="AM40" s="370"/>
      <c r="AN40" s="370"/>
      <c r="AO40" s="370"/>
      <c r="AP40" s="370"/>
      <c r="AQ40" s="370"/>
      <c r="AR40" s="370"/>
      <c r="AS40" s="370"/>
      <c r="AT40" s="370"/>
      <c r="AU40" s="370"/>
      <c r="AV40" s="370"/>
      <c r="AW40" s="370"/>
      <c r="AX40" s="370"/>
      <c r="AY40" s="370"/>
      <c r="AZ40" s="370"/>
      <c r="BA40" s="370"/>
      <c r="BB40" s="370"/>
      <c r="BC40" s="370"/>
    </row>
    <row r="41" spans="30:55">
      <c r="AD41" s="370"/>
      <c r="AE41" s="370"/>
      <c r="AF41" s="370"/>
      <c r="AG41" s="370"/>
      <c r="AH41" s="370"/>
      <c r="AI41" s="370"/>
      <c r="AJ41" s="370"/>
      <c r="AK41" s="370"/>
      <c r="AL41" s="370"/>
      <c r="AM41" s="370"/>
      <c r="AN41" s="370"/>
      <c r="AO41" s="370"/>
      <c r="AP41" s="370"/>
      <c r="AQ41" s="370"/>
      <c r="AR41" s="370"/>
      <c r="AS41" s="370"/>
      <c r="AT41" s="370"/>
      <c r="AU41" s="370"/>
      <c r="AV41" s="370"/>
      <c r="AW41" s="370"/>
      <c r="AX41" s="370"/>
      <c r="AY41" s="370"/>
      <c r="AZ41" s="370"/>
      <c r="BA41" s="370"/>
      <c r="BB41" s="370"/>
      <c r="BC41" s="370"/>
    </row>
    <row r="42" spans="30:55">
      <c r="AD42" s="370"/>
      <c r="AE42" s="370"/>
      <c r="AF42" s="370"/>
      <c r="AG42" s="370"/>
      <c r="AH42" s="370"/>
      <c r="AI42" s="370"/>
      <c r="AJ42" s="370"/>
      <c r="AK42" s="370"/>
      <c r="AL42" s="370"/>
      <c r="AM42" s="370"/>
      <c r="AN42" s="370"/>
      <c r="AO42" s="370"/>
      <c r="AP42" s="370"/>
      <c r="AQ42" s="370"/>
      <c r="AR42" s="370"/>
      <c r="AS42" s="370"/>
      <c r="AT42" s="370"/>
      <c r="AU42" s="370"/>
      <c r="AV42" s="370"/>
      <c r="AW42" s="370"/>
      <c r="AX42" s="370"/>
      <c r="AY42" s="370"/>
      <c r="AZ42" s="370"/>
      <c r="BA42" s="370"/>
      <c r="BB42" s="370"/>
      <c r="BC42" s="370"/>
    </row>
    <row r="43" spans="30:55">
      <c r="AD43" s="370"/>
      <c r="AE43" s="370"/>
      <c r="AF43" s="370"/>
      <c r="AG43" s="370"/>
      <c r="AH43" s="370"/>
      <c r="AI43" s="370"/>
      <c r="AJ43" s="370"/>
      <c r="AK43" s="370"/>
      <c r="AL43" s="370"/>
      <c r="AM43" s="370"/>
      <c r="AN43" s="370"/>
      <c r="AO43" s="370"/>
      <c r="AP43" s="370"/>
      <c r="AQ43" s="370"/>
      <c r="AR43" s="370"/>
      <c r="AS43" s="370"/>
      <c r="AT43" s="370"/>
      <c r="AU43" s="370"/>
      <c r="AV43" s="370"/>
      <c r="AW43" s="370"/>
      <c r="AX43" s="370"/>
      <c r="AY43" s="370"/>
      <c r="AZ43" s="370"/>
      <c r="BA43" s="370"/>
      <c r="BB43" s="370"/>
      <c r="BC43" s="370"/>
    </row>
    <row r="44" spans="30:55">
      <c r="AD44" s="370"/>
      <c r="AE44" s="370"/>
      <c r="AF44" s="370"/>
      <c r="AG44" s="370"/>
      <c r="AH44" s="370"/>
      <c r="AI44" s="370"/>
      <c r="AJ44" s="370"/>
      <c r="AK44" s="370"/>
      <c r="AL44" s="370"/>
      <c r="AM44" s="370"/>
      <c r="AN44" s="370"/>
      <c r="AO44" s="370"/>
      <c r="AP44" s="370"/>
      <c r="AQ44" s="370"/>
      <c r="AR44" s="370"/>
      <c r="AS44" s="370"/>
      <c r="AT44" s="370"/>
      <c r="AU44" s="370"/>
      <c r="AV44" s="370"/>
      <c r="AW44" s="370"/>
      <c r="AX44" s="370"/>
      <c r="AY44" s="370"/>
      <c r="AZ44" s="370"/>
      <c r="BA44" s="370"/>
      <c r="BB44" s="370"/>
      <c r="BC44" s="370"/>
    </row>
    <row r="45" spans="30:55">
      <c r="AD45" s="370"/>
      <c r="AE45" s="370"/>
      <c r="AF45" s="370"/>
      <c r="AG45" s="370"/>
      <c r="AH45" s="370"/>
      <c r="AI45" s="370"/>
      <c r="AJ45" s="370"/>
      <c r="AK45" s="370"/>
      <c r="AL45" s="370"/>
      <c r="AM45" s="370"/>
      <c r="AN45" s="370"/>
      <c r="AO45" s="370"/>
      <c r="AP45" s="370"/>
      <c r="AQ45" s="370"/>
      <c r="AR45" s="370"/>
      <c r="AS45" s="370"/>
      <c r="AT45" s="370"/>
      <c r="AU45" s="370"/>
      <c r="AV45" s="370"/>
      <c r="AW45" s="370"/>
      <c r="AX45" s="370"/>
      <c r="AY45" s="370"/>
      <c r="AZ45" s="370"/>
      <c r="BA45" s="370"/>
      <c r="BB45" s="370"/>
      <c r="BC45" s="370"/>
    </row>
    <row r="46" spans="30:55">
      <c r="AD46" s="370"/>
      <c r="AE46" s="370"/>
      <c r="AF46" s="370"/>
      <c r="AG46" s="370"/>
      <c r="AH46" s="370"/>
      <c r="AI46" s="370"/>
      <c r="AJ46" s="370"/>
      <c r="AK46" s="370"/>
      <c r="AL46" s="370"/>
      <c r="AM46" s="370"/>
      <c r="AN46" s="370"/>
      <c r="AO46" s="370"/>
      <c r="AP46" s="370"/>
      <c r="AQ46" s="370"/>
      <c r="AR46" s="370"/>
      <c r="AS46" s="370"/>
      <c r="AT46" s="370"/>
      <c r="AU46" s="370"/>
      <c r="AV46" s="370"/>
      <c r="AW46" s="370"/>
      <c r="AX46" s="370"/>
      <c r="AY46" s="370"/>
      <c r="AZ46" s="370"/>
      <c r="BA46" s="370"/>
      <c r="BB46" s="370"/>
      <c r="BC46" s="370"/>
    </row>
    <row r="47" spans="30:55">
      <c r="AD47" s="370"/>
      <c r="AE47" s="370"/>
      <c r="AF47" s="370"/>
      <c r="AG47" s="370"/>
      <c r="AH47" s="370"/>
      <c r="AI47" s="370"/>
      <c r="AJ47" s="370"/>
      <c r="AK47" s="370"/>
      <c r="AL47" s="370"/>
      <c r="AM47" s="370"/>
      <c r="AN47" s="370"/>
      <c r="AO47" s="370"/>
      <c r="AP47" s="370"/>
      <c r="AQ47" s="370"/>
      <c r="AR47" s="370"/>
      <c r="AS47" s="370"/>
      <c r="AT47" s="370"/>
      <c r="AU47" s="370"/>
      <c r="AV47" s="370"/>
      <c r="AW47" s="370"/>
      <c r="AX47" s="370"/>
      <c r="AY47" s="370"/>
      <c r="AZ47" s="370"/>
      <c r="BA47" s="370"/>
      <c r="BB47" s="370"/>
      <c r="BC47" s="370"/>
    </row>
    <row r="48" spans="30:55">
      <c r="AD48" s="370"/>
      <c r="AE48" s="370"/>
      <c r="AF48" s="370"/>
      <c r="AG48" s="370"/>
      <c r="AH48" s="370"/>
      <c r="AI48" s="370"/>
      <c r="AJ48" s="370"/>
      <c r="AK48" s="370"/>
      <c r="AL48" s="370"/>
      <c r="AM48" s="370"/>
      <c r="AN48" s="370"/>
      <c r="AO48" s="370"/>
      <c r="AP48" s="370"/>
      <c r="AQ48" s="370"/>
      <c r="AR48" s="370"/>
      <c r="AS48" s="370"/>
      <c r="AT48" s="370"/>
      <c r="AU48" s="370"/>
      <c r="AV48" s="370"/>
      <c r="AW48" s="370"/>
      <c r="AX48" s="370"/>
      <c r="AY48" s="370"/>
      <c r="AZ48" s="370"/>
      <c r="BA48" s="370"/>
      <c r="BB48" s="370"/>
      <c r="BC48" s="370"/>
    </row>
    <row r="49" spans="30:55">
      <c r="AD49" s="370"/>
      <c r="AE49" s="370"/>
      <c r="AF49" s="370"/>
      <c r="AG49" s="370"/>
      <c r="AH49" s="370"/>
      <c r="AI49" s="370"/>
      <c r="AJ49" s="370"/>
      <c r="AK49" s="370"/>
      <c r="AL49" s="370"/>
      <c r="AM49" s="370"/>
      <c r="AN49" s="370"/>
      <c r="AO49" s="370"/>
      <c r="AP49" s="370"/>
      <c r="AQ49" s="370"/>
      <c r="AR49" s="370"/>
      <c r="AS49" s="370"/>
      <c r="AT49" s="370"/>
      <c r="AU49" s="370"/>
      <c r="AV49" s="370"/>
      <c r="AW49" s="370"/>
      <c r="AX49" s="370"/>
      <c r="AY49" s="370"/>
      <c r="AZ49" s="370"/>
      <c r="BA49" s="370"/>
      <c r="BB49" s="370"/>
      <c r="BC49" s="370"/>
    </row>
    <row r="50" spans="30:55">
      <c r="AD50" s="370"/>
      <c r="AE50" s="370"/>
      <c r="AF50" s="370"/>
      <c r="AG50" s="370"/>
      <c r="AH50" s="370"/>
      <c r="AI50" s="370"/>
      <c r="AJ50" s="370"/>
      <c r="AK50" s="370"/>
      <c r="AL50" s="370"/>
      <c r="AM50" s="370"/>
      <c r="AN50" s="370"/>
      <c r="AO50" s="370"/>
      <c r="AP50" s="370"/>
      <c r="AQ50" s="370"/>
      <c r="AR50" s="370"/>
      <c r="AS50" s="370"/>
      <c r="AT50" s="370"/>
      <c r="AU50" s="370"/>
      <c r="AV50" s="370"/>
      <c r="AW50" s="370"/>
      <c r="AX50" s="370"/>
      <c r="AY50" s="370"/>
      <c r="AZ50" s="370"/>
      <c r="BA50" s="370"/>
      <c r="BB50" s="370"/>
      <c r="BC50" s="370"/>
    </row>
    <row r="51" spans="30:55">
      <c r="AD51" s="370"/>
      <c r="AE51" s="370"/>
      <c r="AF51" s="370"/>
      <c r="AG51" s="370"/>
      <c r="AH51" s="370"/>
      <c r="AI51" s="370"/>
      <c r="AJ51" s="370"/>
      <c r="AK51" s="370"/>
      <c r="AL51" s="370"/>
      <c r="AM51" s="370"/>
      <c r="AN51" s="370"/>
      <c r="AO51" s="370"/>
      <c r="AP51" s="370"/>
      <c r="AQ51" s="370"/>
      <c r="AR51" s="370"/>
      <c r="AS51" s="370"/>
      <c r="AT51" s="370"/>
      <c r="AU51" s="370"/>
      <c r="AV51" s="370"/>
      <c r="AW51" s="370"/>
      <c r="AX51" s="370"/>
      <c r="AY51" s="370"/>
      <c r="AZ51" s="370"/>
      <c r="BA51" s="370"/>
      <c r="BB51" s="370"/>
      <c r="BC51" s="370"/>
    </row>
    <row r="52" spans="30:55">
      <c r="AD52" s="370"/>
      <c r="AE52" s="370"/>
      <c r="AF52" s="370"/>
      <c r="AG52" s="370"/>
      <c r="AH52" s="370"/>
      <c r="AI52" s="370"/>
      <c r="AJ52" s="370"/>
      <c r="AK52" s="370"/>
      <c r="AL52" s="370"/>
      <c r="AM52" s="370"/>
      <c r="AN52" s="370"/>
      <c r="AO52" s="370"/>
      <c r="AP52" s="370"/>
      <c r="AQ52" s="370"/>
      <c r="AR52" s="370"/>
      <c r="AS52" s="370"/>
      <c r="AT52" s="370"/>
      <c r="AU52" s="370"/>
      <c r="AV52" s="370"/>
      <c r="AW52" s="370"/>
      <c r="AX52" s="370"/>
      <c r="AY52" s="370"/>
      <c r="AZ52" s="370"/>
      <c r="BA52" s="370"/>
      <c r="BB52" s="370"/>
      <c r="BC52" s="370"/>
    </row>
    <row r="53" spans="30:55">
      <c r="AD53" s="370"/>
      <c r="AE53" s="370"/>
      <c r="AF53" s="370"/>
      <c r="AG53" s="370"/>
      <c r="AH53" s="370"/>
      <c r="AI53" s="370"/>
      <c r="AJ53" s="370"/>
      <c r="AK53" s="370"/>
      <c r="AL53" s="370"/>
      <c r="AM53" s="370"/>
      <c r="AN53" s="370"/>
      <c r="AO53" s="370"/>
      <c r="AP53" s="370"/>
      <c r="AQ53" s="370"/>
      <c r="AR53" s="370"/>
      <c r="AS53" s="370"/>
      <c r="AT53" s="370"/>
      <c r="AU53" s="370"/>
      <c r="AV53" s="370"/>
      <c r="AW53" s="370"/>
      <c r="AX53" s="370"/>
      <c r="AY53" s="370"/>
      <c r="AZ53" s="370"/>
      <c r="BA53" s="370"/>
      <c r="BB53" s="370"/>
      <c r="BC53" s="370"/>
    </row>
    <row r="54" spans="30:55">
      <c r="AD54" s="370"/>
      <c r="AE54" s="370"/>
      <c r="AF54" s="370"/>
      <c r="AG54" s="370"/>
      <c r="AH54" s="370"/>
      <c r="AI54" s="370"/>
      <c r="AJ54" s="370"/>
      <c r="AK54" s="370"/>
      <c r="AL54" s="370"/>
      <c r="AM54" s="370"/>
      <c r="AN54" s="370"/>
      <c r="AO54" s="370"/>
      <c r="AP54" s="370"/>
      <c r="AQ54" s="370"/>
      <c r="AR54" s="370"/>
      <c r="AS54" s="370"/>
      <c r="AT54" s="370"/>
      <c r="AU54" s="370"/>
      <c r="AV54" s="370"/>
      <c r="AW54" s="370"/>
      <c r="AX54" s="370"/>
      <c r="AY54" s="370"/>
      <c r="AZ54" s="370"/>
      <c r="BA54" s="370"/>
      <c r="BB54" s="370"/>
      <c r="BC54" s="370"/>
    </row>
    <row r="55" spans="30:55">
      <c r="AD55" s="370"/>
      <c r="AE55" s="370"/>
      <c r="AF55" s="370"/>
      <c r="AG55" s="370"/>
      <c r="AH55" s="370"/>
      <c r="AI55" s="370"/>
      <c r="AJ55" s="370"/>
      <c r="AK55" s="370"/>
      <c r="AL55" s="370"/>
      <c r="AM55" s="370"/>
      <c r="AN55" s="370"/>
      <c r="AO55" s="370"/>
      <c r="AP55" s="370"/>
      <c r="AQ55" s="370"/>
      <c r="AR55" s="370"/>
      <c r="AS55" s="370"/>
      <c r="AT55" s="370"/>
      <c r="AU55" s="370"/>
      <c r="AV55" s="370"/>
      <c r="AW55" s="370"/>
      <c r="AX55" s="370"/>
      <c r="AY55" s="370"/>
      <c r="AZ55" s="370"/>
      <c r="BA55" s="370"/>
      <c r="BB55" s="370"/>
      <c r="BC55" s="370"/>
    </row>
    <row r="56" spans="30:55">
      <c r="AD56" s="370"/>
      <c r="AE56" s="370"/>
      <c r="AF56" s="370"/>
      <c r="AG56" s="370"/>
      <c r="AH56" s="370"/>
      <c r="AI56" s="370"/>
      <c r="AJ56" s="370"/>
      <c r="AK56" s="370"/>
      <c r="AL56" s="370"/>
      <c r="AM56" s="370"/>
      <c r="AN56" s="370"/>
      <c r="AO56" s="370"/>
      <c r="AP56" s="370"/>
      <c r="AQ56" s="370"/>
      <c r="AR56" s="370"/>
      <c r="AS56" s="370"/>
      <c r="AT56" s="370"/>
      <c r="AU56" s="370"/>
      <c r="AV56" s="370"/>
      <c r="AW56" s="370"/>
      <c r="AX56" s="370"/>
      <c r="AY56" s="370"/>
      <c r="AZ56" s="370"/>
      <c r="BA56" s="370"/>
      <c r="BB56" s="370"/>
      <c r="BC56" s="370"/>
    </row>
    <row r="57" spans="30:55">
      <c r="AD57" s="370"/>
      <c r="AE57" s="370"/>
      <c r="AF57" s="370"/>
      <c r="AG57" s="370"/>
      <c r="AH57" s="370"/>
      <c r="AI57" s="370"/>
      <c r="AJ57" s="370"/>
      <c r="AK57" s="370"/>
      <c r="AL57" s="370"/>
      <c r="AM57" s="370"/>
      <c r="AN57" s="370"/>
      <c r="AO57" s="370"/>
      <c r="AP57" s="370"/>
      <c r="AQ57" s="370"/>
      <c r="AR57" s="370"/>
      <c r="AS57" s="370"/>
      <c r="AT57" s="370"/>
      <c r="AU57" s="370"/>
      <c r="AV57" s="370"/>
      <c r="AW57" s="370"/>
      <c r="AX57" s="370"/>
      <c r="AY57" s="370"/>
      <c r="AZ57" s="370"/>
      <c r="BA57" s="370"/>
      <c r="BB57" s="370"/>
      <c r="BC57" s="370"/>
    </row>
    <row r="58" spans="30:55">
      <c r="AD58" s="370"/>
      <c r="AE58" s="370"/>
      <c r="AF58" s="370"/>
      <c r="AG58" s="370"/>
      <c r="AH58" s="370"/>
      <c r="AI58" s="370"/>
      <c r="AJ58" s="370"/>
      <c r="AK58" s="370"/>
      <c r="AL58" s="370"/>
      <c r="AM58" s="370"/>
      <c r="AN58" s="370"/>
      <c r="AO58" s="370"/>
      <c r="AP58" s="370"/>
      <c r="AQ58" s="370"/>
      <c r="AR58" s="370"/>
      <c r="AS58" s="370"/>
      <c r="AT58" s="370"/>
      <c r="AU58" s="370"/>
      <c r="AV58" s="370"/>
      <c r="AW58" s="370"/>
      <c r="AX58" s="370"/>
      <c r="AY58" s="370"/>
      <c r="AZ58" s="370"/>
      <c r="BA58" s="370"/>
      <c r="BB58" s="370"/>
      <c r="BC58" s="370"/>
    </row>
    <row r="59" spans="30:55">
      <c r="AD59" s="370"/>
      <c r="AE59" s="370"/>
      <c r="AF59" s="370"/>
      <c r="AG59" s="370"/>
      <c r="AH59" s="370"/>
      <c r="AI59" s="370"/>
      <c r="AJ59" s="370"/>
      <c r="AK59" s="370"/>
      <c r="AL59" s="370"/>
      <c r="AM59" s="370"/>
      <c r="AN59" s="370"/>
      <c r="AO59" s="370"/>
      <c r="AP59" s="370"/>
      <c r="AQ59" s="370"/>
      <c r="AR59" s="370"/>
      <c r="AS59" s="370"/>
      <c r="AT59" s="370"/>
      <c r="AU59" s="370"/>
      <c r="AV59" s="370"/>
      <c r="AW59" s="370"/>
      <c r="AX59" s="370"/>
      <c r="AY59" s="370"/>
      <c r="AZ59" s="370"/>
      <c r="BA59" s="370"/>
      <c r="BB59" s="370"/>
      <c r="BC59" s="370"/>
    </row>
    <row r="60" spans="30:55">
      <c r="AD60" s="370"/>
      <c r="AE60" s="370"/>
      <c r="AF60" s="370"/>
      <c r="AG60" s="370"/>
      <c r="AH60" s="370"/>
      <c r="AI60" s="370"/>
      <c r="AJ60" s="370"/>
      <c r="AK60" s="370"/>
      <c r="AL60" s="370"/>
      <c r="AM60" s="370"/>
      <c r="AN60" s="370"/>
      <c r="AO60" s="370"/>
      <c r="AP60" s="370"/>
      <c r="AQ60" s="370"/>
      <c r="AR60" s="370"/>
      <c r="AS60" s="370"/>
      <c r="AT60" s="370"/>
      <c r="AU60" s="370"/>
      <c r="AV60" s="370"/>
      <c r="AW60" s="370"/>
      <c r="AX60" s="370"/>
      <c r="AY60" s="370"/>
      <c r="AZ60" s="370"/>
      <c r="BA60" s="370"/>
      <c r="BB60" s="370"/>
      <c r="BC60" s="370"/>
    </row>
    <row r="61" spans="30:55">
      <c r="AD61" s="370"/>
      <c r="AE61" s="370"/>
      <c r="AF61" s="370"/>
      <c r="AG61" s="370"/>
      <c r="AH61" s="370"/>
      <c r="AI61" s="370"/>
      <c r="AJ61" s="370"/>
      <c r="AK61" s="370"/>
      <c r="AL61" s="370"/>
      <c r="AM61" s="370"/>
      <c r="AN61" s="370"/>
      <c r="AO61" s="370"/>
      <c r="AP61" s="370"/>
      <c r="AQ61" s="370"/>
      <c r="AR61" s="370"/>
      <c r="AS61" s="370"/>
      <c r="AT61" s="370"/>
      <c r="AU61" s="370"/>
      <c r="AV61" s="370"/>
      <c r="AW61" s="370"/>
      <c r="AX61" s="370"/>
      <c r="AY61" s="370"/>
      <c r="AZ61" s="370"/>
      <c r="BA61" s="370"/>
      <c r="BB61" s="370"/>
      <c r="BC61" s="370"/>
    </row>
    <row r="62" spans="30:55">
      <c r="AD62" s="370"/>
      <c r="AE62" s="370"/>
      <c r="AF62" s="370"/>
      <c r="AG62" s="370"/>
      <c r="AH62" s="370"/>
      <c r="AI62" s="370"/>
      <c r="AJ62" s="370"/>
      <c r="AK62" s="370"/>
      <c r="AL62" s="370"/>
      <c r="AM62" s="370"/>
      <c r="AN62" s="370"/>
      <c r="AO62" s="370"/>
      <c r="AP62" s="370"/>
      <c r="AQ62" s="370"/>
      <c r="AR62" s="370"/>
      <c r="AS62" s="370"/>
      <c r="AT62" s="370"/>
      <c r="AU62" s="370"/>
      <c r="AV62" s="370"/>
      <c r="AW62" s="370"/>
      <c r="AX62" s="370"/>
      <c r="AY62" s="370"/>
      <c r="AZ62" s="370"/>
      <c r="BA62" s="370"/>
      <c r="BB62" s="370"/>
      <c r="BC62" s="370"/>
    </row>
    <row r="63" spans="30:55">
      <c r="AD63" s="370"/>
      <c r="AE63" s="370"/>
      <c r="AF63" s="370"/>
      <c r="AG63" s="370"/>
      <c r="AH63" s="370"/>
      <c r="AI63" s="370"/>
      <c r="AJ63" s="370"/>
      <c r="AK63" s="370"/>
      <c r="AL63" s="370"/>
      <c r="AM63" s="370"/>
      <c r="AN63" s="370"/>
      <c r="AO63" s="370"/>
      <c r="AP63" s="370"/>
      <c r="AQ63" s="370"/>
      <c r="AR63" s="370"/>
      <c r="AS63" s="370"/>
      <c r="AT63" s="370"/>
      <c r="AU63" s="370"/>
      <c r="AV63" s="370"/>
      <c r="AW63" s="370"/>
      <c r="AX63" s="370"/>
      <c r="AY63" s="370"/>
      <c r="AZ63" s="370"/>
      <c r="BA63" s="370"/>
      <c r="BB63" s="370"/>
      <c r="BC63" s="370"/>
    </row>
    <row r="64" spans="30:55">
      <c r="AD64" s="370"/>
      <c r="AE64" s="370"/>
      <c r="AF64" s="370"/>
      <c r="AG64" s="370"/>
      <c r="AH64" s="370"/>
      <c r="AI64" s="370"/>
      <c r="AJ64" s="370"/>
      <c r="AK64" s="370"/>
      <c r="AL64" s="370"/>
      <c r="AM64" s="370"/>
      <c r="AN64" s="370"/>
      <c r="AO64" s="370"/>
      <c r="AP64" s="370"/>
      <c r="AQ64" s="370"/>
      <c r="AR64" s="370"/>
      <c r="AS64" s="370"/>
      <c r="AT64" s="370"/>
      <c r="AU64" s="370"/>
      <c r="AV64" s="370"/>
      <c r="AW64" s="370"/>
      <c r="AX64" s="370"/>
      <c r="AY64" s="370"/>
      <c r="AZ64" s="370"/>
      <c r="BA64" s="370"/>
      <c r="BB64" s="370"/>
      <c r="BC64" s="370"/>
    </row>
    <row r="65" spans="30:55">
      <c r="AD65" s="370"/>
      <c r="AE65" s="370"/>
      <c r="AF65" s="370"/>
      <c r="AG65" s="370"/>
      <c r="AH65" s="370"/>
      <c r="AI65" s="370"/>
      <c r="AJ65" s="370"/>
      <c r="AK65" s="370"/>
      <c r="AL65" s="370"/>
      <c r="AM65" s="370"/>
      <c r="AN65" s="370"/>
      <c r="AO65" s="370"/>
      <c r="AP65" s="370"/>
      <c r="AQ65" s="370"/>
      <c r="AR65" s="370"/>
      <c r="AS65" s="370"/>
      <c r="AT65" s="370"/>
      <c r="AU65" s="370"/>
      <c r="AV65" s="370"/>
      <c r="AW65" s="370"/>
      <c r="AX65" s="370"/>
      <c r="AY65" s="370"/>
      <c r="AZ65" s="370"/>
      <c r="BA65" s="370"/>
      <c r="BB65" s="370"/>
      <c r="BC65" s="37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D4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v>1</v>
      </c>
      <c r="B1" s="345"/>
    </row>
    <row r="2" spans="1:56" ht="20" customHeight="1" thickTop="1">
      <c r="B2" s="516" t="s">
        <v>153</v>
      </c>
      <c r="C2" s="507" t="s">
        <v>128</v>
      </c>
      <c r="D2" s="508"/>
      <c r="E2" s="508"/>
      <c r="F2" s="508"/>
      <c r="G2" s="508"/>
      <c r="H2" s="508"/>
      <c r="I2" s="508"/>
      <c r="J2" s="508"/>
      <c r="K2" s="508"/>
      <c r="L2" s="508"/>
      <c r="M2" s="508"/>
      <c r="N2" s="508"/>
      <c r="O2" s="508"/>
      <c r="P2" s="508"/>
      <c r="Q2" s="508"/>
      <c r="R2" s="508"/>
      <c r="S2" s="508"/>
      <c r="T2" s="508"/>
      <c r="U2" s="508"/>
      <c r="V2" s="508"/>
      <c r="W2" s="508"/>
      <c r="X2" s="508"/>
      <c r="Y2" s="508"/>
      <c r="Z2" s="508"/>
      <c r="AA2" s="508"/>
      <c r="AB2" s="509"/>
      <c r="AC2" s="3"/>
      <c r="AD2" s="496" t="s">
        <v>18</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2</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510" t="s">
        <v>127</v>
      </c>
      <c r="AE3" s="511"/>
      <c r="AF3" s="511"/>
      <c r="AG3" s="511"/>
      <c r="AH3" s="511"/>
      <c r="AI3" s="511"/>
      <c r="AJ3" s="511"/>
      <c r="AK3" s="511"/>
      <c r="AL3" s="511"/>
      <c r="AM3" s="511"/>
      <c r="AN3" s="511"/>
      <c r="AO3" s="511"/>
      <c r="AP3" s="511"/>
      <c r="AQ3" s="511"/>
      <c r="AR3" s="511"/>
      <c r="AS3" s="511"/>
      <c r="AT3" s="511"/>
      <c r="AU3" s="511"/>
      <c r="AV3" s="511"/>
      <c r="AW3" s="511"/>
      <c r="AX3" s="511"/>
      <c r="AY3" s="511"/>
      <c r="AZ3" s="511"/>
      <c r="BA3" s="511"/>
      <c r="BB3" s="511"/>
      <c r="BC3" s="512"/>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43">
        <f>1+AK4</f>
        <v>2008</v>
      </c>
      <c r="AM4" s="243">
        <f>1+AL4</f>
        <v>2009</v>
      </c>
      <c r="AN4" s="289">
        <f>1+AM4</f>
        <v>2010</v>
      </c>
      <c r="AO4" s="289">
        <f t="shared" ref="AO4:AZ4" si="1">1+AN4</f>
        <v>2011</v>
      </c>
      <c r="AP4" s="289">
        <f t="shared" si="1"/>
        <v>2012</v>
      </c>
      <c r="AQ4" s="243">
        <f t="shared" si="1"/>
        <v>2013</v>
      </c>
      <c r="AR4" s="243">
        <f t="shared" si="1"/>
        <v>2014</v>
      </c>
      <c r="AS4" s="243">
        <f t="shared" si="1"/>
        <v>2015</v>
      </c>
      <c r="AT4" s="243">
        <f t="shared" si="1"/>
        <v>2016</v>
      </c>
      <c r="AU4" s="243">
        <f t="shared" si="1"/>
        <v>2017</v>
      </c>
      <c r="AV4" s="243">
        <f t="shared" si="1"/>
        <v>2018</v>
      </c>
      <c r="AW4" s="243">
        <f t="shared" si="1"/>
        <v>2019</v>
      </c>
      <c r="AX4" s="243">
        <f t="shared" si="1"/>
        <v>2020</v>
      </c>
      <c r="AY4" s="243">
        <f t="shared" si="1"/>
        <v>2021</v>
      </c>
      <c r="AZ4" s="243">
        <f t="shared" si="1"/>
        <v>2022</v>
      </c>
      <c r="BA4" s="243">
        <f>1+AZ4</f>
        <v>2023</v>
      </c>
      <c r="BB4" s="242">
        <f>1+BA4</f>
        <v>2024</v>
      </c>
      <c r="BC4" s="346">
        <f>1+BB4</f>
        <v>2025</v>
      </c>
      <c r="BD4" s="436"/>
    </row>
    <row r="5" spans="1:56" ht="20" customHeight="1" thickTop="1" thickBot="1">
      <c r="B5" s="283" t="s">
        <v>14</v>
      </c>
      <c r="C5" s="347">
        <f>1/$A$1*'[1]44094418Exp'!$B$263</f>
        <v>4.6284641200000018E-2</v>
      </c>
      <c r="D5" s="348">
        <f>1/$A$1*'[1]44094418Exp'!$C$263</f>
        <v>6.9943715400000023E-2</v>
      </c>
      <c r="E5" s="348">
        <f>1/$A$1*'[1]44094418Exp'!$D$263</f>
        <v>9.189127720000001E-2</v>
      </c>
      <c r="F5" s="348">
        <f>1/$A$1*'[1]44094418Exp'!$E$263</f>
        <v>0.10272940100000001</v>
      </c>
      <c r="G5" s="348">
        <f>1/$A$1*'[1]44094418Exp'!$F$263</f>
        <v>0.11113560866000001</v>
      </c>
      <c r="H5" s="348">
        <f>1/$A$1*'[1]44094418Exp'!$G$263</f>
        <v>9.3667146860000008E-2</v>
      </c>
      <c r="I5" s="348">
        <f>1/$A$1*'[1]44094418Exp'!$H$263</f>
        <v>0.10073789262000001</v>
      </c>
      <c r="J5" s="349">
        <f>1/$A$1*'[1]44094418Exp'!$I$263</f>
        <v>6.8171514319999987E-2</v>
      </c>
      <c r="K5" s="349">
        <f>1/$A$1*'[1]44094418Exp'!$J$263</f>
        <v>2.2716736518940659E-2</v>
      </c>
      <c r="L5" s="349">
        <f>1/$A$1*'[1]44094418Exp'!K$263</f>
        <v>8.0186479999999997E-3</v>
      </c>
      <c r="M5" s="348">
        <f>1/$A$1*'[1]44094418Exp'!L$263</f>
        <v>4.6051414999999981E-3</v>
      </c>
      <c r="N5" s="348">
        <f>1/$A$1*'[1]44094418Exp'!M$263</f>
        <v>1.5003769899999998E-2</v>
      </c>
      <c r="O5" s="349">
        <f>1/$A$1*'[1]44094418Exp'!N$263</f>
        <v>1.5956552500000002E-2</v>
      </c>
      <c r="P5" s="348">
        <f>1/$A$1*'[1]44094418Exp'!O$263</f>
        <v>1.4163641500000003E-2</v>
      </c>
      <c r="Q5" s="348">
        <f>1/$A$1*'[1]44094418Exp'!P$263</f>
        <v>1.6393262050000003E-2</v>
      </c>
      <c r="R5" s="348">
        <f>1/$A$1*'[1]44094418Exp'!Q$263</f>
        <v>1.8622882600000001E-2</v>
      </c>
      <c r="S5" s="348">
        <f>1/$A$1*'[1]44094418Exp'!R$263</f>
        <v>1.9881395659999999E-2</v>
      </c>
      <c r="T5" s="348">
        <f>1/$A$1*'[1]44094418Exp'!S$263</f>
        <v>2.1613274340000002E-2</v>
      </c>
      <c r="U5" s="348">
        <f>1/$A$1*'[1]44094418Exp'!T$263</f>
        <v>1.9330034639999997E-2</v>
      </c>
      <c r="V5" s="348">
        <f>1/$A$1*'[1]44094418Exp'!U$263</f>
        <v>1.6045197839999997E-2</v>
      </c>
      <c r="W5" s="348">
        <f>1/$A$1*'[1]44094418Exp'!V$263</f>
        <v>1.5547612780000001E-2</v>
      </c>
      <c r="X5" s="348">
        <f>1/$A$1*'[1]44094418Exp'!W$263</f>
        <v>2.0823711159999994E-2</v>
      </c>
      <c r="Y5" s="348">
        <f>1/$A$1*'[1]44094418Exp'!X$263</f>
        <v>2.0543656439E-2</v>
      </c>
      <c r="Z5" s="348">
        <f>1/$A$1*'[1]44094418Exp'!Y$263</f>
        <v>1.1300078160000001E-2</v>
      </c>
      <c r="AA5" s="348">
        <f>1/$A$1*'[1]44094418Exp'!Z$263</f>
        <v>1.9928474500000001E-2</v>
      </c>
      <c r="AB5" s="350">
        <f>1/$A$1*'[1]44094418Exp'!AA$263</f>
        <v>0</v>
      </c>
      <c r="AC5" s="58"/>
      <c r="AD5" s="377">
        <f>'[1]44094418Exp'!$AB$263</f>
        <v>21.000640409862307</v>
      </c>
      <c r="AE5" s="378">
        <f>'[1]44094418Exp'!$AC$263</f>
        <v>25.274644970414194</v>
      </c>
      <c r="AF5" s="378">
        <f>'[1]44094418Exp'!$AD$263</f>
        <v>31.690608208147161</v>
      </c>
      <c r="AG5" s="378">
        <f>'[1]44094418Exp'!$AE$263</f>
        <v>38.542940852868</v>
      </c>
      <c r="AH5" s="378">
        <f>'[1]44094418Exp'!$AF$263</f>
        <v>51.322827437397898</v>
      </c>
      <c r="AI5" s="378">
        <f>'[1]44094418Exp'!$AG$263</f>
        <v>51.18457219239933</v>
      </c>
      <c r="AJ5" s="378">
        <f>'[1]44094418Exp'!$AH$263</f>
        <v>51.067388594472646</v>
      </c>
      <c r="AK5" s="285">
        <f>'[1]44094418Exp'!$AI$263</f>
        <v>37.293365452132306</v>
      </c>
      <c r="AL5" s="285">
        <f>'[1]44094418Exp'!AJ$263</f>
        <v>11.104162911379088</v>
      </c>
      <c r="AM5" s="307">
        <f>'[1]44094418Exp'!AK$263</f>
        <v>5.0039020703926438</v>
      </c>
      <c r="AN5" s="307">
        <f>'[1]44094418Exp'!AL$263</f>
        <v>3.6038706289018276</v>
      </c>
      <c r="AO5" s="307">
        <f>'[1]44094418Exp'!AM$263</f>
        <v>14.725946155984905</v>
      </c>
      <c r="AP5" s="307">
        <f>'[1]44094418Exp'!AN$263</f>
        <v>15.497604033569049</v>
      </c>
      <c r="AQ5" s="307">
        <f>'[1]44094418Exp'!AO$263</f>
        <v>14.601999999999999</v>
      </c>
      <c r="AR5" s="307">
        <f>'[1]44094418Exp'!AP$263</f>
        <v>16.757009</v>
      </c>
      <c r="AS5" s="307">
        <f>'[1]44094418Exp'!AQ$263</f>
        <v>18.912017999999996</v>
      </c>
      <c r="AT5" s="307">
        <f>'[1]44094418Exp'!AR$263</f>
        <v>19.174239</v>
      </c>
      <c r="AU5" s="307">
        <f>'[1]44094418Exp'!AS$263</f>
        <v>21.306218000000001</v>
      </c>
      <c r="AV5" s="307">
        <f>'[1]44094418Exp'!AT$263</f>
        <v>18.514201999999994</v>
      </c>
      <c r="AW5" s="307">
        <f>'[1]44094418Exp'!AU$263</f>
        <v>15.768693999999996</v>
      </c>
      <c r="AX5" s="307">
        <f>'[1]44094418Exp'!AV$263</f>
        <v>14.258433</v>
      </c>
      <c r="AY5" s="307">
        <f>'[1]44094418Exp'!AW$263</f>
        <v>18.976856999999999</v>
      </c>
      <c r="AZ5" s="307">
        <f>'[1]44094418Exp'!AX$263</f>
        <v>20.632927779999996</v>
      </c>
      <c r="BA5" s="307">
        <f>'[1]44094418Exp'!AY$263</f>
        <v>13.01396066</v>
      </c>
      <c r="BB5" s="307">
        <f>'[1]44094418Exp'!AZ$263</f>
        <v>22.512</v>
      </c>
      <c r="BC5" s="222">
        <f>'[1]44094418Exp'!BA$263</f>
        <v>0</v>
      </c>
      <c r="BD5" s="436"/>
    </row>
    <row r="6" spans="1:56" ht="17.149999999999999" customHeight="1" thickTop="1">
      <c r="B6" s="375" t="s">
        <v>76</v>
      </c>
      <c r="C6" s="147">
        <f>1/$A$1*'[1]44094418Exp'!$B$266</f>
        <v>1.9400849999999997E-4</v>
      </c>
      <c r="D6" s="376">
        <f>1/$A$1*'[1]44094418Exp'!$C$266</f>
        <v>2.3230549999999999E-4</v>
      </c>
      <c r="E6" s="376">
        <f>1/$A$1*'[1]44094418Exp'!$D$266</f>
        <v>1.4517999999999999E-4</v>
      </c>
      <c r="F6" s="376">
        <f>1/$A$1*'[1]44094418Exp'!$E$266</f>
        <v>4.8691999999999994E-5</v>
      </c>
      <c r="G6" s="376">
        <f>1/$A$1*'[1]44094418Exp'!$F$266</f>
        <v>8.8413500000000003E-5</v>
      </c>
      <c r="H6" s="376">
        <f>1/$A$1*'[1]44094418Exp'!$G$266</f>
        <v>9.3414999999999999E-5</v>
      </c>
      <c r="I6" s="376">
        <f>1/$A$1*'[1]44094418Exp'!$H$266</f>
        <v>7.4798500000000006E-5</v>
      </c>
      <c r="J6" s="287">
        <f>1/$A$1*'[1]44094418Exp'!$I$266</f>
        <v>2.661715E-4</v>
      </c>
      <c r="K6" s="287">
        <f>1/$A$1*'[1]44094418Exp'!$J$266</f>
        <v>3.5754999999999999E-5</v>
      </c>
      <c r="L6" s="287">
        <f>1/$A$1*'[1]44094418Exp'!K$266</f>
        <v>1.5023050000000001E-4</v>
      </c>
      <c r="M6" s="376">
        <f>1/$A$1*'[1]44094418Exp'!L$266</f>
        <v>1.4570150000000001E-4</v>
      </c>
      <c r="N6" s="376">
        <f>1/$A$1*'[1]44094418Exp'!M$266</f>
        <v>4.0565E-6</v>
      </c>
      <c r="O6" s="376">
        <f>1/$A$1*'[1]44094418Exp'!N$266</f>
        <v>1.1904050000000001E-4</v>
      </c>
      <c r="P6" s="376">
        <f>1/$A$1*'[1]44094418Exp'!O$266</f>
        <v>3.5884449999999999E-4</v>
      </c>
      <c r="Q6" s="376">
        <f>1/$A$1*'[1]44094418Exp'!P$266</f>
        <v>2.1002099999999999E-4</v>
      </c>
      <c r="R6" s="376">
        <f>1/$A$1*'[1]44094418Exp'!Q$266</f>
        <v>6.1197499999999998E-5</v>
      </c>
      <c r="S6" s="376">
        <f>1/$A$1*'[1]44094418Exp'!R$266</f>
        <v>8.181249999999999E-5</v>
      </c>
      <c r="T6" s="376">
        <f>1/$A$1*'[1]44094418Exp'!S$266</f>
        <v>1.8521999999999996E-5</v>
      </c>
      <c r="U6" s="376">
        <f>1/$A$1*'[1]44094418Exp'!T$266</f>
        <v>1.4556499999999999E-5</v>
      </c>
      <c r="V6" s="376">
        <f>1/$A$1*'[1]44094418Exp'!U$266</f>
        <v>1.3219499999999999E-5</v>
      </c>
      <c r="W6" s="376">
        <f>1/$A$1*'[1]44094418Exp'!V$266</f>
        <v>2.4500000000000003E-6</v>
      </c>
      <c r="X6" s="376">
        <f>1/$A$1*'[1]44094418Exp'!W$266</f>
        <v>5.5824999999999995E-6</v>
      </c>
      <c r="Y6" s="376">
        <f>1/$A$1*'[1]44094418Exp'!X$266</f>
        <v>2.2399999999999999E-7</v>
      </c>
      <c r="Z6" s="376">
        <f>1/$A$1*'[1]44094418Exp'!Y$266</f>
        <v>2.9399999999999998E-6</v>
      </c>
      <c r="AA6" s="376">
        <f>1/$A$1*'[1]44094418Exp'!Z$266</f>
        <v>1.9837999999999999E-5</v>
      </c>
      <c r="AB6" s="229">
        <f>1/$A$1*'[1]44094418Exp'!AA$266</f>
        <v>0</v>
      </c>
      <c r="AC6" s="58"/>
      <c r="AD6" s="331">
        <f>'[1]44094418Exp'!$AB$266</f>
        <v>0.30752481588216463</v>
      </c>
      <c r="AE6" s="332">
        <f>'[1]44094418Exp'!$AC$266</f>
        <v>0.28156804733727814</v>
      </c>
      <c r="AF6" s="332">
        <f>'[1]44094418Exp'!$AD$266</f>
        <v>4.2562247010201025E-2</v>
      </c>
      <c r="AG6" s="332">
        <f>'[1]44094418Exp'!$AE$266</f>
        <v>4.9034194876666576E-2</v>
      </c>
      <c r="AH6" s="332">
        <f>'[1]44094418Exp'!$AF$266</f>
        <v>0.11237425120637493</v>
      </c>
      <c r="AI6" s="332">
        <f>'[1]44094418Exp'!$AG$266</f>
        <v>0.15494646124480871</v>
      </c>
      <c r="AJ6" s="332">
        <f>'[1]44094418Exp'!$AH$266</f>
        <v>9.4251943313755068E-2</v>
      </c>
      <c r="AK6" s="333">
        <f>'[1]44094418Exp'!$AI$266</f>
        <v>0.10270845087000816</v>
      </c>
      <c r="AL6" s="310">
        <f>'[1]44094418Exp'!AJ$266</f>
        <v>8.3286772172407222E-2</v>
      </c>
      <c r="AM6" s="309">
        <f>'[1]44094418Exp'!AK$266</f>
        <v>9.9612517095204994E-2</v>
      </c>
      <c r="AN6" s="309">
        <f>'[1]44094418Exp'!AL$266</f>
        <v>3.6843487374124038E-2</v>
      </c>
      <c r="AO6" s="309">
        <f>'[1]44094418Exp'!AM$266</f>
        <v>3.4010684456522019E-3</v>
      </c>
      <c r="AP6" s="309">
        <f>'[1]44094418Exp'!AN$266</f>
        <v>0.10253415081322823</v>
      </c>
      <c r="AQ6" s="309">
        <f>'[1]44094418Exp'!AO$266</f>
        <v>0.31</v>
      </c>
      <c r="AR6" s="309">
        <f>'[1]44094418Exp'!AP$266</f>
        <v>0.22345800000000002</v>
      </c>
      <c r="AS6" s="309">
        <f>'[1]44094418Exp'!AQ$266</f>
        <v>0.13691599999999998</v>
      </c>
      <c r="AT6" s="309">
        <f>'[1]44094418Exp'!AR$266</f>
        <v>2.5361000000000002E-2</v>
      </c>
      <c r="AU6" s="309">
        <f>'[1]44094418Exp'!AS$266</f>
        <v>1.5095000000000001E-2</v>
      </c>
      <c r="AV6" s="309">
        <f>'[1]44094418Exp'!AT$266</f>
        <v>1.3226999999999999E-2</v>
      </c>
      <c r="AW6" s="309">
        <f>'[1]44094418Exp'!AU$266</f>
        <v>1.7762999999999998E-2</v>
      </c>
      <c r="AX6" s="309">
        <f>'[1]44094418Exp'!AV$266</f>
        <v>3.9480000000000001E-3</v>
      </c>
      <c r="AY6" s="309">
        <f>'[1]44094418Exp'!AW$266</f>
        <v>2.1197000000000001E-2</v>
      </c>
      <c r="AZ6" s="309">
        <f>'[1]44094418Exp'!AX$266</f>
        <v>1.0753199999999998E-3</v>
      </c>
      <c r="BA6" s="309">
        <f>'[1]44094418Exp'!AY$266</f>
        <v>3.8467999999999998E-4</v>
      </c>
      <c r="BB6" s="309">
        <f>'[1]44094418Exp'!AZ$266</f>
        <v>1.4E-2</v>
      </c>
      <c r="BC6" s="311">
        <f>'[1]44094418Exp'!BA$266</f>
        <v>0</v>
      </c>
      <c r="BD6" s="436"/>
    </row>
    <row r="7" spans="1:56" ht="17.149999999999999" customHeight="1">
      <c r="B7" s="46" t="s">
        <v>42</v>
      </c>
      <c r="C7" s="354">
        <f>1/$A$1*'[1]44094418Exp'!$B$268</f>
        <v>4.3433052200000004E-3</v>
      </c>
      <c r="D7" s="355">
        <f>1/$A$1*'[1]44094418Exp'!$C$268</f>
        <v>4.5632284999999996E-3</v>
      </c>
      <c r="E7" s="355">
        <f>1/$A$1*'[1]44094418Exp'!$D$268</f>
        <v>4.6640184999999995E-3</v>
      </c>
      <c r="F7" s="355">
        <f>1/$A$1*'[1]44094418Exp'!$E$268</f>
        <v>6.3135469999999992E-3</v>
      </c>
      <c r="G7" s="355">
        <f>1/$A$1*'[1]44094418Exp'!$F$268</f>
        <v>1.6192860319999999E-2</v>
      </c>
      <c r="H7" s="355">
        <f>1/$A$1*'[1]44094418Exp'!$G$268</f>
        <v>2.2132256999999999E-2</v>
      </c>
      <c r="I7" s="355">
        <f>1/$A$1*'[1]44094418Exp'!$H$268</f>
        <v>7.4693850000000003E-3</v>
      </c>
      <c r="J7" s="356">
        <f>1/$A$1*'[1]44094418Exp'!$I$268</f>
        <v>3.4035035200000001E-3</v>
      </c>
      <c r="K7" s="356">
        <f>1/$A$1*'[1]44094418Exp'!$J$268</f>
        <v>1.6650514999999998E-3</v>
      </c>
      <c r="L7" s="356">
        <f>1/$A$1*'[1]44094418Exp'!K$268</f>
        <v>1.1260689999999999E-3</v>
      </c>
      <c r="M7" s="355">
        <f>1/$A$1*'[1]44094418Exp'!L$268</f>
        <v>8.0171599999999995E-4</v>
      </c>
      <c r="N7" s="355">
        <f>1/$A$1*'[1]44094418Exp'!M$268</f>
        <v>1.0265550399999998E-2</v>
      </c>
      <c r="O7" s="355">
        <f>1/$A$1*'[1]44094418Exp'!N$268</f>
        <v>1.0268825000000001E-2</v>
      </c>
      <c r="P7" s="355">
        <f>1/$A$1*'[1]44094418Exp'!O$268</f>
        <v>8.7337739999999997E-3</v>
      </c>
      <c r="Q7" s="355">
        <f>1/$A$1*'[1]44094418Exp'!P$268</f>
        <v>1.0273702740000001E-2</v>
      </c>
      <c r="R7" s="355">
        <f>1/$A$1*'[1]44094418Exp'!Q$268</f>
        <v>1.1813631480000001E-2</v>
      </c>
      <c r="S7" s="355">
        <f>1/$A$1*'[1]44094418Exp'!R$268</f>
        <v>1.4038342499999999E-2</v>
      </c>
      <c r="T7" s="355">
        <f>1/$A$1*'[1]44094418Exp'!S$268</f>
        <v>1.3746509000000001E-2</v>
      </c>
      <c r="U7" s="355">
        <f>1/$A$1*'[1]44094418Exp'!T$268</f>
        <v>1.1453266999999998E-2</v>
      </c>
      <c r="V7" s="355">
        <f>1/$A$1*'[1]44094418Exp'!U$268</f>
        <v>1.0978915499999999E-2</v>
      </c>
      <c r="W7" s="355">
        <f>1/$A$1*'[1]44094418Exp'!V$268</f>
        <v>1.211294714E-2</v>
      </c>
      <c r="X7" s="355">
        <f>1/$A$1*'[1]44094418Exp'!W$268</f>
        <v>1.8526121319999995E-2</v>
      </c>
      <c r="Y7" s="355">
        <f>1/$A$1*'[1]44094418Exp'!X$268</f>
        <v>1.8686158500000001E-2</v>
      </c>
      <c r="Z7" s="355">
        <f>1/$A$1*'[1]44094418Exp'!Y$268</f>
        <v>1.065808562E-2</v>
      </c>
      <c r="AA7" s="355">
        <f>1/$A$1*'[1]44094418Exp'!Z$268</f>
        <v>1.82669045E-2</v>
      </c>
      <c r="AB7" s="351">
        <f>1/$A$1*'[1]44094418Exp'!AA$268</f>
        <v>0</v>
      </c>
      <c r="AC7" s="58"/>
      <c r="AD7" s="379">
        <f>'[1]44094418Exp'!$AB$268</f>
        <v>2.7011527377521616</v>
      </c>
      <c r="AE7" s="380">
        <f>'[1]44094418Exp'!$AC$268</f>
        <v>1.9321893491124262</v>
      </c>
      <c r="AF7" s="380">
        <f>'[1]44094418Exp'!$AD$268</f>
        <v>1.5059439182267382</v>
      </c>
      <c r="AG7" s="380">
        <f>'[1]44094418Exp'!$AE$268</f>
        <v>4.157617231389013</v>
      </c>
      <c r="AH7" s="380">
        <f>'[1]44094418Exp'!$AF$268</f>
        <v>12.823576741570982</v>
      </c>
      <c r="AI7" s="380">
        <f>'[1]44094418Exp'!$AG$268</f>
        <v>20.021789688838982</v>
      </c>
      <c r="AJ7" s="380">
        <f>'[1]44094418Exp'!$AH$268</f>
        <v>6.8085339834508138</v>
      </c>
      <c r="AK7" s="381">
        <f>'[1]44094418Exp'!$AI$268</f>
        <v>3.3273398085048527</v>
      </c>
      <c r="AL7" s="381">
        <f>'[1]44094418Exp'!AJ$268</f>
        <v>1.469348660016482</v>
      </c>
      <c r="AM7" s="380">
        <f>'[1]44094418Exp'!AK$268</f>
        <v>0.80961276428518469</v>
      </c>
      <c r="AN7" s="380">
        <f>'[1]44094418Exp'!AL$268</f>
        <v>0.51323834737442553</v>
      </c>
      <c r="AO7" s="380">
        <f>'[1]44094418Exp'!AM$268</f>
        <v>10.298809370963889</v>
      </c>
      <c r="AP7" s="380">
        <f>'[1]44094418Exp'!AN$268</f>
        <v>10.625845359326149</v>
      </c>
      <c r="AQ7" s="380">
        <f>'[1]44094418Exp'!AO$268</f>
        <v>9.2099999999999991</v>
      </c>
      <c r="AR7" s="380">
        <f>'[1]44094418Exp'!AP$268</f>
        <v>10.4129685</v>
      </c>
      <c r="AS7" s="380">
        <f>'[1]44094418Exp'!AQ$268</f>
        <v>11.615936999999999</v>
      </c>
      <c r="AT7" s="380">
        <f>'[1]44094418Exp'!AR$268</f>
        <v>13.675694999999999</v>
      </c>
      <c r="AU7" s="380">
        <f>'[1]44094418Exp'!AS$268</f>
        <v>13.043517999999999</v>
      </c>
      <c r="AV7" s="380">
        <f>'[1]44094418Exp'!AT$268</f>
        <v>10.844958999999999</v>
      </c>
      <c r="AW7" s="380">
        <f>'[1]44094418Exp'!AU$268</f>
        <v>10.273660999999999</v>
      </c>
      <c r="AX7" s="380">
        <f>'[1]44094418Exp'!AV$268</f>
        <v>11.530951</v>
      </c>
      <c r="AY7" s="380">
        <f>'[1]44094418Exp'!AW$268</f>
        <v>17.174505999999997</v>
      </c>
      <c r="AZ7" s="380">
        <f>'[1]44094418Exp'!AX$268</f>
        <v>19.161173489999999</v>
      </c>
      <c r="BA7" s="380">
        <f>'[1]44094418Exp'!AY$268</f>
        <v>12.050721064000001</v>
      </c>
      <c r="BB7" s="380">
        <f>'[1]44094418Exp'!AZ$268</f>
        <v>20.46</v>
      </c>
      <c r="BC7" s="382">
        <f>'[1]44094418Exp'!BA$268</f>
        <v>0</v>
      </c>
      <c r="BD7" s="436"/>
    </row>
    <row r="8" spans="1:56">
      <c r="B8" s="6" t="s">
        <v>28</v>
      </c>
      <c r="C8" s="256">
        <f>1/$A$1*'[1]44094418Exp'!$B$247</f>
        <v>3.9306940000000002E-3</v>
      </c>
      <c r="D8" s="36">
        <f>1/$A$1*'[1]44094418Exp'!$C$247</f>
        <v>4.1971564999999994E-3</v>
      </c>
      <c r="E8" s="36">
        <f>1/$A$1*'[1]44094418Exp'!$D$247</f>
        <v>3.7466019999999999E-3</v>
      </c>
      <c r="F8" s="36">
        <f>1/$A$1*'[1]44094418Exp'!$E$247</f>
        <v>4.8814009999999996E-3</v>
      </c>
      <c r="G8" s="36">
        <f>1/$A$1*'[1]44094418Exp'!$F$247</f>
        <v>1.2997564999999999E-2</v>
      </c>
      <c r="H8" s="36">
        <f>1/$A$1*'[1]44094418Exp'!$G$247</f>
        <v>1.92160675E-2</v>
      </c>
      <c r="I8" s="36">
        <f>1/$A$1*'[1]44094418Exp'!$H$247</f>
        <v>6.245848E-3</v>
      </c>
      <c r="J8" s="211">
        <f>1/$A$1*'[1]44094418Exp'!$I$247</f>
        <v>3.1923455200000002E-3</v>
      </c>
      <c r="K8" s="211">
        <f>1/$A$1*'[1]44094418Exp'!$J$247</f>
        <v>1.6315354999999999E-3</v>
      </c>
      <c r="L8" s="211">
        <f>1/$A$1*'[1]44094418Exp'!K$247</f>
        <v>9.2714650000000007E-4</v>
      </c>
      <c r="M8" s="36">
        <f>1/$A$1*'[1]44094418Exp'!L$247</f>
        <v>7.1939599999999997E-4</v>
      </c>
      <c r="N8" s="36">
        <f>1/$A$1*'[1]44094418Exp'!M$247</f>
        <v>7.1541938999999995E-3</v>
      </c>
      <c r="O8" s="36">
        <f>1/$A$1*'[1]44094418Exp'!N$247</f>
        <v>6.4167985000000002E-3</v>
      </c>
      <c r="P8" s="36">
        <f>1/$A$1*'[1]44094418Exp'!O$247</f>
        <v>5.4440609999999992E-3</v>
      </c>
      <c r="Q8" s="36">
        <f>1/$A$1*'[1]44094418Exp'!P$247</f>
        <v>8.3709574900000007E-3</v>
      </c>
      <c r="R8" s="36">
        <f>1/$A$1*'[1]44094418Exp'!Q$247</f>
        <v>1.1297853980000001E-2</v>
      </c>
      <c r="S8" s="36">
        <f>1/$A$1*'[1]44094418Exp'!R$247</f>
        <v>1.3598997999999999E-2</v>
      </c>
      <c r="T8" s="36">
        <f>1/$A$1*'[1]44094418Exp'!S$247</f>
        <v>1.3562752000000001E-2</v>
      </c>
      <c r="U8" s="36">
        <f>1/$A$1*'[1]44094418Exp'!T$247</f>
        <v>1.0652855499999997E-2</v>
      </c>
      <c r="V8" s="36">
        <f>1/$A$1*'[1]44094418Exp'!U$247</f>
        <v>9.9362514999999981E-3</v>
      </c>
      <c r="W8" s="36">
        <f>1/$A$1*'[1]44094418Exp'!V$247</f>
        <v>1.1934944140000001E-2</v>
      </c>
      <c r="X8" s="36">
        <f>1/$A$1*'[1]44094418Exp'!W$247</f>
        <v>1.8080412419999994E-2</v>
      </c>
      <c r="Y8" s="36">
        <f>1/$A$1*'[1]44094418Exp'!X$247</f>
        <v>1.8158323000000001E-2</v>
      </c>
      <c r="Z8" s="36">
        <f>1/$A$1*'[1]44094418Exp'!Y$247</f>
        <v>1.02315815E-2</v>
      </c>
      <c r="AA8" s="36">
        <f>1/$A$1*'[1]44094418Exp'!Z$247</f>
        <v>1.8129434999999999E-2</v>
      </c>
      <c r="AB8" s="35">
        <f>1/$A$1*'[1]44094418Exp'!AA$247</f>
        <v>0</v>
      </c>
      <c r="AC8" s="58"/>
      <c r="AD8" s="388">
        <f>'[1]44094418Exp'!$AB$247</f>
        <v>2.4696125520333014</v>
      </c>
      <c r="AE8" s="318">
        <f>'[1]44094418Exp'!$AC$247</f>
        <v>1.7124260355029588</v>
      </c>
      <c r="AF8" s="318">
        <f>'[1]44094418Exp'!$AD$247</f>
        <v>0.92503303192129693</v>
      </c>
      <c r="AG8" s="318">
        <f>'[1]44094418Exp'!$AE$247</f>
        <v>3.10066437869482</v>
      </c>
      <c r="AH8" s="318">
        <f>'[1]44094418Exp'!$AF$247</f>
        <v>10.089715826125037</v>
      </c>
      <c r="AI8" s="318">
        <f>'[1]44094418Exp'!$AG$247</f>
        <v>17.295820952083677</v>
      </c>
      <c r="AJ8" s="318">
        <f>'[1]44094418Exp'!$AH$247</f>
        <v>5.7382945540212553</v>
      </c>
      <c r="AK8" s="319">
        <f>'[1]44094418Exp'!$AI$247</f>
        <v>3.088285432487611</v>
      </c>
      <c r="AL8" s="319">
        <f>'[1]44094418Exp'!AJ$247</f>
        <v>1.4264683416702921</v>
      </c>
      <c r="AM8" s="318">
        <f>'[1]44094418Exp'!AK$247</f>
        <v>0.70606538628983484</v>
      </c>
      <c r="AN8" s="318">
        <f>'[1]44094418Exp'!AL$247</f>
        <v>0.44884951371198134</v>
      </c>
      <c r="AO8" s="318">
        <f>'[1]44094418Exp'!AM$247</f>
        <v>7.4950025550526709</v>
      </c>
      <c r="AP8" s="318">
        <f>'[1]44094418Exp'!AN$247</f>
        <v>7.1191909284465682</v>
      </c>
      <c r="AQ8" s="318">
        <f>'[1]44094418Exp'!AO$247</f>
        <v>6.0919999999999996</v>
      </c>
      <c r="AR8" s="318">
        <f>'[1]44094418Exp'!AP$247</f>
        <v>8.5626864999999999</v>
      </c>
      <c r="AS8" s="318">
        <f>'[1]44094418Exp'!AQ$247</f>
        <v>11.033372999999999</v>
      </c>
      <c r="AT8" s="318">
        <f>'[1]44094418Exp'!AR$247</f>
        <v>13.215544999999999</v>
      </c>
      <c r="AU8" s="318">
        <f>'[1]44094418Exp'!AS$247</f>
        <v>12.856479999999999</v>
      </c>
      <c r="AV8" s="318">
        <f>'[1]44094418Exp'!AT$247</f>
        <v>10.002208</v>
      </c>
      <c r="AW8" s="318">
        <f>'[1]44094418Exp'!AU$247</f>
        <v>9.2426049999999993</v>
      </c>
      <c r="AX8" s="318">
        <f>'[1]44094418Exp'!AV$247</f>
        <v>11.334844</v>
      </c>
      <c r="AY8" s="318">
        <f>'[1]44094418Exp'!AW$247</f>
        <v>16.716778999999999</v>
      </c>
      <c r="AZ8" s="318">
        <f>'[1]44094418Exp'!AX$247</f>
        <v>18.775869959999998</v>
      </c>
      <c r="BA8" s="318">
        <f>'[1]44094418Exp'!AY$247</f>
        <v>11.660975756000001</v>
      </c>
      <c r="BB8" s="318">
        <f>'[1]44094418Exp'!AZ$247</f>
        <v>20.3</v>
      </c>
      <c r="BC8" s="320">
        <f>'[1]44094418Exp'!BA$247</f>
        <v>0</v>
      </c>
      <c r="BD8" s="436"/>
    </row>
    <row r="9" spans="1:56">
      <c r="B9" s="10" t="s">
        <v>22</v>
      </c>
      <c r="C9" s="31">
        <f t="shared" ref="C9:M9" si="2">SUM(C7:C7)-SUM(C8:C8)</f>
        <v>4.1261122000000022E-4</v>
      </c>
      <c r="D9" s="26">
        <f t="shared" si="2"/>
        <v>3.6607200000000027E-4</v>
      </c>
      <c r="E9" s="26">
        <f t="shared" si="2"/>
        <v>9.1741649999999963E-4</v>
      </c>
      <c r="F9" s="26">
        <f t="shared" si="2"/>
        <v>1.4321459999999996E-3</v>
      </c>
      <c r="G9" s="26">
        <f t="shared" si="2"/>
        <v>3.1952953199999995E-3</v>
      </c>
      <c r="H9" s="26">
        <f t="shared" si="2"/>
        <v>2.9161894999999993E-3</v>
      </c>
      <c r="I9" s="26">
        <f t="shared" si="2"/>
        <v>1.2235370000000002E-3</v>
      </c>
      <c r="J9" s="209">
        <f t="shared" si="2"/>
        <v>2.1115799999999992E-4</v>
      </c>
      <c r="K9" s="209">
        <f t="shared" si="2"/>
        <v>3.3515999999999928E-5</v>
      </c>
      <c r="L9" s="209">
        <f t="shared" si="2"/>
        <v>1.9892249999999988E-4</v>
      </c>
      <c r="M9" s="26">
        <f t="shared" si="2"/>
        <v>8.2319999999999984E-5</v>
      </c>
      <c r="N9" s="26">
        <f>SUM(N7:N7)-SUM(N8:N8)</f>
        <v>3.1113564999999989E-3</v>
      </c>
      <c r="O9" s="26">
        <f t="shared" ref="O9:Z9" si="3">SUM(O7:O7)-SUM(O8:O8)</f>
        <v>3.8520265000000003E-3</v>
      </c>
      <c r="P9" s="26">
        <f t="shared" si="3"/>
        <v>3.2897130000000005E-3</v>
      </c>
      <c r="Q9" s="26">
        <f t="shared" si="3"/>
        <v>1.9027452500000007E-3</v>
      </c>
      <c r="R9" s="26">
        <f t="shared" si="3"/>
        <v>5.1577749999999999E-4</v>
      </c>
      <c r="S9" s="26">
        <f t="shared" si="3"/>
        <v>4.3934449999999924E-4</v>
      </c>
      <c r="T9" s="26">
        <f t="shared" si="3"/>
        <v>1.8375699999999967E-4</v>
      </c>
      <c r="U9" s="26">
        <f t="shared" si="3"/>
        <v>8.0041150000000061E-4</v>
      </c>
      <c r="V9" s="26">
        <f t="shared" si="3"/>
        <v>1.0426640000000004E-3</v>
      </c>
      <c r="W9" s="26">
        <f t="shared" si="3"/>
        <v>1.7800299999999949E-4</v>
      </c>
      <c r="X9" s="26">
        <f t="shared" si="3"/>
        <v>4.4570890000000113E-4</v>
      </c>
      <c r="Y9" s="26">
        <f t="shared" si="3"/>
        <v>5.2783550000000054E-4</v>
      </c>
      <c r="Z9" s="26">
        <f t="shared" si="3"/>
        <v>4.2650412000000068E-4</v>
      </c>
      <c r="AA9" s="26">
        <f>SUM(AA7:AA7)-SUM(AA8:AA8)</f>
        <v>1.3746950000000091E-4</v>
      </c>
      <c r="AB9" s="53">
        <f>SUM(AB7:AB7)-SUM(AB8:AB8)</f>
        <v>0</v>
      </c>
      <c r="AC9" s="58"/>
      <c r="AD9" s="341">
        <f t="shared" ref="AD9:AN9" si="4">SUM(AD7:AD7)-SUM(AD8:AD8)</f>
        <v>0.23154018571886015</v>
      </c>
      <c r="AE9" s="342">
        <f t="shared" si="4"/>
        <v>0.21976331360946744</v>
      </c>
      <c r="AF9" s="342">
        <f t="shared" si="4"/>
        <v>0.5809108863054413</v>
      </c>
      <c r="AG9" s="342">
        <f t="shared" si="4"/>
        <v>1.0569528526941929</v>
      </c>
      <c r="AH9" s="342">
        <f t="shared" si="4"/>
        <v>2.7338609154459448</v>
      </c>
      <c r="AI9" s="342">
        <f t="shared" si="4"/>
        <v>2.7259687367553056</v>
      </c>
      <c r="AJ9" s="342">
        <f t="shared" si="4"/>
        <v>1.0702394294295585</v>
      </c>
      <c r="AK9" s="343">
        <f t="shared" si="4"/>
        <v>0.23905437601724167</v>
      </c>
      <c r="AL9" s="343">
        <f t="shared" si="4"/>
        <v>4.2880318346189883E-2</v>
      </c>
      <c r="AM9" s="342">
        <f t="shared" si="4"/>
        <v>0.10354737799534985</v>
      </c>
      <c r="AN9" s="342">
        <f t="shared" si="4"/>
        <v>6.4388833662444189E-2</v>
      </c>
      <c r="AO9" s="342">
        <f t="shared" ref="AO9:BC9" si="5">SUM(AO7:AO7)-SUM(AO8:AO8)</f>
        <v>2.8038068159112184</v>
      </c>
      <c r="AP9" s="342">
        <f t="shared" si="5"/>
        <v>3.5066544308795811</v>
      </c>
      <c r="AQ9" s="342">
        <f t="shared" si="5"/>
        <v>3.1179999999999994</v>
      </c>
      <c r="AR9" s="342">
        <f t="shared" si="5"/>
        <v>1.850282</v>
      </c>
      <c r="AS9" s="342">
        <f t="shared" si="5"/>
        <v>0.58256399999999964</v>
      </c>
      <c r="AT9" s="342">
        <f t="shared" si="5"/>
        <v>0.4601500000000005</v>
      </c>
      <c r="AU9" s="342">
        <f t="shared" si="5"/>
        <v>0.18703799999999937</v>
      </c>
      <c r="AV9" s="342">
        <f t="shared" si="5"/>
        <v>0.84275099999999981</v>
      </c>
      <c r="AW9" s="342">
        <f t="shared" si="5"/>
        <v>1.0310559999999995</v>
      </c>
      <c r="AX9" s="342">
        <f t="shared" si="5"/>
        <v>0.19610699999999959</v>
      </c>
      <c r="AY9" s="342">
        <f t="shared" si="5"/>
        <v>0.45772699999999844</v>
      </c>
      <c r="AZ9" s="342">
        <f t="shared" si="5"/>
        <v>0.38530353000000162</v>
      </c>
      <c r="BA9" s="342">
        <f t="shared" si="5"/>
        <v>0.38974530800000018</v>
      </c>
      <c r="BB9" s="342">
        <f t="shared" si="5"/>
        <v>0.16000000000000014</v>
      </c>
      <c r="BC9" s="344">
        <f t="shared" si="5"/>
        <v>0</v>
      </c>
      <c r="BD9" s="436"/>
    </row>
    <row r="10" spans="1:56" ht="17.149999999999999" customHeight="1">
      <c r="B10" s="91" t="s">
        <v>74</v>
      </c>
      <c r="C10" s="148">
        <f>1/$A$1*'[1]44094418Exp'!$B$269</f>
        <v>2.4448199999999997E-4</v>
      </c>
      <c r="D10" s="149">
        <f>1/$A$1*'[1]44094418Exp'!$C$269</f>
        <v>1.7639999999999998E-4</v>
      </c>
      <c r="E10" s="149">
        <f>1/$A$1*'[1]44094418Exp'!$D$269</f>
        <v>4.8299999999999995E-6</v>
      </c>
      <c r="F10" s="149">
        <f>1/$A$1*'[1]44094418Exp'!$E$269</f>
        <v>7.7402499999999996E-5</v>
      </c>
      <c r="G10" s="149">
        <f>1/$A$1*'[1]44094418Exp'!$F$269</f>
        <v>2.906505E-4</v>
      </c>
      <c r="H10" s="149">
        <f>1/$A$1*'[1]44094418Exp'!$G$269</f>
        <v>1.2880700000000002E-4</v>
      </c>
      <c r="I10" s="149">
        <f>1/$A$1*'[1]44094418Exp'!$H$269</f>
        <v>1.1745999999999999E-5</v>
      </c>
      <c r="J10" s="233">
        <f>1/$A$1*'[1]44094418Exp'!$I$269</f>
        <v>1.05E-7</v>
      </c>
      <c r="K10" s="233">
        <f>1/$A$1*'[1]44094418Exp'!$J$269</f>
        <v>2.7226499999999994E-5</v>
      </c>
      <c r="L10" s="233">
        <f>1/$A$1*'[1]44094418Exp'!K$269</f>
        <v>1.3852999999999999E-5</v>
      </c>
      <c r="M10" s="149">
        <f>1/$A$1*'[1]44094418Exp'!L$269</f>
        <v>4.7424999999999999E-6</v>
      </c>
      <c r="N10" s="149">
        <f>1/$A$1*'[1]44094418Exp'!M$269</f>
        <v>1.4451499999999999E-5</v>
      </c>
      <c r="O10" s="149">
        <f>1/$A$1*'[1]44094418Exp'!N$269</f>
        <v>0</v>
      </c>
      <c r="P10" s="149">
        <f>1/$A$1*'[1]44094418Exp'!O$269</f>
        <v>1.7674999999999996E-5</v>
      </c>
      <c r="Q10" s="149">
        <f>1/$A$1*'[1]44094418Exp'!P$269</f>
        <v>9.4149999999999988E-6</v>
      </c>
      <c r="R10" s="149">
        <f>1/$A$1*'[1]44094418Exp'!Q$269</f>
        <v>1.1550000000000002E-6</v>
      </c>
      <c r="S10" s="149">
        <f>1/$A$1*'[1]44094418Exp'!R$269</f>
        <v>0</v>
      </c>
      <c r="T10" s="149">
        <f>1/$A$1*'[1]44094418Exp'!S$269</f>
        <v>1.1129999999999998E-5</v>
      </c>
      <c r="U10" s="149">
        <f>1/$A$1*'[1]44094418Exp'!T$269</f>
        <v>6.3105E-6</v>
      </c>
      <c r="V10" s="149">
        <f>1/$A$1*'[1]44094418Exp'!U$269</f>
        <v>7.3638599999999997E-6</v>
      </c>
      <c r="W10" s="149">
        <f>1/$A$1*'[1]44094418Exp'!V$269</f>
        <v>0</v>
      </c>
      <c r="X10" s="149">
        <f>1/$A$1*'[1]44094418Exp'!W$269</f>
        <v>4.1299999999999995E-7</v>
      </c>
      <c r="Y10" s="149">
        <f>1/$A$1*'[1]44094418Exp'!X$269</f>
        <v>3.8307799999999996E-7</v>
      </c>
      <c r="Z10" s="149">
        <f>1/$A$1*'[1]44094418Exp'!Y$269</f>
        <v>0</v>
      </c>
      <c r="AA10" s="149">
        <f>1/$A$1*'[1]44094418Exp'!Z$269</f>
        <v>8.9109999999999992E-5</v>
      </c>
      <c r="AB10" s="150">
        <f>1/$A$1*'[1]44094418Exp'!AA$269</f>
        <v>0</v>
      </c>
      <c r="AC10" s="58"/>
      <c r="AD10" s="308">
        <f>'[1]44094418Exp'!$AB$269</f>
        <v>0.23310918988152415</v>
      </c>
      <c r="AE10" s="309">
        <f>'[1]44094418Exp'!$AC$269</f>
        <v>8.4881656804733738E-2</v>
      </c>
      <c r="AF10" s="309">
        <f>'[1]44094418Exp'!$AD$269</f>
        <v>6.2915583114534221E-3</v>
      </c>
      <c r="AG10" s="309">
        <f>'[1]44094418Exp'!$AE$269</f>
        <v>3.3658327010776465E-2</v>
      </c>
      <c r="AH10" s="309">
        <f>'[1]44094418Exp'!$AF$269</f>
        <v>6.003679003401103E-2</v>
      </c>
      <c r="AI10" s="309">
        <f>'[1]44094418Exp'!$AG$269</f>
        <v>8.6527331068637164E-2</v>
      </c>
      <c r="AJ10" s="309">
        <f>'[1]44094418Exp'!$AH$269</f>
        <v>1.0551049790018927E-2</v>
      </c>
      <c r="AK10" s="310">
        <f>'[1]44094418Exp'!$AI$269</f>
        <v>4.8705845107294924E-4</v>
      </c>
      <c r="AL10" s="310">
        <f>'[1]44094418Exp'!AJ$269</f>
        <v>4.3863520911819949E-2</v>
      </c>
      <c r="AM10" s="309">
        <f>'[1]44094418Exp'!AK$269</f>
        <v>7.3248949064234599E-3</v>
      </c>
      <c r="AN10" s="309">
        <f>'[1]44094418Exp'!AL$269</f>
        <v>5.0457489168696992E-3</v>
      </c>
      <c r="AO10" s="309">
        <f>'[1]44094418Exp'!AM$269</f>
        <v>3.0813680117608953E-2</v>
      </c>
      <c r="AP10" s="309">
        <f>'[1]44094418Exp'!AN$269</f>
        <v>0</v>
      </c>
      <c r="AQ10" s="309">
        <f>'[1]44094418Exp'!AO$269</f>
        <v>5.6999999999999995E-2</v>
      </c>
      <c r="AR10" s="309">
        <f>'[1]44094418Exp'!AP$269</f>
        <v>2.8823499999999998E-2</v>
      </c>
      <c r="AS10" s="309">
        <f>'[1]44094418Exp'!AQ$269</f>
        <v>6.4700000000000001E-4</v>
      </c>
      <c r="AT10" s="309">
        <f>'[1]44094418Exp'!AR$269</f>
        <v>0</v>
      </c>
      <c r="AU10" s="309">
        <f>'[1]44094418Exp'!AS$269</f>
        <v>1.2333E-2</v>
      </c>
      <c r="AV10" s="309">
        <f>'[1]44094418Exp'!AT$269</f>
        <v>6.5969999999999996E-3</v>
      </c>
      <c r="AW10" s="309">
        <f>'[1]44094418Exp'!AU$269</f>
        <v>1.2165E-2</v>
      </c>
      <c r="AX10" s="309">
        <f>'[1]44094418Exp'!AV$269</f>
        <v>0</v>
      </c>
      <c r="AY10" s="309">
        <f>'[1]44094418Exp'!AW$269</f>
        <v>7.0179999999999999E-3</v>
      </c>
      <c r="AZ10" s="309">
        <f>'[1]44094418Exp'!AX$269</f>
        <v>2.0161999999999998E-4</v>
      </c>
      <c r="BA10" s="309">
        <f>'[1]44094418Exp'!AY$269</f>
        <v>0</v>
      </c>
      <c r="BB10" s="309">
        <f>'[1]44094418Exp'!AZ$269</f>
        <v>0.308</v>
      </c>
      <c r="BC10" s="311">
        <f>'[1]44094418Exp'!BA$269</f>
        <v>0</v>
      </c>
      <c r="BD10" s="436"/>
    </row>
    <row r="11" spans="1:56" ht="17.149999999999999" customHeight="1">
      <c r="B11" s="46" t="s">
        <v>114</v>
      </c>
      <c r="C11" s="354">
        <f>1/$A$1*'[1]44094418Exp'!$B$267</f>
        <v>3.8091604980000006E-2</v>
      </c>
      <c r="D11" s="355">
        <f>1/$A$1*'[1]44094418Exp'!$C$267</f>
        <v>6.1391046299999995E-2</v>
      </c>
      <c r="E11" s="355">
        <f>1/$A$1*'[1]44094418Exp'!$D$267</f>
        <v>8.3051132700000002E-2</v>
      </c>
      <c r="F11" s="355">
        <f>1/$A$1*'[1]44094418Exp'!$E$267</f>
        <v>9.1587950000000001E-2</v>
      </c>
      <c r="G11" s="355">
        <f>1/$A$1*'[1]44094418Exp'!$F$267</f>
        <v>8.9563682999999991E-2</v>
      </c>
      <c r="H11" s="355">
        <f>1/$A$1*'[1]44094418Exp'!$G$267</f>
        <v>6.7476668860000019E-2</v>
      </c>
      <c r="I11" s="355">
        <f>1/$A$1*'[1]44094418Exp'!$H$267</f>
        <v>8.8372563000000001E-2</v>
      </c>
      <c r="J11" s="356">
        <f>1/$A$1*'[1]44094418Exp'!$I$267</f>
        <v>6.0379039999999988E-2</v>
      </c>
      <c r="K11" s="356">
        <f>1/$A$1*'[1]44094418Exp'!$J$267</f>
        <v>1.8439993999999998E-2</v>
      </c>
      <c r="L11" s="356">
        <f>1/$A$1*'[1]44094418Exp'!K$267</f>
        <v>4.1092375000000006E-3</v>
      </c>
      <c r="M11" s="355">
        <f>1/$A$1*'[1]44094418Exp'!L$267</f>
        <v>1.6149554999999997E-3</v>
      </c>
      <c r="N11" s="355">
        <f>1/$A$1*'[1]44094418Exp'!M$267</f>
        <v>2.4761315599999998E-3</v>
      </c>
      <c r="O11" s="355">
        <f>1/$A$1*'[1]44094418Exp'!N$267</f>
        <v>4.2407760000000008E-3</v>
      </c>
      <c r="P11" s="355">
        <f>1/$A$1*'[1]44094418Exp'!O$267</f>
        <v>3.3182189999999994E-3</v>
      </c>
      <c r="Q11" s="355">
        <f>1/$A$1*'[1]44094418Exp'!P$267</f>
        <v>3.8893783099999994E-3</v>
      </c>
      <c r="R11" s="355">
        <f>1/$A$1*'[1]44094418Exp'!Q$267</f>
        <v>4.4605376199999998E-3</v>
      </c>
      <c r="S11" s="355">
        <f>1/$A$1*'[1]44094418Exp'!R$267</f>
        <v>4.2388450999999994E-3</v>
      </c>
      <c r="T11" s="355">
        <f>1/$A$1*'[1]44094418Exp'!S$267</f>
        <v>6.0445009799999999E-3</v>
      </c>
      <c r="U11" s="355">
        <f>1/$A$1*'[1]44094418Exp'!T$267</f>
        <v>6.0295073999999992E-3</v>
      </c>
      <c r="V11" s="355">
        <f>1/$A$1*'[1]44094418Exp'!U$267</f>
        <v>3.3918649800000001E-3</v>
      </c>
      <c r="W11" s="355">
        <f>1/$A$1*'[1]44094418Exp'!V$267</f>
        <v>2.2405257E-3</v>
      </c>
      <c r="X11" s="355">
        <f>1/$A$1*'[1]44094418Exp'!W$267</f>
        <v>1.3119576399999999E-3</v>
      </c>
      <c r="Y11" s="355">
        <f>1/$A$1*'[1]44094418Exp'!X$267</f>
        <v>1.3585707399999998E-3</v>
      </c>
      <c r="Z11" s="355">
        <f>1/$A$1*'[1]44094418Exp'!Y$267</f>
        <v>5.2709440000000001E-4</v>
      </c>
      <c r="AA11" s="355">
        <f>1/$A$1*'[1]44094418Exp'!Z$267</f>
        <v>1.2219359999999996E-3</v>
      </c>
      <c r="AB11" s="351">
        <f>1/$A$1*'[1]44094418Exp'!AA$267</f>
        <v>0</v>
      </c>
      <c r="AC11" s="58"/>
      <c r="AD11" s="379">
        <f>'[1]44094418Exp'!$AB$267</f>
        <v>15.778898495036822</v>
      </c>
      <c r="AE11" s="380">
        <f>'[1]44094418Exp'!$AC$267</f>
        <v>21.173076923076927</v>
      </c>
      <c r="AF11" s="380">
        <f>'[1]44094418Exp'!$AD$267</f>
        <v>28.058030600580341</v>
      </c>
      <c r="AG11" s="380">
        <f>'[1]44094418Exp'!$AE$267</f>
        <v>31.797788867178181</v>
      </c>
      <c r="AH11" s="380">
        <f>'[1]44094418Exp'!$AF$267</f>
        <v>34.924635052080312</v>
      </c>
      <c r="AI11" s="380">
        <f>'[1]44094418Exp'!$AG$267</f>
        <v>28.197082344336916</v>
      </c>
      <c r="AJ11" s="380">
        <f>'[1]44094418Exp'!$AH$267</f>
        <v>40.925737992953323</v>
      </c>
      <c r="AK11" s="381">
        <f>'[1]44094418Exp'!$AI$267</f>
        <v>31.380293209187546</v>
      </c>
      <c r="AL11" s="381">
        <f>'[1]44094418Exp'!AJ$267</f>
        <v>7.5289846530537154</v>
      </c>
      <c r="AM11" s="380">
        <f>'[1]44094418Exp'!AK$267</f>
        <v>2.5112887627939728</v>
      </c>
      <c r="AN11" s="380">
        <f>'[1]44094418Exp'!AL$267</f>
        <v>1.5231497532263834</v>
      </c>
      <c r="AO11" s="380">
        <f>'[1]44094418Exp'!AM$267</f>
        <v>2.4170373122716504</v>
      </c>
      <c r="AP11" s="380">
        <f>'[1]44094418Exp'!AN$267</f>
        <v>3.587308767848429</v>
      </c>
      <c r="AQ11" s="380">
        <f>'[1]44094418Exp'!AO$267</f>
        <v>3.3969999999999994</v>
      </c>
      <c r="AR11" s="380">
        <f>'[1]44094418Exp'!AP$267</f>
        <v>4.3668284999999987</v>
      </c>
      <c r="AS11" s="380">
        <f>'[1]44094418Exp'!AQ$267</f>
        <v>5.3366569999999998</v>
      </c>
      <c r="AT11" s="380">
        <f>'[1]44094418Exp'!AR$267</f>
        <v>4.4741620000000006</v>
      </c>
      <c r="AU11" s="380">
        <f>'[1]44094418Exp'!AS$267</f>
        <v>6.9836989999999997</v>
      </c>
      <c r="AV11" s="380">
        <f>'[1]44094418Exp'!AT$267</f>
        <v>6.348997999999999</v>
      </c>
      <c r="AW11" s="380">
        <f>'[1]44094418Exp'!AU$267</f>
        <v>4.5440699999999987</v>
      </c>
      <c r="AX11" s="380">
        <f>'[1]44094418Exp'!AV$267</f>
        <v>1.9933669999999999</v>
      </c>
      <c r="AY11" s="380">
        <f>'[1]44094418Exp'!AW$267</f>
        <v>1.113928</v>
      </c>
      <c r="AZ11" s="380">
        <f>'[1]44094418Exp'!AX$267</f>
        <v>0.80538703</v>
      </c>
      <c r="BA11" s="380">
        <f>'[1]44094418Exp'!AY$267</f>
        <v>0.66758069099999995</v>
      </c>
      <c r="BB11" s="380">
        <f>'[1]44094418Exp'!AZ$267</f>
        <v>1.0409999999999999</v>
      </c>
      <c r="BC11" s="382">
        <f>'[1]44094418Exp'!BA$267</f>
        <v>0</v>
      </c>
      <c r="BD11" s="436"/>
    </row>
    <row r="12" spans="1:56">
      <c r="B12" s="357" t="s">
        <v>49</v>
      </c>
      <c r="C12" s="37">
        <f>1/$A$1*(SUM('[1]44094418Exp'!$B$47:$B$47)+SUM('[1]44094418Exp'!$B$105:$B$105))</f>
        <v>2.3427555999999999E-2</v>
      </c>
      <c r="D12" s="38">
        <f>1/$A$1*(SUM('[1]44094418Exp'!$C$47:$C$47)+SUM('[1]44094418Exp'!$C$105:$C$105))</f>
        <v>2.5922175000000002E-2</v>
      </c>
      <c r="E12" s="38">
        <f>1/$A$1*(SUM('[1]44094418Exp'!$D$47:$D$47)+SUM('[1]44094418Exp'!$D$105:$D$105))</f>
        <v>2.0049813499999999E-2</v>
      </c>
      <c r="F12" s="38">
        <f>1/$A$1*(SUM('[1]44094418Exp'!$E$47:$E$47)+SUM('[1]44094418Exp'!$E$105:$E$105))</f>
        <v>1.8352324999999999E-2</v>
      </c>
      <c r="G12" s="38">
        <f>1/$A$1*(SUM('[1]44094418Exp'!$F$47:$F$47)+SUM('[1]44094418Exp'!$F$105:$F$105))</f>
        <v>1.2795618E-2</v>
      </c>
      <c r="H12" s="38">
        <f>1/$A$1*(SUM('[1]44094418Exp'!$G$47:$G$47)+SUM('[1]44094418Exp'!$G$105:$G$105))</f>
        <v>1.2464365999999999E-2</v>
      </c>
      <c r="I12" s="38">
        <f>1/$A$1*(SUM('[1]44094418Exp'!$H$47:$H$47)+SUM('[1]44094418Exp'!$H$105:$H$105))</f>
        <v>9.0366254999999993E-3</v>
      </c>
      <c r="J12" s="212">
        <f>1/$A$1*(SUM('[1]44094418Exp'!$I$47:$I$47)+SUM('[1]44094418Exp'!$I$105:$I$105))</f>
        <v>4.8665525000000003E-3</v>
      </c>
      <c r="K12" s="212">
        <f>1/$A$1*(SUM('[1]44094418Exp'!$J$47:$J$47)+SUM('[1]44094418Exp'!$J$105:$J$105))</f>
        <v>3.8794379999999994E-3</v>
      </c>
      <c r="L12" s="212">
        <f>1/$A$1*(SUM('[1]44094418Exp'!K$47:K$47)+SUM('[1]44094418Exp'!K$105:K$105))</f>
        <v>2.374794E-3</v>
      </c>
      <c r="M12" s="38">
        <f>1/$A$1*(SUM('[1]44094418Exp'!L$47:L$47)+SUM('[1]44094418Exp'!L$105:L$105))</f>
        <v>4.7094199999999991E-4</v>
      </c>
      <c r="N12" s="38">
        <f>1/$A$1*(SUM('[1]44094418Exp'!M$47:M$47)+SUM('[1]44094418Exp'!M$105:M$105))</f>
        <v>5.5959875999999991E-4</v>
      </c>
      <c r="O12" s="38">
        <f>1/$A$1*(SUM('[1]44094418Exp'!N$47:N$47)+SUM('[1]44094418Exp'!N$105:N$105))</f>
        <v>4.7440449999999995E-4</v>
      </c>
      <c r="P12" s="38">
        <f>1/$A$1*(SUM('[1]44094418Exp'!O$47:O$47)+SUM('[1]44094418Exp'!O$105:O$105))</f>
        <v>4.4409600000000005E-4</v>
      </c>
      <c r="Q12" s="38">
        <f>1/$A$1*(SUM('[1]44094418Exp'!P$47:P$47)+SUM('[1]44094418Exp'!P$105:P$105))</f>
        <v>5.6578713000000002E-4</v>
      </c>
      <c r="R12" s="38">
        <f>1/$A$1*(SUM('[1]44094418Exp'!Q$47:Q$47)+SUM('[1]44094418Exp'!Q$105:Q$105))</f>
        <v>6.8747825999999988E-4</v>
      </c>
      <c r="S12" s="38">
        <f>1/$A$1*(SUM('[1]44094418Exp'!R$47:R$47)+SUM('[1]44094418Exp'!R$105:R$105))</f>
        <v>5.6655031999999989E-4</v>
      </c>
      <c r="T12" s="38">
        <f>1/$A$1*(SUM('[1]44094418Exp'!S$47:S$47)+SUM('[1]44094418Exp'!S$105:S$105))</f>
        <v>2.4774055599999997E-3</v>
      </c>
      <c r="U12" s="38">
        <f>1/$A$1*(SUM('[1]44094418Exp'!T$47:T$47)+SUM('[1]44094418Exp'!T$105:T$105))</f>
        <v>3.0230674599999998E-3</v>
      </c>
      <c r="V12" s="38">
        <f>1/$A$1*(SUM('[1]44094418Exp'!U$47:U$47)+SUM('[1]44094418Exp'!U$105:U$105))</f>
        <v>5.738682600000001E-4</v>
      </c>
      <c r="W12" s="38">
        <f>1/$A$1*(SUM('[1]44094418Exp'!V$47:V$47)+SUM('[1]44094418Exp'!V$105:V$105))</f>
        <v>3.9106298E-4</v>
      </c>
      <c r="X12" s="38">
        <f>1/$A$1*(SUM('[1]44094418Exp'!W$47:W$47)+SUM('[1]44094418Exp'!W$105:W$105))</f>
        <v>2.1369823999999998E-4</v>
      </c>
      <c r="Y12" s="38">
        <f>1/$A$1*(SUM('[1]44094418Exp'!X$47:X$47)+SUM('[1]44094418Exp'!X$105:X$105))</f>
        <v>1.3084623999999999E-4</v>
      </c>
      <c r="Z12" s="38">
        <f>1/$A$1*(SUM('[1]44094418Exp'!Y$47:Y$47)+SUM('[1]44094418Exp'!Y$105:Y$105))</f>
        <v>1.5551773999999998E-4</v>
      </c>
      <c r="AA12" s="38">
        <f>1/$A$1*(SUM('[1]44094418Exp'!Z$47:Z$47)+SUM('[1]44094418Exp'!Z$105:Z$105))</f>
        <v>3.6296299999999995E-4</v>
      </c>
      <c r="AB12" s="40">
        <f>1/$A$1*(SUM('[1]44094418Exp'!AA$47:AA$47)+SUM('[1]44094418Exp'!AA$105:AA$105))</f>
        <v>0</v>
      </c>
      <c r="AC12" s="58"/>
      <c r="AD12" s="403">
        <f>(SUM('[1]44094418Exp'!AB$47:AB$47)+SUM('[1]44094418Exp'!AB$105:AB$105))</f>
        <v>8.5500160102465586</v>
      </c>
      <c r="AE12" s="404">
        <f>(SUM('[1]44094418Exp'!AC$47:AC$47)+SUM('[1]44094418Exp'!AC$105:AC$105))</f>
        <v>6.9206213017751486</v>
      </c>
      <c r="AF12" s="404">
        <f>(SUM('[1]44094418Exp'!AD$47:AD$47)+SUM('[1]44094418Exp'!AD$105:AD$105))</f>
        <v>4.806634576525318</v>
      </c>
      <c r="AG12" s="404">
        <f>(SUM('[1]44094418Exp'!AE$47:AE$47)+SUM('[1]44094418Exp'!AE$105:AE$105))</f>
        <v>5.4861038413670338</v>
      </c>
      <c r="AH12" s="404">
        <f>(SUM('[1]44094418Exp'!AF$47:AF$47)+SUM('[1]44094418Exp'!AF$105:AF$105))</f>
        <v>3.0964783338948827</v>
      </c>
      <c r="AI12" s="404">
        <f>(SUM('[1]44094418Exp'!AG$47:AG$47)+SUM('[1]44094418Exp'!AG$105:AG$105))</f>
        <v>4.2018493369857284</v>
      </c>
      <c r="AJ12" s="404">
        <f>(SUM('[1]44094418Exp'!AH$47:AH$47)+SUM('[1]44094418Exp'!AH$105:AH$105))</f>
        <v>3.4868604864373629</v>
      </c>
      <c r="AK12" s="404">
        <f>(SUM('[1]44094418Exp'!AI$47:AI$47)+SUM('[1]44094418Exp'!AI$105:AI$105))</f>
        <v>1.8555100516687841</v>
      </c>
      <c r="AL12" s="404">
        <f>(SUM('[1]44094418Exp'!AJ$47:AJ$47)+SUM('[1]44094418Exp'!AJ$105:AJ$105))</f>
        <v>1.1918000906026451</v>
      </c>
      <c r="AM12" s="404">
        <f>(SUM('[1]44094418Exp'!AK$47:AK$47)+SUM('[1]44094418Exp'!AK$105:AK$105))</f>
        <v>0.54195141859302498</v>
      </c>
      <c r="AN12" s="404">
        <f>(SUM('[1]44094418Exp'!AL$47:AL$47)+SUM('[1]44094418Exp'!AL$105:AL$105))</f>
        <v>0.5018140102041545</v>
      </c>
      <c r="AO12" s="404">
        <f>(SUM('[1]44094418Exp'!AM$47:AM$47)+SUM('[1]44094418Exp'!AM$105:AM$105))</f>
        <v>0.24841403927043684</v>
      </c>
      <c r="AP12" s="404">
        <f>(SUM('[1]44094418Exp'!AN$47:AN$47)+SUM('[1]44094418Exp'!AN$105:AN$105))</f>
        <v>0.35406746669343647</v>
      </c>
      <c r="AQ12" s="404">
        <f>(SUM('[1]44094418Exp'!AO$47:AO$47)+SUM('[1]44094418Exp'!AO$105:AO$105))</f>
        <v>0.55899999999999994</v>
      </c>
      <c r="AR12" s="404">
        <f>(SUM('[1]44094418Exp'!AP$47:AP$47)+SUM('[1]44094418Exp'!AP$105:AP$105))</f>
        <v>0.57611099999999993</v>
      </c>
      <c r="AS12" s="404">
        <f>(SUM('[1]44094418Exp'!AQ$47:AQ$47)+SUM('[1]44094418Exp'!AQ$105:AQ$105))</f>
        <v>0.59322199999999992</v>
      </c>
      <c r="AT12" s="404">
        <f>(SUM('[1]44094418Exp'!AR$47:AR$47)+SUM('[1]44094418Exp'!AR$105:AR$105))</f>
        <v>0.47225499999999998</v>
      </c>
      <c r="AU12" s="404">
        <f>(SUM('[1]44094418Exp'!AS$47:AS$47)+SUM('[1]44094418Exp'!AS$105:AS$105))</f>
        <v>2.1733010000000004</v>
      </c>
      <c r="AV12" s="404">
        <f>(SUM('[1]44094418Exp'!AT$47:AT$47)+SUM('[1]44094418Exp'!AT$105:AT$105))</f>
        <v>2.7769489999999997</v>
      </c>
      <c r="AW12" s="404">
        <f>(SUM('[1]44094418Exp'!AU$47:AU$47)+SUM('[1]44094418Exp'!AU$105:AU$105))</f>
        <v>0.60851499999999992</v>
      </c>
      <c r="AX12" s="404">
        <f>(SUM('[1]44094418Exp'!AV$47:AV$47)+SUM('[1]44094418Exp'!AV$105:AV$105))</f>
        <v>0.37842699999999996</v>
      </c>
      <c r="AY12" s="404">
        <f>(SUM('[1]44094418Exp'!AW$47:AW$47)+SUM('[1]44094418Exp'!AW$105:AW$105))</f>
        <v>0.23707900000000001</v>
      </c>
      <c r="AZ12" s="404">
        <f>(SUM('[1]44094418Exp'!AX$47:AX$47)+SUM('[1]44094418Exp'!AX$105:AX$105))</f>
        <v>0.12581331999999998</v>
      </c>
      <c r="BA12" s="404">
        <f>(SUM('[1]44094418Exp'!AY$47:AY$47)+SUM('[1]44094418Exp'!AY$105:AY$105))</f>
        <v>0.31123845900000002</v>
      </c>
      <c r="BB12" s="404">
        <f>(SUM('[1]44094418Exp'!AZ$47:AZ$47)+SUM('[1]44094418Exp'!AZ$105:AZ$105))</f>
        <v>0.48</v>
      </c>
      <c r="BC12" s="405">
        <f>(SUM('[1]44094418Exp'!BA$47:BA$47)+SUM('[1]44094418Exp'!BA$105:BA$105))</f>
        <v>0</v>
      </c>
      <c r="BD12" s="436"/>
    </row>
    <row r="13" spans="1:56">
      <c r="B13" s="6" t="s">
        <v>93</v>
      </c>
      <c r="C13" s="256">
        <f>1/$A$1*'[1]44094418Exp'!$B$116</f>
        <v>1.1954273499999999E-2</v>
      </c>
      <c r="D13" s="36">
        <f>1/$A$1*'[1]44094418Exp'!$C$116</f>
        <v>3.2687103000000002E-2</v>
      </c>
      <c r="E13" s="36">
        <f>1/$A$1*'[1]44094418Exp'!$D$116</f>
        <v>5.7815485E-2</v>
      </c>
      <c r="F13" s="36">
        <f>1/$A$1*'[1]44094418Exp'!$E$116</f>
        <v>6.7862595499999998E-2</v>
      </c>
      <c r="G13" s="36">
        <f>1/$A$1*'[1]44094418Exp'!$F$116</f>
        <v>7.4539016999999985E-2</v>
      </c>
      <c r="H13" s="36">
        <f>1/$A$1*'[1]44094418Exp'!$G$116</f>
        <v>5.2956181000000012E-2</v>
      </c>
      <c r="I13" s="36">
        <f>1/$A$1*'[1]44094418Exp'!$H$116</f>
        <v>7.6904245499999996E-2</v>
      </c>
      <c r="J13" s="211">
        <f>1/$A$1*'[1]44094418Exp'!$I$116</f>
        <v>5.4137362999999994E-2</v>
      </c>
      <c r="K13" s="211">
        <f>1/$A$1*'[1]44094418Exp'!$J$116</f>
        <v>1.3641967499999998E-2</v>
      </c>
      <c r="L13" s="211">
        <f>1/$A$1*'[1]44094418Exp'!K$116</f>
        <v>1.0204884999999999E-3</v>
      </c>
      <c r="M13" s="36">
        <f>1/$A$1*'[1]44094418Exp'!L$116</f>
        <v>5.1907150000000003E-4</v>
      </c>
      <c r="N13" s="36">
        <f>1/$A$1*'[1]44094418Exp'!M$116</f>
        <v>1.2634600999999997E-3</v>
      </c>
      <c r="O13" s="36">
        <f>1/$A$1*'[1]44094418Exp'!N$116</f>
        <v>2.6298390000000001E-3</v>
      </c>
      <c r="P13" s="36">
        <f>1/$A$1*'[1]44094418Exp'!O$116</f>
        <v>2.1728149999999998E-3</v>
      </c>
      <c r="Q13" s="36">
        <f>1/$A$1*'[1]44094418Exp'!P$116</f>
        <v>2.0560892199999996E-3</v>
      </c>
      <c r="R13" s="36">
        <f>1/$A$1*'[1]44094418Exp'!Q$116</f>
        <v>1.9393634399999999E-3</v>
      </c>
      <c r="S13" s="36">
        <f>1/$A$1*'[1]44094418Exp'!R$116</f>
        <v>1.5068561199999997E-3</v>
      </c>
      <c r="T13" s="36">
        <f>1/$A$1*'[1]44094418Exp'!S$116</f>
        <v>1.4894912200000001E-3</v>
      </c>
      <c r="U13" s="36">
        <f>1/$A$1*'[1]44094418Exp'!T$116</f>
        <v>1.06665286E-3</v>
      </c>
      <c r="V13" s="36">
        <f>1/$A$1*'[1]44094418Exp'!U$116</f>
        <v>1.1473981399999999E-3</v>
      </c>
      <c r="W13" s="36">
        <f>1/$A$1*'[1]44094418Exp'!V$116</f>
        <v>4.8339591999999997E-4</v>
      </c>
      <c r="X13" s="36">
        <f>1/$A$1*'[1]44094418Exp'!W$116</f>
        <v>1.4905043999999997E-4</v>
      </c>
      <c r="Y13" s="36">
        <f>1/$A$1*'[1]44094418Exp'!X$116</f>
        <v>1.4131699999999996E-4</v>
      </c>
      <c r="Z13" s="36">
        <f>1/$A$1*'[1]44094418Exp'!Y$116</f>
        <v>4.34595E-5</v>
      </c>
      <c r="AA13" s="36">
        <f>1/$A$1*'[1]44094418Exp'!Z$116</f>
        <v>7.1641499999999995E-5</v>
      </c>
      <c r="AB13" s="35">
        <f>1/$A$1*'[1]44094418Exp'!AA$116</f>
        <v>0</v>
      </c>
      <c r="AC13" s="5"/>
      <c r="AD13" s="388">
        <f>'[1]44094418Exp'!$AB$116</f>
        <v>6.2327569644572529</v>
      </c>
      <c r="AE13" s="318">
        <f>'[1]44094418Exp'!$AC$116</f>
        <v>13.375000000000002</v>
      </c>
      <c r="AF13" s="318">
        <f>'[1]44094418Exp'!$AD$116</f>
        <v>21.729998646934256</v>
      </c>
      <c r="AG13" s="318">
        <f>'[1]44094418Exp'!$AE$116</f>
        <v>24.828451496139365</v>
      </c>
      <c r="AH13" s="318">
        <f>'[1]44094418Exp'!$AF$116</f>
        <v>30.71232324432976</v>
      </c>
      <c r="AI13" s="318">
        <f>'[1]44094418Exp'!$AG$116</f>
        <v>22.91819953296358</v>
      </c>
      <c r="AJ13" s="318">
        <f>'[1]44094418Exp'!$AH$116</f>
        <v>36.087666389675235</v>
      </c>
      <c r="AK13" s="319">
        <f>'[1]44094418Exp'!$AI$116</f>
        <v>28.358978313722467</v>
      </c>
      <c r="AL13" s="319">
        <f>'[1]44094418Exp'!AJ$116</f>
        <v>5.8121226761928071</v>
      </c>
      <c r="AM13" s="318">
        <f>'[1]44094418Exp'!AK$116</f>
        <v>1.4165196558913695</v>
      </c>
      <c r="AN13" s="318">
        <f>'[1]44094418Exp'!AL$116</f>
        <v>0.67695544587839263</v>
      </c>
      <c r="AO13" s="318">
        <f>'[1]44094418Exp'!AM$116</f>
        <v>1.4420870316409902</v>
      </c>
      <c r="AP13" s="318">
        <f>'[1]44094418Exp'!AN$116</f>
        <v>2.399069171171516</v>
      </c>
      <c r="AQ13" s="318">
        <f>'[1]44094418Exp'!AO$116</f>
        <v>2.169</v>
      </c>
      <c r="AR13" s="318">
        <f>'[1]44094418Exp'!AP$116</f>
        <v>2.5078199999999997</v>
      </c>
      <c r="AS13" s="318">
        <f>'[1]44094418Exp'!AQ$116</f>
        <v>2.8466399999999998</v>
      </c>
      <c r="AT13" s="318">
        <f>'[1]44094418Exp'!AR$116</f>
        <v>2.3715820000000001</v>
      </c>
      <c r="AU13" s="318">
        <f>'[1]44094418Exp'!AS$116</f>
        <v>2.8273999999999999</v>
      </c>
      <c r="AV13" s="318">
        <f>'[1]44094418Exp'!AT$116</f>
        <v>2.176968</v>
      </c>
      <c r="AW13" s="318">
        <f>'[1]44094418Exp'!AU$116</f>
        <v>2.6211639999999998</v>
      </c>
      <c r="AX13" s="318">
        <f>'[1]44094418Exp'!AV$116</f>
        <v>0.69263999999999992</v>
      </c>
      <c r="AY13" s="318">
        <f>'[1]44094418Exp'!AW$116</f>
        <v>0.23353599999999997</v>
      </c>
      <c r="AZ13" s="318">
        <f>'[1]44094418Exp'!AX$116</f>
        <v>0.11445522999999999</v>
      </c>
      <c r="BA13" s="318">
        <f>'[1]44094418Exp'!AY$116</f>
        <v>4.7860646999999999E-2</v>
      </c>
      <c r="BB13" s="318">
        <f>'[1]44094418Exp'!AZ$116</f>
        <v>0.14599999999999999</v>
      </c>
      <c r="BC13" s="320">
        <f>'[1]44094418Exp'!BA$116</f>
        <v>0</v>
      </c>
      <c r="BD13" s="436"/>
    </row>
    <row r="14" spans="1:56">
      <c r="B14" s="6" t="s">
        <v>32</v>
      </c>
      <c r="C14" s="256">
        <f>1/$A$1*'[1]44094418Exp'!$B$253</f>
        <v>7.3317299999999994E-4</v>
      </c>
      <c r="D14" s="36">
        <f>1/$A$1*'[1]44094418Exp'!$C$253</f>
        <v>3.6650399999999997E-4</v>
      </c>
      <c r="E14" s="36">
        <f>1/$A$1*'[1]44094418Exp'!$D$253</f>
        <v>3.1058938399999999E-3</v>
      </c>
      <c r="F14" s="36">
        <f>1/$A$1*'[1]44094418Exp'!$E$253</f>
        <v>1.8819609999999997E-3</v>
      </c>
      <c r="G14" s="36">
        <f>1/$A$1*'[1]44094418Exp'!$F$253</f>
        <v>2.2400049999999998E-4</v>
      </c>
      <c r="H14" s="36">
        <f>1/$A$1*'[1]44094418Exp'!$G$253</f>
        <v>5.9324580000000003E-5</v>
      </c>
      <c r="I14" s="36">
        <f>1/$A$1*'[1]44094418Exp'!$H$253</f>
        <v>2.7363400000000003E-4</v>
      </c>
      <c r="J14" s="211">
        <f>1/$A$1*'[1]44094418Exp'!$I$253</f>
        <v>9.4741500000000001E-5</v>
      </c>
      <c r="K14" s="211">
        <f>1/$A$1*'[1]44094418Exp'!$J$253</f>
        <v>2.2146499999999995E-5</v>
      </c>
      <c r="L14" s="211">
        <f>1/$A$1*'[1]44094418Exp'!K$253</f>
        <v>1.3157199999999999E-4</v>
      </c>
      <c r="M14" s="36">
        <f>1/$A$1*'[1]44094418Exp'!L$253</f>
        <v>1.3208E-4</v>
      </c>
      <c r="N14" s="36">
        <f>1/$A$1*'[1]44094418Exp'!M$253</f>
        <v>9.1696500000000005E-5</v>
      </c>
      <c r="O14" s="36">
        <f>1/$A$1*'[1]44094418Exp'!N$253</f>
        <v>1.2936000000000002E-4</v>
      </c>
      <c r="P14" s="36">
        <f>1/$A$1*'[1]44094418Exp'!O$253</f>
        <v>6.2350499999999978E-5</v>
      </c>
      <c r="Q14" s="36">
        <f>1/$A$1*'[1]44094418Exp'!P$253</f>
        <v>4.0033749999999986E-5</v>
      </c>
      <c r="R14" s="36">
        <f>1/$A$1*'[1]44094418Exp'!Q$253</f>
        <v>1.7716999999999997E-5</v>
      </c>
      <c r="S14" s="36">
        <f>1/$A$1*'[1]44094418Exp'!R$253</f>
        <v>8.1760980000000004E-5</v>
      </c>
      <c r="T14" s="36">
        <f>1/$A$1*'[1]44094418Exp'!S$253</f>
        <v>9.3058000000000002E-5</v>
      </c>
      <c r="U14" s="36">
        <f>1/$A$1*'[1]44094418Exp'!T$253</f>
        <v>2.7312109999999996E-4</v>
      </c>
      <c r="V14" s="36">
        <f>1/$A$1*'[1]44094418Exp'!U$253</f>
        <v>5.0308999999999996E-5</v>
      </c>
      <c r="W14" s="36">
        <f>1/$A$1*'[1]44094418Exp'!V$253</f>
        <v>9.5785200000000006E-5</v>
      </c>
      <c r="X14" s="36">
        <f>1/$A$1*'[1]44094418Exp'!W$253</f>
        <v>2.3575845999999995E-4</v>
      </c>
      <c r="Y14" s="36">
        <f>1/$A$1*'[1]44094418Exp'!X$253</f>
        <v>6.2272000000000003E-5</v>
      </c>
      <c r="Z14" s="36">
        <f>1/$A$1*'[1]44094418Exp'!Y$253</f>
        <v>1.870288E-4</v>
      </c>
      <c r="AA14" s="36">
        <f>1/$A$1*'[1]44094418Exp'!Z$253</f>
        <v>5.5999999999999997E-6</v>
      </c>
      <c r="AB14" s="35">
        <f>1/$A$1*'[1]44094418Exp'!AA$253</f>
        <v>0</v>
      </c>
      <c r="AC14" s="5"/>
      <c r="AD14" s="388">
        <f>'[1]44094418Exp'!$AB$253</f>
        <v>0.19167467178994557</v>
      </c>
      <c r="AE14" s="318">
        <f>'[1]44094418Exp'!$AC$253</f>
        <v>7.4644970414201192E-2</v>
      </c>
      <c r="AF14" s="318">
        <f>'[1]44094418Exp'!$AD$253</f>
        <v>0.61233968450643439</v>
      </c>
      <c r="AG14" s="318">
        <f>'[1]44094418Exp'!$AE$253</f>
        <v>0.34850029435164925</v>
      </c>
      <c r="AH14" s="318">
        <f>'[1]44094418Exp'!$AF$253</f>
        <v>6.2523343713064367E-2</v>
      </c>
      <c r="AI14" s="318">
        <f>'[1]44094418Exp'!$AG$253</f>
        <v>1.3565593795730239E-2</v>
      </c>
      <c r="AJ14" s="318">
        <f>'[1]44094418Exp'!$AH$253</f>
        <v>6.9273947892485782E-2</v>
      </c>
      <c r="AK14" s="319">
        <f>'[1]44094418Exp'!$AI$253</f>
        <v>1.4398665459844064E-2</v>
      </c>
      <c r="AL14" s="319">
        <f>'[1]44094418Exp'!AJ$253</f>
        <v>4.6464250278970519E-2</v>
      </c>
      <c r="AM14" s="318">
        <f>'[1]44094418Exp'!AK$253</f>
        <v>6.5106813817011819E-2</v>
      </c>
      <c r="AN14" s="318">
        <f>'[1]44094418Exp'!AL$253</f>
        <v>9.3996907495396548E-2</v>
      </c>
      <c r="AO14" s="318">
        <f>'[1]44094418Exp'!AM$253</f>
        <v>0.10713365603804437</v>
      </c>
      <c r="AP14" s="318">
        <f>'[1]44094418Exp'!AN$253</f>
        <v>5.0827450089802773E-2</v>
      </c>
      <c r="AQ14" s="318">
        <f>'[1]44094418Exp'!AO$253</f>
        <v>7.3999999999999982E-2</v>
      </c>
      <c r="AR14" s="318">
        <f>'[1]44094418Exp'!AP$253</f>
        <v>5.1228499999999996E-2</v>
      </c>
      <c r="AS14" s="318">
        <f>'[1]44094418Exp'!AQ$253</f>
        <v>2.8457E-2</v>
      </c>
      <c r="AT14" s="318">
        <f>'[1]44094418Exp'!AR$253</f>
        <v>3.7621999999999996E-2</v>
      </c>
      <c r="AU14" s="318">
        <f>'[1]44094418Exp'!AS$253</f>
        <v>4.8410999999999996E-2</v>
      </c>
      <c r="AV14" s="318">
        <f>'[1]44094418Exp'!AT$253</f>
        <v>9.0447E-2</v>
      </c>
      <c r="AW14" s="318">
        <f>'[1]44094418Exp'!AU$253</f>
        <v>3.9246999999999997E-2</v>
      </c>
      <c r="AX14" s="318">
        <f>'[1]44094418Exp'!AV$253</f>
        <v>5.4861999999999994E-2</v>
      </c>
      <c r="AY14" s="318">
        <f>'[1]44094418Exp'!AW$253</f>
        <v>5.6252999999999997E-2</v>
      </c>
      <c r="AZ14" s="318">
        <f>'[1]44094418Exp'!AX$253</f>
        <v>0.12409958</v>
      </c>
      <c r="BA14" s="318">
        <f>'[1]44094418Exp'!AY$253</f>
        <v>9.0335768999999996E-2</v>
      </c>
      <c r="BB14" s="318">
        <f>'[1]44094418Exp'!AZ$253</f>
        <v>2E-3</v>
      </c>
      <c r="BC14" s="320">
        <f>'[1]44094418Exp'!BA$253</f>
        <v>0</v>
      </c>
      <c r="BD14" s="436"/>
    </row>
    <row r="15" spans="1:56">
      <c r="B15" s="10" t="s">
        <v>22</v>
      </c>
      <c r="C15" s="352">
        <f t="shared" ref="C15:M15" si="6">SUM(C11:C11)-SUM(C12:C14)</f>
        <v>1.9766024800000129E-3</v>
      </c>
      <c r="D15" s="26">
        <f t="shared" si="6"/>
        <v>2.4152642999999974E-3</v>
      </c>
      <c r="E15" s="26">
        <f t="shared" si="6"/>
        <v>2.0799403600000044E-3</v>
      </c>
      <c r="F15" s="26">
        <f t="shared" si="6"/>
        <v>3.4910684999999997E-3</v>
      </c>
      <c r="G15" s="26">
        <f t="shared" si="6"/>
        <v>2.0050475000000095E-3</v>
      </c>
      <c r="H15" s="26">
        <f t="shared" si="6"/>
        <v>1.9967972800000039E-3</v>
      </c>
      <c r="I15" s="26">
        <f t="shared" si="6"/>
        <v>2.1580580000000044E-3</v>
      </c>
      <c r="J15" s="209">
        <f t="shared" si="6"/>
        <v>1.2803829999999891E-3</v>
      </c>
      <c r="K15" s="209">
        <f t="shared" si="6"/>
        <v>8.9644200000000077E-4</v>
      </c>
      <c r="L15" s="209">
        <f t="shared" si="6"/>
        <v>5.8238300000000055E-4</v>
      </c>
      <c r="M15" s="26">
        <f t="shared" si="6"/>
        <v>4.9286199999999994E-4</v>
      </c>
      <c r="N15" s="26">
        <f>SUM(N11:N11)-SUM(N12:N14)</f>
        <v>5.6137620000000022E-4</v>
      </c>
      <c r="O15" s="26">
        <f t="shared" ref="O15:Z15" si="7">SUM(O11:O11)-SUM(O12:O14)</f>
        <v>1.0071725000000004E-3</v>
      </c>
      <c r="P15" s="26">
        <f t="shared" si="7"/>
        <v>6.3895749999999963E-4</v>
      </c>
      <c r="Q15" s="26">
        <f t="shared" si="7"/>
        <v>1.2274682099999994E-3</v>
      </c>
      <c r="R15" s="26">
        <f t="shared" si="7"/>
        <v>1.81597892E-3</v>
      </c>
      <c r="S15" s="26">
        <f t="shared" si="7"/>
        <v>2.0836776799999994E-3</v>
      </c>
      <c r="T15" s="26">
        <f t="shared" si="7"/>
        <v>1.9845462000000003E-3</v>
      </c>
      <c r="U15" s="26">
        <f t="shared" si="7"/>
        <v>1.666665979999999E-3</v>
      </c>
      <c r="V15" s="26">
        <f t="shared" si="7"/>
        <v>1.6202895800000001E-3</v>
      </c>
      <c r="W15" s="26">
        <f t="shared" si="7"/>
        <v>1.2702816E-3</v>
      </c>
      <c r="X15" s="26">
        <f t="shared" si="7"/>
        <v>7.1345049999999998E-4</v>
      </c>
      <c r="Y15" s="26">
        <f t="shared" si="7"/>
        <v>1.0241354999999998E-3</v>
      </c>
      <c r="Z15" s="26">
        <f t="shared" si="7"/>
        <v>1.4108836000000001E-4</v>
      </c>
      <c r="AA15" s="26">
        <f>SUM(AA11:AA11)-SUM(AA12:AA14)</f>
        <v>7.8173149999999966E-4</v>
      </c>
      <c r="AB15" s="53">
        <f>SUM(AB11:AB11)-SUM(AB12:AB14)</f>
        <v>0</v>
      </c>
      <c r="AC15" s="5"/>
      <c r="AD15" s="383">
        <f t="shared" ref="AD15:AN15" si="8">SUM(AD11:AD11)-SUM(AD12:AD14)</f>
        <v>0.80445084854306614</v>
      </c>
      <c r="AE15" s="342">
        <f t="shared" si="8"/>
        <v>0.80281065088757586</v>
      </c>
      <c r="AF15" s="342">
        <f t="shared" si="8"/>
        <v>0.90905769261433278</v>
      </c>
      <c r="AG15" s="342">
        <f t="shared" si="8"/>
        <v>1.1347332353201338</v>
      </c>
      <c r="AH15" s="342">
        <f t="shared" si="8"/>
        <v>1.0533101301425987</v>
      </c>
      <c r="AI15" s="342">
        <f t="shared" si="8"/>
        <v>1.0634678805918796</v>
      </c>
      <c r="AJ15" s="342">
        <f t="shared" si="8"/>
        <v>1.2819371689482395</v>
      </c>
      <c r="AK15" s="343">
        <f t="shared" si="8"/>
        <v>1.1514061783364511</v>
      </c>
      <c r="AL15" s="343">
        <f t="shared" si="8"/>
        <v>0.47859763597929295</v>
      </c>
      <c r="AM15" s="342">
        <f t="shared" si="8"/>
        <v>0.48771087449256667</v>
      </c>
      <c r="AN15" s="342">
        <f t="shared" si="8"/>
        <v>0.25038338964843954</v>
      </c>
      <c r="AO15" s="342">
        <f t="shared" ref="AO15:BC15" si="9">SUM(AO11:AO11)-SUM(AO12:AO14)</f>
        <v>0.61940258532217918</v>
      </c>
      <c r="AP15" s="342">
        <f t="shared" si="9"/>
        <v>0.78334467989367385</v>
      </c>
      <c r="AQ15" s="342">
        <f t="shared" si="9"/>
        <v>0.59499999999999975</v>
      </c>
      <c r="AR15" s="342">
        <f t="shared" si="9"/>
        <v>1.2316689999999988</v>
      </c>
      <c r="AS15" s="342">
        <f t="shared" si="9"/>
        <v>1.8683380000000001</v>
      </c>
      <c r="AT15" s="342">
        <f t="shared" si="9"/>
        <v>1.5927030000000006</v>
      </c>
      <c r="AU15" s="342">
        <f t="shared" si="9"/>
        <v>1.9345869999999996</v>
      </c>
      <c r="AV15" s="342">
        <f t="shared" si="9"/>
        <v>1.3046339999999992</v>
      </c>
      <c r="AW15" s="342">
        <f t="shared" si="9"/>
        <v>1.2751439999999987</v>
      </c>
      <c r="AX15" s="342">
        <f t="shared" si="9"/>
        <v>0.86743800000000015</v>
      </c>
      <c r="AY15" s="342">
        <f t="shared" si="9"/>
        <v>0.58706000000000003</v>
      </c>
      <c r="AZ15" s="342">
        <f t="shared" si="9"/>
        <v>0.44101890000000005</v>
      </c>
      <c r="BA15" s="342">
        <f t="shared" si="9"/>
        <v>0.21814581599999994</v>
      </c>
      <c r="BB15" s="342">
        <f t="shared" si="9"/>
        <v>0.41299999999999992</v>
      </c>
      <c r="BC15" s="344">
        <f t="shared" si="9"/>
        <v>0</v>
      </c>
      <c r="BD15" s="436"/>
    </row>
    <row r="16" spans="1:56" ht="17.149999999999999" customHeight="1">
      <c r="B16" s="130" t="s">
        <v>193</v>
      </c>
      <c r="C16" s="371">
        <f>1/$A$1*'[1]44094418Exp'!$B$264</f>
        <v>1.4495214999999998E-3</v>
      </c>
      <c r="D16" s="372">
        <f>1/$A$1*'[1]44094418Exp'!$C$264</f>
        <v>2.2596675999999997E-3</v>
      </c>
      <c r="E16" s="372">
        <f>1/$A$1*'[1]44094418Exp'!$D$264</f>
        <v>2.4643740000000005E-3</v>
      </c>
      <c r="F16" s="372">
        <f>1/$A$1*'[1]44094418Exp'!$E$264</f>
        <v>2.2644024999999997E-3</v>
      </c>
      <c r="G16" s="372">
        <f>1/$A$1*'[1]44094418Exp'!$F$264</f>
        <v>2.6795628399999996E-3</v>
      </c>
      <c r="H16" s="372">
        <f>1/$A$1*'[1]44094418Exp'!$G$264</f>
        <v>1.8468685000000002E-3</v>
      </c>
      <c r="I16" s="372">
        <f>1/$A$1*'[1]44094418Exp'!$H$264</f>
        <v>2.724813E-3</v>
      </c>
      <c r="J16" s="373">
        <f>1/$A$1*'[1]44094418Exp'!$I$264</f>
        <v>1.8195705000000001E-3</v>
      </c>
      <c r="K16" s="373">
        <f>1/$A$1*'[1]44094418Exp'!$J$264</f>
        <v>1.0900530189406573E-3</v>
      </c>
      <c r="L16" s="373">
        <f>1/$A$1*'[1]44094418Exp'!K$264</f>
        <v>1.0477934999999999E-3</v>
      </c>
      <c r="M16" s="372">
        <f>1/$A$1*'[1]44094418Exp'!L$264</f>
        <v>3.2777599999999995E-4</v>
      </c>
      <c r="N16" s="372">
        <f>1/$A$1*'[1]44094418Exp'!M$264</f>
        <v>3.2120703999999995E-4</v>
      </c>
      <c r="O16" s="372">
        <f>1/$A$1*'[1]44094418Exp'!N$264</f>
        <v>1.2991500000000001E-4</v>
      </c>
      <c r="P16" s="372">
        <f>1/$A$1*'[1]44094418Exp'!O$264</f>
        <v>1.4317799999999996E-4</v>
      </c>
      <c r="Q16" s="372">
        <f>1/$A$1*'[1]44094418Exp'!P$264</f>
        <v>2.1000734999999999E-4</v>
      </c>
      <c r="R16" s="372">
        <f>1/$A$1*'[1]44094418Exp'!Q$264</f>
        <v>2.768367E-4</v>
      </c>
      <c r="S16" s="372">
        <f>1/$A$1*'[1]44094418Exp'!R$264</f>
        <v>1.1547745999999997E-4</v>
      </c>
      <c r="T16" s="372">
        <f>1/$A$1*'[1]44094418Exp'!S$264</f>
        <v>4.8424249999999997E-4</v>
      </c>
      <c r="U16" s="372">
        <f>1/$A$1*'[1]44094418Exp'!T$264</f>
        <v>5.5955773999999999E-4</v>
      </c>
      <c r="V16" s="372">
        <f>1/$A$1*'[1]44094418Exp'!U$264</f>
        <v>4.0989549999999997E-4</v>
      </c>
      <c r="W16" s="372">
        <f>1/$A$1*'[1]44094418Exp'!V$264</f>
        <v>2.3813775999999997E-4</v>
      </c>
      <c r="X16" s="372">
        <f>1/$A$1*'[1]44094418Exp'!W$264</f>
        <v>7.4493579999999993E-5</v>
      </c>
      <c r="Y16" s="372">
        <f>1/$A$1*'[1]44094418Exp'!X$264</f>
        <v>1.6020920999999998E-5</v>
      </c>
      <c r="Z16" s="372">
        <f>1/$A$1*'[1]44094418Exp'!Y$264</f>
        <v>4.0104680000000001E-5</v>
      </c>
      <c r="AA16" s="372">
        <f>1/$A$1*'[1]44094418Exp'!Z$264</f>
        <v>4.0568499999999989E-5</v>
      </c>
      <c r="AB16" s="374">
        <f>1/$A$1*'[1]44094418Exp'!AA$264</f>
        <v>0</v>
      </c>
      <c r="AC16" s="102"/>
      <c r="AD16" s="384">
        <f>'[1]44094418Exp'!$AB$264</f>
        <v>0.96071085494716613</v>
      </c>
      <c r="AE16" s="385">
        <f>'[1]44094418Exp'!$AC$264</f>
        <v>1.0198224852071007</v>
      </c>
      <c r="AF16" s="385">
        <f>'[1]44094418Exp'!$AD$264</f>
        <v>1.3349700962790845</v>
      </c>
      <c r="AG16" s="385">
        <f>'[1]44094418Exp'!$AE$264</f>
        <v>1.5357846999960338</v>
      </c>
      <c r="AH16" s="385">
        <f>'[1]44094418Exp'!$AF$264</f>
        <v>2.563936427884614</v>
      </c>
      <c r="AI16" s="385">
        <f>'[1]44094418Exp'!$AG$264</f>
        <v>1.6755997437505881</v>
      </c>
      <c r="AJ16" s="385">
        <f>'[1]44094418Exp'!$AH$264</f>
        <v>2.1984942521651685</v>
      </c>
      <c r="AK16" s="386">
        <f>'[1]44094418Exp'!$AI$264</f>
        <v>1.4471724227505005</v>
      </c>
      <c r="AL16" s="386">
        <f>'[1]44094418Exp'!AJ$264</f>
        <v>1.3234858019734885</v>
      </c>
      <c r="AM16" s="385">
        <f>'[1]44094418Exp'!AK$264</f>
        <v>0.96664398236173388</v>
      </c>
      <c r="AN16" s="385">
        <f>'[1]44094418Exp'!AL$264</f>
        <v>0.34914043763144925</v>
      </c>
      <c r="AO16" s="385">
        <f>'[1]44094418Exp'!AM$264</f>
        <v>0.39200714904587275</v>
      </c>
      <c r="AP16" s="385">
        <f>'[1]44094418Exp'!AN$264</f>
        <v>0.1138629570541357</v>
      </c>
      <c r="AQ16" s="385">
        <f>'[1]44094418Exp'!AO$264</f>
        <v>0.16200000000000001</v>
      </c>
      <c r="AR16" s="385">
        <f>'[1]44094418Exp'!AP$264</f>
        <v>0.1731675</v>
      </c>
      <c r="AS16" s="385">
        <f>'[1]44094418Exp'!AQ$264</f>
        <v>0.184335</v>
      </c>
      <c r="AT16" s="385">
        <f>'[1]44094418Exp'!AR$264</f>
        <v>0.10525999999999999</v>
      </c>
      <c r="AU16" s="385">
        <f>'[1]44094418Exp'!AS$264</f>
        <v>0.37963399999999997</v>
      </c>
      <c r="AV16" s="385">
        <f>'[1]44094418Exp'!AT$264</f>
        <v>0.46765800000000002</v>
      </c>
      <c r="AW16" s="385">
        <f>'[1]44094418Exp'!AU$264</f>
        <v>0.18002699999999999</v>
      </c>
      <c r="AX16" s="385">
        <f>'[1]44094418Exp'!AV$264</f>
        <v>0.12368</v>
      </c>
      <c r="AY16" s="385">
        <f>'[1]44094418Exp'!AW$264</f>
        <v>8.0099999999999991E-2</v>
      </c>
      <c r="AZ16" s="385">
        <f>'[1]44094418Exp'!AX$264</f>
        <v>0.32841193000000007</v>
      </c>
      <c r="BA16" s="385">
        <f>'[1]44094418Exp'!AY$264</f>
        <v>5.0393126000000003E-2</v>
      </c>
      <c r="BB16" s="385">
        <f>'[1]44094418Exp'!AZ$264</f>
        <v>4.0999999999999995E-2</v>
      </c>
      <c r="BC16" s="387">
        <f>'[1]44094418Exp'!BA$264</f>
        <v>0</v>
      </c>
      <c r="BD16" s="436"/>
    </row>
    <row r="17" spans="2:56" ht="17.149999999999999" customHeight="1" thickBot="1">
      <c r="B17" s="92" t="s">
        <v>124</v>
      </c>
      <c r="C17" s="126">
        <f t="shared" ref="C17:M17" si="10">C5-SUM(C6,C7,C10,C11,C16)</f>
        <v>1.9617190000000076E-3</v>
      </c>
      <c r="D17" s="127">
        <f t="shared" si="10"/>
        <v>1.3210675000000227E-3</v>
      </c>
      <c r="E17" s="127">
        <f t="shared" si="10"/>
        <v>1.5617420000000048E-3</v>
      </c>
      <c r="F17" s="127">
        <f t="shared" si="10"/>
        <v>2.4374070000000164E-3</v>
      </c>
      <c r="G17" s="127">
        <f t="shared" si="10"/>
        <v>2.3204385000000216E-3</v>
      </c>
      <c r="H17" s="127">
        <f t="shared" si="10"/>
        <v>1.9891304999999915E-3</v>
      </c>
      <c r="I17" s="127">
        <f t="shared" si="10"/>
        <v>2.0845871199999949E-3</v>
      </c>
      <c r="J17" s="234">
        <f t="shared" si="10"/>
        <v>2.3031237999999871E-3</v>
      </c>
      <c r="K17" s="234">
        <f t="shared" si="10"/>
        <v>1.4586565000000024E-3</v>
      </c>
      <c r="L17" s="234">
        <f t="shared" si="10"/>
        <v>1.5714644999999996E-3</v>
      </c>
      <c r="M17" s="127">
        <f t="shared" si="10"/>
        <v>1.7102499999999982E-3</v>
      </c>
      <c r="N17" s="127">
        <f>N5-SUM(N6,N7,N10,N11,N16)</f>
        <v>1.9223729000000002E-3</v>
      </c>
      <c r="O17" s="127">
        <f t="shared" ref="O17:Z17" si="11">O5-SUM(O6,O7,O10,O11,O16)</f>
        <v>1.1979960000000015E-3</v>
      </c>
      <c r="P17" s="127">
        <f t="shared" si="11"/>
        <v>1.5919510000000029E-3</v>
      </c>
      <c r="Q17" s="127">
        <f t="shared" si="11"/>
        <v>1.8007376500000019E-3</v>
      </c>
      <c r="R17" s="127">
        <f t="shared" si="11"/>
        <v>2.0095242999999992E-3</v>
      </c>
      <c r="S17" s="127">
        <f t="shared" si="11"/>
        <v>1.4069181000000014E-3</v>
      </c>
      <c r="T17" s="127">
        <f t="shared" si="11"/>
        <v>1.308369860000002E-3</v>
      </c>
      <c r="U17" s="127">
        <f t="shared" si="11"/>
        <v>1.2668354999999971E-3</v>
      </c>
      <c r="V17" s="127">
        <f t="shared" si="11"/>
        <v>1.2439384999999997E-3</v>
      </c>
      <c r="W17" s="127">
        <f t="shared" si="11"/>
        <v>9.5355218000000089E-4</v>
      </c>
      <c r="X17" s="127">
        <f t="shared" si="11"/>
        <v>9.0514311999999666E-4</v>
      </c>
      <c r="Y17" s="127">
        <f t="shared" si="11"/>
        <v>4.822992000000012E-4</v>
      </c>
      <c r="Z17" s="127">
        <f t="shared" si="11"/>
        <v>7.1853460000000091E-5</v>
      </c>
      <c r="AA17" s="127">
        <f>AA5-SUM(AA6,AA7,AA10,AA11,AA16)</f>
        <v>2.901174999999992E-4</v>
      </c>
      <c r="AB17" s="128">
        <f>AB5-SUM(AB6,AB7,AB10,AB11,AB16)</f>
        <v>0</v>
      </c>
      <c r="AC17" s="284"/>
      <c r="AD17" s="327">
        <f t="shared" ref="AD17:AN17" si="12">AD5-SUM(AD6,AD7,AD10,AD11,AD16)</f>
        <v>1.0192443163624674</v>
      </c>
      <c r="AE17" s="328">
        <f t="shared" si="12"/>
        <v>0.78310650887572919</v>
      </c>
      <c r="AF17" s="328">
        <f t="shared" si="12"/>
        <v>0.74280978773933981</v>
      </c>
      <c r="AG17" s="328">
        <f t="shared" si="12"/>
        <v>0.96905753241733095</v>
      </c>
      <c r="AH17" s="328">
        <f t="shared" si="12"/>
        <v>0.83826817462160363</v>
      </c>
      <c r="AI17" s="328">
        <f t="shared" si="12"/>
        <v>1.0486266231594001</v>
      </c>
      <c r="AJ17" s="328">
        <f t="shared" si="12"/>
        <v>1.0298193727995653</v>
      </c>
      <c r="AK17" s="329">
        <f t="shared" si="12"/>
        <v>1.0353645023683313</v>
      </c>
      <c r="AL17" s="329">
        <f t="shared" si="12"/>
        <v>0.65519350325117465</v>
      </c>
      <c r="AM17" s="328">
        <f t="shared" si="12"/>
        <v>0.60941914895012417</v>
      </c>
      <c r="AN17" s="328">
        <f t="shared" si="12"/>
        <v>1.1764528543785762</v>
      </c>
      <c r="AO17" s="328">
        <f t="shared" ref="AO17:BC17" si="13">AO5-SUM(AO6,AO7,AO10,AO11,AO16)</f>
        <v>1.5838775751402316</v>
      </c>
      <c r="AP17" s="328">
        <f t="shared" si="13"/>
        <v>1.0680527985271056</v>
      </c>
      <c r="AQ17" s="328">
        <f t="shared" si="13"/>
        <v>1.4659999999999975</v>
      </c>
      <c r="AR17" s="328">
        <f t="shared" si="13"/>
        <v>1.5517630000000011</v>
      </c>
      <c r="AS17" s="328">
        <f t="shared" si="13"/>
        <v>1.6375259999999976</v>
      </c>
      <c r="AT17" s="328">
        <f t="shared" si="13"/>
        <v>0.89376099999999781</v>
      </c>
      <c r="AU17" s="328">
        <f t="shared" si="13"/>
        <v>0.87193900000000113</v>
      </c>
      <c r="AV17" s="328">
        <f t="shared" si="13"/>
        <v>0.83276299999999637</v>
      </c>
      <c r="AW17" s="328">
        <f t="shared" si="13"/>
        <v>0.741007999999999</v>
      </c>
      <c r="AX17" s="328">
        <f t="shared" si="13"/>
        <v>0.60648700000000133</v>
      </c>
      <c r="AY17" s="328">
        <f t="shared" si="13"/>
        <v>0.58010799999999918</v>
      </c>
      <c r="AZ17" s="328">
        <f t="shared" si="13"/>
        <v>0.33667838999999589</v>
      </c>
      <c r="BA17" s="328">
        <f t="shared" si="13"/>
        <v>0.24488109900000055</v>
      </c>
      <c r="BB17" s="328">
        <f t="shared" si="13"/>
        <v>0.64799999999999969</v>
      </c>
      <c r="BC17" s="330">
        <f t="shared" si="13"/>
        <v>0</v>
      </c>
      <c r="BD17" s="436"/>
    </row>
    <row r="18" spans="2:56" ht="13" thickTop="1">
      <c r="AD18" s="370"/>
      <c r="AE18" s="370"/>
      <c r="AF18" s="370"/>
      <c r="AG18" s="370"/>
      <c r="AH18" s="370"/>
      <c r="AI18" s="370"/>
      <c r="AJ18" s="370"/>
      <c r="AK18" s="370"/>
      <c r="AL18" s="370"/>
      <c r="AM18" s="370"/>
      <c r="AN18" s="370"/>
      <c r="AO18" s="370"/>
      <c r="AP18" s="370"/>
      <c r="AQ18" s="370"/>
      <c r="AR18" s="370"/>
      <c r="AS18" s="370"/>
      <c r="AT18" s="370"/>
      <c r="AU18" s="370"/>
      <c r="AV18" s="370"/>
      <c r="AW18" s="370"/>
      <c r="AX18" s="370"/>
      <c r="AY18" s="370"/>
      <c r="AZ18" s="370"/>
      <c r="BA18" s="370"/>
      <c r="BB18" s="370"/>
      <c r="BC18" s="370"/>
    </row>
    <row r="19" spans="2:56">
      <c r="AD19" s="370"/>
      <c r="AE19" s="370"/>
      <c r="AF19" s="370"/>
      <c r="AG19" s="370"/>
      <c r="AH19" s="370"/>
      <c r="AI19" s="370"/>
      <c r="AJ19" s="370"/>
      <c r="AK19" s="370"/>
      <c r="AL19" s="370"/>
      <c r="AM19" s="370"/>
      <c r="AN19" s="370"/>
      <c r="AO19" s="370"/>
      <c r="AP19" s="370"/>
      <c r="AQ19" s="370"/>
      <c r="AR19" s="370"/>
      <c r="AS19" s="370"/>
      <c r="AT19" s="370"/>
      <c r="AU19" s="370"/>
      <c r="AV19" s="370"/>
      <c r="AW19" s="370"/>
      <c r="AX19" s="370"/>
      <c r="AY19" s="370"/>
      <c r="AZ19" s="370"/>
      <c r="BA19" s="370"/>
      <c r="BB19" s="370"/>
      <c r="BC19" s="370"/>
    </row>
    <row r="20" spans="2:56">
      <c r="AD20" s="370"/>
      <c r="AE20" s="370"/>
      <c r="AF20" s="370"/>
      <c r="AG20" s="370"/>
      <c r="AH20" s="370"/>
      <c r="AI20" s="370"/>
      <c r="AJ20" s="370"/>
      <c r="AK20" s="370"/>
      <c r="AL20" s="370"/>
      <c r="AM20" s="370"/>
      <c r="AN20" s="370"/>
      <c r="AO20" s="370"/>
      <c r="AP20" s="370"/>
      <c r="AQ20" s="370"/>
      <c r="AR20" s="370"/>
      <c r="AS20" s="370"/>
      <c r="AT20" s="370"/>
      <c r="AU20" s="370"/>
      <c r="AV20" s="370"/>
      <c r="AW20" s="370"/>
      <c r="AX20" s="370"/>
      <c r="AY20" s="370"/>
      <c r="AZ20" s="370"/>
      <c r="BA20" s="370"/>
      <c r="BB20" s="370"/>
      <c r="BC20" s="370"/>
    </row>
    <row r="21" spans="2:56">
      <c r="AD21" s="370"/>
      <c r="AE21" s="370"/>
      <c r="AF21" s="370"/>
      <c r="AG21" s="370"/>
      <c r="AH21" s="370"/>
      <c r="AI21" s="370"/>
      <c r="AJ21" s="370"/>
      <c r="AK21" s="370"/>
      <c r="AL21" s="370"/>
      <c r="AM21" s="370"/>
      <c r="AN21" s="370"/>
      <c r="AO21" s="370"/>
      <c r="AP21" s="370"/>
      <c r="AQ21" s="370"/>
      <c r="AR21" s="370"/>
      <c r="AS21" s="370"/>
      <c r="AT21" s="370"/>
      <c r="AU21" s="370"/>
      <c r="AV21" s="370"/>
      <c r="AW21" s="370"/>
      <c r="AX21" s="370"/>
      <c r="AY21" s="370"/>
      <c r="AZ21" s="370"/>
      <c r="BA21" s="370"/>
      <c r="BB21" s="370"/>
      <c r="BC21" s="370"/>
    </row>
    <row r="22" spans="2:56">
      <c r="AD22" s="370"/>
      <c r="AE22" s="370"/>
      <c r="AF22" s="370"/>
      <c r="AG22" s="370"/>
      <c r="AH22" s="370"/>
      <c r="AI22" s="370"/>
      <c r="AJ22" s="370"/>
      <c r="AK22" s="370"/>
      <c r="AL22" s="370"/>
      <c r="AM22" s="370"/>
      <c r="AN22" s="370"/>
      <c r="AO22" s="370"/>
      <c r="AP22" s="370"/>
      <c r="AQ22" s="370"/>
      <c r="AR22" s="370"/>
      <c r="AS22" s="370"/>
      <c r="AT22" s="370"/>
      <c r="AU22" s="370"/>
      <c r="AV22" s="370"/>
      <c r="AW22" s="370"/>
      <c r="AX22" s="370"/>
      <c r="AY22" s="370"/>
      <c r="AZ22" s="370"/>
      <c r="BA22" s="370"/>
      <c r="BB22" s="370"/>
      <c r="BC22" s="370"/>
    </row>
    <row r="23" spans="2:56">
      <c r="AD23" s="370"/>
      <c r="AE23" s="370"/>
      <c r="AF23" s="370"/>
      <c r="AG23" s="370"/>
      <c r="AH23" s="370"/>
      <c r="AI23" s="370"/>
      <c r="AJ23" s="370"/>
      <c r="AK23" s="370"/>
      <c r="AL23" s="370"/>
      <c r="AM23" s="370"/>
      <c r="AN23" s="370"/>
      <c r="AO23" s="370"/>
      <c r="AP23" s="370"/>
      <c r="AQ23" s="370"/>
      <c r="AR23" s="370"/>
      <c r="AS23" s="370"/>
      <c r="AT23" s="370"/>
      <c r="AU23" s="370"/>
      <c r="AV23" s="370"/>
      <c r="AW23" s="370"/>
      <c r="AX23" s="370"/>
      <c r="AY23" s="370"/>
      <c r="AZ23" s="370"/>
      <c r="BA23" s="370"/>
      <c r="BB23" s="370"/>
      <c r="BC23" s="370"/>
    </row>
    <row r="24" spans="2:56">
      <c r="AD24" s="370"/>
      <c r="AE24" s="370"/>
      <c r="AF24" s="370"/>
      <c r="AG24" s="370"/>
      <c r="AH24" s="370"/>
      <c r="AI24" s="370"/>
      <c r="AJ24" s="370"/>
      <c r="AK24" s="370"/>
      <c r="AL24" s="370"/>
      <c r="AM24" s="370"/>
      <c r="AN24" s="370"/>
      <c r="AO24" s="370"/>
      <c r="AP24" s="370"/>
      <c r="AQ24" s="370"/>
      <c r="AR24" s="370"/>
      <c r="AS24" s="370"/>
      <c r="AT24" s="370"/>
      <c r="AU24" s="370"/>
      <c r="AV24" s="370"/>
      <c r="AW24" s="370"/>
      <c r="AX24" s="370"/>
      <c r="AY24" s="370"/>
      <c r="AZ24" s="370"/>
      <c r="BA24" s="370"/>
      <c r="BB24" s="370"/>
      <c r="BC24" s="370"/>
    </row>
    <row r="25" spans="2:56">
      <c r="AD25" s="370"/>
      <c r="AE25" s="370"/>
      <c r="AF25" s="370"/>
      <c r="AG25" s="370"/>
      <c r="AH25" s="370"/>
      <c r="AI25" s="370"/>
      <c r="AJ25" s="370"/>
      <c r="AK25" s="370"/>
      <c r="AL25" s="370"/>
      <c r="AM25" s="370"/>
      <c r="AN25" s="370"/>
      <c r="AO25" s="370"/>
      <c r="AP25" s="370"/>
      <c r="AQ25" s="370"/>
      <c r="AR25" s="370"/>
      <c r="AS25" s="370"/>
      <c r="AT25" s="370"/>
      <c r="AU25" s="370"/>
      <c r="AV25" s="370"/>
      <c r="AW25" s="370"/>
      <c r="AX25" s="370"/>
      <c r="AY25" s="370"/>
      <c r="AZ25" s="370"/>
      <c r="BA25" s="370"/>
      <c r="BB25" s="370"/>
      <c r="BC25" s="370"/>
    </row>
    <row r="26" spans="2:56">
      <c r="AD26" s="370"/>
      <c r="AE26" s="370"/>
      <c r="AF26" s="370"/>
      <c r="AG26" s="370"/>
      <c r="AH26" s="370"/>
      <c r="AI26" s="370"/>
      <c r="AJ26" s="370"/>
      <c r="AK26" s="370"/>
      <c r="AL26" s="370"/>
      <c r="AM26" s="370"/>
      <c r="AN26" s="370"/>
      <c r="AO26" s="370"/>
      <c r="AP26" s="370"/>
      <c r="AQ26" s="370"/>
      <c r="AR26" s="370"/>
      <c r="AS26" s="370"/>
      <c r="AT26" s="370"/>
      <c r="AU26" s="370"/>
      <c r="AV26" s="370"/>
      <c r="AW26" s="370"/>
      <c r="AX26" s="370"/>
      <c r="AY26" s="370"/>
      <c r="AZ26" s="370"/>
      <c r="BA26" s="370"/>
      <c r="BB26" s="370"/>
      <c r="BC26" s="370"/>
    </row>
    <row r="27" spans="2:56">
      <c r="AD27" s="370"/>
      <c r="AE27" s="370"/>
      <c r="AF27" s="370"/>
      <c r="AG27" s="370"/>
      <c r="AH27" s="370"/>
      <c r="AI27" s="370"/>
      <c r="AJ27" s="370"/>
      <c r="AK27" s="370"/>
      <c r="AL27" s="370"/>
      <c r="AM27" s="370"/>
      <c r="AN27" s="370"/>
      <c r="AO27" s="370"/>
      <c r="AP27" s="370"/>
      <c r="AQ27" s="370"/>
      <c r="AR27" s="370"/>
      <c r="AS27" s="370"/>
      <c r="AT27" s="370"/>
      <c r="AU27" s="370"/>
      <c r="AV27" s="370"/>
      <c r="AW27" s="370"/>
      <c r="AX27" s="370"/>
      <c r="AY27" s="370"/>
      <c r="AZ27" s="370"/>
      <c r="BA27" s="370"/>
      <c r="BB27" s="370"/>
      <c r="BC27" s="370"/>
    </row>
    <row r="28" spans="2:56">
      <c r="AD28" s="370"/>
      <c r="AE28" s="370"/>
      <c r="AF28" s="370"/>
      <c r="AG28" s="370"/>
      <c r="AH28" s="370"/>
      <c r="AI28" s="370"/>
      <c r="AJ28" s="370"/>
      <c r="AK28" s="370"/>
      <c r="AL28" s="370"/>
      <c r="AM28" s="370"/>
      <c r="AN28" s="370"/>
      <c r="AO28" s="370"/>
      <c r="AP28" s="370"/>
      <c r="AQ28" s="370"/>
      <c r="AR28" s="370"/>
      <c r="AS28" s="370"/>
      <c r="AT28" s="370"/>
      <c r="AU28" s="370"/>
      <c r="AV28" s="370"/>
      <c r="AW28" s="370"/>
      <c r="AX28" s="370"/>
      <c r="AY28" s="370"/>
      <c r="AZ28" s="370"/>
      <c r="BA28" s="370"/>
      <c r="BB28" s="370"/>
      <c r="BC28" s="370"/>
    </row>
    <row r="29" spans="2:56">
      <c r="AD29" s="370"/>
      <c r="AE29" s="370"/>
      <c r="AF29" s="370"/>
      <c r="AG29" s="370"/>
      <c r="AH29" s="370"/>
      <c r="AI29" s="370"/>
      <c r="AJ29" s="370"/>
      <c r="AK29" s="370"/>
      <c r="AL29" s="370"/>
      <c r="AM29" s="370"/>
      <c r="AN29" s="370"/>
      <c r="AO29" s="370"/>
      <c r="AP29" s="370"/>
      <c r="AQ29" s="370"/>
      <c r="AR29" s="370"/>
      <c r="AS29" s="370"/>
      <c r="AT29" s="370"/>
      <c r="AU29" s="370"/>
      <c r="AV29" s="370"/>
      <c r="AW29" s="370"/>
      <c r="AX29" s="370"/>
      <c r="AY29" s="370"/>
      <c r="AZ29" s="370"/>
      <c r="BA29" s="370"/>
      <c r="BB29" s="370"/>
      <c r="BC29" s="370"/>
    </row>
    <row r="30" spans="2:56">
      <c r="AD30" s="370"/>
      <c r="AE30" s="370"/>
      <c r="AF30" s="370"/>
      <c r="AG30" s="370"/>
      <c r="AH30" s="370"/>
      <c r="AI30" s="370"/>
      <c r="AJ30" s="370"/>
      <c r="AK30" s="370"/>
      <c r="AL30" s="370"/>
      <c r="AM30" s="370"/>
      <c r="AN30" s="370"/>
      <c r="AO30" s="370"/>
      <c r="AP30" s="370"/>
      <c r="AQ30" s="370"/>
      <c r="AR30" s="370"/>
      <c r="AS30" s="370"/>
      <c r="AT30" s="370"/>
      <c r="AU30" s="370"/>
      <c r="AV30" s="370"/>
      <c r="AW30" s="370"/>
      <c r="AX30" s="370"/>
      <c r="AY30" s="370"/>
      <c r="AZ30" s="370"/>
      <c r="BA30" s="370"/>
      <c r="BB30" s="370"/>
      <c r="BC30" s="370"/>
    </row>
    <row r="31" spans="2:56">
      <c r="AD31" s="370"/>
      <c r="AE31" s="370"/>
      <c r="AF31" s="370"/>
      <c r="AG31" s="370"/>
      <c r="AH31" s="370"/>
      <c r="AI31" s="370"/>
      <c r="AJ31" s="370"/>
      <c r="AK31" s="370"/>
      <c r="AL31" s="370"/>
      <c r="AM31" s="370"/>
      <c r="AN31" s="370"/>
      <c r="AO31" s="370"/>
      <c r="AP31" s="370"/>
      <c r="AQ31" s="370"/>
      <c r="AR31" s="370"/>
      <c r="AS31" s="370"/>
      <c r="AT31" s="370"/>
      <c r="AU31" s="370"/>
      <c r="AV31" s="370"/>
      <c r="AW31" s="370"/>
      <c r="AX31" s="370"/>
      <c r="AY31" s="370"/>
      <c r="AZ31" s="370"/>
      <c r="BA31" s="370"/>
      <c r="BB31" s="370"/>
      <c r="BC31" s="370"/>
    </row>
    <row r="32" spans="2:56">
      <c r="AD32" s="370"/>
      <c r="AE32" s="370"/>
      <c r="AF32" s="370"/>
      <c r="AG32" s="370"/>
      <c r="AH32" s="370"/>
      <c r="AI32" s="370"/>
      <c r="AJ32" s="370"/>
      <c r="AK32" s="370"/>
      <c r="AL32" s="370"/>
      <c r="AM32" s="370"/>
      <c r="AN32" s="370"/>
      <c r="AO32" s="370"/>
      <c r="AP32" s="370"/>
      <c r="AQ32" s="370"/>
      <c r="AR32" s="370"/>
      <c r="AS32" s="370"/>
      <c r="AT32" s="370"/>
      <c r="AU32" s="370"/>
      <c r="AV32" s="370"/>
      <c r="AW32" s="370"/>
      <c r="AX32" s="370"/>
      <c r="AY32" s="370"/>
      <c r="AZ32" s="370"/>
      <c r="BA32" s="370"/>
      <c r="BB32" s="370"/>
      <c r="BC32" s="370"/>
    </row>
    <row r="33" spans="30:55">
      <c r="AD33" s="370"/>
      <c r="AE33" s="370"/>
      <c r="AF33" s="370"/>
      <c r="AG33" s="370"/>
      <c r="AH33" s="370"/>
      <c r="AI33" s="370"/>
      <c r="AJ33" s="370"/>
      <c r="AK33" s="370"/>
      <c r="AL33" s="370"/>
      <c r="AM33" s="370"/>
      <c r="AN33" s="370"/>
      <c r="AO33" s="370"/>
      <c r="AP33" s="370"/>
      <c r="AQ33" s="370"/>
      <c r="AR33" s="370"/>
      <c r="AS33" s="370"/>
      <c r="AT33" s="370"/>
      <c r="AU33" s="370"/>
      <c r="AV33" s="370"/>
      <c r="AW33" s="370"/>
      <c r="AX33" s="370"/>
      <c r="AY33" s="370"/>
      <c r="AZ33" s="370"/>
      <c r="BA33" s="370"/>
      <c r="BB33" s="370"/>
      <c r="BC33" s="370"/>
    </row>
    <row r="34" spans="30:55">
      <c r="AD34" s="370"/>
      <c r="AE34" s="370"/>
      <c r="AF34" s="370"/>
      <c r="AG34" s="370"/>
      <c r="AH34" s="370"/>
      <c r="AI34" s="370"/>
      <c r="AJ34" s="370"/>
      <c r="AK34" s="370"/>
      <c r="AL34" s="370"/>
      <c r="AM34" s="370"/>
      <c r="AN34" s="370"/>
      <c r="AO34" s="370"/>
      <c r="AP34" s="370"/>
      <c r="AQ34" s="370"/>
      <c r="AR34" s="370"/>
      <c r="AS34" s="370"/>
      <c r="AT34" s="370"/>
      <c r="AU34" s="370"/>
      <c r="AV34" s="370"/>
      <c r="AW34" s="370"/>
      <c r="AX34" s="370"/>
      <c r="AY34" s="370"/>
      <c r="AZ34" s="370"/>
      <c r="BA34" s="370"/>
      <c r="BB34" s="370"/>
      <c r="BC34" s="370"/>
    </row>
    <row r="35" spans="30:55">
      <c r="AD35" s="370"/>
      <c r="AE35" s="370"/>
      <c r="AF35" s="370"/>
      <c r="AG35" s="370"/>
      <c r="AH35" s="370"/>
      <c r="AI35" s="370"/>
      <c r="AJ35" s="370"/>
      <c r="AK35" s="370"/>
      <c r="AL35" s="370"/>
      <c r="AM35" s="370"/>
      <c r="AN35" s="370"/>
      <c r="AO35" s="370"/>
      <c r="AP35" s="370"/>
      <c r="AQ35" s="370"/>
      <c r="AR35" s="370"/>
      <c r="AS35" s="370"/>
      <c r="AT35" s="370"/>
      <c r="AU35" s="370"/>
      <c r="AV35" s="370"/>
      <c r="AW35" s="370"/>
      <c r="AX35" s="370"/>
      <c r="AY35" s="370"/>
      <c r="AZ35" s="370"/>
      <c r="BA35" s="370"/>
      <c r="BB35" s="370"/>
      <c r="BC35" s="370"/>
    </row>
    <row r="36" spans="30:55">
      <c r="AD36" s="370"/>
      <c r="AE36" s="370"/>
      <c r="AF36" s="370"/>
      <c r="AG36" s="370"/>
      <c r="AH36" s="370"/>
      <c r="AI36" s="370"/>
      <c r="AJ36" s="370"/>
      <c r="AK36" s="370"/>
      <c r="AL36" s="370"/>
      <c r="AM36" s="370"/>
      <c r="AN36" s="370"/>
      <c r="AO36" s="370"/>
      <c r="AP36" s="370"/>
      <c r="AQ36" s="370"/>
      <c r="AR36" s="370"/>
      <c r="AS36" s="370"/>
      <c r="AT36" s="370"/>
      <c r="AU36" s="370"/>
      <c r="AV36" s="370"/>
      <c r="AW36" s="370"/>
      <c r="AX36" s="370"/>
      <c r="AY36" s="370"/>
      <c r="AZ36" s="370"/>
      <c r="BA36" s="370"/>
      <c r="BB36" s="370"/>
      <c r="BC36" s="370"/>
    </row>
    <row r="37" spans="30:55">
      <c r="AD37" s="370"/>
      <c r="AE37" s="370"/>
      <c r="AF37" s="370"/>
      <c r="AG37" s="370"/>
      <c r="AH37" s="370"/>
      <c r="AI37" s="370"/>
      <c r="AJ37" s="370"/>
      <c r="AK37" s="370"/>
      <c r="AL37" s="370"/>
      <c r="AM37" s="370"/>
      <c r="AN37" s="370"/>
      <c r="AO37" s="370"/>
      <c r="AP37" s="370"/>
      <c r="AQ37" s="370"/>
      <c r="AR37" s="370"/>
      <c r="AS37" s="370"/>
      <c r="AT37" s="370"/>
      <c r="AU37" s="370"/>
      <c r="AV37" s="370"/>
      <c r="AW37" s="370"/>
      <c r="AX37" s="370"/>
      <c r="AY37" s="370"/>
      <c r="AZ37" s="370"/>
      <c r="BA37" s="370"/>
      <c r="BB37" s="370"/>
      <c r="BC37" s="370"/>
    </row>
    <row r="38" spans="30:55">
      <c r="AD38" s="370"/>
      <c r="AE38" s="370"/>
      <c r="AF38" s="370"/>
      <c r="AG38" s="370"/>
      <c r="AH38" s="370"/>
      <c r="AI38" s="370"/>
      <c r="AJ38" s="370"/>
      <c r="AK38" s="370"/>
      <c r="AL38" s="370"/>
      <c r="AM38" s="370"/>
      <c r="AN38" s="370"/>
      <c r="AO38" s="370"/>
      <c r="AP38" s="370"/>
      <c r="AQ38" s="370"/>
      <c r="AR38" s="370"/>
      <c r="AS38" s="370"/>
      <c r="AT38" s="370"/>
      <c r="AU38" s="370"/>
      <c r="AV38" s="370"/>
      <c r="AW38" s="370"/>
      <c r="AX38" s="370"/>
      <c r="AY38" s="370"/>
      <c r="AZ38" s="370"/>
      <c r="BA38" s="370"/>
      <c r="BB38" s="370"/>
      <c r="BC38" s="370"/>
    </row>
    <row r="39" spans="30:55">
      <c r="AD39" s="370"/>
      <c r="AE39" s="370"/>
      <c r="AF39" s="370"/>
      <c r="AG39" s="370"/>
      <c r="AH39" s="370"/>
      <c r="AI39" s="370"/>
      <c r="AJ39" s="370"/>
      <c r="AK39" s="370"/>
      <c r="AL39" s="370"/>
      <c r="AM39" s="370"/>
      <c r="AN39" s="370"/>
      <c r="AO39" s="370"/>
      <c r="AP39" s="370"/>
      <c r="AQ39" s="370"/>
      <c r="AR39" s="370"/>
      <c r="AS39" s="370"/>
      <c r="AT39" s="370"/>
      <c r="AU39" s="370"/>
      <c r="AV39" s="370"/>
      <c r="AW39" s="370"/>
      <c r="AX39" s="370"/>
      <c r="AY39" s="370"/>
      <c r="AZ39" s="370"/>
      <c r="BA39" s="370"/>
      <c r="BB39" s="370"/>
      <c r="BC39" s="370"/>
    </row>
    <row r="40" spans="30:55">
      <c r="AD40" s="370"/>
      <c r="AE40" s="370"/>
      <c r="AF40" s="370"/>
      <c r="AG40" s="370"/>
      <c r="AH40" s="370"/>
      <c r="AI40" s="370"/>
      <c r="AJ40" s="370"/>
      <c r="AK40" s="370"/>
      <c r="AL40" s="370"/>
      <c r="AM40" s="370"/>
      <c r="AN40" s="370"/>
      <c r="AO40" s="370"/>
      <c r="AP40" s="370"/>
      <c r="AQ40" s="370"/>
      <c r="AR40" s="370"/>
      <c r="AS40" s="370"/>
      <c r="AT40" s="370"/>
      <c r="AU40" s="370"/>
      <c r="AV40" s="370"/>
      <c r="AW40" s="370"/>
      <c r="AX40" s="370"/>
      <c r="AY40" s="370"/>
      <c r="AZ40" s="370"/>
      <c r="BA40" s="370"/>
      <c r="BB40" s="370"/>
      <c r="BC40" s="370"/>
    </row>
    <row r="41" spans="30:55">
      <c r="AD41" s="370"/>
      <c r="AE41" s="370"/>
      <c r="AF41" s="370"/>
      <c r="AG41" s="370"/>
      <c r="AH41" s="370"/>
      <c r="AI41" s="370"/>
      <c r="AJ41" s="370"/>
      <c r="AK41" s="370"/>
      <c r="AL41" s="370"/>
      <c r="AM41" s="370"/>
      <c r="AN41" s="370"/>
      <c r="AO41" s="370"/>
      <c r="AP41" s="370"/>
      <c r="AQ41" s="370"/>
      <c r="AR41" s="370"/>
      <c r="AS41" s="370"/>
      <c r="AT41" s="370"/>
      <c r="AU41" s="370"/>
      <c r="AV41" s="370"/>
      <c r="AW41" s="370"/>
      <c r="AX41" s="370"/>
      <c r="AY41" s="370"/>
      <c r="AZ41" s="370"/>
      <c r="BA41" s="370"/>
      <c r="BB41" s="370"/>
      <c r="BC41" s="370"/>
    </row>
    <row r="42" spans="30:55">
      <c r="AD42" s="370"/>
      <c r="AE42" s="370"/>
      <c r="AF42" s="370"/>
      <c r="AG42" s="370"/>
      <c r="AH42" s="370"/>
      <c r="AI42" s="370"/>
      <c r="AJ42" s="370"/>
      <c r="AK42" s="370"/>
      <c r="AL42" s="370"/>
      <c r="AM42" s="370"/>
      <c r="AN42" s="370"/>
      <c r="AO42" s="370"/>
      <c r="AP42" s="370"/>
      <c r="AQ42" s="370"/>
      <c r="AR42" s="370"/>
      <c r="AS42" s="370"/>
      <c r="AT42" s="370"/>
      <c r="AU42" s="370"/>
      <c r="AV42" s="370"/>
      <c r="AW42" s="370"/>
      <c r="AX42" s="370"/>
      <c r="AY42" s="370"/>
      <c r="AZ42" s="370"/>
      <c r="BA42" s="370"/>
      <c r="BB42" s="370"/>
      <c r="BC42" s="37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D6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f>[2]RWE!$A$25*[2]ToM3!$A$2</f>
        <v>2.8</v>
      </c>
      <c r="B1" s="345"/>
    </row>
    <row r="2" spans="1:56" ht="20" customHeight="1" thickTop="1">
      <c r="B2" s="516" t="s">
        <v>153</v>
      </c>
      <c r="C2" s="496" t="s">
        <v>52</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18</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79</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112</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43">
        <f>1+AK4</f>
        <v>2008</v>
      </c>
      <c r="AM4" s="243">
        <f>1+AL4</f>
        <v>2009</v>
      </c>
      <c r="AN4" s="289">
        <f>1+AM4</f>
        <v>2010</v>
      </c>
      <c r="AO4" s="289">
        <f t="shared" ref="AO4:AZ4" si="1">1+AN4</f>
        <v>2011</v>
      </c>
      <c r="AP4" s="289">
        <f t="shared" si="1"/>
        <v>2012</v>
      </c>
      <c r="AQ4" s="243">
        <f t="shared" si="1"/>
        <v>2013</v>
      </c>
      <c r="AR4" s="243">
        <f t="shared" si="1"/>
        <v>2014</v>
      </c>
      <c r="AS4" s="243">
        <f t="shared" si="1"/>
        <v>2015</v>
      </c>
      <c r="AT4" s="243">
        <f t="shared" si="1"/>
        <v>2016</v>
      </c>
      <c r="AU4" s="243">
        <f t="shared" si="1"/>
        <v>2017</v>
      </c>
      <c r="AV4" s="243">
        <f t="shared" si="1"/>
        <v>2018</v>
      </c>
      <c r="AW4" s="243">
        <f t="shared" si="1"/>
        <v>2019</v>
      </c>
      <c r="AX4" s="243">
        <f t="shared" si="1"/>
        <v>2020</v>
      </c>
      <c r="AY4" s="243">
        <f t="shared" si="1"/>
        <v>2021</v>
      </c>
      <c r="AZ4" s="243">
        <f t="shared" si="1"/>
        <v>2022</v>
      </c>
      <c r="BA4" s="243">
        <f>1+AZ4</f>
        <v>2023</v>
      </c>
      <c r="BB4" s="242">
        <f>1+BA4</f>
        <v>2024</v>
      </c>
      <c r="BC4" s="346">
        <f>1+BB4</f>
        <v>2025</v>
      </c>
      <c r="BD4" s="436"/>
    </row>
    <row r="5" spans="1:56" ht="20" customHeight="1" thickTop="1" thickBot="1">
      <c r="B5" s="283" t="s">
        <v>14</v>
      </c>
      <c r="C5" s="347">
        <f>1/$A$1*'[1]94Exp'!$B$263</f>
        <v>0.18612076000000002</v>
      </c>
      <c r="D5" s="348">
        <f>1/$A$1*'[1]94Exp'!$C$263</f>
        <v>0.163738937</v>
      </c>
      <c r="E5" s="348">
        <f>1/$A$1*'[1]94Exp'!$D$263</f>
        <v>0.14972937601727707</v>
      </c>
      <c r="F5" s="348">
        <f>1/$A$1*'[1]94Exp'!$E$263</f>
        <v>0.11260260200000001</v>
      </c>
      <c r="G5" s="348">
        <f>1/$A$1*'[1]94Exp'!$F$263</f>
        <v>0.10073718599999995</v>
      </c>
      <c r="H5" s="348">
        <f>1/$A$1*'[1]94Exp'!$G$263</f>
        <v>8.4289668999999984E-2</v>
      </c>
      <c r="I5" s="348">
        <f>1/$A$1*'[1]94Exp'!$H$263</f>
        <v>6.801099699999999E-2</v>
      </c>
      <c r="J5" s="349">
        <f>1/$A$1*'[1]94Exp'!$I$263</f>
        <v>6.4655134999999975E-2</v>
      </c>
      <c r="K5" s="349">
        <f>1/$A$1*'[1]94Exp'!$J$263</f>
        <v>6.0407903999999998E-2</v>
      </c>
      <c r="L5" s="349">
        <f>1/$A$1*'[1]94Exp'!K$263</f>
        <v>4.9012282000000011E-2</v>
      </c>
      <c r="M5" s="349">
        <f>1/$A$1*'[1]94Exp'!L$263</f>
        <v>2.7096623999999986E-2</v>
      </c>
      <c r="N5" s="348">
        <f>1/$A$1*'[1]94Exp'!M$263</f>
        <v>5.0117523999999997E-2</v>
      </c>
      <c r="O5" s="349">
        <f>1/$A$1*'[1]94Exp'!N$263</f>
        <v>4.232935853571429E-2</v>
      </c>
      <c r="P5" s="348">
        <f>1/$A$1*'[1]94Exp'!O$263</f>
        <v>4.7471266999999998E-2</v>
      </c>
      <c r="Q5" s="348">
        <f>1/$A$1*'[1]94Exp'!P$263</f>
        <v>4.6555595999999998E-2</v>
      </c>
      <c r="R5" s="348">
        <f>1/$A$1*'[1]94Exp'!Q$263</f>
        <v>4.9330550000000008E-2</v>
      </c>
      <c r="S5" s="348">
        <f>1/$A$1*'[1]94Exp'!R$263</f>
        <v>4.4675240999999991E-2</v>
      </c>
      <c r="T5" s="348">
        <f>1/$A$1*'[1]94Exp'!S$263</f>
        <v>4.7963095000000004E-2</v>
      </c>
      <c r="U5" s="348">
        <f>1/$A$1*'[1]94Exp'!T$263</f>
        <v>4.2164142000000002E-2</v>
      </c>
      <c r="V5" s="348">
        <f>1/$A$1*'[1]94Exp'!U$263</f>
        <v>5.0658278000000001E-2</v>
      </c>
      <c r="W5" s="348">
        <f>1/$A$1*'[1]94Exp'!V$263</f>
        <v>6.8277983E-2</v>
      </c>
      <c r="X5" s="348">
        <f>1/$A$1*'[1]94Exp'!W$263</f>
        <v>7.0914754999999996E-2</v>
      </c>
      <c r="Y5" s="348">
        <f>1/$A$1*'[1]94Exp'!X$263</f>
        <v>5.4613975743999996E-2</v>
      </c>
      <c r="Z5" s="348">
        <f>1/$A$1*'[1]94Exp'!Y$263</f>
        <v>3.9849375211000002E-2</v>
      </c>
      <c r="AA5" s="348">
        <f>1/$A$1*'[1]94Exp'!Z$263</f>
        <v>3.3907097000000004E-2</v>
      </c>
      <c r="AB5" s="350">
        <f>1/$A$1*'[1]94Exp'!AA$263</f>
        <v>0</v>
      </c>
      <c r="AC5" s="290"/>
      <c r="AD5" s="266">
        <f>1/1000*'[1]94Exp'!$AB$263</f>
        <v>0.45100400256163947</v>
      </c>
      <c r="AE5" s="390">
        <f>1/1000*'[1]94Exp'!$AC$263</f>
        <v>0.36241881656804736</v>
      </c>
      <c r="AF5" s="390">
        <f>1/1000*'[1]94Exp'!$AD$263</f>
        <v>0.29201168255042426</v>
      </c>
      <c r="AG5" s="390">
        <f>1/1000*'[1]94Exp'!$AE$263</f>
        <v>0.21569665645275868</v>
      </c>
      <c r="AH5" s="390">
        <f>1/1000*'[1]94Exp'!$AF$263</f>
        <v>0.19799498233481944</v>
      </c>
      <c r="AI5" s="390">
        <f>1/1000*'[1]94Exp'!$AG$263</f>
        <v>0.17187865583292294</v>
      </c>
      <c r="AJ5" s="390">
        <f>1/1000*'[1]94Exp'!$AH$263</f>
        <v>0.14839953094211686</v>
      </c>
      <c r="AK5" s="261">
        <f>1/1000*'[1]94Exp'!$AI$263</f>
        <v>0.13656717144863362</v>
      </c>
      <c r="AL5" s="261">
        <f>1/1000*'[1]94Exp'!AJ$263</f>
        <v>0.1334755523510435</v>
      </c>
      <c r="AM5" s="261">
        <f>1/1000*'[1]94Exp'!AK$263</f>
        <v>0.10942263987799913</v>
      </c>
      <c r="AN5" s="261">
        <f>1/1000*'[1]94Exp'!AL$263</f>
        <v>0.11171763236392822</v>
      </c>
      <c r="AO5" s="261">
        <f>1/1000*'[1]94Exp'!AM$263</f>
        <v>0.12593993202964709</v>
      </c>
      <c r="AP5" s="261">
        <f>1/1000*'[1]94Exp'!AN$263</f>
        <v>0.14317544849518035</v>
      </c>
      <c r="AQ5" s="261">
        <f>1/1000*'[1]94Exp'!AO$263</f>
        <v>0.134746</v>
      </c>
      <c r="AR5" s="261">
        <f>1/1000*'[1]94Exp'!AP$263</f>
        <v>0.132219</v>
      </c>
      <c r="AS5" s="261">
        <f>1/1000*'[1]94Exp'!AQ$263</f>
        <v>0.14217763100000003</v>
      </c>
      <c r="AT5" s="261">
        <f>1/1000*'[1]94Exp'!AR$263</f>
        <v>0.120908602</v>
      </c>
      <c r="AU5" s="261">
        <f>1/1000*'[1]94Exp'!AS$263</f>
        <v>0.13162781500000001</v>
      </c>
      <c r="AV5" s="261">
        <f>1/1000*'[1]94Exp'!AT$263</f>
        <v>0.12081265499999998</v>
      </c>
      <c r="AW5" s="261">
        <f>1/1000*'[1]94Exp'!AU$263</f>
        <v>0.13623894399999997</v>
      </c>
      <c r="AX5" s="261">
        <f>1/1000*'[1]94Exp'!AV$263</f>
        <v>0.15663917299999999</v>
      </c>
      <c r="AY5" s="261">
        <f>1/1000*'[1]94Exp'!AW$263</f>
        <v>0.174294068</v>
      </c>
      <c r="AZ5" s="261">
        <f>1/1000*'[1]94Exp'!AX$263</f>
        <v>0.13506936050000004</v>
      </c>
      <c r="BA5" s="261">
        <f>1/1000*'[1]94Exp'!AY$263</f>
        <v>0.11589563053999999</v>
      </c>
      <c r="BB5" s="112">
        <f>1/1000*'[1]94Exp'!AZ$263</f>
        <v>9.7145000000000009E-2</v>
      </c>
      <c r="BC5" s="113">
        <f>1/1000*'[1]94Exp'!BA$263</f>
        <v>0</v>
      </c>
      <c r="BD5" s="436"/>
    </row>
    <row r="6" spans="1:56" ht="17.149999999999999" customHeight="1" thickTop="1">
      <c r="B6" s="375" t="s">
        <v>126</v>
      </c>
      <c r="C6" s="147">
        <f>1/$A$1*'[1]94Exp'!$B$266</f>
        <v>8.2490100000000006E-4</v>
      </c>
      <c r="D6" s="376">
        <f>1/$A$1*'[1]94Exp'!$C$266</f>
        <v>3.4053669999999999E-3</v>
      </c>
      <c r="E6" s="376">
        <f>1/$A$1*'[1]94Exp'!$D$266</f>
        <v>4.5812899999999999E-4</v>
      </c>
      <c r="F6" s="376">
        <f>1/$A$1*'[1]94Exp'!$E$266</f>
        <v>5.4610499999999996E-4</v>
      </c>
      <c r="G6" s="376">
        <f>1/$A$1*'[1]94Exp'!$F$266</f>
        <v>7.0296499999999984E-4</v>
      </c>
      <c r="H6" s="376">
        <f>1/$A$1*'[1]94Exp'!$G$266</f>
        <v>4.0054099999999997E-4</v>
      </c>
      <c r="I6" s="376">
        <f>1/$A$1*'[1]94Exp'!$H$266</f>
        <v>2.9902500000000002E-4</v>
      </c>
      <c r="J6" s="287">
        <f>1/$A$1*'[1]94Exp'!$I$266</f>
        <v>3.6325100000000004E-4</v>
      </c>
      <c r="K6" s="287">
        <f>1/$A$1*'[1]94Exp'!$J$266</f>
        <v>1.1223799999999999E-4</v>
      </c>
      <c r="L6" s="287">
        <f>1/$A$1*'[1]94Exp'!K$266</f>
        <v>1.4901399999999999E-4</v>
      </c>
      <c r="M6" s="376">
        <f>1/$A$1*'[1]94Exp'!L$266</f>
        <v>1.2652099999999999E-4</v>
      </c>
      <c r="N6" s="376">
        <f>1/$A$1*'[1]94Exp'!M$266</f>
        <v>7.4335000000000013E-5</v>
      </c>
      <c r="O6" s="376">
        <f>1/$A$1*'[1]94Exp'!N$266</f>
        <v>1.7549328571428571E-4</v>
      </c>
      <c r="P6" s="376">
        <f>1/$A$1*'[1]94Exp'!O$266</f>
        <v>4.3375999999999994E-4</v>
      </c>
      <c r="Q6" s="376">
        <f>1/$A$1*'[1]94Exp'!P$266</f>
        <v>1.4400399999999999E-4</v>
      </c>
      <c r="R6" s="376">
        <f>1/$A$1*'[1]94Exp'!Q$266</f>
        <v>1.9870299999999997E-4</v>
      </c>
      <c r="S6" s="376">
        <f>1/$A$1*'[1]94Exp'!R$266</f>
        <v>7.2343999999999997E-5</v>
      </c>
      <c r="T6" s="376">
        <f>1/$A$1*'[1]94Exp'!S$266</f>
        <v>1.8834E-4</v>
      </c>
      <c r="U6" s="376">
        <f>1/$A$1*'[1]94Exp'!T$266</f>
        <v>3.2835999999999995E-5</v>
      </c>
      <c r="V6" s="376">
        <f>1/$A$1*'[1]94Exp'!U$266</f>
        <v>7.8265999999999986E-5</v>
      </c>
      <c r="W6" s="376">
        <f>1/$A$1*'[1]94Exp'!V$266</f>
        <v>3.7715000000000001E-5</v>
      </c>
      <c r="X6" s="376">
        <f>1/$A$1*'[1]94Exp'!W$266</f>
        <v>8.178499999999999E-5</v>
      </c>
      <c r="Y6" s="376">
        <f>1/$A$1*'[1]94Exp'!X$266</f>
        <v>7.2056000000000003E-5</v>
      </c>
      <c r="Z6" s="376">
        <f>1/$A$1*'[1]94Exp'!Y$266</f>
        <v>4.3171999999999999E-5</v>
      </c>
      <c r="AA6" s="376">
        <f>1/$A$1*'[1]94Exp'!Z$266</f>
        <v>8.2452999999999991E-5</v>
      </c>
      <c r="AB6" s="229">
        <f>1/$A$1*'[1]94Exp'!AA$266</f>
        <v>0</v>
      </c>
      <c r="AC6" s="290"/>
      <c r="AD6" s="146">
        <f>1/1000*'[1]94Exp'!$AB$266</f>
        <v>1.646141530579571E-3</v>
      </c>
      <c r="AE6" s="376">
        <f>1/1000*'[1]94Exp'!$AC$266</f>
        <v>6.1539940828402376E-3</v>
      </c>
      <c r="AF6" s="376">
        <f>1/1000*'[1]94Exp'!$AD$266</f>
        <v>5.9627736513065009E-4</v>
      </c>
      <c r="AG6" s="376">
        <f>1/1000*'[1]94Exp'!$AE$266</f>
        <v>5.9547335532795977E-4</v>
      </c>
      <c r="AH6" s="376">
        <f>1/1000*'[1]94Exp'!$AF$266</f>
        <v>9.0264894397442731E-4</v>
      </c>
      <c r="AI6" s="376">
        <f>1/1000*'[1]94Exp'!$AG$266</f>
        <v>5.7831121991109625E-4</v>
      </c>
      <c r="AJ6" s="376">
        <f>1/1000*'[1]94Exp'!$AH$266</f>
        <v>5.4428651599007255E-4</v>
      </c>
      <c r="AK6" s="287">
        <f>1/1000*'[1]94Exp'!$AI$266</f>
        <v>5.5783413224448717E-4</v>
      </c>
      <c r="AL6" s="233">
        <f>1/1000*'[1]94Exp'!AJ$266</f>
        <v>2.1167399751662063E-4</v>
      </c>
      <c r="AM6" s="233">
        <f>1/1000*'[1]94Exp'!AK$266</f>
        <v>4.1073894165357994E-4</v>
      </c>
      <c r="AN6" s="376">
        <f>1/1000*'[1]94Exp'!AL$266</f>
        <v>2.5119546623309207E-4</v>
      </c>
      <c r="AO6" s="376">
        <f>1/1000*'[1]94Exp'!AM$266</f>
        <v>3.055859998418503E-4</v>
      </c>
      <c r="AP6" s="376">
        <f>1/1000*'[1]94Exp'!AN$266</f>
        <v>7.2900022726938012E-4</v>
      </c>
      <c r="AQ6" s="376">
        <f>1/1000*'[1]94Exp'!AO$266</f>
        <v>2.016E-3</v>
      </c>
      <c r="AR6" s="376">
        <f>1/1000*'[1]94Exp'!AP$266</f>
        <v>6.6500000000000001E-4</v>
      </c>
      <c r="AS6" s="376">
        <f>1/1000*'[1]94Exp'!AQ$266</f>
        <v>9.1596800000000019E-4</v>
      </c>
      <c r="AT6" s="376">
        <f>1/1000*'[1]94Exp'!AR$266</f>
        <v>3.7031599999999998E-4</v>
      </c>
      <c r="AU6" s="376">
        <f>1/1000*'[1]94Exp'!AS$266</f>
        <v>1.1794539999999997E-3</v>
      </c>
      <c r="AV6" s="376">
        <f>1/1000*'[1]94Exp'!AT$266</f>
        <v>1.5326699999999998E-4</v>
      </c>
      <c r="AW6" s="376">
        <f>1/1000*'[1]94Exp'!AU$266</f>
        <v>5.88029E-4</v>
      </c>
      <c r="AX6" s="376">
        <f>1/1000*'[1]94Exp'!AV$266</f>
        <v>3.00484E-4</v>
      </c>
      <c r="AY6" s="376">
        <f>1/1000*'[1]94Exp'!AW$266</f>
        <v>4.8518400000000005E-4</v>
      </c>
      <c r="AZ6" s="376">
        <f>1/1000*'[1]94Exp'!AX$266</f>
        <v>3.0304086999999996E-4</v>
      </c>
      <c r="BA6" s="376">
        <f>1/1000*'[1]94Exp'!AY$266</f>
        <v>1.11621415E-4</v>
      </c>
      <c r="BB6" s="376">
        <f>1/1000*'[1]94Exp'!AZ$266</f>
        <v>1.9700000000000002E-4</v>
      </c>
      <c r="BC6" s="229">
        <f>1/1000*'[1]94Exp'!BA$266</f>
        <v>0</v>
      </c>
      <c r="BD6" s="436"/>
    </row>
    <row r="7" spans="1:56" ht="17.149999999999999" customHeight="1">
      <c r="B7" s="46" t="s">
        <v>42</v>
      </c>
      <c r="C7" s="354">
        <f>1/$A$1*'[1]94Exp'!$B$268</f>
        <v>0.11379150599999999</v>
      </c>
      <c r="D7" s="355">
        <f>1/$A$1*'[1]94Exp'!$C$268</f>
        <v>0.10238944699999998</v>
      </c>
      <c r="E7" s="355">
        <f>1/$A$1*'[1]94Exp'!$D$268</f>
        <v>9.4301999999999997E-2</v>
      </c>
      <c r="F7" s="355">
        <f>1/$A$1*'[1]94Exp'!$E$268</f>
        <v>6.3697766000000003E-2</v>
      </c>
      <c r="G7" s="355">
        <f>1/$A$1*'[1]94Exp'!$F$268</f>
        <v>5.6047061000000002E-2</v>
      </c>
      <c r="H7" s="355">
        <f>1/$A$1*'[1]94Exp'!$G$268</f>
        <v>4.4495475999999999E-2</v>
      </c>
      <c r="I7" s="355">
        <f>1/$A$1*'[1]94Exp'!$H$268</f>
        <v>3.9220765999999997E-2</v>
      </c>
      <c r="J7" s="356">
        <f>1/$A$1*'[1]94Exp'!$I$268</f>
        <v>3.4041232000000005E-2</v>
      </c>
      <c r="K7" s="356">
        <f>1/$A$1*'[1]94Exp'!$J$268</f>
        <v>3.1307441999999998E-2</v>
      </c>
      <c r="L7" s="356">
        <f>1/$A$1*'[1]94Exp'!K$268</f>
        <v>2.6133799999999999E-2</v>
      </c>
      <c r="M7" s="355">
        <f>1/$A$1*'[1]94Exp'!L$268</f>
        <v>5.6826210000000005E-3</v>
      </c>
      <c r="N7" s="355">
        <f>1/$A$1*'[1]94Exp'!M$268</f>
        <v>2.7376857000000001E-2</v>
      </c>
      <c r="O7" s="355">
        <f>1/$A$1*'[1]94Exp'!N$268</f>
        <v>2.1826238535714287E-2</v>
      </c>
      <c r="P7" s="355">
        <f>1/$A$1*'[1]94Exp'!O$268</f>
        <v>2.4238985000000001E-2</v>
      </c>
      <c r="Q7" s="355">
        <f>1/$A$1*'[1]94Exp'!P$268</f>
        <v>2.7654288999999999E-2</v>
      </c>
      <c r="R7" s="355">
        <f>1/$A$1*'[1]94Exp'!Q$268</f>
        <v>3.0754400999999997E-2</v>
      </c>
      <c r="S7" s="355">
        <f>1/$A$1*'[1]94Exp'!R$268</f>
        <v>2.7583681999999998E-2</v>
      </c>
      <c r="T7" s="355">
        <f>1/$A$1*'[1]94Exp'!S$268</f>
        <v>3.1527118999999999E-2</v>
      </c>
      <c r="U7" s="355">
        <f>1/$A$1*'[1]94Exp'!T$268</f>
        <v>2.8737200999999997E-2</v>
      </c>
      <c r="V7" s="355">
        <f>1/$A$1*'[1]94Exp'!U$268</f>
        <v>3.8479149000000004E-2</v>
      </c>
      <c r="W7" s="355">
        <f>1/$A$1*'[1]94Exp'!V$268</f>
        <v>5.5001532999999998E-2</v>
      </c>
      <c r="X7" s="355">
        <f>1/$A$1*'[1]94Exp'!W$268</f>
        <v>5.6912114E-2</v>
      </c>
      <c r="Y7" s="355">
        <f>1/$A$1*'[1]94Exp'!X$268</f>
        <v>4.5322827000000003E-2</v>
      </c>
      <c r="Z7" s="355">
        <f>1/$A$1*'[1]94Exp'!Y$268</f>
        <v>3.1608913000000002E-2</v>
      </c>
      <c r="AA7" s="355">
        <f>1/$A$1*'[1]94Exp'!Z$268</f>
        <v>2.6190983000000004E-2</v>
      </c>
      <c r="AB7" s="351">
        <f>1/$A$1*'[1]94Exp'!AA$268</f>
        <v>0</v>
      </c>
      <c r="AC7" s="290"/>
      <c r="AD7" s="354">
        <f>1/1000*'[1]94Exp'!$AB$268</f>
        <v>0.2925342939481268</v>
      </c>
      <c r="AE7" s="355">
        <f>1/1000*'[1]94Exp'!$AC$268</f>
        <v>0.23981029585798819</v>
      </c>
      <c r="AF7" s="355">
        <f>1/1000*'[1]94Exp'!$AD$268</f>
        <v>0.19257656875390133</v>
      </c>
      <c r="AG7" s="355">
        <f>1/1000*'[1]94Exp'!$AE$268</f>
        <v>0.12889238334430922</v>
      </c>
      <c r="AH7" s="355">
        <f>1/1000*'[1]94Exp'!$AF$268</f>
        <v>0.11514837631633471</v>
      </c>
      <c r="AI7" s="355">
        <f>1/1000*'[1]94Exp'!$AG$268</f>
        <v>9.4667558530997967E-2</v>
      </c>
      <c r="AJ7" s="355">
        <f>1/1000*'[1]94Exp'!$AH$268</f>
        <v>8.7831552613833297E-2</v>
      </c>
      <c r="AK7" s="356">
        <f>1/1000*'[1]94Exp'!$AI$268</f>
        <v>7.4917474033696335E-2</v>
      </c>
      <c r="AL7" s="356">
        <f>1/1000*'[1]94Exp'!AJ$268</f>
        <v>7.1320118597487978E-2</v>
      </c>
      <c r="AM7" s="356">
        <f>1/1000*'[1]94Exp'!AK$268</f>
        <v>6.1611295270448549E-2</v>
      </c>
      <c r="AN7" s="355">
        <f>1/1000*'[1]94Exp'!AL$268</f>
        <v>6.274919650644889E-2</v>
      </c>
      <c r="AO7" s="355">
        <f>1/1000*'[1]94Exp'!AM$268</f>
        <v>6.8427082367925898E-2</v>
      </c>
      <c r="AP7" s="355">
        <f>1/1000*'[1]94Exp'!AN$268</f>
        <v>7.338641741399167E-2</v>
      </c>
      <c r="AQ7" s="355">
        <f>1/1000*'[1]94Exp'!AO$268</f>
        <v>6.8030000000000007E-2</v>
      </c>
      <c r="AR7" s="355">
        <f>1/1000*'[1]94Exp'!AP$268</f>
        <v>7.3985000000000009E-2</v>
      </c>
      <c r="AS7" s="355">
        <f>1/1000*'[1]94Exp'!AQ$268</f>
        <v>8.163893500000001E-2</v>
      </c>
      <c r="AT7" s="355">
        <f>1/1000*'[1]94Exp'!AR$268</f>
        <v>6.8117977999999996E-2</v>
      </c>
      <c r="AU7" s="355">
        <f>1/1000*'[1]94Exp'!AS$268</f>
        <v>7.7751979999999998E-2</v>
      </c>
      <c r="AV7" s="355">
        <f>1/1000*'[1]94Exp'!AT$268</f>
        <v>7.5384008000000016E-2</v>
      </c>
      <c r="AW7" s="355">
        <f>1/1000*'[1]94Exp'!AU$268</f>
        <v>9.7104215999999993E-2</v>
      </c>
      <c r="AX7" s="355">
        <f>1/1000*'[1]94Exp'!AV$268</f>
        <v>0.11793583999999999</v>
      </c>
      <c r="AY7" s="355">
        <f>1/1000*'[1]94Exp'!AW$268</f>
        <v>0.130288561</v>
      </c>
      <c r="AZ7" s="355">
        <f>1/1000*'[1]94Exp'!AX$268</f>
        <v>0.10677646793000001</v>
      </c>
      <c r="BA7" s="355">
        <f>1/1000*'[1]94Exp'!AY$268</f>
        <v>9.1847242245999994E-2</v>
      </c>
      <c r="BB7" s="355">
        <f>1/1000*'[1]94Exp'!AZ$268</f>
        <v>7.5056999999999999E-2</v>
      </c>
      <c r="BC7" s="351">
        <f>1/1000*'[1]94Exp'!BA$268</f>
        <v>0</v>
      </c>
      <c r="BD7" s="436"/>
    </row>
    <row r="8" spans="1:56" ht="14">
      <c r="B8" s="6" t="s">
        <v>38</v>
      </c>
      <c r="C8" s="256">
        <f>1/$A$1*'[1]94Exp'!$B$39</f>
        <v>2.7338529999999996E-3</v>
      </c>
      <c r="D8" s="36">
        <f>1/$A$1*'[1]94Exp'!$C$39</f>
        <v>2.8020049999999998E-3</v>
      </c>
      <c r="E8" s="36">
        <f>1/$A$1*'[1]94Exp'!$D$39</f>
        <v>2.086208E-3</v>
      </c>
      <c r="F8" s="36">
        <f>1/$A$1*'[1]94Exp'!$E$39</f>
        <v>2.4167780000000001E-3</v>
      </c>
      <c r="G8" s="36">
        <f>1/$A$1*'[1]94Exp'!$F$39</f>
        <v>1.387735E-3</v>
      </c>
      <c r="H8" s="36">
        <f>1/$A$1*'[1]94Exp'!$G$39</f>
        <v>9.9140899999999995E-4</v>
      </c>
      <c r="I8" s="36">
        <f>1/$A$1*'[1]94Exp'!$H$39</f>
        <v>1.3521620000000001E-3</v>
      </c>
      <c r="J8" s="211">
        <f>1/$A$1*'[1]94Exp'!$I$39</f>
        <v>1.5254699999999999E-3</v>
      </c>
      <c r="K8" s="211">
        <f>1/$A$1*'[1]94Exp'!$J$39</f>
        <v>2.1911629999999999E-3</v>
      </c>
      <c r="L8" s="211">
        <f>1/$A$1*'[1]94Exp'!K$39</f>
        <v>9.3221899999999997E-4</v>
      </c>
      <c r="M8" s="36">
        <f>1/$A$1*'[1]94Exp'!L$39</f>
        <v>1.157181E-3</v>
      </c>
      <c r="N8" s="36">
        <f>1/$A$1*'[1]94Exp'!M$39</f>
        <v>1.0141289999999999E-3</v>
      </c>
      <c r="O8" s="36">
        <f>1/$A$1*'[1]94Exp'!N$39</f>
        <v>6.5415121428571434E-4</v>
      </c>
      <c r="P8" s="36">
        <f>1/$A$1*'[1]94Exp'!O$39</f>
        <v>9.3278499999999999E-4</v>
      </c>
      <c r="Q8" s="36">
        <f>1/$A$1*'[1]94Exp'!P$39</f>
        <v>3.6216270000000001E-3</v>
      </c>
      <c r="R8" s="36">
        <f>1/$A$1*'[1]94Exp'!Q$39</f>
        <v>4.6238590000000001E-3</v>
      </c>
      <c r="S8" s="36">
        <f>1/$A$1*'[1]94Exp'!R$39</f>
        <v>4.4499830000000002E-3</v>
      </c>
      <c r="T8" s="36">
        <f>1/$A$1*'[1]94Exp'!S$39</f>
        <v>5.2112750000000005E-3</v>
      </c>
      <c r="U8" s="36">
        <f>1/$A$1*'[1]94Exp'!T$39</f>
        <v>4.8621089999999999E-3</v>
      </c>
      <c r="V8" s="36">
        <f>1/$A$1*'[1]94Exp'!U$39</f>
        <v>5.2397260000000001E-3</v>
      </c>
      <c r="W8" s="36">
        <f>1/$A$1*'[1]94Exp'!V$39</f>
        <v>7.0701509999999993E-3</v>
      </c>
      <c r="X8" s="36">
        <f>1/$A$1*'[1]94Exp'!W$39</f>
        <v>4.5576149999999992E-3</v>
      </c>
      <c r="Y8" s="36">
        <f>1/$A$1*'[1]94Exp'!X$39</f>
        <v>2.8076989999999999E-3</v>
      </c>
      <c r="Z8" s="36">
        <f>1/$A$1*'[1]94Exp'!Y$39</f>
        <v>7.8509999999999995E-4</v>
      </c>
      <c r="AA8" s="36">
        <f>1/$A$1*'[1]94Exp'!Z$39</f>
        <v>9.1485199999999985E-4</v>
      </c>
      <c r="AB8" s="35">
        <f>1/$A$1*'[1]94Exp'!AA$39</f>
        <v>0</v>
      </c>
      <c r="AC8" s="290"/>
      <c r="AD8" s="256">
        <f>1/1000*'[1]94Exp'!$AB$39</f>
        <v>6.1878642331091903E-3</v>
      </c>
      <c r="AE8" s="36">
        <f>1/1000*'[1]94Exp'!$AC$39</f>
        <v>5.6877218934911246E-3</v>
      </c>
      <c r="AF8" s="36">
        <f>1/1000*'[1]94Exp'!$AD$39</f>
        <v>4.4335190746354839E-3</v>
      </c>
      <c r="AG8" s="36">
        <f>1/1000*'[1]94Exp'!$AE$39</f>
        <v>4.1795910614582238E-3</v>
      </c>
      <c r="AH8" s="36">
        <f>1/1000*'[1]94Exp'!$AF$39</f>
        <v>2.7228361955195408E-3</v>
      </c>
      <c r="AI8" s="36">
        <f>1/1000*'[1]94Exp'!$AG$39</f>
        <v>2.4176315016275845E-3</v>
      </c>
      <c r="AJ8" s="36">
        <f>1/1000*'[1]94Exp'!$AH$39</f>
        <v>3.1487654769851822E-3</v>
      </c>
      <c r="AK8" s="211">
        <f>1/1000*'[1]94Exp'!$AI$39</f>
        <v>3.6226189944678282E-3</v>
      </c>
      <c r="AL8" s="211">
        <f>1/1000*'[1]94Exp'!AJ$39</f>
        <v>4.6317404218361889E-3</v>
      </c>
      <c r="AM8" s="211">
        <f>1/1000*'[1]94Exp'!AK$39</f>
        <v>2.0609287986920123E-3</v>
      </c>
      <c r="AN8" s="36">
        <f>1/1000*'[1]94Exp'!AL$39</f>
        <v>2.5555408138402177E-3</v>
      </c>
      <c r="AO8" s="36">
        <f>1/1000*'[1]94Exp'!AM$39</f>
        <v>2.7538451204445879E-3</v>
      </c>
      <c r="AP8" s="36">
        <f>1/1000*'[1]94Exp'!AN$39</f>
        <v>2.3534495902193244E-3</v>
      </c>
      <c r="AQ8" s="36">
        <f>1/1000*'[1]94Exp'!AO$39</f>
        <v>2.7530000000000002E-3</v>
      </c>
      <c r="AR8" s="36">
        <f>1/1000*'[1]94Exp'!AP$39</f>
        <v>6.4290000000000007E-3</v>
      </c>
      <c r="AS8" s="36">
        <f>1/1000*'[1]94Exp'!AQ$39</f>
        <v>7.5877169999999999E-3</v>
      </c>
      <c r="AT8" s="36">
        <f>1/1000*'[1]94Exp'!AR$39</f>
        <v>7.2178649999999995E-3</v>
      </c>
      <c r="AU8" s="36">
        <f>1/1000*'[1]94Exp'!AS$39</f>
        <v>7.9976530000000004E-3</v>
      </c>
      <c r="AV8" s="36">
        <f>1/1000*'[1]94Exp'!AT$39</f>
        <v>7.7550479999999996E-3</v>
      </c>
      <c r="AW8" s="36">
        <f>1/1000*'[1]94Exp'!AU$39</f>
        <v>8.5277949999999995E-3</v>
      </c>
      <c r="AX8" s="36">
        <f>1/1000*'[1]94Exp'!AV$39</f>
        <v>1.1147959000000001E-2</v>
      </c>
      <c r="AY8" s="36">
        <f>1/1000*'[1]94Exp'!AW$39</f>
        <v>8.0597710000000003E-3</v>
      </c>
      <c r="AZ8" s="36">
        <f>1/1000*'[1]94Exp'!AX$39</f>
        <v>5.4012057399999997E-3</v>
      </c>
      <c r="BA8" s="36">
        <f>1/1000*'[1]94Exp'!AY$39</f>
        <v>1.8124214720000001E-3</v>
      </c>
      <c r="BB8" s="36">
        <f>1/1000*'[1]94Exp'!AZ$39</f>
        <v>2.0049999999999998E-3</v>
      </c>
      <c r="BC8" s="35">
        <f>1/1000*'[1]94Exp'!BA$39</f>
        <v>0</v>
      </c>
      <c r="BD8" s="436"/>
    </row>
    <row r="9" spans="1:56" ht="14">
      <c r="B9" s="6" t="s">
        <v>41</v>
      </c>
      <c r="C9" s="256">
        <f>1/$A$1*'[1]94Exp'!$B$147</f>
        <v>5.5564550000000001E-3</v>
      </c>
      <c r="D9" s="36">
        <f>1/$A$1*'[1]94Exp'!$C$147</f>
        <v>6.1584380000000005E-3</v>
      </c>
      <c r="E9" s="36">
        <f>1/$A$1*'[1]94Exp'!$D$147</f>
        <v>4.9107919999999998E-3</v>
      </c>
      <c r="F9" s="36">
        <f>1/$A$1*'[1]94Exp'!$E$147</f>
        <v>4.4213539999999997E-3</v>
      </c>
      <c r="G9" s="36">
        <f>1/$A$1*'[1]94Exp'!$F$147</f>
        <v>2.6376809999999998E-3</v>
      </c>
      <c r="H9" s="36">
        <f>1/$A$1*'[1]94Exp'!$G$147</f>
        <v>2.1722779999999997E-3</v>
      </c>
      <c r="I9" s="36">
        <f>1/$A$1*'[1]94Exp'!$H$147</f>
        <v>1.7713119999999999E-3</v>
      </c>
      <c r="J9" s="211">
        <f>1/$A$1*'[1]94Exp'!$I$147</f>
        <v>1.5506250000000001E-3</v>
      </c>
      <c r="K9" s="211">
        <f>1/$A$1*'[1]94Exp'!$J$147</f>
        <v>1.3965249999999998E-3</v>
      </c>
      <c r="L9" s="211">
        <f>1/$A$1*'[1]94Exp'!K$147</f>
        <v>5.4550699999999998E-4</v>
      </c>
      <c r="M9" s="36">
        <f>1/$A$1*'[1]94Exp'!L$147</f>
        <v>4.3331700000000001E-4</v>
      </c>
      <c r="N9" s="36">
        <f>1/$A$1*'[1]94Exp'!M$147</f>
        <v>2.75894E-4</v>
      </c>
      <c r="O9" s="36">
        <f>1/$A$1*'[1]94Exp'!N$147</f>
        <v>2.4284303571428571E-4</v>
      </c>
      <c r="P9" s="36">
        <f>1/$A$1*'[1]94Exp'!O$147</f>
        <v>6.8428000000000003E-5</v>
      </c>
      <c r="Q9" s="36">
        <f>1/$A$1*'[1]94Exp'!P$147</f>
        <v>3.2502999999999997E-5</v>
      </c>
      <c r="R9" s="36">
        <f>1/$A$1*'[1]94Exp'!Q$147</f>
        <v>5.2629E-5</v>
      </c>
      <c r="S9" s="36">
        <f>1/$A$1*'[1]94Exp'!R$147</f>
        <v>2.7532E-5</v>
      </c>
      <c r="T9" s="36">
        <f>1/$A$1*'[1]94Exp'!S$147</f>
        <v>2.3935E-5</v>
      </c>
      <c r="U9" s="36">
        <f>1/$A$1*'[1]94Exp'!T$147</f>
        <v>3.6646000000000001E-5</v>
      </c>
      <c r="V9" s="36">
        <f>1/$A$1*'[1]94Exp'!U$147</f>
        <v>5.4592999999999997E-5</v>
      </c>
      <c r="W9" s="36">
        <f>1/$A$1*'[1]94Exp'!V$147</f>
        <v>2.4445999999999999E-5</v>
      </c>
      <c r="X9" s="36">
        <f>1/$A$1*'[1]94Exp'!W$147</f>
        <v>5.6965999999999996E-5</v>
      </c>
      <c r="Y9" s="36">
        <f>1/$A$1*'[1]94Exp'!X$147</f>
        <v>1.1309999999999998E-5</v>
      </c>
      <c r="Z9" s="36">
        <f>1/$A$1*'[1]94Exp'!Y$147</f>
        <v>6.9129999999999997E-6</v>
      </c>
      <c r="AA9" s="36">
        <f>1/$A$1*'[1]94Exp'!Z$147</f>
        <v>6.8160000000000005E-6</v>
      </c>
      <c r="AB9" s="35">
        <f>1/$A$1*'[1]94Exp'!AA$147</f>
        <v>0</v>
      </c>
      <c r="AC9" s="290"/>
      <c r="AD9" s="256">
        <f>1/1000*'[1]94Exp'!$AB$147</f>
        <v>4.1895292987512009E-3</v>
      </c>
      <c r="AE9" s="36">
        <f>1/1000*'[1]94Exp'!$AC$147</f>
        <v>4.7807396449704147E-3</v>
      </c>
      <c r="AF9" s="36">
        <f>1/1000*'[1]94Exp'!$AD$147</f>
        <v>4.027612086799779E-3</v>
      </c>
      <c r="AG9" s="36">
        <f>1/1000*'[1]94Exp'!$AE$147</f>
        <v>3.3375515679330129E-3</v>
      </c>
      <c r="AH9" s="36">
        <f>1/1000*'[1]94Exp'!$AF$147</f>
        <v>2.0858590349890306E-3</v>
      </c>
      <c r="AI9" s="36">
        <f>1/1000*'[1]94Exp'!$AG$147</f>
        <v>2.5003007280387205E-3</v>
      </c>
      <c r="AJ9" s="36">
        <f>1/1000*'[1]94Exp'!$AH$147</f>
        <v>1.8531703893583098E-3</v>
      </c>
      <c r="AK9" s="211">
        <f>1/1000*'[1]94Exp'!$AI$147</f>
        <v>1.4589835901890195E-3</v>
      </c>
      <c r="AL9" s="211">
        <f>1/1000*'[1]94Exp'!AJ$147</f>
        <v>1.5374433667393146E-3</v>
      </c>
      <c r="AM9" s="211">
        <f>1/1000*'[1]94Exp'!AK$147</f>
        <v>6.2733790012616788E-4</v>
      </c>
      <c r="AN9" s="36">
        <f>1/1000*'[1]94Exp'!AL$147</f>
        <v>4.7754077247373112E-4</v>
      </c>
      <c r="AO9" s="36">
        <f>1/1000*'[1]94Exp'!AM$147</f>
        <v>4.0792414937152512E-4</v>
      </c>
      <c r="AP9" s="36">
        <f>1/1000*'[1]94Exp'!AN$147</f>
        <v>6.34785140143505E-4</v>
      </c>
      <c r="AQ9" s="36">
        <f>1/1000*'[1]94Exp'!AO$147</f>
        <v>2.52E-4</v>
      </c>
      <c r="AR9" s="36">
        <f>1/1000*'[1]94Exp'!AP$147</f>
        <v>1.35E-4</v>
      </c>
      <c r="AS9" s="36">
        <f>1/1000*'[1]94Exp'!AQ$147</f>
        <v>2.9639400000000001E-4</v>
      </c>
      <c r="AT9" s="36">
        <f>1/1000*'[1]94Exp'!AR$147</f>
        <v>9.6318999999999997E-5</v>
      </c>
      <c r="AU9" s="36">
        <f>1/1000*'[1]94Exp'!AS$147</f>
        <v>9.8601E-5</v>
      </c>
      <c r="AV9" s="36">
        <f>1/1000*'[1]94Exp'!AT$147</f>
        <v>1.13325E-4</v>
      </c>
      <c r="AW9" s="36">
        <f>1/1000*'[1]94Exp'!AU$147</f>
        <v>1.5336700000000001E-4</v>
      </c>
      <c r="AX9" s="36">
        <f>1/1000*'[1]94Exp'!AV$147</f>
        <v>6.6774999999999997E-5</v>
      </c>
      <c r="AY9" s="36">
        <f>1/1000*'[1]94Exp'!AW$147</f>
        <v>1.6381699999999999E-4</v>
      </c>
      <c r="AZ9" s="36">
        <f>1/1000*'[1]94Exp'!AX$147</f>
        <v>4.4962139999999997E-5</v>
      </c>
      <c r="BA9" s="36">
        <f>1/1000*'[1]94Exp'!AY$147</f>
        <v>4.7700364000000003E-5</v>
      </c>
      <c r="BB9" s="36">
        <f>1/1000*'[1]94Exp'!AZ$147</f>
        <v>4.0000000000000003E-5</v>
      </c>
      <c r="BC9" s="35">
        <f>1/1000*'[1]94Exp'!BA$147</f>
        <v>0</v>
      </c>
      <c r="BD9" s="436"/>
    </row>
    <row r="10" spans="1:56" ht="14">
      <c r="B10" s="6" t="s">
        <v>28</v>
      </c>
      <c r="C10" s="256">
        <f>1/$A$1*'[1]94Exp'!$B$247</f>
        <v>0.10550119799999999</v>
      </c>
      <c r="D10" s="36">
        <f>1/$A$1*'[1]94Exp'!$C$247</f>
        <v>9.3429003999999982E-2</v>
      </c>
      <c r="E10" s="36">
        <f>1/$A$1*'[1]94Exp'!$D$247</f>
        <v>8.7304999999999994E-2</v>
      </c>
      <c r="F10" s="36">
        <f>1/$A$1*'[1]94Exp'!$E$247</f>
        <v>5.6859633999999999E-2</v>
      </c>
      <c r="G10" s="36">
        <f>1/$A$1*'[1]94Exp'!$F$247</f>
        <v>5.2021644999999998E-2</v>
      </c>
      <c r="H10" s="36">
        <f>1/$A$1*'[1]94Exp'!$G$247</f>
        <v>4.1331789000000001E-2</v>
      </c>
      <c r="I10" s="36">
        <f>1/$A$1*'[1]94Exp'!$H$247</f>
        <v>3.6097291999999996E-2</v>
      </c>
      <c r="J10" s="211">
        <f>1/$A$1*'[1]94Exp'!$I$247</f>
        <v>3.0965137E-2</v>
      </c>
      <c r="K10" s="211">
        <f>1/$A$1*'[1]94Exp'!$J$247</f>
        <v>2.7719753999999999E-2</v>
      </c>
      <c r="L10" s="211">
        <f>1/$A$1*'[1]94Exp'!K$247</f>
        <v>2.4656074E-2</v>
      </c>
      <c r="M10" s="36">
        <f>1/$A$1*'[1]94Exp'!L$247</f>
        <v>4.0921229999999996E-3</v>
      </c>
      <c r="N10" s="36">
        <f>1/$A$1*'[1]94Exp'!M$247</f>
        <v>2.6086834E-2</v>
      </c>
      <c r="O10" s="36">
        <f>1/$A$1*'[1]94Exp'!N$247</f>
        <v>2.0929244285714285E-2</v>
      </c>
      <c r="P10" s="36">
        <f>1/$A$1*'[1]94Exp'!O$247</f>
        <v>2.3237771999999997E-2</v>
      </c>
      <c r="Q10" s="36">
        <f>1/$A$1*'[1]94Exp'!P$247</f>
        <v>2.4000159E-2</v>
      </c>
      <c r="R10" s="36">
        <f>1/$A$1*'[1]94Exp'!Q$247</f>
        <v>2.6077912999999998E-2</v>
      </c>
      <c r="S10" s="36">
        <f>1/$A$1*'[1]94Exp'!R$247</f>
        <v>2.3106167E-2</v>
      </c>
      <c r="T10" s="36">
        <f>1/$A$1*'[1]94Exp'!S$247</f>
        <v>2.6291908999999995E-2</v>
      </c>
      <c r="U10" s="36">
        <f>1/$A$1*'[1]94Exp'!T$247</f>
        <v>2.3838445999999996E-2</v>
      </c>
      <c r="V10" s="36">
        <f>1/$A$1*'[1]94Exp'!U$247</f>
        <v>3.3184829999999998E-2</v>
      </c>
      <c r="W10" s="36">
        <f>1/$A$1*'[1]94Exp'!V$247</f>
        <v>4.7906935999999997E-2</v>
      </c>
      <c r="X10" s="36">
        <f>1/$A$1*'[1]94Exp'!W$247</f>
        <v>5.2297533E-2</v>
      </c>
      <c r="Y10" s="36">
        <f>1/$A$1*'[1]94Exp'!X$247</f>
        <v>4.2503817999999999E-2</v>
      </c>
      <c r="Z10" s="36">
        <f>1/$A$1*'[1]94Exp'!Y$247</f>
        <v>3.0816900000000001E-2</v>
      </c>
      <c r="AA10" s="36">
        <f>1/$A$1*'[1]94Exp'!Z$247</f>
        <v>2.5269315000000004E-2</v>
      </c>
      <c r="AB10" s="35">
        <f>1/$A$1*'[1]94Exp'!AA$247</f>
        <v>0</v>
      </c>
      <c r="AC10" s="290"/>
      <c r="AD10" s="256">
        <f>1/1000*'[1]94Exp'!$AB$247</f>
        <v>0.2821569004162664</v>
      </c>
      <c r="AE10" s="36">
        <f>1/1000*'[1]94Exp'!$AC$247</f>
        <v>0.22934183431952665</v>
      </c>
      <c r="AF10" s="36">
        <f>1/1000*'[1]94Exp'!$AD$247</f>
        <v>0.18411543759246607</v>
      </c>
      <c r="AG10" s="36">
        <f>1/1000*'[1]94Exp'!$AE$247</f>
        <v>0.12137524071491798</v>
      </c>
      <c r="AH10" s="36">
        <f>1/1000*'[1]94Exp'!$AF$247</f>
        <v>0.11033968108582613</v>
      </c>
      <c r="AI10" s="36">
        <f>1/1000*'[1]94Exp'!$AG$247</f>
        <v>8.9749626301331667E-2</v>
      </c>
      <c r="AJ10" s="36">
        <f>1/1000*'[1]94Exp'!$AH$247</f>
        <v>8.2829616747489815E-2</v>
      </c>
      <c r="AK10" s="211">
        <f>1/1000*'[1]94Exp'!$AI$247</f>
        <v>6.9835871449039494E-2</v>
      </c>
      <c r="AL10" s="211">
        <f>1/1000*'[1]94Exp'!AJ$247</f>
        <v>6.5150934808912472E-2</v>
      </c>
      <c r="AM10" s="211">
        <f>1/1000*'[1]94Exp'!AK$247</f>
        <v>5.892302857163037E-2</v>
      </c>
      <c r="AN10" s="36">
        <f>1/1000*'[1]94Exp'!AL$247</f>
        <v>5.9716114920134941E-2</v>
      </c>
      <c r="AO10" s="36">
        <f>1/1000*'[1]94Exp'!AM$247</f>
        <v>6.5265313098109776E-2</v>
      </c>
      <c r="AP10" s="36">
        <f>1/1000*'[1]94Exp'!AN$247</f>
        <v>7.0398182683628838E-2</v>
      </c>
      <c r="AQ10" s="36">
        <f>1/1000*'[1]94Exp'!AO$247</f>
        <v>6.5025000000000013E-2</v>
      </c>
      <c r="AR10" s="36">
        <f>1/1000*'[1]94Exp'!AP$247</f>
        <v>6.7421000000000009E-2</v>
      </c>
      <c r="AS10" s="36">
        <f>1/1000*'[1]94Exp'!AQ$247</f>
        <v>7.3754823999999997E-2</v>
      </c>
      <c r="AT10" s="36">
        <f>1/1000*'[1]94Exp'!AR$247</f>
        <v>6.0803793999999994E-2</v>
      </c>
      <c r="AU10" s="36">
        <f>1/1000*'[1]94Exp'!AS$247</f>
        <v>6.9655726000000001E-2</v>
      </c>
      <c r="AV10" s="36">
        <f>1/1000*'[1]94Exp'!AT$247</f>
        <v>6.7515635000000004E-2</v>
      </c>
      <c r="AW10" s="36">
        <f>1/1000*'[1]94Exp'!AU$247</f>
        <v>8.8423054000000001E-2</v>
      </c>
      <c r="AX10" s="36">
        <f>1/1000*'[1]94Exp'!AV$247</f>
        <v>0.106721106</v>
      </c>
      <c r="AY10" s="36">
        <f>1/1000*'[1]94Exp'!AW$247</f>
        <v>0.12206497299999999</v>
      </c>
      <c r="AZ10" s="36">
        <f>1/1000*'[1]94Exp'!AX$247</f>
        <v>0.10133030005</v>
      </c>
      <c r="BA10" s="36">
        <f>1/1000*'[1]94Exp'!AY$247</f>
        <v>8.9987120409999996E-2</v>
      </c>
      <c r="BB10" s="36">
        <f>1/1000*'[1]94Exp'!AZ$247</f>
        <v>7.3012000000000007E-2</v>
      </c>
      <c r="BC10" s="35">
        <f>1/1000*'[1]94Exp'!BA$247</f>
        <v>0</v>
      </c>
      <c r="BD10" s="436"/>
    </row>
    <row r="11" spans="1:56" ht="17.149999999999999" customHeight="1">
      <c r="B11" s="93" t="s">
        <v>125</v>
      </c>
      <c r="C11" s="123">
        <f>1/$A$1*'[1]94Exp'!$B$269</f>
        <v>1.8777209999999993E-3</v>
      </c>
      <c r="D11" s="124">
        <f>1/$A$1*'[1]94Exp'!$C$269</f>
        <v>3.9330330000000007E-3</v>
      </c>
      <c r="E11" s="124">
        <f>1/$A$1*'[1]94Exp'!$D$269</f>
        <v>3.6312309999999991E-3</v>
      </c>
      <c r="F11" s="124">
        <f>1/$A$1*'[1]94Exp'!$E$269</f>
        <v>3.6597860000000004E-3</v>
      </c>
      <c r="G11" s="124">
        <f>1/$A$1*'[1]94Exp'!$F$269</f>
        <v>2.1005080000000001E-3</v>
      </c>
      <c r="H11" s="124">
        <f>1/$A$1*'[1]94Exp'!$G$269</f>
        <v>1.0042900000000001E-3</v>
      </c>
      <c r="I11" s="124">
        <f>1/$A$1*'[1]94Exp'!$H$269</f>
        <v>7.05654E-4</v>
      </c>
      <c r="J11" s="215">
        <f>1/$A$1*'[1]94Exp'!$I$269</f>
        <v>1.0229699999999998E-3</v>
      </c>
      <c r="K11" s="215">
        <f>1/$A$1*'[1]94Exp'!$J$269</f>
        <v>1.2651439999999999E-3</v>
      </c>
      <c r="L11" s="215">
        <f>1/$A$1*'[1]94Exp'!K$269</f>
        <v>9.2035899999999993E-4</v>
      </c>
      <c r="M11" s="124">
        <f>1/$A$1*'[1]94Exp'!L$269</f>
        <v>1.0148119999999999E-3</v>
      </c>
      <c r="N11" s="124">
        <f>1/$A$1*'[1]94Exp'!M$269</f>
        <v>1.1757300000000003E-3</v>
      </c>
      <c r="O11" s="124">
        <f>1/$A$1*'[1]94Exp'!N$269</f>
        <v>1.4376798928571425E-3</v>
      </c>
      <c r="P11" s="124">
        <f>1/$A$1*'[1]94Exp'!O$269</f>
        <v>1.3187439999999999E-3</v>
      </c>
      <c r="Q11" s="124">
        <f>1/$A$1*'[1]94Exp'!P$269</f>
        <v>7.9232800000000013E-4</v>
      </c>
      <c r="R11" s="124">
        <f>1/$A$1*'[1]94Exp'!Q$269</f>
        <v>7.7545099999999992E-4</v>
      </c>
      <c r="S11" s="124">
        <f>1/$A$1*'[1]94Exp'!R$269</f>
        <v>5.34725E-4</v>
      </c>
      <c r="T11" s="124">
        <f>1/$A$1*'[1]94Exp'!S$269</f>
        <v>3.8873100000000007E-4</v>
      </c>
      <c r="U11" s="124">
        <f>1/$A$1*'[1]94Exp'!T$269</f>
        <v>3.2688799999999995E-4</v>
      </c>
      <c r="V11" s="124">
        <f>1/$A$1*'[1]94Exp'!U$269</f>
        <v>1.9738199999999999E-4</v>
      </c>
      <c r="W11" s="124">
        <f>1/$A$1*'[1]94Exp'!V$269</f>
        <v>1.8177800000000001E-4</v>
      </c>
      <c r="X11" s="124">
        <f>1/$A$1*'[1]94Exp'!W$269</f>
        <v>3.3088999999999992E-4</v>
      </c>
      <c r="Y11" s="124">
        <f>1/$A$1*'[1]94Exp'!X$269</f>
        <v>1.0029199999999999E-4</v>
      </c>
      <c r="Z11" s="124">
        <f>1/$A$1*'[1]94Exp'!Y$269</f>
        <v>7.0254999999999997E-5</v>
      </c>
      <c r="AA11" s="124">
        <f>1/$A$1*'[1]94Exp'!Z$269</f>
        <v>6.1845000000000002E-5</v>
      </c>
      <c r="AB11" s="125">
        <f>1/$A$1*'[1]94Exp'!AA$269</f>
        <v>0</v>
      </c>
      <c r="AC11" s="290"/>
      <c r="AD11" s="123">
        <f>1/1000*'[1]94Exp'!$AB$269</f>
        <v>2.8665065642010895E-3</v>
      </c>
      <c r="AE11" s="124">
        <f>1/1000*'[1]94Exp'!$AC$269</f>
        <v>4.7252366863905328E-3</v>
      </c>
      <c r="AF11" s="124">
        <f>1/1000*'[1]94Exp'!$AD$269</f>
        <v>3.6985084997338447E-3</v>
      </c>
      <c r="AG11" s="124">
        <f>1/1000*'[1]94Exp'!$AE$269</f>
        <v>3.5054362802078363E-3</v>
      </c>
      <c r="AH11" s="124">
        <f>1/1000*'[1]94Exp'!$AF$269</f>
        <v>2.2795705541307047E-3</v>
      </c>
      <c r="AI11" s="124">
        <f>1/1000*'[1]94Exp'!$AG$269</f>
        <v>1.3348730977481987E-3</v>
      </c>
      <c r="AJ11" s="124">
        <f>1/1000*'[1]94Exp'!$AH$269</f>
        <v>8.300261705075241E-4</v>
      </c>
      <c r="AK11" s="215">
        <f>1/1000*'[1]94Exp'!$AI$269</f>
        <v>1.3714043924554647E-3</v>
      </c>
      <c r="AL11" s="215">
        <f>1/1000*'[1]94Exp'!AJ$269</f>
        <v>1.6976102363016352E-3</v>
      </c>
      <c r="AM11" s="215">
        <f>1/1000*'[1]94Exp'!AK$269</f>
        <v>1.1338150342963488E-3</v>
      </c>
      <c r="AN11" s="124">
        <f>1/1000*'[1]94Exp'!AL$269</f>
        <v>1.6070274597799205E-3</v>
      </c>
      <c r="AO11" s="124">
        <f>1/1000*'[1]94Exp'!AM$269</f>
        <v>2.1811392048812135E-3</v>
      </c>
      <c r="AP11" s="124">
        <f>1/1000*'[1]94Exp'!AN$269</f>
        <v>3.6701950487333969E-3</v>
      </c>
      <c r="AQ11" s="124">
        <f>1/1000*'[1]94Exp'!AO$269</f>
        <v>2.4149999999999996E-3</v>
      </c>
      <c r="AR11" s="124">
        <f>1/1000*'[1]94Exp'!AP$269</f>
        <v>1.5119999999999999E-3</v>
      </c>
      <c r="AS11" s="124">
        <f>1/1000*'[1]94Exp'!AQ$269</f>
        <v>1.8235799999999996E-3</v>
      </c>
      <c r="AT11" s="124">
        <f>1/1000*'[1]94Exp'!AR$269</f>
        <v>1.2064619999999999E-3</v>
      </c>
      <c r="AU11" s="124">
        <f>1/1000*'[1]94Exp'!AS$269</f>
        <v>9.7853000000000002E-4</v>
      </c>
      <c r="AV11" s="124">
        <f>1/1000*'[1]94Exp'!AT$269</f>
        <v>8.5437900000000027E-4</v>
      </c>
      <c r="AW11" s="124">
        <f>1/1000*'[1]94Exp'!AU$269</f>
        <v>5.3868799999999995E-4</v>
      </c>
      <c r="AX11" s="124">
        <f>1/1000*'[1]94Exp'!AV$269</f>
        <v>3.3795899999999998E-4</v>
      </c>
      <c r="AY11" s="124">
        <f>1/1000*'[1]94Exp'!AW$269</f>
        <v>7.6577399999999999E-4</v>
      </c>
      <c r="AZ11" s="124">
        <f>1/1000*'[1]94Exp'!AX$269</f>
        <v>3.2898314999999992E-4</v>
      </c>
      <c r="BA11" s="124">
        <f>1/1000*'[1]94Exp'!AY$269</f>
        <v>2.0009789399999997E-4</v>
      </c>
      <c r="BB11" s="124">
        <f>1/1000*'[1]94Exp'!AZ$269</f>
        <v>1.8100000000000001E-4</v>
      </c>
      <c r="BC11" s="125">
        <f>1/1000*'[1]94Exp'!BA$269</f>
        <v>0</v>
      </c>
      <c r="BD11" s="436"/>
    </row>
    <row r="12" spans="1:56" ht="17.149999999999999" customHeight="1">
      <c r="B12" s="46" t="s">
        <v>114</v>
      </c>
      <c r="C12" s="354">
        <f>1/$A$1*'[1]94Exp'!$B$267</f>
        <v>3.9894628000000001E-2</v>
      </c>
      <c r="D12" s="355">
        <f>1/$A$1*'[1]94Exp'!$C$267</f>
        <v>3.4242091999999995E-2</v>
      </c>
      <c r="E12" s="355">
        <f>1/$A$1*'[1]94Exp'!$D$267</f>
        <v>3.1623724999999991E-2</v>
      </c>
      <c r="F12" s="355">
        <f>1/$A$1*'[1]94Exp'!$E$267</f>
        <v>2.8873310999999999E-2</v>
      </c>
      <c r="G12" s="355">
        <f>1/$A$1*'[1]94Exp'!$F$267</f>
        <v>2.5934871999999998E-2</v>
      </c>
      <c r="H12" s="355">
        <f>1/$A$1*'[1]94Exp'!$G$267</f>
        <v>2.4797857999999999E-2</v>
      </c>
      <c r="I12" s="355">
        <f>1/$A$1*'[1]94Exp'!$H$267</f>
        <v>1.7727685999999996E-2</v>
      </c>
      <c r="J12" s="356">
        <f>1/$A$1*'[1]94Exp'!$I$267</f>
        <v>1.7604126000000001E-2</v>
      </c>
      <c r="K12" s="356">
        <f>1/$A$1*'[1]94Exp'!$J$267</f>
        <v>1.6058588000000002E-2</v>
      </c>
      <c r="L12" s="356">
        <f>1/$A$1*'[1]94Exp'!K$267</f>
        <v>1.1620717000000003E-2</v>
      </c>
      <c r="M12" s="355">
        <f>1/$A$1*'[1]94Exp'!L$267</f>
        <v>1.1801526000000001E-2</v>
      </c>
      <c r="N12" s="355">
        <f>1/$A$1*'[1]94Exp'!M$267</f>
        <v>1.1748981999999998E-2</v>
      </c>
      <c r="O12" s="355">
        <f>1/$A$1*'[1]94Exp'!N$267</f>
        <v>9.5805719642857133E-3</v>
      </c>
      <c r="P12" s="355">
        <f>1/$A$1*'[1]94Exp'!O$267</f>
        <v>1.3754256999999997E-2</v>
      </c>
      <c r="Q12" s="355">
        <f>1/$A$1*'[1]94Exp'!P$267</f>
        <v>1.3088116999999996E-2</v>
      </c>
      <c r="R12" s="355">
        <f>1/$A$1*'[1]94Exp'!Q$267</f>
        <v>1.2054793999999997E-2</v>
      </c>
      <c r="S12" s="355">
        <f>1/$A$1*'[1]94Exp'!R$267</f>
        <v>1.1598376000000001E-2</v>
      </c>
      <c r="T12" s="355">
        <f>1/$A$1*'[1]94Exp'!S$267</f>
        <v>1.0963580000000001E-2</v>
      </c>
      <c r="U12" s="355">
        <f>1/$A$1*'[1]94Exp'!T$267</f>
        <v>9.0191069999999984E-3</v>
      </c>
      <c r="V12" s="355">
        <f>1/$A$1*'[1]94Exp'!U$267</f>
        <v>8.7407829999999985E-3</v>
      </c>
      <c r="W12" s="355">
        <f>1/$A$1*'[1]94Exp'!V$267</f>
        <v>9.3013819999999987E-3</v>
      </c>
      <c r="X12" s="355">
        <f>1/$A$1*'[1]94Exp'!W$267</f>
        <v>8.987634999999999E-3</v>
      </c>
      <c r="Y12" s="355">
        <f>1/$A$1*'[1]94Exp'!X$267</f>
        <v>6.2743747440000015E-3</v>
      </c>
      <c r="Z12" s="355">
        <f>1/$A$1*'[1]94Exp'!Y$267</f>
        <v>4.9388332109999988E-3</v>
      </c>
      <c r="AA12" s="355">
        <f>1/$A$1*'[1]94Exp'!Z$267</f>
        <v>4.2774870000000008E-3</v>
      </c>
      <c r="AB12" s="351">
        <f>1/$A$1*'[1]94Exp'!AA$267</f>
        <v>0</v>
      </c>
      <c r="AC12" s="290"/>
      <c r="AD12" s="354">
        <f>1/1000*'[1]94Exp'!$AB$267</f>
        <v>9.284370797310279E-2</v>
      </c>
      <c r="AE12" s="355">
        <f>1/1000*'[1]94Exp'!$AC$267</f>
        <v>7.4829704142011816E-2</v>
      </c>
      <c r="AF12" s="355">
        <f>1/1000*'[1]94Exp'!$AD$267</f>
        <v>6.287096233922855E-2</v>
      </c>
      <c r="AG12" s="355">
        <f>1/1000*'[1]94Exp'!$AE$267</f>
        <v>5.7833347721484685E-2</v>
      </c>
      <c r="AH12" s="355">
        <f>1/1000*'[1]94Exp'!$AF$267</f>
        <v>5.2797383727554589E-2</v>
      </c>
      <c r="AI12" s="355">
        <f>1/1000*'[1]94Exp'!$AG$267</f>
        <v>5.1351092967616647E-2</v>
      </c>
      <c r="AJ12" s="355">
        <f>1/1000*'[1]94Exp'!$AH$267</f>
        <v>3.9412815888514557E-2</v>
      </c>
      <c r="AK12" s="356">
        <f>1/1000*'[1]94Exp'!$AI$267</f>
        <v>3.7638902982015367E-2</v>
      </c>
      <c r="AL12" s="356">
        <f>1/1000*'[1]94Exp'!AJ$267</f>
        <v>3.6095649751529908E-2</v>
      </c>
      <c r="AM12" s="356">
        <f>1/1000*'[1]94Exp'!AK$267</f>
        <v>2.6307662738027565E-2</v>
      </c>
      <c r="AN12" s="355">
        <f>1/1000*'[1]94Exp'!AL$267</f>
        <v>2.709557323104041E-2</v>
      </c>
      <c r="AO12" s="355">
        <f>1/1000*'[1]94Exp'!AM$267</f>
        <v>3.0941186173636458E-2</v>
      </c>
      <c r="AP12" s="355">
        <f>1/1000*'[1]94Exp'!AN$267</f>
        <v>3.6987301135276589E-2</v>
      </c>
      <c r="AQ12" s="355">
        <f>1/1000*'[1]94Exp'!AO$267</f>
        <v>4.1172E-2</v>
      </c>
      <c r="AR12" s="355">
        <f>1/1000*'[1]94Exp'!AP$267</f>
        <v>3.8986E-2</v>
      </c>
      <c r="AS12" s="355">
        <f>1/1000*'[1]94Exp'!AQ$267</f>
        <v>3.9934336000000001E-2</v>
      </c>
      <c r="AT12" s="355">
        <f>1/1000*'[1]94Exp'!AR$267</f>
        <v>3.6680744999999994E-2</v>
      </c>
      <c r="AU12" s="355">
        <f>1/1000*'[1]94Exp'!AS$267</f>
        <v>3.635025800000001E-2</v>
      </c>
      <c r="AV12" s="355">
        <f>1/1000*'[1]94Exp'!AT$267</f>
        <v>3.1771044999999998E-2</v>
      </c>
      <c r="AW12" s="355">
        <f>1/1000*'[1]94Exp'!AU$267</f>
        <v>2.7816357E-2</v>
      </c>
      <c r="AX12" s="355">
        <f>1/1000*'[1]94Exp'!AV$267</f>
        <v>2.8140692000000002E-2</v>
      </c>
      <c r="AY12" s="355">
        <f>1/1000*'[1]94Exp'!AW$267</f>
        <v>2.9227656999999997E-2</v>
      </c>
      <c r="AZ12" s="355">
        <f>1/1000*'[1]94Exp'!AX$267</f>
        <v>2.0206257129999999E-2</v>
      </c>
      <c r="BA12" s="355">
        <f>1/1000*'[1]94Exp'!AY$267</f>
        <v>1.6424216082999998E-2</v>
      </c>
      <c r="BB12" s="355">
        <f>1/1000*'[1]94Exp'!AZ$267</f>
        <v>1.3547000000000003E-2</v>
      </c>
      <c r="BC12" s="351">
        <f>1/1000*'[1]94Exp'!BA$267</f>
        <v>0</v>
      </c>
      <c r="BD12" s="436"/>
    </row>
    <row r="13" spans="1:56">
      <c r="B13" s="6" t="s">
        <v>93</v>
      </c>
      <c r="C13" s="256">
        <f>1/$A$1*'[1]94Exp'!$B$116</f>
        <v>3.4873746999999997E-2</v>
      </c>
      <c r="D13" s="36">
        <f>1/$A$1*'[1]94Exp'!$C$116</f>
        <v>3.1521209000000001E-2</v>
      </c>
      <c r="E13" s="36">
        <f>1/$A$1*'[1]94Exp'!$D$116</f>
        <v>2.7797862999999999E-2</v>
      </c>
      <c r="F13" s="36">
        <f>1/$A$1*'[1]94Exp'!$E$116</f>
        <v>2.5907371999999998E-2</v>
      </c>
      <c r="G13" s="36">
        <f>1/$A$1*'[1]94Exp'!$F$116</f>
        <v>2.4355442000000001E-2</v>
      </c>
      <c r="H13" s="36">
        <f>1/$A$1*'[1]94Exp'!$G$116</f>
        <v>2.2831270999999997E-2</v>
      </c>
      <c r="I13" s="36">
        <f>1/$A$1*'[1]94Exp'!$H$116</f>
        <v>1.6151229999999999E-2</v>
      </c>
      <c r="J13" s="211">
        <f>1/$A$1*'[1]94Exp'!$I$116</f>
        <v>1.5433018E-2</v>
      </c>
      <c r="K13" s="211">
        <f>1/$A$1*'[1]94Exp'!$J$116</f>
        <v>1.4648691E-2</v>
      </c>
      <c r="L13" s="211">
        <f>1/$A$1*'[1]94Exp'!K$116</f>
        <v>9.9583759999999997E-3</v>
      </c>
      <c r="M13" s="36">
        <f>1/$A$1*'[1]94Exp'!L$116</f>
        <v>9.9994529999999984E-3</v>
      </c>
      <c r="N13" s="36">
        <f>1/$A$1*'[1]94Exp'!M$116</f>
        <v>9.4771499999999984E-3</v>
      </c>
      <c r="O13" s="36">
        <f>1/$A$1*'[1]94Exp'!N$116</f>
        <v>7.509132E-3</v>
      </c>
      <c r="P13" s="36">
        <f>1/$A$1*'[1]94Exp'!O$116</f>
        <v>1.1207943E-2</v>
      </c>
      <c r="Q13" s="36">
        <f>1/$A$1*'[1]94Exp'!P$116</f>
        <v>1.0529638999999999E-2</v>
      </c>
      <c r="R13" s="36">
        <f>1/$A$1*'[1]94Exp'!Q$116</f>
        <v>9.2767249999999996E-3</v>
      </c>
      <c r="S13" s="36">
        <f>1/$A$1*'[1]94Exp'!R$116</f>
        <v>8.3111609999999992E-3</v>
      </c>
      <c r="T13" s="36">
        <f>1/$A$1*'[1]94Exp'!S$116</f>
        <v>7.3379789999999997E-3</v>
      </c>
      <c r="U13" s="36">
        <f>1/$A$1*'[1]94Exp'!T$116</f>
        <v>5.8953349999999998E-3</v>
      </c>
      <c r="V13" s="36">
        <f>1/$A$1*'[1]94Exp'!U$116</f>
        <v>5.1785659999999999E-3</v>
      </c>
      <c r="W13" s="36">
        <f>1/$A$1*'[1]94Exp'!V$116</f>
        <v>6.2508719999999993E-3</v>
      </c>
      <c r="X13" s="36">
        <f>1/$A$1*'[1]94Exp'!W$116</f>
        <v>5.4378539999999998E-3</v>
      </c>
      <c r="Y13" s="36">
        <f>1/$A$1*'[1]94Exp'!X$116</f>
        <v>3.751009E-3</v>
      </c>
      <c r="Z13" s="36">
        <f>1/$A$1*'[1]94Exp'!Y$116</f>
        <v>2.5808770000000001E-3</v>
      </c>
      <c r="AA13" s="36">
        <f>1/$A$1*'[1]94Exp'!Z$116</f>
        <v>2.2710210000000011E-3</v>
      </c>
      <c r="AB13" s="35">
        <f>1/$A$1*'[1]94Exp'!AA$116</f>
        <v>0</v>
      </c>
      <c r="AC13" s="5"/>
      <c r="AD13" s="256">
        <f>1/1000*'[1]94Exp'!$AB$116</f>
        <v>8.2471405699647782E-2</v>
      </c>
      <c r="AE13" s="36">
        <f>1/1000*'[1]94Exp'!$AC$116</f>
        <v>6.9313727810650885E-2</v>
      </c>
      <c r="AF13" s="36">
        <f>1/1000*'[1]94Exp'!$AD$116</f>
        <v>5.681964297786133E-2</v>
      </c>
      <c r="AG13" s="36">
        <f>1/1000*'[1]94Exp'!$AE$116</f>
        <v>5.100492189565161E-2</v>
      </c>
      <c r="AH13" s="36">
        <f>1/1000*'[1]94Exp'!$AF$116</f>
        <v>4.7915499935143276E-2</v>
      </c>
      <c r="AI13" s="36">
        <f>1/1000*'[1]94Exp'!$AG$116</f>
        <v>4.6926935906616021E-2</v>
      </c>
      <c r="AJ13" s="36">
        <f>1/1000*'[1]94Exp'!$AH$116</f>
        <v>3.4858576752911395E-2</v>
      </c>
      <c r="AK13" s="211">
        <f>1/1000*'[1]94Exp'!$AI$116</f>
        <v>3.2618274027202222E-2</v>
      </c>
      <c r="AL13" s="211">
        <f>1/1000*'[1]94Exp'!AJ$116</f>
        <v>3.1947232681230397E-2</v>
      </c>
      <c r="AM13" s="211">
        <f>1/1000*'[1]94Exp'!AK$116</f>
        <v>2.1993693124234156E-2</v>
      </c>
      <c r="AN13" s="36">
        <f>1/1000*'[1]94Exp'!AL$116</f>
        <v>2.1713742905269236E-2</v>
      </c>
      <c r="AO13" s="36">
        <f>1/1000*'[1]94Exp'!AM$116</f>
        <v>2.3023804928318237E-2</v>
      </c>
      <c r="AP13" s="36">
        <f>1/1000*'[1]94Exp'!AN$116</f>
        <v>2.577191822610644E-2</v>
      </c>
      <c r="AQ13" s="36">
        <f>1/1000*'[1]94Exp'!AO$116</f>
        <v>3.0998000000000001E-2</v>
      </c>
      <c r="AR13" s="36">
        <f>1/1000*'[1]94Exp'!AP$116</f>
        <v>2.8034E-2</v>
      </c>
      <c r="AS13" s="36">
        <f>1/1000*'[1]94Exp'!AQ$116</f>
        <v>2.5105141000000001E-2</v>
      </c>
      <c r="AT13" s="36">
        <f>1/1000*'[1]94Exp'!AR$116</f>
        <v>2.4143380999999998E-2</v>
      </c>
      <c r="AU13" s="36">
        <f>1/1000*'[1]94Exp'!AS$116</f>
        <v>2.2111551E-2</v>
      </c>
      <c r="AV13" s="36">
        <f>1/1000*'[1]94Exp'!AT$116</f>
        <v>1.8485424E-2</v>
      </c>
      <c r="AW13" s="36">
        <f>1/1000*'[1]94Exp'!AU$116</f>
        <v>1.6158390999999998E-2</v>
      </c>
      <c r="AX13" s="36">
        <f>1/1000*'[1]94Exp'!AV$116</f>
        <v>1.8591027999999999E-2</v>
      </c>
      <c r="AY13" s="36">
        <f>1/1000*'[1]94Exp'!AW$116</f>
        <v>1.8253066000000002E-2</v>
      </c>
      <c r="AZ13" s="36">
        <f>1/1000*'[1]94Exp'!AX$116</f>
        <v>1.330916978E-2</v>
      </c>
      <c r="BA13" s="36">
        <f>1/1000*'[1]94Exp'!AY$116</f>
        <v>9.8484581129999992E-3</v>
      </c>
      <c r="BB13" s="36">
        <f>1/1000*'[1]94Exp'!AZ$116</f>
        <v>8.2900000000000005E-3</v>
      </c>
      <c r="BC13" s="35">
        <f>1/1000*'[1]94Exp'!BA$116</f>
        <v>0</v>
      </c>
      <c r="BD13" s="436"/>
    </row>
    <row r="14" spans="1:56">
      <c r="B14" s="10" t="s">
        <v>22</v>
      </c>
      <c r="C14" s="352">
        <f t="shared" ref="C14:M14" si="2">SUM(C12:C12)-SUM(C13:C13)</f>
        <v>5.0208810000000048E-3</v>
      </c>
      <c r="D14" s="26">
        <f t="shared" si="2"/>
        <v>2.7208829999999934E-3</v>
      </c>
      <c r="E14" s="26">
        <f t="shared" si="2"/>
        <v>3.8258619999999924E-3</v>
      </c>
      <c r="F14" s="26">
        <f t="shared" si="2"/>
        <v>2.9659390000000008E-3</v>
      </c>
      <c r="G14" s="26">
        <f t="shared" si="2"/>
        <v>1.5794299999999963E-3</v>
      </c>
      <c r="H14" s="26">
        <f t="shared" si="2"/>
        <v>1.9665870000000023E-3</v>
      </c>
      <c r="I14" s="26">
        <f t="shared" si="2"/>
        <v>1.5764559999999969E-3</v>
      </c>
      <c r="J14" s="209">
        <f t="shared" si="2"/>
        <v>2.1711080000000015E-3</v>
      </c>
      <c r="K14" s="209">
        <f t="shared" si="2"/>
        <v>1.409897000000002E-3</v>
      </c>
      <c r="L14" s="209">
        <f t="shared" si="2"/>
        <v>1.6623410000000029E-3</v>
      </c>
      <c r="M14" s="26">
        <f t="shared" si="2"/>
        <v>1.802073000000003E-3</v>
      </c>
      <c r="N14" s="26">
        <f>SUM(N12:N12)-SUM(N13:N13)</f>
        <v>2.2718319999999997E-3</v>
      </c>
      <c r="O14" s="26">
        <f t="shared" ref="O14:Z14" si="3">SUM(O12:O12)-SUM(O13:O13)</f>
        <v>2.0714399642857134E-3</v>
      </c>
      <c r="P14" s="26">
        <f t="shared" si="3"/>
        <v>2.5463139999999974E-3</v>
      </c>
      <c r="Q14" s="26">
        <f t="shared" si="3"/>
        <v>2.5584779999999977E-3</v>
      </c>
      <c r="R14" s="26">
        <f t="shared" si="3"/>
        <v>2.7780689999999976E-3</v>
      </c>
      <c r="S14" s="26">
        <f t="shared" si="3"/>
        <v>3.2872150000000013E-3</v>
      </c>
      <c r="T14" s="26">
        <f t="shared" si="3"/>
        <v>3.6256010000000009E-3</v>
      </c>
      <c r="U14" s="26">
        <f t="shared" si="3"/>
        <v>3.1237719999999986E-3</v>
      </c>
      <c r="V14" s="26">
        <f t="shared" si="3"/>
        <v>3.5622169999999986E-3</v>
      </c>
      <c r="W14" s="26">
        <f t="shared" si="3"/>
        <v>3.0505099999999993E-3</v>
      </c>
      <c r="X14" s="26">
        <f t="shared" si="3"/>
        <v>3.5497809999999992E-3</v>
      </c>
      <c r="Y14" s="26">
        <f t="shared" si="3"/>
        <v>2.5233657440000014E-3</v>
      </c>
      <c r="Z14" s="26">
        <f t="shared" si="3"/>
        <v>2.3579562109999988E-3</v>
      </c>
      <c r="AA14" s="26">
        <f>SUM(AA12:AA12)-SUM(AA13:AA13)</f>
        <v>2.0064659999999997E-3</v>
      </c>
      <c r="AB14" s="53">
        <f>SUM(AB12:AB12)-SUM(AB13:AB13)</f>
        <v>0</v>
      </c>
      <c r="AC14" s="5"/>
      <c r="AD14" s="353">
        <f t="shared" ref="AD14:AN14" si="4">SUM(AD12:AD12)-SUM(AD13:AD13)</f>
        <v>1.0372302273455009E-2</v>
      </c>
      <c r="AE14" s="280">
        <f t="shared" si="4"/>
        <v>5.5159763313609306E-3</v>
      </c>
      <c r="AF14" s="280">
        <f t="shared" si="4"/>
        <v>6.0513193613672203E-3</v>
      </c>
      <c r="AG14" s="280">
        <f t="shared" si="4"/>
        <v>6.8284258258330746E-3</v>
      </c>
      <c r="AH14" s="280">
        <f t="shared" si="4"/>
        <v>4.8818837924113137E-3</v>
      </c>
      <c r="AI14" s="280">
        <f t="shared" si="4"/>
        <v>4.4241570610006262E-3</v>
      </c>
      <c r="AJ14" s="280">
        <f t="shared" si="4"/>
        <v>4.5542391356031622E-3</v>
      </c>
      <c r="AK14" s="281">
        <f t="shared" si="4"/>
        <v>5.0206289548131444E-3</v>
      </c>
      <c r="AL14" s="281">
        <f t="shared" si="4"/>
        <v>4.1484170702995107E-3</v>
      </c>
      <c r="AM14" s="281">
        <f t="shared" si="4"/>
        <v>4.3139696137934093E-3</v>
      </c>
      <c r="AN14" s="280">
        <f t="shared" si="4"/>
        <v>5.3818303257711746E-3</v>
      </c>
      <c r="AO14" s="280">
        <f t="shared" ref="AO14:BC14" si="5">SUM(AO12:AO12)-SUM(AO13:AO13)</f>
        <v>7.9173812453182217E-3</v>
      </c>
      <c r="AP14" s="280">
        <f t="shared" si="5"/>
        <v>1.1215382909170148E-2</v>
      </c>
      <c r="AQ14" s="280">
        <f t="shared" si="5"/>
        <v>1.0173999999999999E-2</v>
      </c>
      <c r="AR14" s="280">
        <f t="shared" si="5"/>
        <v>1.0952E-2</v>
      </c>
      <c r="AS14" s="280">
        <f t="shared" si="5"/>
        <v>1.4829195E-2</v>
      </c>
      <c r="AT14" s="280">
        <f t="shared" si="5"/>
        <v>1.2537363999999995E-2</v>
      </c>
      <c r="AU14" s="280">
        <f t="shared" si="5"/>
        <v>1.423870700000001E-2</v>
      </c>
      <c r="AV14" s="280">
        <f t="shared" si="5"/>
        <v>1.3285620999999997E-2</v>
      </c>
      <c r="AW14" s="280">
        <f t="shared" si="5"/>
        <v>1.1657966000000002E-2</v>
      </c>
      <c r="AX14" s="280">
        <f t="shared" si="5"/>
        <v>9.5496640000000028E-3</v>
      </c>
      <c r="AY14" s="280">
        <f t="shared" si="5"/>
        <v>1.0974590999999995E-2</v>
      </c>
      <c r="AZ14" s="280">
        <f t="shared" si="5"/>
        <v>6.8970873499999991E-3</v>
      </c>
      <c r="BA14" s="280">
        <f t="shared" si="5"/>
        <v>6.5757579699999985E-3</v>
      </c>
      <c r="BB14" s="280">
        <f t="shared" si="5"/>
        <v>5.257000000000003E-3</v>
      </c>
      <c r="BC14" s="282">
        <f t="shared" si="5"/>
        <v>0</v>
      </c>
      <c r="BD14" s="436"/>
    </row>
    <row r="15" spans="1:56" ht="17.149999999999999" customHeight="1">
      <c r="B15" s="130" t="s">
        <v>193</v>
      </c>
      <c r="C15" s="371">
        <f>1/$A$1*'[1]94Exp'!$B$264</f>
        <v>1.5018980999999999E-2</v>
      </c>
      <c r="D15" s="372">
        <f>1/$A$1*'[1]94Exp'!$C$264</f>
        <v>1.2452046999999997E-2</v>
      </c>
      <c r="E15" s="372">
        <f>1/$A$1*'[1]94Exp'!$D$264</f>
        <v>7.3038589999999994E-3</v>
      </c>
      <c r="F15" s="372">
        <f>1/$A$1*'[1]94Exp'!$E$264</f>
        <v>7.3146009999999996E-3</v>
      </c>
      <c r="G15" s="372">
        <f>1/$A$1*'[1]94Exp'!$F$264</f>
        <v>1.1125561000000001E-2</v>
      </c>
      <c r="H15" s="372">
        <f>1/$A$1*'[1]94Exp'!$G$264</f>
        <v>8.7784240000000017E-3</v>
      </c>
      <c r="I15" s="372">
        <f>1/$A$1*'[1]94Exp'!$H$264</f>
        <v>5.4906079999999993E-3</v>
      </c>
      <c r="J15" s="373">
        <f>1/$A$1*'[1]94Exp'!$I$264</f>
        <v>5.5797090000000004E-3</v>
      </c>
      <c r="K15" s="373">
        <f>1/$A$1*'[1]94Exp'!$J$264</f>
        <v>4.4010460000000005E-3</v>
      </c>
      <c r="L15" s="373">
        <f>1/$A$1*'[1]94Exp'!K$264</f>
        <v>4.9170040000000009E-3</v>
      </c>
      <c r="M15" s="372">
        <f>1/$A$1*'[1]94Exp'!L$264</f>
        <v>3.5081720000000004E-3</v>
      </c>
      <c r="N15" s="372">
        <f>1/$A$1*'[1]94Exp'!M$264</f>
        <v>3.1906620000000004E-3</v>
      </c>
      <c r="O15" s="372">
        <f>1/$A$1*'[1]94Exp'!N$264</f>
        <v>3.0117407499999998E-3</v>
      </c>
      <c r="P15" s="372">
        <f>1/$A$1*'[1]94Exp'!O$264</f>
        <v>2.8107059999999996E-3</v>
      </c>
      <c r="Q15" s="372">
        <f>1/$A$1*'[1]94Exp'!P$264</f>
        <v>2.2785360000000003E-3</v>
      </c>
      <c r="R15" s="372">
        <f>1/$A$1*'[1]94Exp'!Q$264</f>
        <v>3.0711489999999996E-3</v>
      </c>
      <c r="S15" s="372">
        <f>1/$A$1*'[1]94Exp'!R$264</f>
        <v>2.499074E-3</v>
      </c>
      <c r="T15" s="372">
        <f>1/$A$1*'[1]94Exp'!S$264</f>
        <v>2.652827E-3</v>
      </c>
      <c r="U15" s="372">
        <f>1/$A$1*'[1]94Exp'!T$264</f>
        <v>1.9234299999999998E-3</v>
      </c>
      <c r="V15" s="372">
        <f>1/$A$1*'[1]94Exp'!U$264</f>
        <v>1.7825870000000002E-3</v>
      </c>
      <c r="W15" s="372">
        <f>1/$A$1*'[1]94Exp'!V$264</f>
        <v>1.8806739999999999E-3</v>
      </c>
      <c r="X15" s="372">
        <f>1/$A$1*'[1]94Exp'!W$264</f>
        <v>2.4592140000000004E-3</v>
      </c>
      <c r="Y15" s="372">
        <f>1/$A$1*'[1]94Exp'!X$264</f>
        <v>1.2354819999999998E-3</v>
      </c>
      <c r="Z15" s="372">
        <f>1/$A$1*'[1]94Exp'!Y$264</f>
        <v>1.6541869999999997E-3</v>
      </c>
      <c r="AA15" s="372">
        <f>1/$A$1*'[1]94Exp'!Z$264</f>
        <v>1.6254119999999999E-3</v>
      </c>
      <c r="AB15" s="374">
        <f>1/$A$1*'[1]94Exp'!AA$264</f>
        <v>0</v>
      </c>
      <c r="AC15" s="102"/>
      <c r="AD15" s="371">
        <f>1/1000*'[1]94Exp'!$AB$264</f>
        <v>3.2732372718539862E-2</v>
      </c>
      <c r="AE15" s="372">
        <f>1/1000*'[1]94Exp'!$AC$264</f>
        <v>2.3818727810650892E-2</v>
      </c>
      <c r="AF15" s="372">
        <f>1/1000*'[1]94Exp'!$AD$264</f>
        <v>1.4970284611724897E-2</v>
      </c>
      <c r="AG15" s="372">
        <f>1/1000*'[1]94Exp'!$AE$264</f>
        <v>1.3513469503873271E-2</v>
      </c>
      <c r="AH15" s="372">
        <f>1/1000*'[1]94Exp'!$AF$264</f>
        <v>1.8836932333385754E-2</v>
      </c>
      <c r="AI15" s="372">
        <f>1/1000*'[1]94Exp'!$AG$264</f>
        <v>1.6156746665703669E-2</v>
      </c>
      <c r="AJ15" s="372">
        <f>1/1000*'[1]94Exp'!$AH$264</f>
        <v>1.265375404496509E-2</v>
      </c>
      <c r="AK15" s="373">
        <f>1/1000*'[1]94Exp'!$AI$264</f>
        <v>1.3267624412993097E-2</v>
      </c>
      <c r="AL15" s="373">
        <f>1/1000*'[1]94Exp'!AJ$264</f>
        <v>1.1590372438189068E-2</v>
      </c>
      <c r="AM15" s="373">
        <f>1/1000*'[1]94Exp'!AK$264</f>
        <v>1.1331430811272473E-2</v>
      </c>
      <c r="AN15" s="372">
        <f>1/1000*'[1]94Exp'!AL$264</f>
        <v>8.6338112507762521E-3</v>
      </c>
      <c r="AO15" s="372">
        <f>1/1000*'[1]94Exp'!AM$264</f>
        <v>9.2898824165611633E-3</v>
      </c>
      <c r="AP15" s="372">
        <f>1/1000*'[1]94Exp'!AN$264</f>
        <v>1.2083372371216034E-2</v>
      </c>
      <c r="AQ15" s="372">
        <f>1/1000*'[1]94Exp'!AO$264</f>
        <v>9.6179999999999998E-3</v>
      </c>
      <c r="AR15" s="372">
        <f>1/1000*'[1]94Exp'!AP$264</f>
        <v>8.2920000000000008E-3</v>
      </c>
      <c r="AS15" s="372">
        <f>1/1000*'[1]94Exp'!AQ$264</f>
        <v>1.0524107000000001E-2</v>
      </c>
      <c r="AT15" s="372">
        <f>1/1000*'[1]94Exp'!AR$264</f>
        <v>8.2247359999999999E-3</v>
      </c>
      <c r="AU15" s="372">
        <f>1/1000*'[1]94Exp'!AS$264</f>
        <v>8.932265E-3</v>
      </c>
      <c r="AV15" s="372">
        <f>1/1000*'[1]94Exp'!AT$264</f>
        <v>7.7798220000000013E-3</v>
      </c>
      <c r="AW15" s="372">
        <f>1/1000*'[1]94Exp'!AU$264</f>
        <v>6.5120570000000008E-3</v>
      </c>
      <c r="AX15" s="372">
        <f>1/1000*'[1]94Exp'!AV$264</f>
        <v>6.1928829999999997E-3</v>
      </c>
      <c r="AY15" s="372">
        <f>1/1000*'[1]94Exp'!AW$264</f>
        <v>8.0402020000000015E-3</v>
      </c>
      <c r="AZ15" s="372">
        <f>1/1000*'[1]94Exp'!AX$264</f>
        <v>3.9044828799999999E-3</v>
      </c>
      <c r="BA15" s="372">
        <f>1/1000*'[1]94Exp'!AY$264</f>
        <v>4.6032774190000016E-3</v>
      </c>
      <c r="BB15" s="372">
        <f>1/1000*'[1]94Exp'!AZ$264</f>
        <v>4.8570000000000002E-3</v>
      </c>
      <c r="BC15" s="374">
        <f>1/1000*'[1]94Exp'!BA$264</f>
        <v>0</v>
      </c>
      <c r="BD15" s="436"/>
    </row>
    <row r="16" spans="1:56" ht="17.149999999999999" customHeight="1">
      <c r="B16" s="359" t="s">
        <v>119</v>
      </c>
      <c r="C16" s="363">
        <f t="shared" ref="C16:M16" si="6">C5-SUM(C6,C7,C11,C12,C15)</f>
        <v>1.4713023000000047E-2</v>
      </c>
      <c r="D16" s="360">
        <f t="shared" si="6"/>
        <v>7.316951000000016E-3</v>
      </c>
      <c r="E16" s="360">
        <f t="shared" si="6"/>
        <v>1.2410432017277095E-2</v>
      </c>
      <c r="F16" s="360">
        <f t="shared" si="6"/>
        <v>8.5110330000000012E-3</v>
      </c>
      <c r="G16" s="360">
        <f t="shared" si="6"/>
        <v>4.8262189999999372E-3</v>
      </c>
      <c r="H16" s="360">
        <f t="shared" si="6"/>
        <v>4.8130799999999835E-3</v>
      </c>
      <c r="I16" s="360">
        <f t="shared" si="6"/>
        <v>4.5672580000000046E-3</v>
      </c>
      <c r="J16" s="361">
        <f t="shared" si="6"/>
        <v>6.0438469999999633E-3</v>
      </c>
      <c r="K16" s="361">
        <f t="shared" si="6"/>
        <v>7.2634459999999998E-3</v>
      </c>
      <c r="L16" s="361">
        <f t="shared" si="6"/>
        <v>5.2713880000000088E-3</v>
      </c>
      <c r="M16" s="360">
        <f t="shared" si="6"/>
        <v>4.9629719999999856E-3</v>
      </c>
      <c r="N16" s="360">
        <f>N5-SUM(N6,N7,N11,N12,N15)</f>
        <v>6.5509579999999956E-3</v>
      </c>
      <c r="O16" s="360">
        <f t="shared" ref="O16:Z16" si="7">O5-SUM(O6,O7,O11,O12,O15)</f>
        <v>6.2976341071428674E-3</v>
      </c>
      <c r="P16" s="360">
        <f t="shared" si="7"/>
        <v>4.9148150000000029E-3</v>
      </c>
      <c r="Q16" s="360">
        <f t="shared" si="7"/>
        <v>2.5983220000000071E-3</v>
      </c>
      <c r="R16" s="360">
        <f t="shared" si="7"/>
        <v>2.4760520000000064E-3</v>
      </c>
      <c r="S16" s="360">
        <f t="shared" si="7"/>
        <v>2.38704E-3</v>
      </c>
      <c r="T16" s="360">
        <f t="shared" si="7"/>
        <v>2.2424980000000025E-3</v>
      </c>
      <c r="U16" s="360">
        <f t="shared" si="7"/>
        <v>2.1246800000000107E-3</v>
      </c>
      <c r="V16" s="360">
        <f t="shared" si="7"/>
        <v>1.3801109999999894E-3</v>
      </c>
      <c r="W16" s="360">
        <f t="shared" si="7"/>
        <v>1.8749009999999983E-3</v>
      </c>
      <c r="X16" s="360">
        <f t="shared" si="7"/>
        <v>2.1431169999999999E-3</v>
      </c>
      <c r="Y16" s="360">
        <f t="shared" si="7"/>
        <v>1.6089439999999872E-3</v>
      </c>
      <c r="Z16" s="360">
        <f t="shared" si="7"/>
        <v>1.5340149999999997E-3</v>
      </c>
      <c r="AA16" s="360">
        <f>AA5-SUM(AA6,AA7,AA11,AA12,AA15)</f>
        <v>1.6689169999999989E-3</v>
      </c>
      <c r="AB16" s="362">
        <f>AB5-SUM(AB6,AB7,AB11,AB12,AB15)</f>
        <v>0</v>
      </c>
      <c r="AC16" s="5"/>
      <c r="AD16" s="363">
        <f t="shared" ref="AD16:AN16" si="8">AD5-SUM(AD6,AD7,AD11,AD12,AD15)</f>
        <v>2.8380979827089425E-2</v>
      </c>
      <c r="AE16" s="360">
        <f t="shared" si="8"/>
        <v>1.3080857988165773E-2</v>
      </c>
      <c r="AF16" s="360">
        <f t="shared" si="8"/>
        <v>1.7299080980704984E-2</v>
      </c>
      <c r="AG16" s="360">
        <f t="shared" si="8"/>
        <v>1.1356546247555721E-2</v>
      </c>
      <c r="AH16" s="360">
        <f t="shared" si="8"/>
        <v>8.0300704594392369E-3</v>
      </c>
      <c r="AI16" s="360">
        <f t="shared" si="8"/>
        <v>7.7900733509453646E-3</v>
      </c>
      <c r="AJ16" s="360">
        <f t="shared" si="8"/>
        <v>7.1270957083063025E-3</v>
      </c>
      <c r="AK16" s="361">
        <f t="shared" si="8"/>
        <v>8.8139314952288828E-3</v>
      </c>
      <c r="AL16" s="361">
        <f t="shared" si="8"/>
        <v>1.2560127330018281E-2</v>
      </c>
      <c r="AM16" s="361">
        <f t="shared" si="8"/>
        <v>8.6276970823006144E-3</v>
      </c>
      <c r="AN16" s="360">
        <f t="shared" si="8"/>
        <v>1.138082844964966E-2</v>
      </c>
      <c r="AO16" s="360">
        <f t="shared" ref="AO16:BC16" si="9">AO5-SUM(AO6,AO7,AO11,AO12,AO15)</f>
        <v>1.4795055866800522E-2</v>
      </c>
      <c r="AP16" s="360">
        <f t="shared" si="9"/>
        <v>1.631916229869329E-2</v>
      </c>
      <c r="AQ16" s="360">
        <f t="shared" si="9"/>
        <v>1.1494999999999991E-2</v>
      </c>
      <c r="AR16" s="360">
        <f t="shared" si="9"/>
        <v>8.779000000000009E-3</v>
      </c>
      <c r="AS16" s="360">
        <f t="shared" si="9"/>
        <v>7.3407050000000029E-3</v>
      </c>
      <c r="AT16" s="360">
        <f t="shared" si="9"/>
        <v>6.3083650000000241E-3</v>
      </c>
      <c r="AU16" s="360">
        <f t="shared" si="9"/>
        <v>6.4353279999999902E-3</v>
      </c>
      <c r="AV16" s="360">
        <f t="shared" si="9"/>
        <v>4.8701339999999566E-3</v>
      </c>
      <c r="AW16" s="360">
        <f t="shared" si="9"/>
        <v>3.6795970000000067E-3</v>
      </c>
      <c r="AX16" s="360">
        <f t="shared" si="9"/>
        <v>3.7313149999999851E-3</v>
      </c>
      <c r="AY16" s="360">
        <f t="shared" si="9"/>
        <v>5.4866900000000163E-3</v>
      </c>
      <c r="AZ16" s="360">
        <f t="shared" si="9"/>
        <v>3.5501285400000304E-3</v>
      </c>
      <c r="BA16" s="360">
        <f t="shared" si="9"/>
        <v>2.7091754829999953E-3</v>
      </c>
      <c r="BB16" s="360">
        <f t="shared" si="9"/>
        <v>3.3060000000000034E-3</v>
      </c>
      <c r="BC16" s="362">
        <f t="shared" si="9"/>
        <v>0</v>
      </c>
      <c r="BD16" s="436"/>
    </row>
    <row r="17" spans="2:56">
      <c r="B17" s="6" t="s">
        <v>29</v>
      </c>
      <c r="C17" s="256">
        <f>1/$A$1*'[1]94Exp'!$B$15</f>
        <v>6.2889529999999999E-3</v>
      </c>
      <c r="D17" s="36">
        <f>1/$A$1*'[1]94Exp'!$C$15</f>
        <v>3.292929E-3</v>
      </c>
      <c r="E17" s="36">
        <f>1/$A$1*'[1]94Exp'!$D$15</f>
        <v>5.5859910000000002E-3</v>
      </c>
      <c r="F17" s="36">
        <f>1/$A$1*'[1]94Exp'!$E$15</f>
        <v>3.1971920000000002E-3</v>
      </c>
      <c r="G17" s="36">
        <f>1/$A$1*'[1]94Exp'!$F$15</f>
        <v>1.127704E-3</v>
      </c>
      <c r="H17" s="36">
        <f>1/$A$1*'[1]94Exp'!$G$15</f>
        <v>1.114856E-3</v>
      </c>
      <c r="I17" s="36">
        <f>1/$A$1*'[1]94Exp'!$H$15</f>
        <v>1.5638579999999998E-3</v>
      </c>
      <c r="J17" s="211">
        <f>1/$A$1*'[1]94Exp'!$I$15</f>
        <v>2.1615420000000002E-3</v>
      </c>
      <c r="K17" s="211">
        <f>1/$A$1*'[1]94Exp'!$J$15</f>
        <v>3.3485169999999996E-3</v>
      </c>
      <c r="L17" s="211">
        <f>1/$A$1*'[1]94Exp'!K$15</f>
        <v>3.0279249999999999E-3</v>
      </c>
      <c r="M17" s="36">
        <f>1/$A$1*'[1]94Exp'!L$15</f>
        <v>2.9758919999999995E-3</v>
      </c>
      <c r="N17" s="36">
        <f>1/$A$1*'[1]94Exp'!M$15</f>
        <v>4.260471E-3</v>
      </c>
      <c r="O17" s="36">
        <f>1/$A$1*'[1]94Exp'!N$15</f>
        <v>3.8514871785714287E-3</v>
      </c>
      <c r="P17" s="36">
        <f>1/$A$1*'[1]94Exp'!O$15</f>
        <v>2.7583450000000002E-3</v>
      </c>
      <c r="Q17" s="36">
        <f>1/$A$1*'[1]94Exp'!P$15</f>
        <v>7.4683699999999998E-4</v>
      </c>
      <c r="R17" s="36">
        <f>1/$A$1*'[1]94Exp'!Q$15</f>
        <v>1.005681E-3</v>
      </c>
      <c r="S17" s="36">
        <f>1/$A$1*'[1]94Exp'!R$15</f>
        <v>1.2935830000000001E-3</v>
      </c>
      <c r="T17" s="36">
        <f>1/$A$1*'[1]94Exp'!S$15</f>
        <v>1.5169349999999999E-3</v>
      </c>
      <c r="U17" s="36">
        <f>1/$A$1*'[1]94Exp'!T$15</f>
        <v>1.5526159999999999E-3</v>
      </c>
      <c r="V17" s="36">
        <f>1/$A$1*'[1]94Exp'!U$15</f>
        <v>8.3934799999999996E-4</v>
      </c>
      <c r="W17" s="36">
        <f>1/$A$1*'[1]94Exp'!V$15</f>
        <v>1.4102309999999999E-3</v>
      </c>
      <c r="X17" s="36">
        <f>1/$A$1*'[1]94Exp'!W$15</f>
        <v>1.5466099999999999E-3</v>
      </c>
      <c r="Y17" s="36">
        <f>1/$A$1*'[1]94Exp'!X$15</f>
        <v>1.1895740000000001E-3</v>
      </c>
      <c r="Z17" s="36">
        <f>1/$A$1*'[1]94Exp'!Y$15</f>
        <v>1.2440039999999999E-3</v>
      </c>
      <c r="AA17" s="36">
        <f>1/$A$1*'[1]94Exp'!Z$15</f>
        <v>1.231595E-3</v>
      </c>
      <c r="AB17" s="35">
        <f>1/$A$1*'[1]94Exp'!AA$15</f>
        <v>0</v>
      </c>
      <c r="AC17" s="5"/>
      <c r="AD17" s="256">
        <f>1/1000*'[1]94Exp'!$AB$15</f>
        <v>1.2749695805315401E-2</v>
      </c>
      <c r="AE17" s="36">
        <f>1/1000*'[1]94Exp'!$AC$15</f>
        <v>6.0371005917159775E-3</v>
      </c>
      <c r="AF17" s="36">
        <f>1/1000*'[1]94Exp'!$AD$15</f>
        <v>7.3993364679696069E-3</v>
      </c>
      <c r="AG17" s="36">
        <f>1/1000*'[1]94Exp'!$AE$15</f>
        <v>4.640402042830288E-3</v>
      </c>
      <c r="AH17" s="36">
        <f>1/1000*'[1]94Exp'!$AF$15</f>
        <v>2.657346962478449E-3</v>
      </c>
      <c r="AI17" s="36">
        <f>1/1000*'[1]94Exp'!$AG$15</f>
        <v>2.7602249724642492E-3</v>
      </c>
      <c r="AJ17" s="36">
        <f>1/1000*'[1]94Exp'!$AH$15</f>
        <v>2.9370369763883886E-3</v>
      </c>
      <c r="AK17" s="211">
        <f>1/1000*'[1]94Exp'!$AI$15</f>
        <v>3.1942206455959771E-3</v>
      </c>
      <c r="AL17" s="211">
        <f>1/1000*'[1]94Exp'!AJ$15</f>
        <v>5.5777398710313113E-3</v>
      </c>
      <c r="AM17" s="211">
        <f>1/1000*'[1]94Exp'!AK$15</f>
        <v>4.0696450200551791E-3</v>
      </c>
      <c r="AN17" s="36">
        <f>1/1000*'[1]94Exp'!AL$15</f>
        <v>5.2621500180852271E-3</v>
      </c>
      <c r="AO17" s="36">
        <f>1/1000*'[1]94Exp'!AM$15</f>
        <v>8.050329010858762E-3</v>
      </c>
      <c r="AP17" s="36">
        <f>1/1000*'[1]94Exp'!AN$15</f>
        <v>7.2793159957620802E-3</v>
      </c>
      <c r="AQ17" s="36">
        <f>1/1000*'[1]94Exp'!AO$15</f>
        <v>4.4110000000000009E-3</v>
      </c>
      <c r="AR17" s="36">
        <f>1/1000*'[1]94Exp'!AP$15</f>
        <v>2.2000000000000001E-3</v>
      </c>
      <c r="AS17" s="36">
        <f>1/1000*'[1]94Exp'!AQ$15</f>
        <v>2.2624559999999999E-3</v>
      </c>
      <c r="AT17" s="36">
        <f>1/1000*'[1]94Exp'!AR$15</f>
        <v>2.2589959999999997E-3</v>
      </c>
      <c r="AU17" s="36">
        <f>1/1000*'[1]94Exp'!AS$15</f>
        <v>3.4368670000000001E-3</v>
      </c>
      <c r="AV17" s="36">
        <f>1/1000*'[1]94Exp'!AT$15</f>
        <v>2.439096E-3</v>
      </c>
      <c r="AW17" s="36">
        <f>1/1000*'[1]94Exp'!AU$15</f>
        <v>1.494556E-3</v>
      </c>
      <c r="AX17" s="36">
        <f>1/1000*'[1]94Exp'!AV$15</f>
        <v>1.9606409999999999E-3</v>
      </c>
      <c r="AY17" s="36">
        <f>1/1000*'[1]94Exp'!AW$15</f>
        <v>3.3389069999999999E-3</v>
      </c>
      <c r="AZ17" s="36">
        <f>1/1000*'[1]94Exp'!AX$15</f>
        <v>2.1706508400000002E-3</v>
      </c>
      <c r="BA17" s="36">
        <f>1/1000*'[1]94Exp'!AY$15</f>
        <v>1.82341692E-3</v>
      </c>
      <c r="BB17" s="36">
        <f>1/1000*'[1]94Exp'!AZ$15</f>
        <v>1.869E-3</v>
      </c>
      <c r="BC17" s="35">
        <f>1/1000*'[1]94Exp'!BA$15</f>
        <v>0</v>
      </c>
      <c r="BD17" s="436"/>
    </row>
    <row r="18" spans="2:56" ht="13" thickBot="1">
      <c r="B18" s="7" t="s">
        <v>118</v>
      </c>
      <c r="C18" s="364">
        <f t="shared" ref="C18:M18" si="10">SUM(C16:C16)-SUM(C17:C17)</f>
        <v>8.4240700000000474E-3</v>
      </c>
      <c r="D18" s="365">
        <f t="shared" si="10"/>
        <v>4.024022000000016E-3</v>
      </c>
      <c r="E18" s="365">
        <f t="shared" si="10"/>
        <v>6.8244410172770952E-3</v>
      </c>
      <c r="F18" s="365">
        <f t="shared" si="10"/>
        <v>5.3138410000000014E-3</v>
      </c>
      <c r="G18" s="365">
        <f t="shared" si="10"/>
        <v>3.698514999999937E-3</v>
      </c>
      <c r="H18" s="365">
        <f t="shared" si="10"/>
        <v>3.6982239999999835E-3</v>
      </c>
      <c r="I18" s="365">
        <f t="shared" si="10"/>
        <v>3.003400000000005E-3</v>
      </c>
      <c r="J18" s="302">
        <f t="shared" si="10"/>
        <v>3.8823049999999631E-3</v>
      </c>
      <c r="K18" s="302">
        <f t="shared" si="10"/>
        <v>3.9149290000000002E-3</v>
      </c>
      <c r="L18" s="302">
        <f t="shared" si="10"/>
        <v>2.2434630000000089E-3</v>
      </c>
      <c r="M18" s="365">
        <f t="shared" si="10"/>
        <v>1.9870799999999861E-3</v>
      </c>
      <c r="N18" s="365">
        <f>SUM(N16:N16)-SUM(N17:N17)</f>
        <v>2.2904869999999956E-3</v>
      </c>
      <c r="O18" s="365">
        <f t="shared" ref="O18:Z18" si="11">SUM(O16:O16)-SUM(O17:O17)</f>
        <v>2.4461469285714387E-3</v>
      </c>
      <c r="P18" s="365">
        <f t="shared" si="11"/>
        <v>2.1564700000000028E-3</v>
      </c>
      <c r="Q18" s="365">
        <f t="shared" si="11"/>
        <v>1.8514850000000071E-3</v>
      </c>
      <c r="R18" s="365">
        <f t="shared" si="11"/>
        <v>1.4703710000000063E-3</v>
      </c>
      <c r="S18" s="365">
        <f t="shared" si="11"/>
        <v>1.0934569999999999E-3</v>
      </c>
      <c r="T18" s="365">
        <f t="shared" si="11"/>
        <v>7.2556300000000263E-4</v>
      </c>
      <c r="U18" s="365">
        <f t="shared" si="11"/>
        <v>5.7206400000001079E-4</v>
      </c>
      <c r="V18" s="365">
        <f t="shared" si="11"/>
        <v>5.4076299999998947E-4</v>
      </c>
      <c r="W18" s="365">
        <f t="shared" si="11"/>
        <v>4.6466999999999841E-4</v>
      </c>
      <c r="X18" s="365">
        <f t="shared" si="11"/>
        <v>5.9650700000000003E-4</v>
      </c>
      <c r="Y18" s="365">
        <f t="shared" si="11"/>
        <v>4.1936999999998706E-4</v>
      </c>
      <c r="Z18" s="365">
        <f t="shared" si="11"/>
        <v>2.9001099999999974E-4</v>
      </c>
      <c r="AA18" s="365">
        <f>SUM(AA16:AA16)-SUM(AA17:AA17)</f>
        <v>4.3732199999999889E-4</v>
      </c>
      <c r="AB18" s="260">
        <f>SUM(AB16:AB16)-SUM(AB17:AB17)</f>
        <v>0</v>
      </c>
      <c r="AC18" s="4"/>
      <c r="AD18" s="366">
        <f t="shared" ref="AD18:AN18" si="12">SUM(AD16:AD16)-SUM(AD17:AD17)</f>
        <v>1.5631284021774022E-2</v>
      </c>
      <c r="AE18" s="367">
        <f t="shared" si="12"/>
        <v>7.0437573964497952E-3</v>
      </c>
      <c r="AF18" s="367">
        <f t="shared" si="12"/>
        <v>9.899744512735377E-3</v>
      </c>
      <c r="AG18" s="367">
        <f t="shared" si="12"/>
        <v>6.7161442047254331E-3</v>
      </c>
      <c r="AH18" s="367">
        <f t="shared" si="12"/>
        <v>5.3727234969607879E-3</v>
      </c>
      <c r="AI18" s="367">
        <f t="shared" si="12"/>
        <v>5.0298483784811153E-3</v>
      </c>
      <c r="AJ18" s="367">
        <f t="shared" si="12"/>
        <v>4.1900587319179134E-3</v>
      </c>
      <c r="AK18" s="368">
        <f t="shared" si="12"/>
        <v>5.6197108496329057E-3</v>
      </c>
      <c r="AL18" s="368">
        <f t="shared" si="12"/>
        <v>6.9823874589869696E-3</v>
      </c>
      <c r="AM18" s="368">
        <f t="shared" si="12"/>
        <v>4.5580520622454353E-3</v>
      </c>
      <c r="AN18" s="367">
        <f t="shared" si="12"/>
        <v>6.1186784315644333E-3</v>
      </c>
      <c r="AO18" s="367">
        <f t="shared" ref="AO18:BC18" si="13">SUM(AO16:AO16)-SUM(AO17:AO17)</f>
        <v>6.7447268559417597E-3</v>
      </c>
      <c r="AP18" s="367">
        <f t="shared" si="13"/>
        <v>9.0398463029312103E-3</v>
      </c>
      <c r="AQ18" s="367">
        <f t="shared" si="13"/>
        <v>7.0839999999999905E-3</v>
      </c>
      <c r="AR18" s="367">
        <f t="shared" si="13"/>
        <v>6.5790000000000085E-3</v>
      </c>
      <c r="AS18" s="367">
        <f t="shared" si="13"/>
        <v>5.0782490000000034E-3</v>
      </c>
      <c r="AT18" s="367">
        <f t="shared" si="13"/>
        <v>4.0493690000000249E-3</v>
      </c>
      <c r="AU18" s="367">
        <f t="shared" si="13"/>
        <v>2.99846099999999E-3</v>
      </c>
      <c r="AV18" s="367">
        <f t="shared" si="13"/>
        <v>2.4310379999999566E-3</v>
      </c>
      <c r="AW18" s="367">
        <f t="shared" si="13"/>
        <v>2.1850410000000065E-3</v>
      </c>
      <c r="AX18" s="367">
        <f t="shared" si="13"/>
        <v>1.7706739999999851E-3</v>
      </c>
      <c r="AY18" s="367">
        <f t="shared" si="13"/>
        <v>2.1477830000000164E-3</v>
      </c>
      <c r="AZ18" s="367">
        <f t="shared" si="13"/>
        <v>1.3794777000000302E-3</v>
      </c>
      <c r="BA18" s="367">
        <f t="shared" si="13"/>
        <v>8.8575856299999531E-4</v>
      </c>
      <c r="BB18" s="367">
        <f t="shared" si="13"/>
        <v>1.4370000000000034E-3</v>
      </c>
      <c r="BC18" s="420">
        <f t="shared" si="13"/>
        <v>0</v>
      </c>
      <c r="BD18" s="436"/>
    </row>
    <row r="19" spans="2:56" ht="13" thickTop="1">
      <c r="C19" s="369"/>
      <c r="D19" s="369"/>
      <c r="E19" s="369"/>
      <c r="F19" s="369"/>
      <c r="G19" s="369"/>
      <c r="H19" s="369"/>
      <c r="I19" s="369"/>
      <c r="J19" s="369"/>
      <c r="K19" s="369"/>
      <c r="L19" s="369"/>
      <c r="M19" s="369"/>
      <c r="N19" s="369"/>
      <c r="O19" s="369"/>
      <c r="P19" s="369"/>
      <c r="Q19" s="369"/>
      <c r="R19" s="369"/>
      <c r="S19" s="369"/>
      <c r="T19" s="369"/>
      <c r="U19" s="369"/>
      <c r="V19" s="369"/>
      <c r="W19" s="369"/>
      <c r="X19" s="369"/>
      <c r="Y19" s="369"/>
      <c r="Z19" s="369"/>
      <c r="AA19" s="369"/>
      <c r="AB19" s="369"/>
      <c r="AD19" s="370"/>
      <c r="AE19" s="370"/>
      <c r="AF19" s="370"/>
      <c r="AG19" s="370"/>
      <c r="AH19" s="370"/>
      <c r="AI19" s="370"/>
      <c r="AJ19" s="370"/>
      <c r="AK19" s="370"/>
      <c r="AL19" s="370"/>
      <c r="AM19" s="370"/>
      <c r="AN19" s="370"/>
      <c r="AO19" s="370"/>
      <c r="AP19" s="370"/>
      <c r="AQ19" s="370"/>
      <c r="AR19" s="370"/>
      <c r="AS19" s="370"/>
      <c r="AT19" s="370"/>
      <c r="AU19" s="370"/>
      <c r="AV19" s="370"/>
      <c r="AW19" s="370"/>
      <c r="AX19" s="370"/>
      <c r="AY19" s="370"/>
      <c r="AZ19" s="370"/>
      <c r="BA19" s="370"/>
      <c r="BB19" s="370"/>
      <c r="BC19" s="370"/>
    </row>
    <row r="20" spans="2:56">
      <c r="AD20" s="370"/>
      <c r="AE20" s="370"/>
      <c r="AF20" s="370"/>
      <c r="AG20" s="370"/>
      <c r="AH20" s="370"/>
      <c r="AI20" s="370"/>
      <c r="AJ20" s="370"/>
      <c r="AK20" s="370"/>
      <c r="AL20" s="370"/>
      <c r="AM20" s="370"/>
      <c r="AN20" s="370"/>
      <c r="AO20" s="370"/>
      <c r="AP20" s="370"/>
      <c r="AQ20" s="370"/>
      <c r="AR20" s="370"/>
      <c r="AS20" s="370"/>
      <c r="AT20" s="370"/>
      <c r="AU20" s="370"/>
      <c r="AV20" s="370"/>
      <c r="AW20" s="370"/>
      <c r="AX20" s="370"/>
      <c r="AY20" s="370"/>
      <c r="AZ20" s="370"/>
      <c r="BA20" s="370"/>
      <c r="BB20" s="370"/>
      <c r="BC20" s="370"/>
    </row>
    <row r="21" spans="2:56">
      <c r="AD21" s="370"/>
      <c r="AE21" s="370"/>
      <c r="AF21" s="370"/>
      <c r="AG21" s="370"/>
      <c r="AH21" s="370"/>
      <c r="AI21" s="370"/>
      <c r="AJ21" s="370"/>
      <c r="AK21" s="370"/>
      <c r="AL21" s="370"/>
      <c r="AM21" s="370"/>
      <c r="AN21" s="370"/>
      <c r="AO21" s="370"/>
      <c r="AP21" s="370"/>
      <c r="AQ21" s="370"/>
      <c r="AR21" s="370"/>
      <c r="AS21" s="370"/>
      <c r="AT21" s="370"/>
      <c r="AU21" s="370"/>
      <c r="AV21" s="370"/>
      <c r="AW21" s="370"/>
      <c r="AX21" s="370"/>
      <c r="AY21" s="370"/>
      <c r="AZ21" s="370"/>
      <c r="BA21" s="370"/>
      <c r="BB21" s="370"/>
      <c r="BC21" s="370"/>
    </row>
    <row r="22" spans="2:56">
      <c r="AD22" s="370"/>
      <c r="AE22" s="370"/>
      <c r="AF22" s="370"/>
      <c r="AG22" s="370"/>
      <c r="AH22" s="370"/>
      <c r="AI22" s="370"/>
      <c r="AJ22" s="370"/>
      <c r="AK22" s="370"/>
      <c r="AL22" s="370"/>
      <c r="AM22" s="370"/>
      <c r="AN22" s="370"/>
      <c r="AO22" s="370"/>
      <c r="AP22" s="370"/>
      <c r="AQ22" s="370"/>
      <c r="AR22" s="370"/>
      <c r="AS22" s="370"/>
      <c r="AT22" s="370"/>
      <c r="AU22" s="370"/>
      <c r="AV22" s="370"/>
      <c r="AW22" s="370"/>
      <c r="AX22" s="370"/>
      <c r="AY22" s="370"/>
      <c r="AZ22" s="370"/>
      <c r="BA22" s="370"/>
      <c r="BB22" s="370"/>
      <c r="BC22" s="370"/>
    </row>
    <row r="23" spans="2:56">
      <c r="AD23" s="370"/>
      <c r="AE23" s="370"/>
      <c r="AF23" s="370"/>
      <c r="AG23" s="370"/>
      <c r="AH23" s="370"/>
      <c r="AI23" s="370"/>
      <c r="AJ23" s="370"/>
      <c r="AK23" s="370"/>
      <c r="AL23" s="370"/>
      <c r="AM23" s="370"/>
      <c r="AN23" s="370"/>
      <c r="AO23" s="370"/>
      <c r="AP23" s="370"/>
      <c r="AQ23" s="370"/>
      <c r="AR23" s="370"/>
      <c r="AS23" s="370"/>
      <c r="AT23" s="370"/>
      <c r="AU23" s="370"/>
      <c r="AV23" s="370"/>
      <c r="AW23" s="370"/>
      <c r="AX23" s="370"/>
      <c r="AY23" s="370"/>
      <c r="AZ23" s="370"/>
      <c r="BA23" s="370"/>
      <c r="BB23" s="370"/>
      <c r="BC23" s="370"/>
    </row>
    <row r="24" spans="2:56">
      <c r="AD24" s="370"/>
      <c r="AE24" s="370"/>
      <c r="AF24" s="370"/>
      <c r="AG24" s="370"/>
      <c r="AH24" s="370"/>
      <c r="AI24" s="370"/>
      <c r="AJ24" s="370"/>
      <c r="AK24" s="370"/>
      <c r="AL24" s="370"/>
      <c r="AM24" s="370"/>
      <c r="AN24" s="370"/>
      <c r="AO24" s="370"/>
      <c r="AP24" s="370"/>
      <c r="AQ24" s="370"/>
      <c r="AR24" s="370"/>
      <c r="AS24" s="370"/>
      <c r="AT24" s="370"/>
      <c r="AU24" s="370"/>
      <c r="AV24" s="370"/>
      <c r="AW24" s="370"/>
      <c r="AX24" s="370"/>
      <c r="AY24" s="370"/>
      <c r="AZ24" s="370"/>
      <c r="BA24" s="370"/>
      <c r="BB24" s="370"/>
      <c r="BC24" s="370"/>
    </row>
    <row r="25" spans="2:56">
      <c r="AD25" s="370"/>
      <c r="AE25" s="370"/>
      <c r="AF25" s="370"/>
      <c r="AG25" s="370"/>
      <c r="AH25" s="370"/>
      <c r="AI25" s="370"/>
      <c r="AJ25" s="370"/>
      <c r="AK25" s="370"/>
      <c r="AL25" s="370"/>
      <c r="AM25" s="370"/>
      <c r="AN25" s="370"/>
      <c r="AO25" s="370"/>
      <c r="AP25" s="370"/>
      <c r="AQ25" s="370"/>
      <c r="AR25" s="370"/>
      <c r="AS25" s="370"/>
      <c r="AT25" s="370"/>
      <c r="AU25" s="370"/>
      <c r="AV25" s="370"/>
      <c r="AW25" s="370"/>
      <c r="AX25" s="370"/>
      <c r="AY25" s="370"/>
      <c r="AZ25" s="370"/>
      <c r="BA25" s="370"/>
      <c r="BB25" s="370"/>
      <c r="BC25" s="370"/>
    </row>
    <row r="26" spans="2:56">
      <c r="AD26" s="370"/>
      <c r="AE26" s="370"/>
      <c r="AF26" s="370"/>
      <c r="AG26" s="370"/>
      <c r="AH26" s="370"/>
      <c r="AI26" s="370"/>
      <c r="AJ26" s="370"/>
      <c r="AK26" s="370"/>
      <c r="AL26" s="370"/>
      <c r="AM26" s="370"/>
      <c r="AN26" s="370"/>
      <c r="AO26" s="370"/>
      <c r="AP26" s="370"/>
      <c r="AQ26" s="370"/>
      <c r="AR26" s="370"/>
      <c r="AS26" s="370"/>
      <c r="AT26" s="370"/>
      <c r="AU26" s="370"/>
      <c r="AV26" s="370"/>
      <c r="AW26" s="370"/>
      <c r="AX26" s="370"/>
      <c r="AY26" s="370"/>
      <c r="AZ26" s="370"/>
      <c r="BA26" s="370"/>
      <c r="BB26" s="370"/>
      <c r="BC26" s="370"/>
    </row>
    <row r="27" spans="2:56">
      <c r="AD27" s="370"/>
      <c r="AE27" s="370"/>
      <c r="AF27" s="370"/>
      <c r="AG27" s="370"/>
      <c r="AH27" s="370"/>
      <c r="AI27" s="370"/>
      <c r="AJ27" s="370"/>
      <c r="AK27" s="370"/>
      <c r="AL27" s="370"/>
      <c r="AM27" s="370"/>
      <c r="AN27" s="370"/>
      <c r="AO27" s="370"/>
      <c r="AP27" s="370"/>
      <c r="AQ27" s="370"/>
      <c r="AR27" s="370"/>
      <c r="AS27" s="370"/>
      <c r="AT27" s="370"/>
      <c r="AU27" s="370"/>
      <c r="AV27" s="370"/>
      <c r="AW27" s="370"/>
      <c r="AX27" s="370"/>
      <c r="AY27" s="370"/>
      <c r="AZ27" s="370"/>
      <c r="BA27" s="370"/>
      <c r="BB27" s="370"/>
      <c r="BC27" s="370"/>
    </row>
    <row r="28" spans="2:56">
      <c r="AD28" s="370"/>
      <c r="AE28" s="370"/>
      <c r="AF28" s="370"/>
      <c r="AG28" s="370"/>
      <c r="AH28" s="370"/>
      <c r="AI28" s="370"/>
      <c r="AJ28" s="370"/>
      <c r="AK28" s="370"/>
      <c r="AL28" s="370"/>
      <c r="AM28" s="370"/>
      <c r="AN28" s="370"/>
      <c r="AO28" s="370"/>
      <c r="AP28" s="370"/>
      <c r="AQ28" s="370"/>
      <c r="AR28" s="370"/>
      <c r="AS28" s="370"/>
      <c r="AT28" s="370"/>
      <c r="AU28" s="370"/>
      <c r="AV28" s="370"/>
      <c r="AW28" s="370"/>
      <c r="AX28" s="370"/>
      <c r="AY28" s="370"/>
      <c r="AZ28" s="370"/>
      <c r="BA28" s="370"/>
      <c r="BB28" s="370"/>
      <c r="BC28" s="370"/>
    </row>
    <row r="29" spans="2:56">
      <c r="AD29" s="370"/>
      <c r="AE29" s="370"/>
      <c r="AF29" s="370"/>
      <c r="AG29" s="370"/>
      <c r="AH29" s="370"/>
      <c r="AI29" s="370"/>
      <c r="AJ29" s="370"/>
      <c r="AK29" s="370"/>
      <c r="AL29" s="370"/>
      <c r="AM29" s="370"/>
      <c r="AN29" s="370"/>
      <c r="AO29" s="370"/>
      <c r="AP29" s="370"/>
      <c r="AQ29" s="370"/>
      <c r="AR29" s="370"/>
      <c r="AS29" s="370"/>
      <c r="AT29" s="370"/>
      <c r="AU29" s="370"/>
      <c r="AV29" s="370"/>
      <c r="AW29" s="370"/>
      <c r="AX29" s="370"/>
      <c r="AY29" s="370"/>
      <c r="AZ29" s="370"/>
      <c r="BA29" s="370"/>
      <c r="BB29" s="370"/>
      <c r="BC29" s="370"/>
    </row>
    <row r="30" spans="2:56">
      <c r="AD30" s="370"/>
      <c r="AE30" s="370"/>
      <c r="AF30" s="370"/>
      <c r="AG30" s="370"/>
      <c r="AH30" s="370"/>
      <c r="AI30" s="370"/>
      <c r="AJ30" s="370"/>
      <c r="AK30" s="370"/>
      <c r="AL30" s="370"/>
      <c r="AM30" s="370"/>
      <c r="AN30" s="370"/>
      <c r="AO30" s="370"/>
      <c r="AP30" s="370"/>
      <c r="AQ30" s="370"/>
      <c r="AR30" s="370"/>
      <c r="AS30" s="370"/>
      <c r="AT30" s="370"/>
      <c r="AU30" s="370"/>
      <c r="AV30" s="370"/>
      <c r="AW30" s="370"/>
      <c r="AX30" s="370"/>
      <c r="AY30" s="370"/>
      <c r="AZ30" s="370"/>
      <c r="BA30" s="370"/>
      <c r="BB30" s="370"/>
      <c r="BC30" s="370"/>
    </row>
    <row r="31" spans="2:56">
      <c r="AD31" s="370"/>
      <c r="AE31" s="370"/>
      <c r="AF31" s="370"/>
      <c r="AG31" s="370"/>
      <c r="AH31" s="370"/>
      <c r="AI31" s="370"/>
      <c r="AJ31" s="370"/>
      <c r="AK31" s="370"/>
      <c r="AL31" s="370"/>
      <c r="AM31" s="370"/>
      <c r="AN31" s="370"/>
      <c r="AO31" s="370"/>
      <c r="AP31" s="370"/>
      <c r="AQ31" s="370"/>
      <c r="AR31" s="370"/>
      <c r="AS31" s="370"/>
      <c r="AT31" s="370"/>
      <c r="AU31" s="370"/>
      <c r="AV31" s="370"/>
      <c r="AW31" s="370"/>
      <c r="AX31" s="370"/>
      <c r="AY31" s="370"/>
      <c r="AZ31" s="370"/>
      <c r="BA31" s="370"/>
      <c r="BB31" s="370"/>
      <c r="BC31" s="370"/>
    </row>
    <row r="32" spans="2:56">
      <c r="AD32" s="370"/>
      <c r="AE32" s="370"/>
      <c r="AF32" s="370"/>
      <c r="AG32" s="370"/>
      <c r="AH32" s="370"/>
      <c r="AI32" s="370"/>
      <c r="AJ32" s="370"/>
      <c r="AK32" s="370"/>
      <c r="AL32" s="370"/>
      <c r="AM32" s="370"/>
      <c r="AN32" s="370"/>
      <c r="AO32" s="370"/>
      <c r="AP32" s="370"/>
      <c r="AQ32" s="370"/>
      <c r="AR32" s="370"/>
      <c r="AS32" s="370"/>
      <c r="AT32" s="370"/>
      <c r="AU32" s="370"/>
      <c r="AV32" s="370"/>
      <c r="AW32" s="370"/>
      <c r="AX32" s="370"/>
      <c r="AY32" s="370"/>
      <c r="AZ32" s="370"/>
      <c r="BA32" s="370"/>
      <c r="BB32" s="370"/>
      <c r="BC32" s="370"/>
    </row>
    <row r="33" spans="30:55">
      <c r="AD33" s="370"/>
      <c r="AE33" s="370"/>
      <c r="AF33" s="370"/>
      <c r="AG33" s="370"/>
      <c r="AH33" s="370"/>
      <c r="AI33" s="370"/>
      <c r="AJ33" s="370"/>
      <c r="AK33" s="370"/>
      <c r="AL33" s="370"/>
      <c r="AM33" s="370"/>
      <c r="AN33" s="370"/>
      <c r="AO33" s="370"/>
      <c r="AP33" s="370"/>
      <c r="AQ33" s="370"/>
      <c r="AR33" s="370"/>
      <c r="AS33" s="370"/>
      <c r="AT33" s="370"/>
      <c r="AU33" s="370"/>
      <c r="AV33" s="370"/>
      <c r="AW33" s="370"/>
      <c r="AX33" s="370"/>
      <c r="AY33" s="370"/>
      <c r="AZ33" s="370"/>
      <c r="BA33" s="370"/>
      <c r="BB33" s="370"/>
      <c r="BC33" s="370"/>
    </row>
    <row r="34" spans="30:55">
      <c r="AD34" s="370"/>
      <c r="AE34" s="370"/>
      <c r="AF34" s="370"/>
      <c r="AG34" s="370"/>
      <c r="AH34" s="370"/>
      <c r="AI34" s="370"/>
      <c r="AJ34" s="370"/>
      <c r="AK34" s="370"/>
      <c r="AL34" s="370"/>
      <c r="AM34" s="370"/>
      <c r="AN34" s="370"/>
      <c r="AO34" s="370"/>
      <c r="AP34" s="370"/>
      <c r="AQ34" s="370"/>
      <c r="AR34" s="370"/>
      <c r="AS34" s="370"/>
      <c r="AT34" s="370"/>
      <c r="AU34" s="370"/>
      <c r="AV34" s="370"/>
      <c r="AW34" s="370"/>
      <c r="AX34" s="370"/>
      <c r="AY34" s="370"/>
      <c r="AZ34" s="370"/>
      <c r="BA34" s="370"/>
      <c r="BB34" s="370"/>
      <c r="BC34" s="370"/>
    </row>
    <row r="35" spans="30:55">
      <c r="AD35" s="370"/>
      <c r="AE35" s="370"/>
      <c r="AF35" s="370"/>
      <c r="AG35" s="370"/>
      <c r="AH35" s="370"/>
      <c r="AI35" s="370"/>
      <c r="AJ35" s="370"/>
      <c r="AK35" s="370"/>
      <c r="AL35" s="370"/>
      <c r="AM35" s="370"/>
      <c r="AN35" s="370"/>
      <c r="AO35" s="370"/>
      <c r="AP35" s="370"/>
      <c r="AQ35" s="370"/>
      <c r="AR35" s="370"/>
      <c r="AS35" s="370"/>
      <c r="AT35" s="370"/>
      <c r="AU35" s="370"/>
      <c r="AV35" s="370"/>
      <c r="AW35" s="370"/>
      <c r="AX35" s="370"/>
      <c r="AY35" s="370"/>
      <c r="AZ35" s="370"/>
      <c r="BA35" s="370"/>
      <c r="BB35" s="370"/>
      <c r="BC35" s="370"/>
    </row>
    <row r="36" spans="30:55">
      <c r="AD36" s="370"/>
      <c r="AE36" s="370"/>
      <c r="AF36" s="370"/>
      <c r="AG36" s="370"/>
      <c r="AH36" s="370"/>
      <c r="AI36" s="370"/>
      <c r="AJ36" s="370"/>
      <c r="AK36" s="370"/>
      <c r="AL36" s="370"/>
      <c r="AM36" s="370"/>
      <c r="AN36" s="370"/>
      <c r="AO36" s="370"/>
      <c r="AP36" s="370"/>
      <c r="AQ36" s="370"/>
      <c r="AR36" s="370"/>
      <c r="AS36" s="370"/>
      <c r="AT36" s="370"/>
      <c r="AU36" s="370"/>
      <c r="AV36" s="370"/>
      <c r="AW36" s="370"/>
      <c r="AX36" s="370"/>
      <c r="AY36" s="370"/>
      <c r="AZ36" s="370"/>
      <c r="BA36" s="370"/>
      <c r="BB36" s="370"/>
      <c r="BC36" s="370"/>
    </row>
    <row r="37" spans="30:55">
      <c r="AD37" s="370"/>
      <c r="AE37" s="370"/>
      <c r="AF37" s="370"/>
      <c r="AG37" s="370"/>
      <c r="AH37" s="370"/>
      <c r="AI37" s="370"/>
      <c r="AJ37" s="370"/>
      <c r="AK37" s="370"/>
      <c r="AL37" s="370"/>
      <c r="AM37" s="370"/>
      <c r="AN37" s="370"/>
      <c r="AO37" s="370"/>
      <c r="AP37" s="370"/>
      <c r="AQ37" s="370"/>
      <c r="AR37" s="370"/>
      <c r="AS37" s="370"/>
      <c r="AT37" s="370"/>
      <c r="AU37" s="370"/>
      <c r="AV37" s="370"/>
      <c r="AW37" s="370"/>
      <c r="AX37" s="370"/>
      <c r="AY37" s="370"/>
      <c r="AZ37" s="370"/>
      <c r="BA37" s="370"/>
      <c r="BB37" s="370"/>
      <c r="BC37" s="370"/>
    </row>
    <row r="38" spans="30:55">
      <c r="AD38" s="370"/>
      <c r="AE38" s="370"/>
      <c r="AF38" s="370"/>
      <c r="AG38" s="370"/>
      <c r="AH38" s="370"/>
      <c r="AI38" s="370"/>
      <c r="AJ38" s="370"/>
      <c r="AK38" s="370"/>
      <c r="AL38" s="370"/>
      <c r="AM38" s="370"/>
      <c r="AN38" s="370"/>
      <c r="AO38" s="370"/>
      <c r="AP38" s="370"/>
      <c r="AQ38" s="370"/>
      <c r="AR38" s="370"/>
      <c r="AS38" s="370"/>
      <c r="AT38" s="370"/>
      <c r="AU38" s="370"/>
      <c r="AV38" s="370"/>
      <c r="AW38" s="370"/>
      <c r="AX38" s="370"/>
      <c r="AY38" s="370"/>
      <c r="AZ38" s="370"/>
      <c r="BA38" s="370"/>
      <c r="BB38" s="370"/>
      <c r="BC38" s="370"/>
    </row>
    <row r="39" spans="30:55">
      <c r="AD39" s="370"/>
      <c r="AE39" s="370"/>
      <c r="AF39" s="370"/>
      <c r="AG39" s="370"/>
      <c r="AH39" s="370"/>
      <c r="AI39" s="370"/>
      <c r="AJ39" s="370"/>
      <c r="AK39" s="370"/>
      <c r="AL39" s="370"/>
      <c r="AM39" s="370"/>
      <c r="AN39" s="370"/>
      <c r="AO39" s="370"/>
      <c r="AP39" s="370"/>
      <c r="AQ39" s="370"/>
      <c r="AR39" s="370"/>
      <c r="AS39" s="370"/>
      <c r="AT39" s="370"/>
      <c r="AU39" s="370"/>
      <c r="AV39" s="370"/>
      <c r="AW39" s="370"/>
      <c r="AX39" s="370"/>
      <c r="AY39" s="370"/>
      <c r="AZ39" s="370"/>
      <c r="BA39" s="370"/>
      <c r="BB39" s="370"/>
      <c r="BC39" s="370"/>
    </row>
    <row r="40" spans="30:55">
      <c r="AD40" s="370"/>
      <c r="AE40" s="370"/>
      <c r="AF40" s="370"/>
      <c r="AG40" s="370"/>
      <c r="AH40" s="370"/>
      <c r="AI40" s="370"/>
      <c r="AJ40" s="370"/>
      <c r="AK40" s="370"/>
      <c r="AL40" s="370"/>
      <c r="AM40" s="370"/>
      <c r="AN40" s="370"/>
      <c r="AO40" s="370"/>
      <c r="AP40" s="370"/>
      <c r="AQ40" s="370"/>
      <c r="AR40" s="370"/>
      <c r="AS40" s="370"/>
      <c r="AT40" s="370"/>
      <c r="AU40" s="370"/>
      <c r="AV40" s="370"/>
      <c r="AW40" s="370"/>
      <c r="AX40" s="370"/>
      <c r="AY40" s="370"/>
      <c r="AZ40" s="370"/>
      <c r="BA40" s="370"/>
      <c r="BB40" s="370"/>
      <c r="BC40" s="370"/>
    </row>
    <row r="41" spans="30:55">
      <c r="AD41" s="370"/>
      <c r="AE41" s="370"/>
      <c r="AF41" s="370"/>
      <c r="AG41" s="370"/>
      <c r="AH41" s="370"/>
      <c r="AI41" s="370"/>
      <c r="AJ41" s="370"/>
      <c r="AK41" s="370"/>
      <c r="AL41" s="370"/>
      <c r="AM41" s="370"/>
      <c r="AN41" s="370"/>
      <c r="AO41" s="370"/>
      <c r="AP41" s="370"/>
      <c r="AQ41" s="370"/>
      <c r="AR41" s="370"/>
      <c r="AS41" s="370"/>
      <c r="AT41" s="370"/>
      <c r="AU41" s="370"/>
      <c r="AV41" s="370"/>
      <c r="AW41" s="370"/>
      <c r="AX41" s="370"/>
      <c r="AY41" s="370"/>
      <c r="AZ41" s="370"/>
      <c r="BA41" s="370"/>
      <c r="BB41" s="370"/>
      <c r="BC41" s="370"/>
    </row>
    <row r="42" spans="30:55">
      <c r="AD42" s="370"/>
      <c r="AE42" s="370"/>
      <c r="AF42" s="370"/>
      <c r="AG42" s="370"/>
      <c r="AH42" s="370"/>
      <c r="AI42" s="370"/>
      <c r="AJ42" s="370"/>
      <c r="AK42" s="370"/>
      <c r="AL42" s="370"/>
      <c r="AM42" s="370"/>
      <c r="AN42" s="370"/>
      <c r="AO42" s="370"/>
      <c r="AP42" s="370"/>
      <c r="AQ42" s="370"/>
      <c r="AR42" s="370"/>
      <c r="AS42" s="370"/>
      <c r="AT42" s="370"/>
      <c r="AU42" s="370"/>
      <c r="AV42" s="370"/>
      <c r="AW42" s="370"/>
      <c r="AX42" s="370"/>
      <c r="AY42" s="370"/>
      <c r="AZ42" s="370"/>
      <c r="BA42" s="370"/>
      <c r="BB42" s="370"/>
      <c r="BC42" s="370"/>
    </row>
    <row r="43" spans="30:55">
      <c r="AD43" s="370"/>
      <c r="AE43" s="370"/>
      <c r="AF43" s="370"/>
      <c r="AG43" s="370"/>
      <c r="AH43" s="370"/>
      <c r="AI43" s="370"/>
      <c r="AJ43" s="370"/>
      <c r="AK43" s="370"/>
      <c r="AL43" s="370"/>
      <c r="AM43" s="370"/>
      <c r="AN43" s="370"/>
      <c r="AO43" s="370"/>
      <c r="AP43" s="370"/>
      <c r="AQ43" s="370"/>
      <c r="AR43" s="370"/>
      <c r="AS43" s="370"/>
      <c r="AT43" s="370"/>
      <c r="AU43" s="370"/>
      <c r="AV43" s="370"/>
      <c r="AW43" s="370"/>
      <c r="AX43" s="370"/>
      <c r="AY43" s="370"/>
      <c r="AZ43" s="370"/>
      <c r="BA43" s="370"/>
      <c r="BB43" s="370"/>
      <c r="BC43" s="370"/>
    </row>
    <row r="44" spans="30:55">
      <c r="AD44" s="370"/>
      <c r="AE44" s="370"/>
      <c r="AF44" s="370"/>
      <c r="AG44" s="370"/>
      <c r="AH44" s="370"/>
      <c r="AI44" s="370"/>
      <c r="AJ44" s="370"/>
      <c r="AK44" s="370"/>
      <c r="AL44" s="370"/>
      <c r="AM44" s="370"/>
      <c r="AN44" s="370"/>
      <c r="AO44" s="370"/>
      <c r="AP44" s="370"/>
      <c r="AQ44" s="370"/>
      <c r="AR44" s="370"/>
      <c r="AS44" s="370"/>
      <c r="AT44" s="370"/>
      <c r="AU44" s="370"/>
      <c r="AV44" s="370"/>
      <c r="AW44" s="370"/>
      <c r="AX44" s="370"/>
      <c r="AY44" s="370"/>
      <c r="AZ44" s="370"/>
      <c r="BA44" s="370"/>
      <c r="BB44" s="370"/>
      <c r="BC44" s="370"/>
    </row>
    <row r="45" spans="30:55">
      <c r="AD45" s="370"/>
      <c r="AE45" s="370"/>
      <c r="AF45" s="370"/>
      <c r="AG45" s="370"/>
      <c r="AH45" s="370"/>
      <c r="AI45" s="370"/>
      <c r="AJ45" s="370"/>
      <c r="AK45" s="370"/>
      <c r="AL45" s="370"/>
      <c r="AM45" s="370"/>
      <c r="AN45" s="370"/>
      <c r="AO45" s="370"/>
      <c r="AP45" s="370"/>
      <c r="AQ45" s="370"/>
      <c r="AR45" s="370"/>
      <c r="AS45" s="370"/>
      <c r="AT45" s="370"/>
      <c r="AU45" s="370"/>
      <c r="AV45" s="370"/>
      <c r="AW45" s="370"/>
      <c r="AX45" s="370"/>
      <c r="AY45" s="370"/>
      <c r="AZ45" s="370"/>
      <c r="BA45" s="370"/>
      <c r="BB45" s="370"/>
      <c r="BC45" s="370"/>
    </row>
    <row r="46" spans="30:55">
      <c r="AD46" s="370"/>
      <c r="AE46" s="370"/>
      <c r="AF46" s="370"/>
      <c r="AG46" s="370"/>
      <c r="AH46" s="370"/>
      <c r="AI46" s="370"/>
      <c r="AJ46" s="370"/>
      <c r="AK46" s="370"/>
      <c r="AL46" s="370"/>
      <c r="AM46" s="370"/>
      <c r="AN46" s="370"/>
      <c r="AO46" s="370"/>
      <c r="AP46" s="370"/>
      <c r="AQ46" s="370"/>
      <c r="AR46" s="370"/>
      <c r="AS46" s="370"/>
      <c r="AT46" s="370"/>
      <c r="AU46" s="370"/>
      <c r="AV46" s="370"/>
      <c r="AW46" s="370"/>
      <c r="AX46" s="370"/>
      <c r="AY46" s="370"/>
      <c r="AZ46" s="370"/>
      <c r="BA46" s="370"/>
      <c r="BB46" s="370"/>
      <c r="BC46" s="370"/>
    </row>
    <row r="47" spans="30:55">
      <c r="AD47" s="370"/>
      <c r="AE47" s="370"/>
      <c r="AF47" s="370"/>
      <c r="AG47" s="370"/>
      <c r="AH47" s="370"/>
      <c r="AI47" s="370"/>
      <c r="AJ47" s="370"/>
      <c r="AK47" s="370"/>
      <c r="AL47" s="370"/>
      <c r="AM47" s="370"/>
      <c r="AN47" s="370"/>
      <c r="AO47" s="370"/>
      <c r="AP47" s="370"/>
      <c r="AQ47" s="370"/>
      <c r="AR47" s="370"/>
      <c r="AS47" s="370"/>
      <c r="AT47" s="370"/>
      <c r="AU47" s="370"/>
      <c r="AV47" s="370"/>
      <c r="AW47" s="370"/>
      <c r="AX47" s="370"/>
      <c r="AY47" s="370"/>
      <c r="AZ47" s="370"/>
      <c r="BA47" s="370"/>
      <c r="BB47" s="370"/>
      <c r="BC47" s="370"/>
    </row>
    <row r="48" spans="30:55">
      <c r="AD48" s="370"/>
      <c r="AE48" s="370"/>
      <c r="AF48" s="370"/>
      <c r="AG48" s="370"/>
      <c r="AH48" s="370"/>
      <c r="AI48" s="370"/>
      <c r="AJ48" s="370"/>
      <c r="AK48" s="370"/>
      <c r="AL48" s="370"/>
      <c r="AM48" s="370"/>
      <c r="AN48" s="370"/>
      <c r="AO48" s="370"/>
      <c r="AP48" s="370"/>
      <c r="AQ48" s="370"/>
      <c r="AR48" s="370"/>
      <c r="AS48" s="370"/>
      <c r="AT48" s="370"/>
      <c r="AU48" s="370"/>
      <c r="AV48" s="370"/>
      <c r="AW48" s="370"/>
      <c r="AX48" s="370"/>
      <c r="AY48" s="370"/>
      <c r="AZ48" s="370"/>
      <c r="BA48" s="370"/>
      <c r="BB48" s="370"/>
      <c r="BC48" s="370"/>
    </row>
    <row r="49" spans="30:55">
      <c r="AD49" s="370"/>
      <c r="AE49" s="370"/>
      <c r="AF49" s="370"/>
      <c r="AG49" s="370"/>
      <c r="AH49" s="370"/>
      <c r="AI49" s="370"/>
      <c r="AJ49" s="370"/>
      <c r="AK49" s="370"/>
      <c r="AL49" s="370"/>
      <c r="AM49" s="370"/>
      <c r="AN49" s="370"/>
      <c r="AO49" s="370"/>
      <c r="AP49" s="370"/>
      <c r="AQ49" s="370"/>
      <c r="AR49" s="370"/>
      <c r="AS49" s="370"/>
      <c r="AT49" s="370"/>
      <c r="AU49" s="370"/>
      <c r="AV49" s="370"/>
      <c r="AW49" s="370"/>
      <c r="AX49" s="370"/>
      <c r="AY49" s="370"/>
      <c r="AZ49" s="370"/>
      <c r="BA49" s="370"/>
      <c r="BB49" s="370"/>
      <c r="BC49" s="370"/>
    </row>
    <row r="50" spans="30:55">
      <c r="AD50" s="370"/>
      <c r="AE50" s="370"/>
      <c r="AF50" s="370"/>
      <c r="AG50" s="370"/>
      <c r="AH50" s="370"/>
      <c r="AI50" s="370"/>
      <c r="AJ50" s="370"/>
      <c r="AK50" s="370"/>
      <c r="AL50" s="370"/>
      <c r="AM50" s="370"/>
      <c r="AN50" s="370"/>
      <c r="AO50" s="370"/>
      <c r="AP50" s="370"/>
      <c r="AQ50" s="370"/>
      <c r="AR50" s="370"/>
      <c r="AS50" s="370"/>
      <c r="AT50" s="370"/>
      <c r="AU50" s="370"/>
      <c r="AV50" s="370"/>
      <c r="AW50" s="370"/>
      <c r="AX50" s="370"/>
      <c r="AY50" s="370"/>
      <c r="AZ50" s="370"/>
      <c r="BA50" s="370"/>
      <c r="BB50" s="370"/>
      <c r="BC50" s="370"/>
    </row>
    <row r="51" spans="30:55">
      <c r="AD51" s="370"/>
      <c r="AE51" s="370"/>
      <c r="AF51" s="370"/>
      <c r="AG51" s="370"/>
      <c r="AH51" s="370"/>
      <c r="AI51" s="370"/>
      <c r="AJ51" s="370"/>
      <c r="AK51" s="370"/>
      <c r="AL51" s="370"/>
      <c r="AM51" s="370"/>
      <c r="AN51" s="370"/>
      <c r="AO51" s="370"/>
      <c r="AP51" s="370"/>
      <c r="AQ51" s="370"/>
      <c r="AR51" s="370"/>
      <c r="AS51" s="370"/>
      <c r="AT51" s="370"/>
      <c r="AU51" s="370"/>
      <c r="AV51" s="370"/>
      <c r="AW51" s="370"/>
      <c r="AX51" s="370"/>
      <c r="AY51" s="370"/>
      <c r="AZ51" s="370"/>
      <c r="BA51" s="370"/>
      <c r="BB51" s="370"/>
      <c r="BC51" s="370"/>
    </row>
    <row r="52" spans="30:55">
      <c r="AD52" s="370"/>
      <c r="AE52" s="370"/>
      <c r="AF52" s="370"/>
      <c r="AG52" s="370"/>
      <c r="AH52" s="370"/>
      <c r="AI52" s="370"/>
      <c r="AJ52" s="370"/>
      <c r="AK52" s="370"/>
      <c r="AL52" s="370"/>
      <c r="AM52" s="370"/>
      <c r="AN52" s="370"/>
      <c r="AO52" s="370"/>
      <c r="AP52" s="370"/>
      <c r="AQ52" s="370"/>
      <c r="AR52" s="370"/>
      <c r="AS52" s="370"/>
      <c r="AT52" s="370"/>
      <c r="AU52" s="370"/>
      <c r="AV52" s="370"/>
      <c r="AW52" s="370"/>
      <c r="AX52" s="370"/>
      <c r="AY52" s="370"/>
      <c r="AZ52" s="370"/>
      <c r="BA52" s="370"/>
      <c r="BB52" s="370"/>
      <c r="BC52" s="370"/>
    </row>
    <row r="53" spans="30:55">
      <c r="AD53" s="370"/>
      <c r="AE53" s="370"/>
      <c r="AF53" s="370"/>
      <c r="AG53" s="370"/>
      <c r="AH53" s="370"/>
      <c r="AI53" s="370"/>
      <c r="AJ53" s="370"/>
      <c r="AK53" s="370"/>
      <c r="AL53" s="370"/>
      <c r="AM53" s="370"/>
      <c r="AN53" s="370"/>
      <c r="AO53" s="370"/>
      <c r="AP53" s="370"/>
      <c r="AQ53" s="370"/>
      <c r="AR53" s="370"/>
      <c r="AS53" s="370"/>
      <c r="AT53" s="370"/>
      <c r="AU53" s="370"/>
      <c r="AV53" s="370"/>
      <c r="AW53" s="370"/>
      <c r="AX53" s="370"/>
      <c r="AY53" s="370"/>
      <c r="AZ53" s="370"/>
      <c r="BA53" s="370"/>
      <c r="BB53" s="370"/>
      <c r="BC53" s="370"/>
    </row>
    <row r="54" spans="30:55">
      <c r="AD54" s="370"/>
      <c r="AE54" s="370"/>
      <c r="AF54" s="370"/>
      <c r="AG54" s="370"/>
      <c r="AH54" s="370"/>
      <c r="AI54" s="370"/>
      <c r="AJ54" s="370"/>
      <c r="AK54" s="370"/>
      <c r="AL54" s="370"/>
      <c r="AM54" s="370"/>
      <c r="AN54" s="370"/>
      <c r="AO54" s="370"/>
      <c r="AP54" s="370"/>
      <c r="AQ54" s="370"/>
      <c r="AR54" s="370"/>
      <c r="AS54" s="370"/>
      <c r="AT54" s="370"/>
      <c r="AU54" s="370"/>
      <c r="AV54" s="370"/>
      <c r="AW54" s="370"/>
      <c r="AX54" s="370"/>
      <c r="AY54" s="370"/>
      <c r="AZ54" s="370"/>
      <c r="BA54" s="370"/>
      <c r="BB54" s="370"/>
      <c r="BC54" s="370"/>
    </row>
    <row r="55" spans="30:55">
      <c r="AD55" s="370"/>
      <c r="AE55" s="370"/>
      <c r="AF55" s="370"/>
      <c r="AG55" s="370"/>
      <c r="AH55" s="370"/>
      <c r="AI55" s="370"/>
      <c r="AJ55" s="370"/>
      <c r="AK55" s="370"/>
      <c r="AL55" s="370"/>
      <c r="AM55" s="370"/>
      <c r="AN55" s="370"/>
      <c r="AO55" s="370"/>
      <c r="AP55" s="370"/>
      <c r="AQ55" s="370"/>
      <c r="AR55" s="370"/>
      <c r="AS55" s="370"/>
      <c r="AT55" s="370"/>
      <c r="AU55" s="370"/>
      <c r="AV55" s="370"/>
      <c r="AW55" s="370"/>
      <c r="AX55" s="370"/>
      <c r="AY55" s="370"/>
      <c r="AZ55" s="370"/>
      <c r="BA55" s="370"/>
      <c r="BB55" s="370"/>
      <c r="BC55" s="370"/>
    </row>
    <row r="56" spans="30:55">
      <c r="AD56" s="370"/>
      <c r="AE56" s="370"/>
      <c r="AF56" s="370"/>
      <c r="AG56" s="370"/>
      <c r="AH56" s="370"/>
      <c r="AI56" s="370"/>
      <c r="AJ56" s="370"/>
      <c r="AK56" s="370"/>
      <c r="AL56" s="370"/>
      <c r="AM56" s="370"/>
      <c r="AN56" s="370"/>
      <c r="AO56" s="370"/>
      <c r="AP56" s="370"/>
      <c r="AQ56" s="370"/>
      <c r="AR56" s="370"/>
      <c r="AS56" s="370"/>
      <c r="AT56" s="370"/>
      <c r="AU56" s="370"/>
      <c r="AV56" s="370"/>
      <c r="AW56" s="370"/>
      <c r="AX56" s="370"/>
      <c r="AY56" s="370"/>
      <c r="AZ56" s="370"/>
      <c r="BA56" s="370"/>
      <c r="BB56" s="370"/>
      <c r="BC56" s="370"/>
    </row>
    <row r="57" spans="30:55">
      <c r="AD57" s="370"/>
      <c r="AE57" s="370"/>
      <c r="AF57" s="370"/>
      <c r="AG57" s="370"/>
      <c r="AH57" s="370"/>
      <c r="AI57" s="370"/>
      <c r="AJ57" s="370"/>
      <c r="AK57" s="370"/>
      <c r="AL57" s="370"/>
      <c r="AM57" s="370"/>
      <c r="AN57" s="370"/>
      <c r="AO57" s="370"/>
      <c r="AP57" s="370"/>
      <c r="AQ57" s="370"/>
      <c r="AR57" s="370"/>
      <c r="AS57" s="370"/>
      <c r="AT57" s="370"/>
      <c r="AU57" s="370"/>
      <c r="AV57" s="370"/>
      <c r="AW57" s="370"/>
      <c r="AX57" s="370"/>
      <c r="AY57" s="370"/>
      <c r="AZ57" s="370"/>
      <c r="BA57" s="370"/>
      <c r="BB57" s="370"/>
      <c r="BC57" s="370"/>
    </row>
    <row r="58" spans="30:55">
      <c r="AD58" s="370"/>
      <c r="AE58" s="370"/>
      <c r="AF58" s="370"/>
      <c r="AG58" s="370"/>
      <c r="AH58" s="370"/>
      <c r="AI58" s="370"/>
      <c r="AJ58" s="370"/>
      <c r="AK58" s="370"/>
      <c r="AL58" s="370"/>
      <c r="AM58" s="370"/>
      <c r="AN58" s="370"/>
      <c r="AO58" s="370"/>
      <c r="AP58" s="370"/>
      <c r="AQ58" s="370"/>
      <c r="AR58" s="370"/>
      <c r="AS58" s="370"/>
      <c r="AT58" s="370"/>
      <c r="AU58" s="370"/>
      <c r="AV58" s="370"/>
      <c r="AW58" s="370"/>
      <c r="AX58" s="370"/>
      <c r="AY58" s="370"/>
      <c r="AZ58" s="370"/>
      <c r="BA58" s="370"/>
      <c r="BB58" s="370"/>
      <c r="BC58" s="370"/>
    </row>
    <row r="59" spans="30:55">
      <c r="AD59" s="370"/>
      <c r="AE59" s="370"/>
      <c r="AF59" s="370"/>
      <c r="AG59" s="370"/>
      <c r="AH59" s="370"/>
      <c r="AI59" s="370"/>
      <c r="AJ59" s="370"/>
      <c r="AK59" s="370"/>
      <c r="AL59" s="370"/>
      <c r="AM59" s="370"/>
      <c r="AN59" s="370"/>
      <c r="AO59" s="370"/>
      <c r="AP59" s="370"/>
      <c r="AQ59" s="370"/>
      <c r="AR59" s="370"/>
      <c r="AS59" s="370"/>
      <c r="AT59" s="370"/>
      <c r="AU59" s="370"/>
      <c r="AV59" s="370"/>
      <c r="AW59" s="370"/>
      <c r="AX59" s="370"/>
      <c r="AY59" s="370"/>
      <c r="AZ59" s="370"/>
      <c r="BA59" s="370"/>
      <c r="BB59" s="370"/>
      <c r="BC59" s="370"/>
    </row>
    <row r="60" spans="30:55">
      <c r="AD60" s="370"/>
      <c r="AE60" s="370"/>
      <c r="AF60" s="370"/>
      <c r="AG60" s="370"/>
      <c r="AH60" s="370"/>
      <c r="AI60" s="370"/>
      <c r="AJ60" s="370"/>
      <c r="AK60" s="370"/>
      <c r="AL60" s="370"/>
      <c r="AM60" s="370"/>
      <c r="AN60" s="370"/>
      <c r="AO60" s="370"/>
      <c r="AP60" s="370"/>
      <c r="AQ60" s="370"/>
      <c r="AR60" s="370"/>
      <c r="AS60" s="370"/>
      <c r="AT60" s="370"/>
      <c r="AU60" s="370"/>
      <c r="AV60" s="370"/>
      <c r="AW60" s="370"/>
      <c r="AX60" s="370"/>
      <c r="AY60" s="370"/>
      <c r="AZ60" s="370"/>
      <c r="BA60" s="370"/>
      <c r="BB60" s="370"/>
      <c r="BC60" s="370"/>
    </row>
    <row r="61" spans="30:55">
      <c r="AD61" s="370"/>
      <c r="AE61" s="370"/>
      <c r="AF61" s="370"/>
      <c r="AG61" s="370"/>
      <c r="AH61" s="370"/>
      <c r="AI61" s="370"/>
      <c r="AJ61" s="370"/>
      <c r="AK61" s="370"/>
      <c r="AL61" s="370"/>
      <c r="AM61" s="370"/>
      <c r="AN61" s="370"/>
      <c r="AO61" s="370"/>
      <c r="AP61" s="370"/>
      <c r="AQ61" s="370"/>
      <c r="AR61" s="370"/>
      <c r="AS61" s="370"/>
      <c r="AT61" s="370"/>
      <c r="AU61" s="370"/>
      <c r="AV61" s="370"/>
      <c r="AW61" s="370"/>
      <c r="AX61" s="370"/>
      <c r="AY61" s="370"/>
      <c r="AZ61" s="370"/>
      <c r="BA61" s="370"/>
      <c r="BB61" s="370"/>
      <c r="BC61" s="370"/>
    </row>
    <row r="62" spans="30:55">
      <c r="AD62" s="370"/>
      <c r="AE62" s="370"/>
      <c r="AF62" s="370"/>
      <c r="AG62" s="370"/>
      <c r="AH62" s="370"/>
      <c r="AI62" s="370"/>
      <c r="AJ62" s="370"/>
      <c r="AK62" s="370"/>
      <c r="AL62" s="370"/>
      <c r="AM62" s="370"/>
      <c r="AN62" s="370"/>
      <c r="AO62" s="370"/>
      <c r="AP62" s="370"/>
      <c r="AQ62" s="370"/>
      <c r="AR62" s="370"/>
      <c r="AS62" s="370"/>
      <c r="AT62" s="370"/>
      <c r="AU62" s="370"/>
      <c r="AV62" s="370"/>
      <c r="AW62" s="370"/>
      <c r="AX62" s="370"/>
      <c r="AY62" s="370"/>
      <c r="AZ62" s="370"/>
      <c r="BA62" s="370"/>
      <c r="BB62" s="370"/>
      <c r="BC62" s="370"/>
    </row>
    <row r="63" spans="30:55">
      <c r="AD63" s="370"/>
      <c r="AE63" s="370"/>
      <c r="AF63" s="370"/>
      <c r="AG63" s="370"/>
      <c r="AH63" s="370"/>
      <c r="AI63" s="370"/>
      <c r="AJ63" s="370"/>
      <c r="AK63" s="370"/>
      <c r="AL63" s="370"/>
      <c r="AM63" s="370"/>
      <c r="AN63" s="370"/>
      <c r="AO63" s="370"/>
      <c r="AP63" s="370"/>
      <c r="AQ63" s="370"/>
      <c r="AR63" s="370"/>
      <c r="AS63" s="370"/>
      <c r="AT63" s="370"/>
      <c r="AU63" s="370"/>
      <c r="AV63" s="370"/>
      <c r="AW63" s="370"/>
      <c r="AX63" s="370"/>
      <c r="AY63" s="370"/>
      <c r="AZ63" s="370"/>
      <c r="BA63" s="370"/>
      <c r="BB63" s="370"/>
      <c r="BC63" s="370"/>
    </row>
    <row r="64" spans="30:55">
      <c r="AD64" s="370"/>
      <c r="AE64" s="370"/>
      <c r="AF64" s="370"/>
      <c r="AG64" s="370"/>
      <c r="AH64" s="370"/>
      <c r="AI64" s="370"/>
      <c r="AJ64" s="370"/>
      <c r="AK64" s="370"/>
      <c r="AL64" s="370"/>
      <c r="AM64" s="370"/>
      <c r="AN64" s="370"/>
      <c r="AO64" s="370"/>
      <c r="AP64" s="370"/>
      <c r="AQ64" s="370"/>
      <c r="AR64" s="370"/>
      <c r="AS64" s="370"/>
      <c r="AT64" s="370"/>
      <c r="AU64" s="370"/>
      <c r="AV64" s="370"/>
      <c r="AW64" s="370"/>
      <c r="AX64" s="370"/>
      <c r="AY64" s="370"/>
      <c r="AZ64" s="370"/>
      <c r="BA64" s="370"/>
      <c r="BB64" s="370"/>
      <c r="BC64" s="370"/>
    </row>
    <row r="65" spans="30:55">
      <c r="AD65" s="370"/>
      <c r="AE65" s="370"/>
      <c r="AF65" s="370"/>
      <c r="AG65" s="370"/>
      <c r="AH65" s="370"/>
      <c r="AI65" s="370"/>
      <c r="AJ65" s="370"/>
      <c r="AK65" s="370"/>
      <c r="AL65" s="370"/>
      <c r="AM65" s="370"/>
      <c r="AN65" s="370"/>
      <c r="AO65" s="370"/>
      <c r="AP65" s="370"/>
      <c r="AQ65" s="370"/>
      <c r="AR65" s="370"/>
      <c r="AS65" s="370"/>
      <c r="AT65" s="370"/>
      <c r="AU65" s="370"/>
      <c r="AV65" s="370"/>
      <c r="AW65" s="370"/>
      <c r="AX65" s="370"/>
      <c r="AY65" s="370"/>
      <c r="AZ65" s="370"/>
      <c r="BA65" s="370"/>
      <c r="BB65" s="370"/>
      <c r="BC65" s="370"/>
    </row>
    <row r="66" spans="30:55">
      <c r="AD66" s="370"/>
      <c r="AE66" s="370"/>
      <c r="AF66" s="370"/>
      <c r="AG66" s="370"/>
      <c r="AH66" s="370"/>
      <c r="AI66" s="370"/>
      <c r="AJ66" s="370"/>
      <c r="AK66" s="370"/>
      <c r="AL66" s="370"/>
      <c r="AM66" s="370"/>
      <c r="AN66" s="370"/>
      <c r="AO66" s="370"/>
      <c r="AP66" s="370"/>
      <c r="AQ66" s="370"/>
      <c r="AR66" s="370"/>
      <c r="AS66" s="370"/>
      <c r="AT66" s="370"/>
      <c r="AU66" s="370"/>
      <c r="AV66" s="370"/>
      <c r="AW66" s="370"/>
      <c r="AX66" s="370"/>
      <c r="AY66" s="370"/>
      <c r="AZ66" s="370"/>
      <c r="BA66" s="370"/>
      <c r="BB66" s="370"/>
      <c r="BC66" s="370"/>
    </row>
    <row r="67" spans="30:55">
      <c r="AD67" s="370"/>
      <c r="AE67" s="370"/>
      <c r="AF67" s="370"/>
      <c r="AG67" s="370"/>
      <c r="AH67" s="370"/>
      <c r="AI67" s="370"/>
      <c r="AJ67" s="370"/>
      <c r="AK67" s="370"/>
      <c r="AL67" s="370"/>
      <c r="AM67" s="370"/>
      <c r="AN67" s="370"/>
      <c r="AO67" s="370"/>
      <c r="AP67" s="370"/>
      <c r="AQ67" s="370"/>
      <c r="AR67" s="370"/>
      <c r="AS67" s="370"/>
      <c r="AT67" s="370"/>
      <c r="AU67" s="370"/>
      <c r="AV67" s="370"/>
      <c r="AW67" s="370"/>
      <c r="AX67" s="370"/>
      <c r="AY67" s="370"/>
      <c r="AZ67" s="370"/>
      <c r="BA67" s="370"/>
      <c r="BB67" s="370"/>
      <c r="BC67" s="370"/>
    </row>
    <row r="68" spans="30:55">
      <c r="AD68" s="370"/>
      <c r="AE68" s="370"/>
      <c r="AF68" s="370"/>
      <c r="AG68" s="370"/>
      <c r="AH68" s="370"/>
      <c r="AI68" s="370"/>
      <c r="AJ68" s="370"/>
      <c r="AK68" s="370"/>
      <c r="AL68" s="370"/>
      <c r="AM68" s="370"/>
      <c r="AN68" s="370"/>
      <c r="AO68" s="370"/>
      <c r="AP68" s="370"/>
      <c r="AQ68" s="370"/>
      <c r="AR68" s="370"/>
      <c r="AS68" s="370"/>
      <c r="AT68" s="370"/>
      <c r="AU68" s="370"/>
      <c r="AV68" s="370"/>
      <c r="AW68" s="370"/>
      <c r="AX68" s="370"/>
      <c r="AY68" s="370"/>
      <c r="AZ68" s="370"/>
      <c r="BA68" s="370"/>
      <c r="BB68" s="370"/>
      <c r="BC68" s="370"/>
    </row>
    <row r="69" spans="30:55">
      <c r="AD69" s="370"/>
      <c r="AE69" s="370"/>
      <c r="AF69" s="370"/>
      <c r="AG69" s="370"/>
      <c r="AH69" s="370"/>
      <c r="AI69" s="370"/>
      <c r="AJ69" s="370"/>
      <c r="AK69" s="370"/>
      <c r="AL69" s="370"/>
      <c r="AM69" s="370"/>
      <c r="AN69" s="370"/>
      <c r="AO69" s="370"/>
      <c r="AP69" s="370"/>
      <c r="AQ69" s="370"/>
      <c r="AR69" s="370"/>
      <c r="AS69" s="370"/>
      <c r="AT69" s="370"/>
      <c r="AU69" s="370"/>
      <c r="AV69" s="370"/>
      <c r="AW69" s="370"/>
      <c r="AX69" s="370"/>
      <c r="AY69" s="370"/>
      <c r="AZ69" s="370"/>
      <c r="BA69" s="370"/>
      <c r="BB69" s="370"/>
      <c r="BC69" s="37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D6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f>[2]RWE!$A$1*[2]ToM3!$A$2</f>
        <v>1.6099999999999999</v>
      </c>
      <c r="B1" s="345"/>
    </row>
    <row r="2" spans="1:56" ht="20" customHeight="1" thickTop="1">
      <c r="B2" s="516" t="s">
        <v>153</v>
      </c>
      <c r="C2" s="496" t="s">
        <v>52</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18</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79</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510" t="s">
        <v>127</v>
      </c>
      <c r="AE3" s="511"/>
      <c r="AF3" s="511"/>
      <c r="AG3" s="511"/>
      <c r="AH3" s="511"/>
      <c r="AI3" s="511"/>
      <c r="AJ3" s="511"/>
      <c r="AK3" s="511"/>
      <c r="AL3" s="511"/>
      <c r="AM3" s="511"/>
      <c r="AN3" s="511"/>
      <c r="AO3" s="511"/>
      <c r="AP3" s="511"/>
      <c r="AQ3" s="511"/>
      <c r="AR3" s="511"/>
      <c r="AS3" s="511"/>
      <c r="AT3" s="511"/>
      <c r="AU3" s="511"/>
      <c r="AV3" s="511"/>
      <c r="AW3" s="511"/>
      <c r="AX3" s="511"/>
      <c r="AY3" s="511"/>
      <c r="AZ3" s="511"/>
      <c r="BA3" s="511"/>
      <c r="BB3" s="511"/>
      <c r="BC3" s="512"/>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43">
        <f>1+AK4</f>
        <v>2008</v>
      </c>
      <c r="AM4" s="243">
        <f>1+AL4</f>
        <v>2009</v>
      </c>
      <c r="AN4" s="289">
        <f>1+AM4</f>
        <v>2010</v>
      </c>
      <c r="AO4" s="289">
        <f t="shared" ref="AO4:AZ4" si="1">1+AN4</f>
        <v>2011</v>
      </c>
      <c r="AP4" s="289">
        <f t="shared" si="1"/>
        <v>2012</v>
      </c>
      <c r="AQ4" s="243">
        <f t="shared" si="1"/>
        <v>2013</v>
      </c>
      <c r="AR4" s="243">
        <f t="shared" si="1"/>
        <v>2014</v>
      </c>
      <c r="AS4" s="243">
        <f t="shared" si="1"/>
        <v>2015</v>
      </c>
      <c r="AT4" s="243">
        <f t="shared" si="1"/>
        <v>2016</v>
      </c>
      <c r="AU4" s="243">
        <f t="shared" si="1"/>
        <v>2017</v>
      </c>
      <c r="AV4" s="243">
        <f t="shared" si="1"/>
        <v>2018</v>
      </c>
      <c r="AW4" s="243">
        <f t="shared" si="1"/>
        <v>2019</v>
      </c>
      <c r="AX4" s="243">
        <f t="shared" si="1"/>
        <v>2020</v>
      </c>
      <c r="AY4" s="243">
        <f t="shared" si="1"/>
        <v>2021</v>
      </c>
      <c r="AZ4" s="243">
        <f t="shared" si="1"/>
        <v>2022</v>
      </c>
      <c r="BA4" s="243">
        <f>1+AZ4</f>
        <v>2023</v>
      </c>
      <c r="BB4" s="242">
        <f>1+BA4</f>
        <v>2024</v>
      </c>
      <c r="BC4" s="346">
        <f>1+BB4</f>
        <v>2025</v>
      </c>
      <c r="BD4" s="436"/>
    </row>
    <row r="5" spans="1:56" ht="20" customHeight="1" thickTop="1" thickBot="1">
      <c r="B5" s="283" t="s">
        <v>14</v>
      </c>
      <c r="C5" s="347">
        <f>1/$A$1*'[1]440123Exp'!$B$263</f>
        <v>1.8410241739130435E-2</v>
      </c>
      <c r="D5" s="348">
        <f>1/$A$1*'[1]440123Exp'!$C$263</f>
        <v>2.2371488695652173E-2</v>
      </c>
      <c r="E5" s="348">
        <f>1/$A$1*'[1]440123Exp'!$D$263</f>
        <v>6.9893191304347835E-3</v>
      </c>
      <c r="F5" s="348">
        <f>1/$A$1*'[1]440123Exp'!$E$263</f>
        <v>1.1624052173913042E-3</v>
      </c>
      <c r="G5" s="348">
        <f>1/$A$1*'[1]440123Exp'!$F$263</f>
        <v>1.6713478260869567E-4</v>
      </c>
      <c r="H5" s="348">
        <f>1/$A$1*'[1]440123Exp'!$G$263</f>
        <v>4.1311913043478264E-4</v>
      </c>
      <c r="I5" s="348">
        <f>1/$A$1*'[1]440123Exp'!$H$263</f>
        <v>3.7612434782608698E-4</v>
      </c>
      <c r="J5" s="349">
        <f>1/$A$1*'[1]440123Exp'!$I$263</f>
        <v>2.3251652173913044E-4</v>
      </c>
      <c r="K5" s="349">
        <f>1/$A$1*'[1]440123Exp'!$J$263</f>
        <v>1.1359369999999998E-3</v>
      </c>
      <c r="L5" s="349">
        <f>1/$A$1*'[1]440123Exp'!K$263</f>
        <v>1.033841E-3</v>
      </c>
      <c r="M5" s="348">
        <f>1/$A$1*'[1]440123Exp'!L$263</f>
        <v>1.05612E-3</v>
      </c>
      <c r="N5" s="348">
        <f>1/$A$1*'[1]440123Exp'!M$263</f>
        <v>1.1792699999999998E-3</v>
      </c>
      <c r="O5" s="349">
        <f>1/$A$1*'[1]440123Exp'!N$263</f>
        <v>1.5647110000000005E-3</v>
      </c>
      <c r="P5" s="348">
        <f>1/$A$1*'[1]440123Exp'!O$263</f>
        <v>2.2954199999999998E-4</v>
      </c>
      <c r="Q5" s="348">
        <f>1/$A$1*'[1]440123Exp'!P$263</f>
        <v>1.5763839999999999E-3</v>
      </c>
      <c r="R5" s="348">
        <f>1/$A$1*'[1]440123Exp'!Q$263</f>
        <v>8.8392299999999989E-4</v>
      </c>
      <c r="S5" s="348">
        <f>1/$A$1*'[1]440123Exp'!R$263</f>
        <v>0</v>
      </c>
      <c r="T5" s="348">
        <f>1/$A$1*'[1]440123Exp'!S$263</f>
        <v>0</v>
      </c>
      <c r="U5" s="348">
        <f>1/$A$1*'[1]440123Exp'!T$263</f>
        <v>0</v>
      </c>
      <c r="V5" s="348">
        <f>1/$A$1*'[1]440123Exp'!U$263</f>
        <v>0</v>
      </c>
      <c r="W5" s="348">
        <f>1/$A$1*'[1]440123Exp'!V$263</f>
        <v>0</v>
      </c>
      <c r="X5" s="348">
        <f>1/$A$1*'[1]440123Exp'!W$263</f>
        <v>0</v>
      </c>
      <c r="Y5" s="348">
        <f>1/$A$1*'[1]440123Exp'!X$263</f>
        <v>0</v>
      </c>
      <c r="Z5" s="348">
        <f>1/$A$1*'[1]440123Exp'!Y$263</f>
        <v>3.9656620000000009E-3</v>
      </c>
      <c r="AA5" s="348">
        <f>1/$A$1*'[1]440123Exp'!Z$263</f>
        <v>2.4433979999999998E-3</v>
      </c>
      <c r="AB5" s="350">
        <f>1/$A$1*'[1]440123Exp'!AA$263</f>
        <v>0</v>
      </c>
      <c r="AC5" s="58"/>
      <c r="AD5" s="377">
        <f>'[1]440123Exp'!$AB$263</f>
        <v>1.5296829971181556</v>
      </c>
      <c r="AE5" s="378">
        <f>'[1]440123Exp'!$AC$263</f>
        <v>1.4498520710059173</v>
      </c>
      <c r="AF5" s="378">
        <f>'[1]440123Exp'!$AD$263</f>
        <v>0.60903444189120082</v>
      </c>
      <c r="AG5" s="378">
        <f>'[1]440123Exp'!$AE$263</f>
        <v>0.55483920924759234</v>
      </c>
      <c r="AH5" s="378">
        <f>'[1]440123Exp'!$AF$263</f>
        <v>0.56121216951453523</v>
      </c>
      <c r="AI5" s="378">
        <f>'[1]440123Exp'!$AG$263</f>
        <v>1.2823530924106006</v>
      </c>
      <c r="AJ5" s="378">
        <f>'[1]440123Exp'!$AH$263</f>
        <v>0.52198473436393933</v>
      </c>
      <c r="AK5" s="285">
        <f>'[1]440123Exp'!$AI$263</f>
        <v>0.33369592129135439</v>
      </c>
      <c r="AL5" s="285">
        <f>'[1]440123Exp'!AJ$263</f>
        <v>0.52962902075667484</v>
      </c>
      <c r="AM5" s="285">
        <f>'[1]440123Exp'!AK$263</f>
        <v>0.4829285050908525</v>
      </c>
      <c r="AN5" s="307">
        <f>'[1]440123Exp'!AL$263</f>
        <v>0.4638598233829207</v>
      </c>
      <c r="AO5" s="307">
        <f>'[1]440123Exp'!AM$263</f>
        <v>0.52920625014348266</v>
      </c>
      <c r="AP5" s="307">
        <f>'[1]440123Exp'!AN$263</f>
        <v>0.71381624517335784</v>
      </c>
      <c r="AQ5" s="307">
        <f>'[1]440123Exp'!AO$263</f>
        <v>0.184</v>
      </c>
      <c r="AR5" s="307">
        <f>'[1]440123Exp'!AP$263</f>
        <v>0.68900000000000006</v>
      </c>
      <c r="AS5" s="307">
        <f>'[1]440123Exp'!AQ$263</f>
        <v>0.36946299999999999</v>
      </c>
      <c r="AT5" s="307">
        <f>'[1]440123Exp'!AR$263</f>
        <v>0</v>
      </c>
      <c r="AU5" s="307">
        <f>'[1]440123Exp'!AS$263</f>
        <v>0</v>
      </c>
      <c r="AV5" s="307">
        <f>'[1]440123Exp'!AT$263</f>
        <v>0</v>
      </c>
      <c r="AW5" s="307">
        <f>'[1]440123Exp'!AU$263</f>
        <v>0</v>
      </c>
      <c r="AX5" s="307">
        <f>'[1]440123Exp'!AV$263</f>
        <v>0</v>
      </c>
      <c r="AY5" s="307">
        <f>'[1]440123Exp'!AW$263</f>
        <v>0</v>
      </c>
      <c r="AZ5" s="307">
        <f>'[1]440123Exp'!AX$263</f>
        <v>0</v>
      </c>
      <c r="BA5" s="307">
        <f>'[1]440123Exp'!AY$263</f>
        <v>0.63052315099999989</v>
      </c>
      <c r="BB5" s="307">
        <f>'[1]440123Exp'!AZ$263</f>
        <v>0.375</v>
      </c>
      <c r="BC5" s="222">
        <f>'[1]440123Exp'!BA$263</f>
        <v>0</v>
      </c>
      <c r="BD5" s="436"/>
    </row>
    <row r="6" spans="1:56" ht="17.149999999999999" customHeight="1" thickTop="1">
      <c r="B6" s="375" t="s">
        <v>76</v>
      </c>
      <c r="C6" s="147">
        <f>1/$A$1*'[1]440123Exp'!$B$266</f>
        <v>0</v>
      </c>
      <c r="D6" s="376">
        <f>1/$A$1*'[1]440123Exp'!$C$266</f>
        <v>0</v>
      </c>
      <c r="E6" s="376">
        <f>1/$A$1*'[1]440123Exp'!$D$266</f>
        <v>0</v>
      </c>
      <c r="F6" s="376">
        <f>1/$A$1*'[1]440123Exp'!$E$266</f>
        <v>0</v>
      </c>
      <c r="G6" s="376">
        <f>1/$A$1*'[1]440123Exp'!$F$266</f>
        <v>0</v>
      </c>
      <c r="H6" s="376">
        <f>1/$A$1*'[1]440123Exp'!$G$266</f>
        <v>0</v>
      </c>
      <c r="I6" s="376">
        <f>1/$A$1*'[1]440123Exp'!$H$266</f>
        <v>0</v>
      </c>
      <c r="J6" s="287">
        <f>1/$A$1*'[1]440123Exp'!$I$266</f>
        <v>0</v>
      </c>
      <c r="K6" s="287">
        <f>1/$A$1*'[1]440123Exp'!$J$266</f>
        <v>1.5290000000000001E-6</v>
      </c>
      <c r="L6" s="287">
        <f>1/$A$1*'[1]440123Exp'!K$266</f>
        <v>1.0380000000000001E-6</v>
      </c>
      <c r="M6" s="376">
        <f>1/$A$1*'[1]440123Exp'!L$266</f>
        <v>4.1199999999999998E-7</v>
      </c>
      <c r="N6" s="376">
        <f>1/$A$1*'[1]440123Exp'!M$266</f>
        <v>0</v>
      </c>
      <c r="O6" s="376">
        <f>1/$A$1*'[1]440123Exp'!N$266</f>
        <v>0</v>
      </c>
      <c r="P6" s="376">
        <f>1/$A$1*'[1]440123Exp'!O$266</f>
        <v>0</v>
      </c>
      <c r="Q6" s="376">
        <f>1/$A$1*'[1]440123Exp'!P$266</f>
        <v>0</v>
      </c>
      <c r="R6" s="376">
        <f>1/$A$1*'[1]440123Exp'!Q$266</f>
        <v>0</v>
      </c>
      <c r="S6" s="376">
        <f>1/$A$1*'[1]440123Exp'!R$266</f>
        <v>0</v>
      </c>
      <c r="T6" s="376">
        <f>1/$A$1*'[1]440123Exp'!S$266</f>
        <v>0</v>
      </c>
      <c r="U6" s="376">
        <f>1/$A$1*'[1]440123Exp'!T$266</f>
        <v>0</v>
      </c>
      <c r="V6" s="376">
        <f>1/$A$1*'[1]440123Exp'!U$266</f>
        <v>0</v>
      </c>
      <c r="W6" s="376">
        <f>1/$A$1*'[1]440123Exp'!V$266</f>
        <v>0</v>
      </c>
      <c r="X6" s="376">
        <f>1/$A$1*'[1]440123Exp'!W$266</f>
        <v>0</v>
      </c>
      <c r="Y6" s="376">
        <f>1/$A$1*'[1]440123Exp'!X$266</f>
        <v>0</v>
      </c>
      <c r="Z6" s="376">
        <f>1/$A$1*'[1]440123Exp'!Y$266</f>
        <v>0</v>
      </c>
      <c r="AA6" s="376">
        <f>1/$A$1*'[1]440123Exp'!Z$266</f>
        <v>0</v>
      </c>
      <c r="AB6" s="229">
        <f>1/$A$1*'[1]440123Exp'!AA$266</f>
        <v>0</v>
      </c>
      <c r="AC6" s="5"/>
      <c r="AD6" s="331">
        <f>'[1]440123Exp'!$AB$266</f>
        <v>0</v>
      </c>
      <c r="AE6" s="332">
        <f>'[1]440123Exp'!$AC$266</f>
        <v>0</v>
      </c>
      <c r="AF6" s="332">
        <f>'[1]440123Exp'!$AD$266</f>
        <v>0</v>
      </c>
      <c r="AG6" s="332">
        <f>'[1]440123Exp'!$AE$266</f>
        <v>0</v>
      </c>
      <c r="AH6" s="332">
        <f>'[1]440123Exp'!$AF$266</f>
        <v>0</v>
      </c>
      <c r="AI6" s="332">
        <f>'[1]440123Exp'!$AG$266</f>
        <v>0</v>
      </c>
      <c r="AJ6" s="332">
        <f>'[1]440123Exp'!$AH$266</f>
        <v>0</v>
      </c>
      <c r="AK6" s="333">
        <f>'[1]440123Exp'!$AI$266</f>
        <v>0</v>
      </c>
      <c r="AL6" s="310">
        <f>'[1]440123Exp'!AJ$266</f>
        <v>2.5277820800231741E-2</v>
      </c>
      <c r="AM6" s="310">
        <f>'[1]440123Exp'!AK$266</f>
        <v>2.1883880236959346E-2</v>
      </c>
      <c r="AN6" s="309">
        <f>'[1]440123Exp'!AL$266</f>
        <v>1.5010309670939422E-2</v>
      </c>
      <c r="AO6" s="309">
        <f>'[1]440123Exp'!AM$266</f>
        <v>0</v>
      </c>
      <c r="AP6" s="309">
        <f>'[1]440123Exp'!AN$266</f>
        <v>0</v>
      </c>
      <c r="AQ6" s="309">
        <f>'[1]440123Exp'!AO$266</f>
        <v>0</v>
      </c>
      <c r="AR6" s="309">
        <f>'[1]440123Exp'!AP$266</f>
        <v>0</v>
      </c>
      <c r="AS6" s="309">
        <f>'[1]440123Exp'!AQ$266</f>
        <v>0</v>
      </c>
      <c r="AT6" s="309">
        <f>'[1]440123Exp'!AR$266</f>
        <v>0</v>
      </c>
      <c r="AU6" s="309">
        <f>'[1]440123Exp'!AS$266</f>
        <v>0</v>
      </c>
      <c r="AV6" s="309">
        <f>'[1]440123Exp'!AT$266</f>
        <v>0</v>
      </c>
      <c r="AW6" s="309">
        <f>'[1]440123Exp'!AU$266</f>
        <v>0</v>
      </c>
      <c r="AX6" s="309">
        <f>'[1]440123Exp'!AV$266</f>
        <v>0</v>
      </c>
      <c r="AY6" s="309">
        <f>'[1]440123Exp'!AW$266</f>
        <v>0</v>
      </c>
      <c r="AZ6" s="309">
        <f>'[1]440123Exp'!AX$266</f>
        <v>0</v>
      </c>
      <c r="BA6" s="309">
        <f>'[1]440123Exp'!AY$266</f>
        <v>0</v>
      </c>
      <c r="BB6" s="309">
        <f>'[1]440123Exp'!AZ$266</f>
        <v>0</v>
      </c>
      <c r="BC6" s="311">
        <f>'[1]440123Exp'!BA$266</f>
        <v>0</v>
      </c>
      <c r="BD6" s="436"/>
    </row>
    <row r="7" spans="1:56" ht="17.149999999999999" customHeight="1">
      <c r="B7" s="93" t="s">
        <v>75</v>
      </c>
      <c r="C7" s="123">
        <f>1/$A$1*'[1]440123Exp'!$B$268</f>
        <v>1.6521739130434784E-7</v>
      </c>
      <c r="D7" s="124">
        <f>1/$A$1*'[1]440123Exp'!$C$268</f>
        <v>5.5130434782608689E-7</v>
      </c>
      <c r="E7" s="124">
        <f>1/$A$1*'[1]440123Exp'!$D$268</f>
        <v>3.3565217391304348E-6</v>
      </c>
      <c r="F7" s="124">
        <f>1/$A$1*'[1]440123Exp'!$E$268</f>
        <v>3.5878260869565219E-6</v>
      </c>
      <c r="G7" s="124">
        <f>1/$A$1*'[1]440123Exp'!$F$268</f>
        <v>4.1165217391304351E-6</v>
      </c>
      <c r="H7" s="124">
        <f>1/$A$1*'[1]440123Exp'!$G$268</f>
        <v>2.7260869565217394E-6</v>
      </c>
      <c r="I7" s="124">
        <f>1/$A$1*'[1]440123Exp'!$H$268</f>
        <v>1.0521739130434783E-7</v>
      </c>
      <c r="J7" s="215">
        <f>1/$A$1*'[1]440123Exp'!$I$268</f>
        <v>1.8260869565217391E-6</v>
      </c>
      <c r="K7" s="215">
        <f>1/$A$1*'[1]440123Exp'!$J$268</f>
        <v>1.1620000000000001E-6</v>
      </c>
      <c r="L7" s="215">
        <f>1/$A$1*'[1]440123Exp'!K$268</f>
        <v>1.751E-6</v>
      </c>
      <c r="M7" s="124">
        <f>1/$A$1*'[1]440123Exp'!L$268</f>
        <v>1.4159999999999999E-6</v>
      </c>
      <c r="N7" s="124">
        <f>1/$A$1*'[1]440123Exp'!M$268</f>
        <v>0</v>
      </c>
      <c r="O7" s="124">
        <f>1/$A$1*'[1]440123Exp'!N$268</f>
        <v>0</v>
      </c>
      <c r="P7" s="124">
        <f>1/$A$1*'[1]440123Exp'!O$268</f>
        <v>0</v>
      </c>
      <c r="Q7" s="124">
        <f>1/$A$1*'[1]440123Exp'!P$268</f>
        <v>0</v>
      </c>
      <c r="R7" s="124">
        <f>1/$A$1*'[1]440123Exp'!Q$268</f>
        <v>0</v>
      </c>
      <c r="S7" s="124">
        <f>1/$A$1*'[1]440123Exp'!R$268</f>
        <v>0</v>
      </c>
      <c r="T7" s="124">
        <f>1/$A$1*'[1]440123Exp'!S$268</f>
        <v>0</v>
      </c>
      <c r="U7" s="124">
        <f>1/$A$1*'[1]440123Exp'!T$268</f>
        <v>0</v>
      </c>
      <c r="V7" s="124">
        <f>1/$A$1*'[1]440123Exp'!U$268</f>
        <v>0</v>
      </c>
      <c r="W7" s="124">
        <f>1/$A$1*'[1]440123Exp'!V$268</f>
        <v>0</v>
      </c>
      <c r="X7" s="124">
        <f>1/$A$1*'[1]440123Exp'!W$268</f>
        <v>0</v>
      </c>
      <c r="Y7" s="124">
        <f>1/$A$1*'[1]440123Exp'!X$268</f>
        <v>0</v>
      </c>
      <c r="Z7" s="124">
        <f>1/$A$1*'[1]440123Exp'!Y$268</f>
        <v>3.0599999999999996E-7</v>
      </c>
      <c r="AA7" s="124">
        <f>1/$A$1*'[1]440123Exp'!Z$268</f>
        <v>0</v>
      </c>
      <c r="AB7" s="125">
        <f>1/$A$1*'[1]440123Exp'!AA$268</f>
        <v>0</v>
      </c>
      <c r="AC7" s="5"/>
      <c r="AD7" s="312">
        <f>'[1]440123Exp'!$AB$268</f>
        <v>1.6010246557796991E-4</v>
      </c>
      <c r="AE7" s="313">
        <f>'[1]440123Exp'!$AC$268</f>
        <v>8.8757396449704151E-5</v>
      </c>
      <c r="AF7" s="313">
        <f>'[1]440123Exp'!$AD$268</f>
        <v>0</v>
      </c>
      <c r="AG7" s="313">
        <f>'[1]440123Exp'!$AE$268</f>
        <v>0</v>
      </c>
      <c r="AH7" s="313">
        <f>'[1]440123Exp'!$AF$268</f>
        <v>2.3966782448706995E-4</v>
      </c>
      <c r="AI7" s="313">
        <f>'[1]440123Exp'!$AG$268</f>
        <v>4.9781995580661434E-4</v>
      </c>
      <c r="AJ7" s="313">
        <f>'[1]440123Exp'!$AH$268</f>
        <v>9.2283234315034348E-4</v>
      </c>
      <c r="AK7" s="314">
        <f>'[1]440123Exp'!$AI$268</f>
        <v>0</v>
      </c>
      <c r="AL7" s="314">
        <f>'[1]440123Exp'!AJ$268</f>
        <v>7.199580077355841E-3</v>
      </c>
      <c r="AM7" s="314">
        <f>'[1]440123Exp'!AK$268</f>
        <v>8.8080347841703582E-3</v>
      </c>
      <c r="AN7" s="313">
        <f>'[1]440123Exp'!AL$268</f>
        <v>8.3143787183639073E-3</v>
      </c>
      <c r="AO7" s="313">
        <f>'[1]440123Exp'!AM$268</f>
        <v>0</v>
      </c>
      <c r="AP7" s="313">
        <f>'[1]440123Exp'!AN$268</f>
        <v>0</v>
      </c>
      <c r="AQ7" s="313">
        <f>'[1]440123Exp'!AO$268</f>
        <v>0</v>
      </c>
      <c r="AR7" s="313">
        <f>'[1]440123Exp'!AP$268</f>
        <v>0</v>
      </c>
      <c r="AS7" s="313">
        <f>'[1]440123Exp'!AQ$268</f>
        <v>0</v>
      </c>
      <c r="AT7" s="313">
        <f>'[1]440123Exp'!AR$268</f>
        <v>0</v>
      </c>
      <c r="AU7" s="313">
        <f>'[1]440123Exp'!AS$268</f>
        <v>0</v>
      </c>
      <c r="AV7" s="313">
        <f>'[1]440123Exp'!AT$268</f>
        <v>0</v>
      </c>
      <c r="AW7" s="313">
        <f>'[1]440123Exp'!AU$268</f>
        <v>0</v>
      </c>
      <c r="AX7" s="313">
        <f>'[1]440123Exp'!AV$268</f>
        <v>0</v>
      </c>
      <c r="AY7" s="313">
        <f>'[1]440123Exp'!AW$268</f>
        <v>0</v>
      </c>
      <c r="AZ7" s="313">
        <f>'[1]440123Exp'!AX$268</f>
        <v>0</v>
      </c>
      <c r="BA7" s="313">
        <f>'[1]440123Exp'!AY$268</f>
        <v>3.4300659999999998E-3</v>
      </c>
      <c r="BB7" s="313">
        <f>'[1]440123Exp'!AZ$268</f>
        <v>0</v>
      </c>
      <c r="BC7" s="422">
        <f>'[1]440123Exp'!BA$268</f>
        <v>0</v>
      </c>
      <c r="BD7" s="436"/>
    </row>
    <row r="8" spans="1:56" ht="17.149999999999999" customHeight="1">
      <c r="B8" s="93" t="s">
        <v>74</v>
      </c>
      <c r="C8" s="123">
        <f>1/$A$1*'[1]440123Exp'!$B$269</f>
        <v>0</v>
      </c>
      <c r="D8" s="124">
        <f>1/$A$1*'[1]440123Exp'!$C$269</f>
        <v>2.7652173913043481E-6</v>
      </c>
      <c r="E8" s="124">
        <f>1/$A$1*'[1]440123Exp'!$D$269</f>
        <v>0</v>
      </c>
      <c r="F8" s="124">
        <f>1/$A$1*'[1]440123Exp'!$E$269</f>
        <v>0</v>
      </c>
      <c r="G8" s="124">
        <f>1/$A$1*'[1]440123Exp'!$F$269</f>
        <v>0</v>
      </c>
      <c r="H8" s="124">
        <f>1/$A$1*'[1]440123Exp'!$G$269</f>
        <v>1.817391304347826E-7</v>
      </c>
      <c r="I8" s="124">
        <f>1/$A$1*'[1]440123Exp'!$H$269</f>
        <v>1.3043478260869566E-7</v>
      </c>
      <c r="J8" s="215">
        <f>1/$A$1*'[1]440123Exp'!$I$269</f>
        <v>0</v>
      </c>
      <c r="K8" s="215">
        <f>1/$A$1*'[1]440123Exp'!$J$269</f>
        <v>0</v>
      </c>
      <c r="L8" s="215">
        <f>1/$A$1*'[1]440123Exp'!K$269</f>
        <v>0</v>
      </c>
      <c r="M8" s="124">
        <f>1/$A$1*'[1]440123Exp'!L$269</f>
        <v>0</v>
      </c>
      <c r="N8" s="124">
        <f>1/$A$1*'[1]440123Exp'!M$269</f>
        <v>0</v>
      </c>
      <c r="O8" s="124">
        <f>1/$A$1*'[1]440123Exp'!N$269</f>
        <v>0</v>
      </c>
      <c r="P8" s="124">
        <f>1/$A$1*'[1]440123Exp'!O$269</f>
        <v>0</v>
      </c>
      <c r="Q8" s="124">
        <f>1/$A$1*'[1]440123Exp'!P$269</f>
        <v>0</v>
      </c>
      <c r="R8" s="124">
        <f>1/$A$1*'[1]440123Exp'!Q$269</f>
        <v>0</v>
      </c>
      <c r="S8" s="124">
        <f>1/$A$1*'[1]440123Exp'!R$269</f>
        <v>0</v>
      </c>
      <c r="T8" s="124">
        <f>1/$A$1*'[1]440123Exp'!S$269</f>
        <v>0</v>
      </c>
      <c r="U8" s="124">
        <f>1/$A$1*'[1]440123Exp'!T$269</f>
        <v>0</v>
      </c>
      <c r="V8" s="124">
        <f>1/$A$1*'[1]440123Exp'!U$269</f>
        <v>0</v>
      </c>
      <c r="W8" s="124">
        <f>1/$A$1*'[1]440123Exp'!V$269</f>
        <v>0</v>
      </c>
      <c r="X8" s="124">
        <f>1/$A$1*'[1]440123Exp'!W$269</f>
        <v>0</v>
      </c>
      <c r="Y8" s="124">
        <f>1/$A$1*'[1]440123Exp'!X$269</f>
        <v>0</v>
      </c>
      <c r="Z8" s="124">
        <f>1/$A$1*'[1]440123Exp'!Y$269</f>
        <v>0</v>
      </c>
      <c r="AA8" s="124">
        <f>1/$A$1*'[1]440123Exp'!Z$269</f>
        <v>0</v>
      </c>
      <c r="AB8" s="125">
        <f>1/$A$1*'[1]440123Exp'!AA$269</f>
        <v>0</v>
      </c>
      <c r="AC8" s="5"/>
      <c r="AD8" s="312">
        <f>'[1]440123Exp'!$AB$269</f>
        <v>0</v>
      </c>
      <c r="AE8" s="313">
        <f>'[1]440123Exp'!$AC$269</f>
        <v>1.5680473372781066E-3</v>
      </c>
      <c r="AF8" s="313">
        <f>'[1]440123Exp'!$AD$269</f>
        <v>1.7106080201647552E-2</v>
      </c>
      <c r="AG8" s="313">
        <f>'[1]440123Exp'!$AE$269</f>
        <v>1.3951638139181953E-2</v>
      </c>
      <c r="AH8" s="313">
        <f>'[1]440123Exp'!$AF$269</f>
        <v>1.9502969217635318E-2</v>
      </c>
      <c r="AI8" s="313">
        <f>'[1]440123Exp'!$AG$269</f>
        <v>1.3814503773633548E-2</v>
      </c>
      <c r="AJ8" s="313">
        <f>'[1]440123Exp'!$AH$269</f>
        <v>1.230443124200458E-4</v>
      </c>
      <c r="AK8" s="314">
        <f>'[1]440123Exp'!$AI$269</f>
        <v>9.8933747874192807E-3</v>
      </c>
      <c r="AL8" s="314">
        <f>'[1]440123Exp'!AJ$269</f>
        <v>0</v>
      </c>
      <c r="AM8" s="314">
        <f>'[1]440123Exp'!AK$269</f>
        <v>0</v>
      </c>
      <c r="AN8" s="313">
        <f>'[1]440123Exp'!AL$269</f>
        <v>0</v>
      </c>
      <c r="AO8" s="313">
        <f>'[1]440123Exp'!AM$269</f>
        <v>0</v>
      </c>
      <c r="AP8" s="313">
        <f>'[1]440123Exp'!AN$269</f>
        <v>0</v>
      </c>
      <c r="AQ8" s="313">
        <f>'[1]440123Exp'!AO$269</f>
        <v>0</v>
      </c>
      <c r="AR8" s="313">
        <f>'[1]440123Exp'!AP$269</f>
        <v>0</v>
      </c>
      <c r="AS8" s="313">
        <f>'[1]440123Exp'!AQ$269</f>
        <v>0</v>
      </c>
      <c r="AT8" s="313">
        <f>'[1]440123Exp'!AR$269</f>
        <v>0</v>
      </c>
      <c r="AU8" s="313">
        <f>'[1]440123Exp'!AS$269</f>
        <v>0</v>
      </c>
      <c r="AV8" s="313">
        <f>'[1]440123Exp'!AT$269</f>
        <v>0</v>
      </c>
      <c r="AW8" s="313">
        <f>'[1]440123Exp'!AU$269</f>
        <v>0</v>
      </c>
      <c r="AX8" s="313">
        <f>'[1]440123Exp'!AV$269</f>
        <v>0</v>
      </c>
      <c r="AY8" s="313">
        <f>'[1]440123Exp'!AW$269</f>
        <v>0</v>
      </c>
      <c r="AZ8" s="313">
        <f>'[1]440123Exp'!AX$269</f>
        <v>0</v>
      </c>
      <c r="BA8" s="313">
        <f>'[1]440123Exp'!AY$269</f>
        <v>0</v>
      </c>
      <c r="BB8" s="313">
        <f>'[1]440123Exp'!AZ$269</f>
        <v>0</v>
      </c>
      <c r="BC8" s="422">
        <f>'[1]440123Exp'!BA$269</f>
        <v>0</v>
      </c>
      <c r="BD8" s="436"/>
    </row>
    <row r="9" spans="1:56" ht="17.149999999999999" customHeight="1">
      <c r="B9" s="46" t="s">
        <v>114</v>
      </c>
      <c r="C9" s="354">
        <f>1/$A$1*'[1]440123Exp'!$B$267</f>
        <v>1.8409136521739131E-2</v>
      </c>
      <c r="D9" s="355">
        <f>1/$A$1*'[1]440123Exp'!$C$267</f>
        <v>2.2367841739130437E-2</v>
      </c>
      <c r="E9" s="355">
        <f>1/$A$1*'[1]440123Exp'!$D$267</f>
        <v>6.9685704347826095E-3</v>
      </c>
      <c r="F9" s="355">
        <f>1/$A$1*'[1]440123Exp'!$E$267</f>
        <v>1.1564565217391303E-3</v>
      </c>
      <c r="G9" s="355">
        <f>1/$A$1*'[1]440123Exp'!$F$267</f>
        <v>1.4112869565217391E-4</v>
      </c>
      <c r="H9" s="355">
        <f>1/$A$1*'[1]440123Exp'!$G$267</f>
        <v>1.2966173913043477E-4</v>
      </c>
      <c r="I9" s="355">
        <f>1/$A$1*'[1]440123Exp'!$H$267</f>
        <v>1.6187565217391304E-4</v>
      </c>
      <c r="J9" s="356">
        <f>1/$A$1*'[1]440123Exp'!$I$267</f>
        <v>1.7388173913043478E-4</v>
      </c>
      <c r="K9" s="356">
        <f>1/$A$1*'[1]440123Exp'!$J$267</f>
        <v>1.15952E-4</v>
      </c>
      <c r="L9" s="356">
        <f>1/$A$1*'[1]440123Exp'!K$267</f>
        <v>5.0136000000000009E-5</v>
      </c>
      <c r="M9" s="355">
        <f>1/$A$1*'[1]440123Exp'!L$267</f>
        <v>4.5339000000000008E-5</v>
      </c>
      <c r="N9" s="355">
        <f>1/$A$1*'[1]440123Exp'!M$267</f>
        <v>4.1683999999999996E-5</v>
      </c>
      <c r="O9" s="355">
        <f>1/$A$1*'[1]440123Exp'!N$267</f>
        <v>1.2334500000000002E-4</v>
      </c>
      <c r="P9" s="355">
        <f>1/$A$1*'[1]440123Exp'!O$267</f>
        <v>0</v>
      </c>
      <c r="Q9" s="355">
        <f>1/$A$1*'[1]440123Exp'!P$267</f>
        <v>0</v>
      </c>
      <c r="R9" s="355">
        <f>1/$A$1*'[1]440123Exp'!Q$267</f>
        <v>0</v>
      </c>
      <c r="S9" s="355">
        <f>1/$A$1*'[1]440123Exp'!R$267</f>
        <v>0</v>
      </c>
      <c r="T9" s="355">
        <f>1/$A$1*'[1]440123Exp'!S$267</f>
        <v>0</v>
      </c>
      <c r="U9" s="355">
        <f>1/$A$1*'[1]440123Exp'!T$267</f>
        <v>0</v>
      </c>
      <c r="V9" s="355">
        <f>1/$A$1*'[1]440123Exp'!U$267</f>
        <v>0</v>
      </c>
      <c r="W9" s="355">
        <f>1/$A$1*'[1]440123Exp'!V$267</f>
        <v>0</v>
      </c>
      <c r="X9" s="355">
        <f>1/$A$1*'[1]440123Exp'!W$267</f>
        <v>0</v>
      </c>
      <c r="Y9" s="355">
        <f>1/$A$1*'[1]440123Exp'!X$267</f>
        <v>0</v>
      </c>
      <c r="Z9" s="355">
        <f>1/$A$1*'[1]440123Exp'!Y$267</f>
        <v>1.0457400000000001E-3</v>
      </c>
      <c r="AA9" s="355">
        <f>1/$A$1*'[1]440123Exp'!Z$267</f>
        <v>5.5437200000000002E-4</v>
      </c>
      <c r="AB9" s="351">
        <f>1/$A$1*'[1]440123Exp'!AA$267</f>
        <v>0</v>
      </c>
      <c r="AC9" s="5"/>
      <c r="AD9" s="379">
        <f>'[1]440123Exp'!$AB$267</f>
        <v>1.5215818123599103</v>
      </c>
      <c r="AE9" s="380">
        <f>'[1]440123Exp'!$AC$267</f>
        <v>1.4323076923076925</v>
      </c>
      <c r="AF9" s="380">
        <f>'[1]440123Exp'!$AD$267</f>
        <v>0.55328021777633929</v>
      </c>
      <c r="AG9" s="380">
        <f>'[1]440123Exp'!$AE$267</f>
        <v>0.53827163895731367</v>
      </c>
      <c r="AH9" s="380">
        <f>'[1]440123Exp'!$AF$267</f>
        <v>0.37331259511667231</v>
      </c>
      <c r="AI9" s="380">
        <f>'[1]440123Exp'!$AG$267</f>
        <v>0.83101707497742894</v>
      </c>
      <c r="AJ9" s="380">
        <f>'[1]440123Exp'!$AH$267</f>
        <v>0.33400378606421433</v>
      </c>
      <c r="AK9" s="381">
        <f>'[1]440123Exp'!$AI$267</f>
        <v>0.23037864735750499</v>
      </c>
      <c r="AL9" s="381">
        <f>'[1]440123Exp'!AJ$267</f>
        <v>0.11072129537466625</v>
      </c>
      <c r="AM9" s="381">
        <f>'[1]440123Exp'!AK$267</f>
        <v>6.1323293720718708E-2</v>
      </c>
      <c r="AN9" s="380">
        <f>'[1]440123Exp'!AL$267</f>
        <v>2.1547569273927838E-2</v>
      </c>
      <c r="AO9" s="380">
        <f>'[1]440123Exp'!AM$267</f>
        <v>5.1118058738152596E-2</v>
      </c>
      <c r="AP9" s="380">
        <f>'[1]440123Exp'!AN$267</f>
        <v>0.10966960787839682</v>
      </c>
      <c r="AQ9" s="380">
        <f>'[1]440123Exp'!AO$267</f>
        <v>0</v>
      </c>
      <c r="AR9" s="380">
        <f>'[1]440123Exp'!AP$267</f>
        <v>0</v>
      </c>
      <c r="AS9" s="380">
        <f>'[1]440123Exp'!AQ$267</f>
        <v>0</v>
      </c>
      <c r="AT9" s="380">
        <f>'[1]440123Exp'!AR$267</f>
        <v>0</v>
      </c>
      <c r="AU9" s="380">
        <f>'[1]440123Exp'!AS$267</f>
        <v>0</v>
      </c>
      <c r="AV9" s="380">
        <f>'[1]440123Exp'!AT$267</f>
        <v>0</v>
      </c>
      <c r="AW9" s="380">
        <f>'[1]440123Exp'!AU$267</f>
        <v>0</v>
      </c>
      <c r="AX9" s="380">
        <f>'[1]440123Exp'!AV$267</f>
        <v>0</v>
      </c>
      <c r="AY9" s="380">
        <f>'[1]440123Exp'!AW$267</f>
        <v>0</v>
      </c>
      <c r="AZ9" s="380">
        <f>'[1]440123Exp'!AX$267</f>
        <v>0</v>
      </c>
      <c r="BA9" s="380">
        <f>'[1]440123Exp'!AY$267</f>
        <v>0.215004259</v>
      </c>
      <c r="BB9" s="380">
        <f>'[1]440123Exp'!AZ$267</f>
        <v>8.2000000000000003E-2</v>
      </c>
      <c r="BC9" s="382">
        <f>'[1]440123Exp'!BA$267</f>
        <v>0</v>
      </c>
      <c r="BD9" s="436"/>
    </row>
    <row r="10" spans="1:56">
      <c r="B10" s="6" t="s">
        <v>93</v>
      </c>
      <c r="C10" s="256">
        <f>1/$A$1*'[1]440123Exp'!$B$116</f>
        <v>1.7636904347826089E-2</v>
      </c>
      <c r="D10" s="36">
        <f>1/$A$1*'[1]440123Exp'!$C$116</f>
        <v>2.1722134782608697E-2</v>
      </c>
      <c r="E10" s="36">
        <f>1/$A$1*'[1]440123Exp'!$D$116</f>
        <v>6.2208139130434789E-3</v>
      </c>
      <c r="F10" s="36">
        <f>1/$A$1*'[1]440123Exp'!$E$116</f>
        <v>1.0286956521739131E-6</v>
      </c>
      <c r="G10" s="36">
        <f>1/$A$1*'[1]440123Exp'!$F$116</f>
        <v>1.8801739130434783E-5</v>
      </c>
      <c r="H10" s="36">
        <f>1/$A$1*'[1]440123Exp'!$G$116</f>
        <v>0</v>
      </c>
      <c r="I10" s="36">
        <f>1/$A$1*'[1]440123Exp'!$H$116</f>
        <v>9.1304347826086957E-7</v>
      </c>
      <c r="J10" s="211">
        <f>1/$A$1*'[1]440123Exp'!$I$116</f>
        <v>1.8852173913043477E-5</v>
      </c>
      <c r="K10" s="211">
        <f>1/$A$1*'[1]440123Exp'!$J$116</f>
        <v>7.8199999999999999E-7</v>
      </c>
      <c r="L10" s="211">
        <f>1/$A$1*'[1]440123Exp'!K$116</f>
        <v>0</v>
      </c>
      <c r="M10" s="36">
        <f>1/$A$1*'[1]440123Exp'!L$116</f>
        <v>0</v>
      </c>
      <c r="N10" s="36">
        <f>1/$A$1*'[1]440123Exp'!M$116</f>
        <v>0</v>
      </c>
      <c r="O10" s="36">
        <f>1/$A$1*'[1]440123Exp'!N$116</f>
        <v>4.3499999999999996E-7</v>
      </c>
      <c r="P10" s="36">
        <f>1/$A$1*'[1]440123Exp'!O$116</f>
        <v>0</v>
      </c>
      <c r="Q10" s="36">
        <f>1/$A$1*'[1]440123Exp'!P$116</f>
        <v>0</v>
      </c>
      <c r="R10" s="36">
        <f>1/$A$1*'[1]440123Exp'!Q$116</f>
        <v>0</v>
      </c>
      <c r="S10" s="36">
        <f>1/$A$1*'[1]440123Exp'!R$116</f>
        <v>0</v>
      </c>
      <c r="T10" s="36">
        <f>1/$A$1*'[1]440123Exp'!S$116</f>
        <v>0</v>
      </c>
      <c r="U10" s="36">
        <f>1/$A$1*'[1]440123Exp'!T$116</f>
        <v>0</v>
      </c>
      <c r="V10" s="36">
        <f>1/$A$1*'[1]440123Exp'!U$116</f>
        <v>0</v>
      </c>
      <c r="W10" s="36">
        <f>1/$A$1*'[1]440123Exp'!V$116</f>
        <v>0</v>
      </c>
      <c r="X10" s="36">
        <f>1/$A$1*'[1]440123Exp'!W$116</f>
        <v>0</v>
      </c>
      <c r="Y10" s="36">
        <f>1/$A$1*'[1]440123Exp'!X$116</f>
        <v>0</v>
      </c>
      <c r="Z10" s="36">
        <f>1/$A$1*'[1]440123Exp'!Y$116</f>
        <v>0</v>
      </c>
      <c r="AA10" s="36">
        <f>1/$A$1*'[1]440123Exp'!Z$116</f>
        <v>0</v>
      </c>
      <c r="AB10" s="35">
        <f>1/$A$1*'[1]440123Exp'!AA$116</f>
        <v>0</v>
      </c>
      <c r="AC10" s="5"/>
      <c r="AD10" s="388">
        <f>'[1]440123Exp'!$AB$116</f>
        <v>4.5725264169068205E-2</v>
      </c>
      <c r="AE10" s="318">
        <f>'[1]440123Exp'!$AC$116</f>
        <v>8.4023668639053271E-3</v>
      </c>
      <c r="AF10" s="318">
        <f>'[1]440123Exp'!$AD$116</f>
        <v>9.6257942829609949E-3</v>
      </c>
      <c r="AG10" s="318">
        <f>'[1]440123Exp'!$AE$116</f>
        <v>0.20892578113424976</v>
      </c>
      <c r="AH10" s="318">
        <f>'[1]440123Exp'!$AF$116</f>
        <v>0.12834212001282597</v>
      </c>
      <c r="AI10" s="318">
        <f>'[1]440123Exp'!$AG$116</f>
        <v>7.4112945920709716E-2</v>
      </c>
      <c r="AJ10" s="318">
        <f>'[1]440123Exp'!$AH$116</f>
        <v>0.10944791589763074</v>
      </c>
      <c r="AK10" s="319">
        <f>'[1]440123Exp'!$AI$116</f>
        <v>0.1158590290489778</v>
      </c>
      <c r="AL10" s="319">
        <f>'[1]440123Exp'!AJ$116</f>
        <v>5.0111614635340212E-3</v>
      </c>
      <c r="AM10" s="319">
        <f>'[1]440123Exp'!AK$116</f>
        <v>0</v>
      </c>
      <c r="AN10" s="318">
        <f>'[1]440123Exp'!AL$116</f>
        <v>0</v>
      </c>
      <c r="AO10" s="318">
        <f>'[1]440123Exp'!AM$116</f>
        <v>0</v>
      </c>
      <c r="AP10" s="318">
        <f>'[1]440123Exp'!AN$116</f>
        <v>4.7344264887374507E-4</v>
      </c>
      <c r="AQ10" s="318">
        <f>'[1]440123Exp'!AO$116</f>
        <v>0</v>
      </c>
      <c r="AR10" s="318">
        <f>'[1]440123Exp'!AP$116</f>
        <v>0</v>
      </c>
      <c r="AS10" s="318">
        <f>'[1]440123Exp'!AQ$116</f>
        <v>0</v>
      </c>
      <c r="AT10" s="318">
        <f>'[1]440123Exp'!AR$116</f>
        <v>0</v>
      </c>
      <c r="AU10" s="318">
        <f>'[1]440123Exp'!AS$116</f>
        <v>0</v>
      </c>
      <c r="AV10" s="318">
        <f>'[1]440123Exp'!AT$116</f>
        <v>0</v>
      </c>
      <c r="AW10" s="318">
        <f>'[1]440123Exp'!AU$116</f>
        <v>0</v>
      </c>
      <c r="AX10" s="318">
        <f>'[1]440123Exp'!AV$116</f>
        <v>0</v>
      </c>
      <c r="AY10" s="318">
        <f>'[1]440123Exp'!AW$116</f>
        <v>0</v>
      </c>
      <c r="AZ10" s="318">
        <f>'[1]440123Exp'!AX$116</f>
        <v>0</v>
      </c>
      <c r="BA10" s="318">
        <f>'[1]440123Exp'!AY$116</f>
        <v>0</v>
      </c>
      <c r="BB10" s="318">
        <f>'[1]440123Exp'!AZ$116</f>
        <v>0</v>
      </c>
      <c r="BC10" s="320">
        <f>'[1]440123Exp'!BA$116</f>
        <v>0</v>
      </c>
      <c r="BD10" s="436"/>
    </row>
    <row r="11" spans="1:56">
      <c r="B11" s="10" t="s">
        <v>22</v>
      </c>
      <c r="C11" s="352">
        <f t="shared" ref="C11:M11" si="2">SUM(C9:C9)-SUM(C10:C10)</f>
        <v>7.7223217391304139E-4</v>
      </c>
      <c r="D11" s="26">
        <f t="shared" si="2"/>
        <v>6.4570695652173965E-4</v>
      </c>
      <c r="E11" s="26">
        <f t="shared" si="2"/>
        <v>7.4775652173913066E-4</v>
      </c>
      <c r="F11" s="26">
        <f t="shared" si="2"/>
        <v>1.1554278260869565E-3</v>
      </c>
      <c r="G11" s="26">
        <f t="shared" si="2"/>
        <v>1.2232695652173911E-4</v>
      </c>
      <c r="H11" s="26">
        <f t="shared" si="2"/>
        <v>1.2966173913043477E-4</v>
      </c>
      <c r="I11" s="26">
        <f t="shared" si="2"/>
        <v>1.6096260869565216E-4</v>
      </c>
      <c r="J11" s="209">
        <f t="shared" si="2"/>
        <v>1.5502956521739131E-4</v>
      </c>
      <c r="K11" s="209">
        <f t="shared" si="2"/>
        <v>1.1517000000000001E-4</v>
      </c>
      <c r="L11" s="209">
        <f t="shared" si="2"/>
        <v>5.0136000000000009E-5</v>
      </c>
      <c r="M11" s="26">
        <f t="shared" si="2"/>
        <v>4.5339000000000008E-5</v>
      </c>
      <c r="N11" s="26">
        <f>SUM(N9:N9)-SUM(N10:N10)</f>
        <v>4.1683999999999996E-5</v>
      </c>
      <c r="O11" s="26">
        <f t="shared" ref="O11:Z11" si="3">SUM(O9:O9)-SUM(O10:O10)</f>
        <v>1.2291000000000003E-4</v>
      </c>
      <c r="P11" s="26">
        <f t="shared" si="3"/>
        <v>0</v>
      </c>
      <c r="Q11" s="26">
        <f t="shared" si="3"/>
        <v>0</v>
      </c>
      <c r="R11" s="26">
        <f t="shared" si="3"/>
        <v>0</v>
      </c>
      <c r="S11" s="26">
        <f t="shared" si="3"/>
        <v>0</v>
      </c>
      <c r="T11" s="26">
        <f t="shared" si="3"/>
        <v>0</v>
      </c>
      <c r="U11" s="26">
        <f t="shared" si="3"/>
        <v>0</v>
      </c>
      <c r="V11" s="26">
        <f t="shared" si="3"/>
        <v>0</v>
      </c>
      <c r="W11" s="26">
        <f t="shared" si="3"/>
        <v>0</v>
      </c>
      <c r="X11" s="26">
        <f t="shared" si="3"/>
        <v>0</v>
      </c>
      <c r="Y11" s="26">
        <f t="shared" si="3"/>
        <v>0</v>
      </c>
      <c r="Z11" s="26">
        <f t="shared" si="3"/>
        <v>1.0457400000000001E-3</v>
      </c>
      <c r="AA11" s="26">
        <f>SUM(AA9:AA9)-SUM(AA10:AA10)</f>
        <v>5.5437200000000002E-4</v>
      </c>
      <c r="AB11" s="53">
        <f>SUM(AB9:AB9)-SUM(AB10:AB10)</f>
        <v>0</v>
      </c>
      <c r="AC11" s="5"/>
      <c r="AD11" s="383">
        <f t="shared" ref="AD11:AN11" si="4">SUM(AD9:AD9)-SUM(AD10:AD10)</f>
        <v>1.4758565481908421</v>
      </c>
      <c r="AE11" s="342">
        <f t="shared" si="4"/>
        <v>1.4239053254437872</v>
      </c>
      <c r="AF11" s="342">
        <f t="shared" si="4"/>
        <v>0.54365442349337834</v>
      </c>
      <c r="AG11" s="342">
        <f t="shared" si="4"/>
        <v>0.32934585782306391</v>
      </c>
      <c r="AH11" s="342">
        <f t="shared" si="4"/>
        <v>0.24497047510384634</v>
      </c>
      <c r="AI11" s="342">
        <f t="shared" si="4"/>
        <v>0.75690412905671922</v>
      </c>
      <c r="AJ11" s="342">
        <f t="shared" si="4"/>
        <v>0.22455587016658357</v>
      </c>
      <c r="AK11" s="343">
        <f t="shared" si="4"/>
        <v>0.11451961830852719</v>
      </c>
      <c r="AL11" s="343">
        <f t="shared" si="4"/>
        <v>0.10571013391113224</v>
      </c>
      <c r="AM11" s="343">
        <f t="shared" si="4"/>
        <v>6.1323293720718708E-2</v>
      </c>
      <c r="AN11" s="342">
        <f t="shared" si="4"/>
        <v>2.1547569273927838E-2</v>
      </c>
      <c r="AO11" s="342">
        <f t="shared" ref="AO11:BC11" si="5">SUM(AO9:AO9)-SUM(AO10:AO10)</f>
        <v>5.1118058738152596E-2</v>
      </c>
      <c r="AP11" s="342">
        <f t="shared" si="5"/>
        <v>0.10919616522952307</v>
      </c>
      <c r="AQ11" s="342">
        <f t="shared" si="5"/>
        <v>0</v>
      </c>
      <c r="AR11" s="342">
        <f t="shared" si="5"/>
        <v>0</v>
      </c>
      <c r="AS11" s="342">
        <f t="shared" si="5"/>
        <v>0</v>
      </c>
      <c r="AT11" s="342">
        <f t="shared" si="5"/>
        <v>0</v>
      </c>
      <c r="AU11" s="342">
        <f t="shared" si="5"/>
        <v>0</v>
      </c>
      <c r="AV11" s="342">
        <f t="shared" si="5"/>
        <v>0</v>
      </c>
      <c r="AW11" s="342">
        <f t="shared" si="5"/>
        <v>0</v>
      </c>
      <c r="AX11" s="342">
        <f t="shared" si="5"/>
        <v>0</v>
      </c>
      <c r="AY11" s="342">
        <f t="shared" si="5"/>
        <v>0</v>
      </c>
      <c r="AZ11" s="342">
        <f t="shared" si="5"/>
        <v>0</v>
      </c>
      <c r="BA11" s="342">
        <f t="shared" si="5"/>
        <v>0.215004259</v>
      </c>
      <c r="BB11" s="342">
        <f t="shared" si="5"/>
        <v>8.2000000000000003E-2</v>
      </c>
      <c r="BC11" s="344">
        <f t="shared" si="5"/>
        <v>0</v>
      </c>
      <c r="BD11" s="436"/>
    </row>
    <row r="12" spans="1:56" ht="17.149999999999999" customHeight="1">
      <c r="B12" s="130" t="s">
        <v>193</v>
      </c>
      <c r="C12" s="371">
        <f>1/$A$1*'[1]440123Exp'!$B$264</f>
        <v>0</v>
      </c>
      <c r="D12" s="372">
        <f>1/$A$1*'[1]440123Exp'!$C$264</f>
        <v>1.7391304347826088E-7</v>
      </c>
      <c r="E12" s="372">
        <f>1/$A$1*'[1]440123Exp'!$D$264</f>
        <v>2.6086956521739132E-8</v>
      </c>
      <c r="F12" s="372">
        <f>1/$A$1*'[1]440123Exp'!$E$264</f>
        <v>0</v>
      </c>
      <c r="G12" s="372">
        <f>1/$A$1*'[1]440123Exp'!$F$264</f>
        <v>0</v>
      </c>
      <c r="H12" s="372">
        <f>1/$A$1*'[1]440123Exp'!$G$264</f>
        <v>6.814782608695652E-6</v>
      </c>
      <c r="I12" s="372">
        <f>1/$A$1*'[1]440123Exp'!$H$264</f>
        <v>1.0521739130434781E-5</v>
      </c>
      <c r="J12" s="373">
        <f>1/$A$1*'[1]440123Exp'!$I$264</f>
        <v>6.0869565217391307E-6</v>
      </c>
      <c r="K12" s="373">
        <f>1/$A$1*'[1]440123Exp'!$J$264</f>
        <v>0</v>
      </c>
      <c r="L12" s="373">
        <f>1/$A$1*'[1]440123Exp'!K$264</f>
        <v>0</v>
      </c>
      <c r="M12" s="372">
        <f>1/$A$1*'[1]440123Exp'!L$264</f>
        <v>5.0699999999999997E-7</v>
      </c>
      <c r="N12" s="372">
        <f>1/$A$1*'[1]440123Exp'!M$264</f>
        <v>4.4200000000000001E-7</v>
      </c>
      <c r="O12" s="372">
        <f>1/$A$1*'[1]440123Exp'!N$264</f>
        <v>0</v>
      </c>
      <c r="P12" s="372">
        <f>1/$A$1*'[1]440123Exp'!O$264</f>
        <v>0</v>
      </c>
      <c r="Q12" s="372">
        <f>1/$A$1*'[1]440123Exp'!P$264</f>
        <v>0</v>
      </c>
      <c r="R12" s="372">
        <f>1/$A$1*'[1]440123Exp'!Q$264</f>
        <v>0</v>
      </c>
      <c r="S12" s="372">
        <f>1/$A$1*'[1]440123Exp'!R$264</f>
        <v>0</v>
      </c>
      <c r="T12" s="372">
        <f>1/$A$1*'[1]440123Exp'!S$264</f>
        <v>0</v>
      </c>
      <c r="U12" s="372">
        <f>1/$A$1*'[1]440123Exp'!T$264</f>
        <v>0</v>
      </c>
      <c r="V12" s="372">
        <f>1/$A$1*'[1]440123Exp'!U$264</f>
        <v>0</v>
      </c>
      <c r="W12" s="372">
        <f>1/$A$1*'[1]440123Exp'!V$264</f>
        <v>0</v>
      </c>
      <c r="X12" s="372">
        <f>1/$A$1*'[1]440123Exp'!W$264</f>
        <v>0</v>
      </c>
      <c r="Y12" s="372">
        <f>1/$A$1*'[1]440123Exp'!X$264</f>
        <v>0</v>
      </c>
      <c r="Z12" s="372">
        <f>1/$A$1*'[1]440123Exp'!Y$264</f>
        <v>0</v>
      </c>
      <c r="AA12" s="372">
        <f>1/$A$1*'[1]440123Exp'!Z$264</f>
        <v>2.5600000000000002E-5</v>
      </c>
      <c r="AB12" s="374">
        <f>1/$A$1*'[1]440123Exp'!AA$264</f>
        <v>0</v>
      </c>
      <c r="AC12" s="102"/>
      <c r="AD12" s="384">
        <f>'[1]440123Exp'!$AB$264</f>
        <v>0</v>
      </c>
      <c r="AE12" s="385">
        <f>'[1]440123Exp'!$AC$264</f>
        <v>0</v>
      </c>
      <c r="AF12" s="385">
        <f>'[1]440123Exp'!$AD$264</f>
        <v>0</v>
      </c>
      <c r="AG12" s="385">
        <f>'[1]440123Exp'!$AE$264</f>
        <v>0</v>
      </c>
      <c r="AH12" s="385">
        <f>'[1]440123Exp'!$AF$264</f>
        <v>0</v>
      </c>
      <c r="AI12" s="385">
        <f>'[1]440123Exp'!$AG$264</f>
        <v>3.4194008214466824E-2</v>
      </c>
      <c r="AJ12" s="385">
        <f>'[1]440123Exp'!$AH$264</f>
        <v>2.8976935574920787E-2</v>
      </c>
      <c r="AK12" s="386">
        <f>'[1]440123Exp'!$AI$264</f>
        <v>3.208497546443053E-2</v>
      </c>
      <c r="AL12" s="386">
        <f>'[1]440123Exp'!AJ$264</f>
        <v>0</v>
      </c>
      <c r="AM12" s="386">
        <f>'[1]440123Exp'!AK$264</f>
        <v>0</v>
      </c>
      <c r="AN12" s="385">
        <f>'[1]440123Exp'!AL$264</f>
        <v>7.8700989395200354E-3</v>
      </c>
      <c r="AO12" s="385">
        <f>'[1]440123Exp'!AM$264</f>
        <v>6.8361475757609258E-3</v>
      </c>
      <c r="AP12" s="385">
        <f>'[1]440123Exp'!AN$264</f>
        <v>0</v>
      </c>
      <c r="AQ12" s="385">
        <f>'[1]440123Exp'!AO$264</f>
        <v>0</v>
      </c>
      <c r="AR12" s="385">
        <f>'[1]440123Exp'!AP$264</f>
        <v>0</v>
      </c>
      <c r="AS12" s="385">
        <f>'[1]440123Exp'!AQ$264</f>
        <v>0</v>
      </c>
      <c r="AT12" s="385">
        <f>'[1]440123Exp'!AR$264</f>
        <v>0</v>
      </c>
      <c r="AU12" s="385">
        <f>'[1]440123Exp'!AS$264</f>
        <v>0</v>
      </c>
      <c r="AV12" s="385">
        <f>'[1]440123Exp'!AT$264</f>
        <v>0</v>
      </c>
      <c r="AW12" s="385">
        <f>'[1]440123Exp'!AU$264</f>
        <v>0</v>
      </c>
      <c r="AX12" s="385">
        <f>'[1]440123Exp'!AV$264</f>
        <v>0</v>
      </c>
      <c r="AY12" s="385">
        <f>'[1]440123Exp'!AW$264</f>
        <v>0</v>
      </c>
      <c r="AZ12" s="385">
        <f>'[1]440123Exp'!AX$264</f>
        <v>0</v>
      </c>
      <c r="BA12" s="385">
        <f>'[1]440123Exp'!AY$264</f>
        <v>0</v>
      </c>
      <c r="BB12" s="385">
        <f>'[1]440123Exp'!AZ$264</f>
        <v>3.0000000000000001E-3</v>
      </c>
      <c r="BC12" s="387">
        <f>'[1]440123Exp'!BA$264</f>
        <v>0</v>
      </c>
      <c r="BD12" s="436"/>
    </row>
    <row r="13" spans="1:56" ht="17.149999999999999" customHeight="1" thickBot="1">
      <c r="B13" s="92" t="s">
        <v>124</v>
      </c>
      <c r="C13" s="126">
        <f t="shared" ref="C13:M13" si="6">C5-SUM(C6,C7,C8,C9,C12)</f>
        <v>9.4000000000135642E-7</v>
      </c>
      <c r="D13" s="127">
        <f t="shared" si="6"/>
        <v>1.56521739128751E-7</v>
      </c>
      <c r="E13" s="127">
        <f t="shared" si="6"/>
        <v>1.7366086956521407E-5</v>
      </c>
      <c r="F13" s="127">
        <f t="shared" si="6"/>
        <v>2.3608695652174369E-6</v>
      </c>
      <c r="G13" s="127">
        <f t="shared" si="6"/>
        <v>2.1889565217391316E-5</v>
      </c>
      <c r="H13" s="127">
        <f t="shared" si="6"/>
        <v>2.7373478260869571E-4</v>
      </c>
      <c r="I13" s="127">
        <f t="shared" si="6"/>
        <v>2.0349130434782614E-4</v>
      </c>
      <c r="J13" s="234">
        <f t="shared" si="6"/>
        <v>5.0721739130434799E-5</v>
      </c>
      <c r="K13" s="234">
        <f t="shared" si="6"/>
        <v>1.0172939999999998E-3</v>
      </c>
      <c r="L13" s="234">
        <f t="shared" si="6"/>
        <v>9.8091599999999986E-4</v>
      </c>
      <c r="M13" s="127">
        <f t="shared" si="6"/>
        <v>1.0084460000000001E-3</v>
      </c>
      <c r="N13" s="127">
        <f>N5-SUM(N6,N7,N8,N9,N12)</f>
        <v>1.1371439999999999E-3</v>
      </c>
      <c r="O13" s="127">
        <f t="shared" ref="O13:Z13" si="7">O5-SUM(O6,O7,O8,O9,O12)</f>
        <v>1.4413660000000006E-3</v>
      </c>
      <c r="P13" s="127">
        <f t="shared" si="7"/>
        <v>2.2954199999999998E-4</v>
      </c>
      <c r="Q13" s="127">
        <f t="shared" si="7"/>
        <v>1.5763839999999999E-3</v>
      </c>
      <c r="R13" s="127">
        <f t="shared" si="7"/>
        <v>8.8392299999999989E-4</v>
      </c>
      <c r="S13" s="127">
        <f t="shared" si="7"/>
        <v>0</v>
      </c>
      <c r="T13" s="127">
        <f t="shared" si="7"/>
        <v>0</v>
      </c>
      <c r="U13" s="127">
        <f t="shared" si="7"/>
        <v>0</v>
      </c>
      <c r="V13" s="127">
        <f t="shared" si="7"/>
        <v>0</v>
      </c>
      <c r="W13" s="127">
        <f t="shared" si="7"/>
        <v>0</v>
      </c>
      <c r="X13" s="127">
        <f t="shared" si="7"/>
        <v>0</v>
      </c>
      <c r="Y13" s="127">
        <f t="shared" si="7"/>
        <v>0</v>
      </c>
      <c r="Z13" s="127">
        <f t="shared" si="7"/>
        <v>2.9196160000000007E-3</v>
      </c>
      <c r="AA13" s="127">
        <f>AA5-SUM(AA6,AA7,AA8,AA9,AA12)</f>
        <v>1.8634259999999998E-3</v>
      </c>
      <c r="AB13" s="128">
        <f>AB5-SUM(AB6,AB7,AB8,AB9,AB12)</f>
        <v>0</v>
      </c>
      <c r="AC13" s="284"/>
      <c r="AD13" s="327">
        <f t="shared" ref="AD13:AN13" si="8">AD5-SUM(AD6,AD7,AD8,AD9,AD12)</f>
        <v>7.941082292667323E-3</v>
      </c>
      <c r="AE13" s="328">
        <f t="shared" si="8"/>
        <v>1.5887573964497026E-2</v>
      </c>
      <c r="AF13" s="328">
        <f t="shared" si="8"/>
        <v>3.8648143913214028E-2</v>
      </c>
      <c r="AG13" s="328">
        <f t="shared" si="8"/>
        <v>2.6159321510966782E-3</v>
      </c>
      <c r="AH13" s="328">
        <f t="shared" si="8"/>
        <v>0.16815693735574055</v>
      </c>
      <c r="AI13" s="328">
        <f t="shared" si="8"/>
        <v>0.40282968548926468</v>
      </c>
      <c r="AJ13" s="328">
        <f t="shared" si="8"/>
        <v>0.15795813606923381</v>
      </c>
      <c r="AK13" s="329">
        <f t="shared" si="8"/>
        <v>6.1338923681999613E-2</v>
      </c>
      <c r="AL13" s="329">
        <f t="shared" si="8"/>
        <v>0.386430324504421</v>
      </c>
      <c r="AM13" s="329">
        <f t="shared" si="8"/>
        <v>0.39091329634900407</v>
      </c>
      <c r="AN13" s="328">
        <f t="shared" si="8"/>
        <v>0.41111746678016947</v>
      </c>
      <c r="AO13" s="328">
        <f t="shared" ref="AO13:BC13" si="9">AO5-SUM(AO6,AO7,AO8,AO9,AO12)</f>
        <v>0.47125204382956914</v>
      </c>
      <c r="AP13" s="328">
        <f t="shared" si="9"/>
        <v>0.60414663729496099</v>
      </c>
      <c r="AQ13" s="328">
        <f t="shared" si="9"/>
        <v>0.184</v>
      </c>
      <c r="AR13" s="328">
        <f t="shared" si="9"/>
        <v>0.68900000000000006</v>
      </c>
      <c r="AS13" s="328">
        <f t="shared" si="9"/>
        <v>0.36946299999999999</v>
      </c>
      <c r="AT13" s="328">
        <f t="shared" si="9"/>
        <v>0</v>
      </c>
      <c r="AU13" s="328">
        <f t="shared" si="9"/>
        <v>0</v>
      </c>
      <c r="AV13" s="328">
        <f t="shared" si="9"/>
        <v>0</v>
      </c>
      <c r="AW13" s="328">
        <f t="shared" si="9"/>
        <v>0</v>
      </c>
      <c r="AX13" s="328">
        <f t="shared" si="9"/>
        <v>0</v>
      </c>
      <c r="AY13" s="328">
        <f t="shared" si="9"/>
        <v>0</v>
      </c>
      <c r="AZ13" s="328">
        <f t="shared" si="9"/>
        <v>0</v>
      </c>
      <c r="BA13" s="328">
        <f t="shared" si="9"/>
        <v>0.41208882599999985</v>
      </c>
      <c r="BB13" s="328">
        <f t="shared" si="9"/>
        <v>0.28999999999999998</v>
      </c>
      <c r="BC13" s="330">
        <f t="shared" si="9"/>
        <v>0</v>
      </c>
      <c r="BD13" s="436"/>
    </row>
    <row r="14" spans="1:56" ht="13" thickTop="1">
      <c r="AD14" s="370"/>
      <c r="AE14" s="370"/>
      <c r="AF14" s="370"/>
      <c r="AG14" s="370"/>
      <c r="AH14" s="370"/>
      <c r="AI14" s="370"/>
      <c r="AJ14" s="370"/>
      <c r="AK14" s="370"/>
      <c r="AL14" s="370"/>
      <c r="AM14" s="370"/>
      <c r="AN14" s="370"/>
      <c r="AO14" s="370"/>
      <c r="AP14" s="370"/>
      <c r="AQ14" s="370"/>
      <c r="AR14" s="370"/>
      <c r="AS14" s="370"/>
      <c r="AT14" s="370"/>
      <c r="AU14" s="370"/>
      <c r="AV14" s="370"/>
      <c r="AW14" s="370"/>
      <c r="AX14" s="370"/>
      <c r="AY14" s="370"/>
      <c r="AZ14" s="370"/>
      <c r="BA14" s="370"/>
      <c r="BB14" s="370"/>
      <c r="BC14" s="370"/>
    </row>
    <row r="15" spans="1:56">
      <c r="AD15" s="370"/>
      <c r="AE15" s="370"/>
      <c r="AF15" s="370"/>
      <c r="AG15" s="370"/>
      <c r="AH15" s="370"/>
      <c r="AI15" s="370"/>
      <c r="AJ15" s="370"/>
      <c r="AK15" s="370"/>
      <c r="AL15" s="370"/>
      <c r="AM15" s="370"/>
      <c r="AN15" s="370"/>
      <c r="AO15" s="370"/>
      <c r="AP15" s="370"/>
      <c r="AQ15" s="370"/>
      <c r="AR15" s="370"/>
      <c r="AS15" s="370"/>
      <c r="AT15" s="370"/>
      <c r="AU15" s="370"/>
      <c r="AV15" s="370"/>
      <c r="AW15" s="370"/>
      <c r="AX15" s="370"/>
      <c r="AY15" s="370"/>
      <c r="AZ15" s="370"/>
      <c r="BA15" s="370"/>
      <c r="BB15" s="370"/>
      <c r="BC15" s="370"/>
    </row>
    <row r="16" spans="1:56">
      <c r="AD16" s="370"/>
      <c r="AE16" s="370"/>
      <c r="AF16" s="370"/>
      <c r="AG16" s="370"/>
      <c r="AH16" s="370"/>
      <c r="AI16" s="370"/>
      <c r="AJ16" s="370"/>
      <c r="AK16" s="370"/>
      <c r="AL16" s="370"/>
      <c r="AM16" s="370"/>
      <c r="AN16" s="370"/>
      <c r="AO16" s="370"/>
      <c r="AP16" s="370"/>
      <c r="AQ16" s="370"/>
      <c r="AR16" s="370"/>
      <c r="AS16" s="370"/>
      <c r="AT16" s="370"/>
      <c r="AU16" s="370"/>
      <c r="AV16" s="370"/>
      <c r="AW16" s="370"/>
      <c r="AX16" s="370"/>
      <c r="AY16" s="370"/>
      <c r="AZ16" s="370"/>
      <c r="BA16" s="370"/>
      <c r="BB16" s="370"/>
      <c r="BC16" s="370"/>
    </row>
    <row r="17" spans="30:55">
      <c r="AD17" s="370"/>
      <c r="AE17" s="370"/>
      <c r="AF17" s="370"/>
      <c r="AG17" s="370"/>
      <c r="AH17" s="370"/>
      <c r="AI17" s="370"/>
      <c r="AJ17" s="370"/>
      <c r="AK17" s="370"/>
      <c r="AL17" s="370"/>
      <c r="AM17" s="370"/>
      <c r="AN17" s="370"/>
      <c r="AO17" s="370"/>
      <c r="AP17" s="370"/>
      <c r="AQ17" s="370"/>
      <c r="AR17" s="370"/>
      <c r="AS17" s="370"/>
      <c r="AT17" s="370"/>
      <c r="AU17" s="370"/>
      <c r="AV17" s="370"/>
      <c r="AW17" s="370"/>
      <c r="AX17" s="370"/>
      <c r="AY17" s="370"/>
      <c r="AZ17" s="370"/>
      <c r="BA17" s="370"/>
      <c r="BB17" s="370"/>
      <c r="BC17" s="370"/>
    </row>
    <row r="18" spans="30:55">
      <c r="AD18" s="370"/>
      <c r="AE18" s="370"/>
      <c r="AF18" s="370"/>
      <c r="AG18" s="370"/>
      <c r="AH18" s="370"/>
      <c r="AI18" s="370"/>
      <c r="AJ18" s="370"/>
      <c r="AK18" s="370"/>
      <c r="AL18" s="370"/>
      <c r="AM18" s="370"/>
      <c r="AN18" s="370"/>
      <c r="AO18" s="370"/>
      <c r="AP18" s="370"/>
      <c r="AQ18" s="370"/>
      <c r="AR18" s="370"/>
      <c r="AS18" s="370"/>
      <c r="AT18" s="370"/>
      <c r="AU18" s="370"/>
      <c r="AV18" s="370"/>
      <c r="AW18" s="370"/>
      <c r="AX18" s="370"/>
      <c r="AY18" s="370"/>
      <c r="AZ18" s="370"/>
      <c r="BA18" s="370"/>
      <c r="BB18" s="370"/>
      <c r="BC18" s="370"/>
    </row>
    <row r="19" spans="30:55">
      <c r="AD19" s="370"/>
      <c r="AE19" s="370"/>
      <c r="AF19" s="370"/>
      <c r="AG19" s="370"/>
      <c r="AH19" s="370"/>
      <c r="AI19" s="370"/>
      <c r="AJ19" s="370"/>
      <c r="AK19" s="370"/>
      <c r="AL19" s="370"/>
      <c r="AM19" s="370"/>
      <c r="AN19" s="370"/>
      <c r="AO19" s="370"/>
      <c r="AP19" s="370"/>
      <c r="AQ19" s="370"/>
      <c r="AR19" s="370"/>
      <c r="AS19" s="370"/>
      <c r="AT19" s="370"/>
      <c r="AU19" s="370"/>
      <c r="AV19" s="370"/>
      <c r="AW19" s="370"/>
      <c r="AX19" s="370"/>
      <c r="AY19" s="370"/>
      <c r="AZ19" s="370"/>
      <c r="BA19" s="370"/>
      <c r="BB19" s="370"/>
      <c r="BC19" s="370"/>
    </row>
    <row r="20" spans="30:55">
      <c r="AD20" s="370"/>
      <c r="AE20" s="370"/>
      <c r="AF20" s="370"/>
      <c r="AG20" s="370"/>
      <c r="AH20" s="370"/>
      <c r="AI20" s="370"/>
      <c r="AJ20" s="370"/>
      <c r="AK20" s="370"/>
      <c r="AL20" s="370"/>
      <c r="AM20" s="370"/>
      <c r="AN20" s="370"/>
      <c r="AO20" s="370"/>
      <c r="AP20" s="370"/>
      <c r="AQ20" s="370"/>
      <c r="AR20" s="370"/>
      <c r="AS20" s="370"/>
      <c r="AT20" s="370"/>
      <c r="AU20" s="370"/>
      <c r="AV20" s="370"/>
      <c r="AW20" s="370"/>
      <c r="AX20" s="370"/>
      <c r="AY20" s="370"/>
      <c r="AZ20" s="370"/>
      <c r="BA20" s="370"/>
      <c r="BB20" s="370"/>
      <c r="BC20" s="370"/>
    </row>
    <row r="21" spans="30:55">
      <c r="AD21" s="370"/>
      <c r="AE21" s="370"/>
      <c r="AF21" s="370"/>
      <c r="AG21" s="370"/>
      <c r="AH21" s="370"/>
      <c r="AI21" s="370"/>
      <c r="AJ21" s="370"/>
      <c r="AK21" s="370"/>
      <c r="AL21" s="370"/>
      <c r="AM21" s="370"/>
      <c r="AN21" s="370"/>
      <c r="AO21" s="370"/>
      <c r="AP21" s="370"/>
      <c r="AQ21" s="370"/>
      <c r="AR21" s="370"/>
      <c r="AS21" s="370"/>
      <c r="AT21" s="370"/>
      <c r="AU21" s="370"/>
      <c r="AV21" s="370"/>
      <c r="AW21" s="370"/>
      <c r="AX21" s="370"/>
      <c r="AY21" s="370"/>
      <c r="AZ21" s="370"/>
      <c r="BA21" s="370"/>
      <c r="BB21" s="370"/>
      <c r="BC21" s="370"/>
    </row>
    <row r="22" spans="30:55">
      <c r="AD22" s="370"/>
      <c r="AE22" s="370"/>
      <c r="AF22" s="370"/>
      <c r="AG22" s="370"/>
      <c r="AH22" s="370"/>
      <c r="AI22" s="370"/>
      <c r="AJ22" s="370"/>
      <c r="AK22" s="370"/>
      <c r="AL22" s="370"/>
      <c r="AM22" s="370"/>
      <c r="AN22" s="370"/>
      <c r="AO22" s="370"/>
      <c r="AP22" s="370"/>
      <c r="AQ22" s="370"/>
      <c r="AR22" s="370"/>
      <c r="AS22" s="370"/>
      <c r="AT22" s="370"/>
      <c r="AU22" s="370"/>
      <c r="AV22" s="370"/>
      <c r="AW22" s="370"/>
      <c r="AX22" s="370"/>
      <c r="AY22" s="370"/>
      <c r="AZ22" s="370"/>
      <c r="BA22" s="370"/>
      <c r="BB22" s="370"/>
      <c r="BC22" s="370"/>
    </row>
    <row r="23" spans="30:55">
      <c r="AD23" s="370"/>
      <c r="AE23" s="370"/>
      <c r="AF23" s="370"/>
      <c r="AG23" s="370"/>
      <c r="AH23" s="370"/>
      <c r="AI23" s="370"/>
      <c r="AJ23" s="370"/>
      <c r="AK23" s="370"/>
      <c r="AL23" s="370"/>
      <c r="AM23" s="370"/>
      <c r="AN23" s="370"/>
      <c r="AO23" s="370"/>
      <c r="AP23" s="370"/>
      <c r="AQ23" s="370"/>
      <c r="AR23" s="370"/>
      <c r="AS23" s="370"/>
      <c r="AT23" s="370"/>
      <c r="AU23" s="370"/>
      <c r="AV23" s="370"/>
      <c r="AW23" s="370"/>
      <c r="AX23" s="370"/>
      <c r="AY23" s="370"/>
      <c r="AZ23" s="370"/>
      <c r="BA23" s="370"/>
      <c r="BB23" s="370"/>
      <c r="BC23" s="370"/>
    </row>
    <row r="24" spans="30:55">
      <c r="AD24" s="370"/>
      <c r="AE24" s="370"/>
      <c r="AF24" s="370"/>
      <c r="AG24" s="370"/>
      <c r="AH24" s="370"/>
      <c r="AI24" s="370"/>
      <c r="AJ24" s="370"/>
      <c r="AK24" s="370"/>
      <c r="AL24" s="370"/>
      <c r="AM24" s="370"/>
      <c r="AN24" s="370"/>
      <c r="AO24" s="370"/>
      <c r="AP24" s="370"/>
      <c r="AQ24" s="370"/>
      <c r="AR24" s="370"/>
      <c r="AS24" s="370"/>
      <c r="AT24" s="370"/>
      <c r="AU24" s="370"/>
      <c r="AV24" s="370"/>
      <c r="AW24" s="370"/>
      <c r="AX24" s="370"/>
      <c r="AY24" s="370"/>
      <c r="AZ24" s="370"/>
      <c r="BA24" s="370"/>
      <c r="BB24" s="370"/>
      <c r="BC24" s="370"/>
    </row>
    <row r="25" spans="30:55">
      <c r="AD25" s="370"/>
      <c r="AE25" s="370"/>
      <c r="AF25" s="370"/>
      <c r="AG25" s="370"/>
      <c r="AH25" s="370"/>
      <c r="AI25" s="370"/>
      <c r="AJ25" s="370"/>
      <c r="AK25" s="370"/>
      <c r="AL25" s="370"/>
      <c r="AM25" s="370"/>
      <c r="AN25" s="370"/>
      <c r="AO25" s="370"/>
      <c r="AP25" s="370"/>
      <c r="AQ25" s="370"/>
      <c r="AR25" s="370"/>
      <c r="AS25" s="370"/>
      <c r="AT25" s="370"/>
      <c r="AU25" s="370"/>
      <c r="AV25" s="370"/>
      <c r="AW25" s="370"/>
      <c r="AX25" s="370"/>
      <c r="AY25" s="370"/>
      <c r="AZ25" s="370"/>
      <c r="BA25" s="370"/>
      <c r="BB25" s="370"/>
      <c r="BC25" s="370"/>
    </row>
    <row r="26" spans="30:55">
      <c r="AD26" s="370"/>
      <c r="AE26" s="370"/>
      <c r="AF26" s="370"/>
      <c r="AG26" s="370"/>
      <c r="AH26" s="370"/>
      <c r="AI26" s="370"/>
      <c r="AJ26" s="370"/>
      <c r="AK26" s="370"/>
      <c r="AL26" s="370"/>
      <c r="AM26" s="370"/>
      <c r="AN26" s="370"/>
      <c r="AO26" s="370"/>
      <c r="AP26" s="370"/>
      <c r="AQ26" s="370"/>
      <c r="AR26" s="370"/>
      <c r="AS26" s="370"/>
      <c r="AT26" s="370"/>
      <c r="AU26" s="370"/>
      <c r="AV26" s="370"/>
      <c r="AW26" s="370"/>
      <c r="AX26" s="370"/>
      <c r="AY26" s="370"/>
      <c r="AZ26" s="370"/>
      <c r="BA26" s="370"/>
      <c r="BB26" s="370"/>
      <c r="BC26" s="370"/>
    </row>
    <row r="27" spans="30:55">
      <c r="AD27" s="370"/>
      <c r="AE27" s="370"/>
      <c r="AF27" s="370"/>
      <c r="AG27" s="370"/>
      <c r="AH27" s="370"/>
      <c r="AI27" s="370"/>
      <c r="AJ27" s="370"/>
      <c r="AK27" s="370"/>
      <c r="AL27" s="370"/>
      <c r="AM27" s="370"/>
      <c r="AN27" s="370"/>
      <c r="AO27" s="370"/>
      <c r="AP27" s="370"/>
      <c r="AQ27" s="370"/>
      <c r="AR27" s="370"/>
      <c r="AS27" s="370"/>
      <c r="AT27" s="370"/>
      <c r="AU27" s="370"/>
      <c r="AV27" s="370"/>
      <c r="AW27" s="370"/>
      <c r="AX27" s="370"/>
      <c r="AY27" s="370"/>
      <c r="AZ27" s="370"/>
      <c r="BA27" s="370"/>
      <c r="BB27" s="370"/>
      <c r="BC27" s="370"/>
    </row>
    <row r="28" spans="30:55">
      <c r="AD28" s="370"/>
      <c r="AE28" s="370"/>
      <c r="AF28" s="370"/>
      <c r="AG28" s="370"/>
      <c r="AH28" s="370"/>
      <c r="AI28" s="370"/>
      <c r="AJ28" s="370"/>
      <c r="AK28" s="370"/>
      <c r="AL28" s="370"/>
      <c r="AM28" s="370"/>
      <c r="AN28" s="370"/>
      <c r="AO28" s="370"/>
      <c r="AP28" s="370"/>
      <c r="AQ28" s="370"/>
      <c r="AR28" s="370"/>
      <c r="AS28" s="370"/>
      <c r="AT28" s="370"/>
      <c r="AU28" s="370"/>
      <c r="AV28" s="370"/>
      <c r="AW28" s="370"/>
      <c r="AX28" s="370"/>
      <c r="AY28" s="370"/>
      <c r="AZ28" s="370"/>
      <c r="BA28" s="370"/>
      <c r="BB28" s="370"/>
      <c r="BC28" s="370"/>
    </row>
    <row r="29" spans="30:55">
      <c r="AD29" s="370"/>
      <c r="AE29" s="370"/>
      <c r="AF29" s="370"/>
      <c r="AG29" s="370"/>
      <c r="AH29" s="370"/>
      <c r="AI29" s="370"/>
      <c r="AJ29" s="370"/>
      <c r="AK29" s="370"/>
      <c r="AL29" s="370"/>
      <c r="AM29" s="370"/>
      <c r="AN29" s="370"/>
      <c r="AO29" s="370"/>
      <c r="AP29" s="370"/>
      <c r="AQ29" s="370"/>
      <c r="AR29" s="370"/>
      <c r="AS29" s="370"/>
      <c r="AT29" s="370"/>
      <c r="AU29" s="370"/>
      <c r="AV29" s="370"/>
      <c r="AW29" s="370"/>
      <c r="AX29" s="370"/>
      <c r="AY29" s="370"/>
      <c r="AZ29" s="370"/>
      <c r="BA29" s="370"/>
      <c r="BB29" s="370"/>
      <c r="BC29" s="370"/>
    </row>
    <row r="30" spans="30:55">
      <c r="AD30" s="370"/>
      <c r="AE30" s="370"/>
      <c r="AF30" s="370"/>
      <c r="AG30" s="370"/>
      <c r="AH30" s="370"/>
      <c r="AI30" s="370"/>
      <c r="AJ30" s="370"/>
      <c r="AK30" s="370"/>
      <c r="AL30" s="370"/>
      <c r="AM30" s="370"/>
      <c r="AN30" s="370"/>
      <c r="AO30" s="370"/>
      <c r="AP30" s="370"/>
      <c r="AQ30" s="370"/>
      <c r="AR30" s="370"/>
      <c r="AS30" s="370"/>
      <c r="AT30" s="370"/>
      <c r="AU30" s="370"/>
      <c r="AV30" s="370"/>
      <c r="AW30" s="370"/>
      <c r="AX30" s="370"/>
      <c r="AY30" s="370"/>
      <c r="AZ30" s="370"/>
      <c r="BA30" s="370"/>
      <c r="BB30" s="370"/>
      <c r="BC30" s="370"/>
    </row>
    <row r="31" spans="30:55">
      <c r="AD31" s="370"/>
      <c r="AE31" s="370"/>
      <c r="AF31" s="370"/>
      <c r="AG31" s="370"/>
      <c r="AH31" s="370"/>
      <c r="AI31" s="370"/>
      <c r="AJ31" s="370"/>
      <c r="AK31" s="370"/>
      <c r="AL31" s="370"/>
      <c r="AM31" s="370"/>
      <c r="AN31" s="370"/>
      <c r="AO31" s="370"/>
      <c r="AP31" s="370"/>
      <c r="AQ31" s="370"/>
      <c r="AR31" s="370"/>
      <c r="AS31" s="370"/>
      <c r="AT31" s="370"/>
      <c r="AU31" s="370"/>
      <c r="AV31" s="370"/>
      <c r="AW31" s="370"/>
      <c r="AX31" s="370"/>
      <c r="AY31" s="370"/>
      <c r="AZ31" s="370"/>
      <c r="BA31" s="370"/>
      <c r="BB31" s="370"/>
      <c r="BC31" s="370"/>
    </row>
    <row r="32" spans="30:55">
      <c r="AD32" s="370"/>
      <c r="AE32" s="370"/>
      <c r="AF32" s="370"/>
      <c r="AG32" s="370"/>
      <c r="AH32" s="370"/>
      <c r="AI32" s="370"/>
      <c r="AJ32" s="370"/>
      <c r="AK32" s="370"/>
      <c r="AL32" s="370"/>
      <c r="AM32" s="370"/>
      <c r="AN32" s="370"/>
      <c r="AO32" s="370"/>
      <c r="AP32" s="370"/>
      <c r="AQ32" s="370"/>
      <c r="AR32" s="370"/>
      <c r="AS32" s="370"/>
      <c r="AT32" s="370"/>
      <c r="AU32" s="370"/>
      <c r="AV32" s="370"/>
      <c r="AW32" s="370"/>
      <c r="AX32" s="370"/>
      <c r="AY32" s="370"/>
      <c r="AZ32" s="370"/>
      <c r="BA32" s="370"/>
      <c r="BB32" s="370"/>
      <c r="BC32" s="370"/>
    </row>
    <row r="33" spans="30:55">
      <c r="AD33" s="370"/>
      <c r="AE33" s="370"/>
      <c r="AF33" s="370"/>
      <c r="AG33" s="370"/>
      <c r="AH33" s="370"/>
      <c r="AI33" s="370"/>
      <c r="AJ33" s="370"/>
      <c r="AK33" s="370"/>
      <c r="AL33" s="370"/>
      <c r="AM33" s="370"/>
      <c r="AN33" s="370"/>
      <c r="AO33" s="370"/>
      <c r="AP33" s="370"/>
      <c r="AQ33" s="370"/>
      <c r="AR33" s="370"/>
      <c r="AS33" s="370"/>
      <c r="AT33" s="370"/>
      <c r="AU33" s="370"/>
      <c r="AV33" s="370"/>
      <c r="AW33" s="370"/>
      <c r="AX33" s="370"/>
      <c r="AY33" s="370"/>
      <c r="AZ33" s="370"/>
      <c r="BA33" s="370"/>
      <c r="BB33" s="370"/>
      <c r="BC33" s="370"/>
    </row>
    <row r="34" spans="30:55">
      <c r="AD34" s="370"/>
      <c r="AE34" s="370"/>
      <c r="AF34" s="370"/>
      <c r="AG34" s="370"/>
      <c r="AH34" s="370"/>
      <c r="AI34" s="370"/>
      <c r="AJ34" s="370"/>
      <c r="AK34" s="370"/>
      <c r="AL34" s="370"/>
      <c r="AM34" s="370"/>
      <c r="AN34" s="370"/>
      <c r="AO34" s="370"/>
      <c r="AP34" s="370"/>
      <c r="AQ34" s="370"/>
      <c r="AR34" s="370"/>
      <c r="AS34" s="370"/>
      <c r="AT34" s="370"/>
      <c r="AU34" s="370"/>
      <c r="AV34" s="370"/>
      <c r="AW34" s="370"/>
      <c r="AX34" s="370"/>
      <c r="AY34" s="370"/>
      <c r="AZ34" s="370"/>
      <c r="BA34" s="370"/>
      <c r="BB34" s="370"/>
      <c r="BC34" s="370"/>
    </row>
    <row r="35" spans="30:55">
      <c r="AD35" s="370"/>
      <c r="AE35" s="370"/>
      <c r="AF35" s="370"/>
      <c r="AG35" s="370"/>
      <c r="AH35" s="370"/>
      <c r="AI35" s="370"/>
      <c r="AJ35" s="370"/>
      <c r="AK35" s="370"/>
      <c r="AL35" s="370"/>
      <c r="AM35" s="370"/>
      <c r="AN35" s="370"/>
      <c r="AO35" s="370"/>
      <c r="AP35" s="370"/>
      <c r="AQ35" s="370"/>
      <c r="AR35" s="370"/>
      <c r="AS35" s="370"/>
      <c r="AT35" s="370"/>
      <c r="AU35" s="370"/>
      <c r="AV35" s="370"/>
      <c r="AW35" s="370"/>
      <c r="AX35" s="370"/>
      <c r="AY35" s="370"/>
      <c r="AZ35" s="370"/>
      <c r="BA35" s="370"/>
      <c r="BB35" s="370"/>
      <c r="BC35" s="370"/>
    </row>
    <row r="36" spans="30:55">
      <c r="AD36" s="370"/>
      <c r="AE36" s="370"/>
      <c r="AF36" s="370"/>
      <c r="AG36" s="370"/>
      <c r="AH36" s="370"/>
      <c r="AI36" s="370"/>
      <c r="AJ36" s="370"/>
      <c r="AK36" s="370"/>
      <c r="AL36" s="370"/>
      <c r="AM36" s="370"/>
      <c r="AN36" s="370"/>
      <c r="AO36" s="370"/>
      <c r="AP36" s="370"/>
      <c r="AQ36" s="370"/>
      <c r="AR36" s="370"/>
      <c r="AS36" s="370"/>
      <c r="AT36" s="370"/>
      <c r="AU36" s="370"/>
      <c r="AV36" s="370"/>
      <c r="AW36" s="370"/>
      <c r="AX36" s="370"/>
      <c r="AY36" s="370"/>
      <c r="AZ36" s="370"/>
      <c r="BA36" s="370"/>
      <c r="BB36" s="370"/>
      <c r="BC36" s="370"/>
    </row>
    <row r="37" spans="30:55">
      <c r="AD37" s="370"/>
      <c r="AE37" s="370"/>
      <c r="AF37" s="370"/>
      <c r="AG37" s="370"/>
      <c r="AH37" s="370"/>
      <c r="AI37" s="370"/>
      <c r="AJ37" s="370"/>
      <c r="AK37" s="370"/>
      <c r="AL37" s="370"/>
      <c r="AM37" s="370"/>
      <c r="AN37" s="370"/>
      <c r="AO37" s="370"/>
      <c r="AP37" s="370"/>
      <c r="AQ37" s="370"/>
      <c r="AR37" s="370"/>
      <c r="AS37" s="370"/>
      <c r="AT37" s="370"/>
      <c r="AU37" s="370"/>
      <c r="AV37" s="370"/>
      <c r="AW37" s="370"/>
      <c r="AX37" s="370"/>
      <c r="AY37" s="370"/>
      <c r="AZ37" s="370"/>
      <c r="BA37" s="370"/>
      <c r="BB37" s="370"/>
      <c r="BC37" s="370"/>
    </row>
    <row r="38" spans="30:55">
      <c r="AD38" s="370"/>
      <c r="AE38" s="370"/>
      <c r="AF38" s="370"/>
      <c r="AG38" s="370"/>
      <c r="AH38" s="370"/>
      <c r="AI38" s="370"/>
      <c r="AJ38" s="370"/>
      <c r="AK38" s="370"/>
      <c r="AL38" s="370"/>
      <c r="AM38" s="370"/>
      <c r="AN38" s="370"/>
      <c r="AO38" s="370"/>
      <c r="AP38" s="370"/>
      <c r="AQ38" s="370"/>
      <c r="AR38" s="370"/>
      <c r="AS38" s="370"/>
      <c r="AT38" s="370"/>
      <c r="AU38" s="370"/>
      <c r="AV38" s="370"/>
      <c r="AW38" s="370"/>
      <c r="AX38" s="370"/>
      <c r="AY38" s="370"/>
      <c r="AZ38" s="370"/>
      <c r="BA38" s="370"/>
      <c r="BB38" s="370"/>
      <c r="BC38" s="370"/>
    </row>
    <row r="39" spans="30:55">
      <c r="AD39" s="370"/>
      <c r="AE39" s="370"/>
      <c r="AF39" s="370"/>
      <c r="AG39" s="370"/>
      <c r="AH39" s="370"/>
      <c r="AI39" s="370"/>
      <c r="AJ39" s="370"/>
      <c r="AK39" s="370"/>
      <c r="AL39" s="370"/>
      <c r="AM39" s="370"/>
      <c r="AN39" s="370"/>
      <c r="AO39" s="370"/>
      <c r="AP39" s="370"/>
      <c r="AQ39" s="370"/>
      <c r="AR39" s="370"/>
      <c r="AS39" s="370"/>
      <c r="AT39" s="370"/>
      <c r="AU39" s="370"/>
      <c r="AV39" s="370"/>
      <c r="AW39" s="370"/>
      <c r="AX39" s="370"/>
      <c r="AY39" s="370"/>
      <c r="AZ39" s="370"/>
      <c r="BA39" s="370"/>
      <c r="BB39" s="370"/>
      <c r="BC39" s="370"/>
    </row>
    <row r="40" spans="30:55">
      <c r="AD40" s="370"/>
      <c r="AE40" s="370"/>
      <c r="AF40" s="370"/>
      <c r="AG40" s="370"/>
      <c r="AH40" s="370"/>
      <c r="AI40" s="370"/>
      <c r="AJ40" s="370"/>
      <c r="AK40" s="370"/>
      <c r="AL40" s="370"/>
      <c r="AM40" s="370"/>
      <c r="AN40" s="370"/>
      <c r="AO40" s="370"/>
      <c r="AP40" s="370"/>
      <c r="AQ40" s="370"/>
      <c r="AR40" s="370"/>
      <c r="AS40" s="370"/>
      <c r="AT40" s="370"/>
      <c r="AU40" s="370"/>
      <c r="AV40" s="370"/>
      <c r="AW40" s="370"/>
      <c r="AX40" s="370"/>
      <c r="AY40" s="370"/>
      <c r="AZ40" s="370"/>
      <c r="BA40" s="370"/>
      <c r="BB40" s="370"/>
      <c r="BC40" s="370"/>
    </row>
    <row r="41" spans="30:55">
      <c r="AD41" s="370"/>
      <c r="AE41" s="370"/>
      <c r="AF41" s="370"/>
      <c r="AG41" s="370"/>
      <c r="AH41" s="370"/>
      <c r="AI41" s="370"/>
      <c r="AJ41" s="370"/>
      <c r="AK41" s="370"/>
      <c r="AL41" s="370"/>
      <c r="AM41" s="370"/>
      <c r="AN41" s="370"/>
      <c r="AO41" s="370"/>
      <c r="AP41" s="370"/>
      <c r="AQ41" s="370"/>
      <c r="AR41" s="370"/>
      <c r="AS41" s="370"/>
      <c r="AT41" s="370"/>
      <c r="AU41" s="370"/>
      <c r="AV41" s="370"/>
      <c r="AW41" s="370"/>
      <c r="AX41" s="370"/>
      <c r="AY41" s="370"/>
      <c r="AZ41" s="370"/>
      <c r="BA41" s="370"/>
      <c r="BB41" s="370"/>
      <c r="BC41" s="370"/>
    </row>
    <row r="42" spans="30:55">
      <c r="AD42" s="370"/>
      <c r="AE42" s="370"/>
      <c r="AF42" s="370"/>
      <c r="AG42" s="370"/>
      <c r="AH42" s="370"/>
      <c r="AI42" s="370"/>
      <c r="AJ42" s="370"/>
      <c r="AK42" s="370"/>
      <c r="AL42" s="370"/>
      <c r="AM42" s="370"/>
      <c r="AN42" s="370"/>
      <c r="AO42" s="370"/>
      <c r="AP42" s="370"/>
      <c r="AQ42" s="370"/>
      <c r="AR42" s="370"/>
      <c r="AS42" s="370"/>
      <c r="AT42" s="370"/>
      <c r="AU42" s="370"/>
      <c r="AV42" s="370"/>
      <c r="AW42" s="370"/>
      <c r="AX42" s="370"/>
      <c r="AY42" s="370"/>
      <c r="AZ42" s="370"/>
      <c r="BA42" s="370"/>
      <c r="BB42" s="370"/>
      <c r="BC42" s="370"/>
    </row>
    <row r="43" spans="30:55">
      <c r="AD43" s="370"/>
      <c r="AE43" s="370"/>
      <c r="AF43" s="370"/>
      <c r="AG43" s="370"/>
      <c r="AH43" s="370"/>
      <c r="AI43" s="370"/>
      <c r="AJ43" s="370"/>
      <c r="AK43" s="370"/>
      <c r="AL43" s="370"/>
      <c r="AM43" s="370"/>
      <c r="AN43" s="370"/>
      <c r="AO43" s="370"/>
      <c r="AP43" s="370"/>
      <c r="AQ43" s="370"/>
      <c r="AR43" s="370"/>
      <c r="AS43" s="370"/>
      <c r="AT43" s="370"/>
      <c r="AU43" s="370"/>
      <c r="AV43" s="370"/>
      <c r="AW43" s="370"/>
      <c r="AX43" s="370"/>
      <c r="AY43" s="370"/>
      <c r="AZ43" s="370"/>
      <c r="BA43" s="370"/>
      <c r="BB43" s="370"/>
      <c r="BC43" s="370"/>
    </row>
    <row r="44" spans="30:55">
      <c r="AD44" s="370"/>
      <c r="AE44" s="370"/>
      <c r="AF44" s="370"/>
      <c r="AG44" s="370"/>
      <c r="AH44" s="370"/>
      <c r="AI44" s="370"/>
      <c r="AJ44" s="370"/>
      <c r="AK44" s="370"/>
      <c r="AL44" s="370"/>
      <c r="AM44" s="370"/>
      <c r="AN44" s="370"/>
      <c r="AO44" s="370"/>
      <c r="AP44" s="370"/>
      <c r="AQ44" s="370"/>
      <c r="AR44" s="370"/>
      <c r="AS44" s="370"/>
      <c r="AT44" s="370"/>
      <c r="AU44" s="370"/>
      <c r="AV44" s="370"/>
      <c r="AW44" s="370"/>
      <c r="AX44" s="370"/>
      <c r="AY44" s="370"/>
      <c r="AZ44" s="370"/>
      <c r="BA44" s="370"/>
      <c r="BB44" s="370"/>
      <c r="BC44" s="370"/>
    </row>
    <row r="45" spans="30:55">
      <c r="AD45" s="370"/>
      <c r="AE45" s="370"/>
      <c r="AF45" s="370"/>
      <c r="AG45" s="370"/>
      <c r="AH45" s="370"/>
      <c r="AI45" s="370"/>
      <c r="AJ45" s="370"/>
      <c r="AK45" s="370"/>
      <c r="AL45" s="370"/>
      <c r="AM45" s="370"/>
      <c r="AN45" s="370"/>
      <c r="AO45" s="370"/>
      <c r="AP45" s="370"/>
      <c r="AQ45" s="370"/>
      <c r="AR45" s="370"/>
      <c r="AS45" s="370"/>
      <c r="AT45" s="370"/>
      <c r="AU45" s="370"/>
      <c r="AV45" s="370"/>
      <c r="AW45" s="370"/>
      <c r="AX45" s="370"/>
      <c r="AY45" s="370"/>
      <c r="AZ45" s="370"/>
      <c r="BA45" s="370"/>
      <c r="BB45" s="370"/>
      <c r="BC45" s="370"/>
    </row>
    <row r="46" spans="30:55">
      <c r="AD46" s="370"/>
      <c r="AE46" s="370"/>
      <c r="AF46" s="370"/>
      <c r="AG46" s="370"/>
      <c r="AH46" s="370"/>
      <c r="AI46" s="370"/>
      <c r="AJ46" s="370"/>
      <c r="AK46" s="370"/>
      <c r="AL46" s="370"/>
      <c r="AM46" s="370"/>
      <c r="AN46" s="370"/>
      <c r="AO46" s="370"/>
      <c r="AP46" s="370"/>
      <c r="AQ46" s="370"/>
      <c r="AR46" s="370"/>
      <c r="AS46" s="370"/>
      <c r="AT46" s="370"/>
      <c r="AU46" s="370"/>
      <c r="AV46" s="370"/>
      <c r="AW46" s="370"/>
      <c r="AX46" s="370"/>
      <c r="AY46" s="370"/>
      <c r="AZ46" s="370"/>
      <c r="BA46" s="370"/>
      <c r="BB46" s="370"/>
      <c r="BC46" s="370"/>
    </row>
    <row r="47" spans="30:55">
      <c r="AD47" s="370"/>
      <c r="AE47" s="370"/>
      <c r="AF47" s="370"/>
      <c r="AG47" s="370"/>
      <c r="AH47" s="370"/>
      <c r="AI47" s="370"/>
      <c r="AJ47" s="370"/>
      <c r="AK47" s="370"/>
      <c r="AL47" s="370"/>
      <c r="AM47" s="370"/>
      <c r="AN47" s="370"/>
      <c r="AO47" s="370"/>
      <c r="AP47" s="370"/>
      <c r="AQ47" s="370"/>
      <c r="AR47" s="370"/>
      <c r="AS47" s="370"/>
      <c r="AT47" s="370"/>
      <c r="AU47" s="370"/>
      <c r="AV47" s="370"/>
      <c r="AW47" s="370"/>
      <c r="AX47" s="370"/>
      <c r="AY47" s="370"/>
      <c r="AZ47" s="370"/>
      <c r="BA47" s="370"/>
      <c r="BB47" s="370"/>
      <c r="BC47" s="370"/>
    </row>
    <row r="48" spans="30:55">
      <c r="AD48" s="370"/>
      <c r="AE48" s="370"/>
      <c r="AF48" s="370"/>
      <c r="AG48" s="370"/>
      <c r="AH48" s="370"/>
      <c r="AI48" s="370"/>
      <c r="AJ48" s="370"/>
      <c r="AK48" s="370"/>
      <c r="AL48" s="370"/>
      <c r="AM48" s="370"/>
      <c r="AN48" s="370"/>
      <c r="AO48" s="370"/>
      <c r="AP48" s="370"/>
      <c r="AQ48" s="370"/>
      <c r="AR48" s="370"/>
      <c r="AS48" s="370"/>
      <c r="AT48" s="370"/>
      <c r="AU48" s="370"/>
      <c r="AV48" s="370"/>
      <c r="AW48" s="370"/>
      <c r="AX48" s="370"/>
      <c r="AY48" s="370"/>
      <c r="AZ48" s="370"/>
      <c r="BA48" s="370"/>
      <c r="BB48" s="370"/>
      <c r="BC48" s="370"/>
    </row>
    <row r="49" spans="30:55">
      <c r="AD49" s="370"/>
      <c r="AE49" s="370"/>
      <c r="AF49" s="370"/>
      <c r="AG49" s="370"/>
      <c r="AH49" s="370"/>
      <c r="AI49" s="370"/>
      <c r="AJ49" s="370"/>
      <c r="AK49" s="370"/>
      <c r="AL49" s="370"/>
      <c r="AM49" s="370"/>
      <c r="AN49" s="370"/>
      <c r="AO49" s="370"/>
      <c r="AP49" s="370"/>
      <c r="AQ49" s="370"/>
      <c r="AR49" s="370"/>
      <c r="AS49" s="370"/>
      <c r="AT49" s="370"/>
      <c r="AU49" s="370"/>
      <c r="AV49" s="370"/>
      <c r="AW49" s="370"/>
      <c r="AX49" s="370"/>
      <c r="AY49" s="370"/>
      <c r="AZ49" s="370"/>
      <c r="BA49" s="370"/>
      <c r="BB49" s="370"/>
      <c r="BC49" s="370"/>
    </row>
    <row r="50" spans="30:55">
      <c r="AD50" s="370"/>
      <c r="AE50" s="370"/>
      <c r="AF50" s="370"/>
      <c r="AG50" s="370"/>
      <c r="AH50" s="370"/>
      <c r="AI50" s="370"/>
      <c r="AJ50" s="370"/>
      <c r="AK50" s="370"/>
      <c r="AL50" s="370"/>
      <c r="AM50" s="370"/>
      <c r="AN50" s="370"/>
      <c r="AO50" s="370"/>
      <c r="AP50" s="370"/>
      <c r="AQ50" s="370"/>
      <c r="AR50" s="370"/>
      <c r="AS50" s="370"/>
      <c r="AT50" s="370"/>
      <c r="AU50" s="370"/>
      <c r="AV50" s="370"/>
      <c r="AW50" s="370"/>
      <c r="AX50" s="370"/>
      <c r="AY50" s="370"/>
      <c r="AZ50" s="370"/>
      <c r="BA50" s="370"/>
      <c r="BB50" s="370"/>
      <c r="BC50" s="370"/>
    </row>
    <row r="51" spans="30:55">
      <c r="AD51" s="370"/>
      <c r="AE51" s="370"/>
      <c r="AF51" s="370"/>
      <c r="AG51" s="370"/>
      <c r="AH51" s="370"/>
      <c r="AI51" s="370"/>
      <c r="AJ51" s="370"/>
      <c r="AK51" s="370"/>
      <c r="AL51" s="370"/>
      <c r="AM51" s="370"/>
      <c r="AN51" s="370"/>
      <c r="AO51" s="370"/>
      <c r="AP51" s="370"/>
      <c r="AQ51" s="370"/>
      <c r="AR51" s="370"/>
      <c r="AS51" s="370"/>
      <c r="AT51" s="370"/>
      <c r="AU51" s="370"/>
      <c r="AV51" s="370"/>
      <c r="AW51" s="370"/>
      <c r="AX51" s="370"/>
      <c r="AY51" s="370"/>
      <c r="AZ51" s="370"/>
      <c r="BA51" s="370"/>
      <c r="BB51" s="370"/>
      <c r="BC51" s="370"/>
    </row>
    <row r="52" spans="30:55">
      <c r="AD52" s="370"/>
      <c r="AE52" s="370"/>
      <c r="AF52" s="370"/>
      <c r="AG52" s="370"/>
      <c r="AH52" s="370"/>
      <c r="AI52" s="370"/>
      <c r="AJ52" s="370"/>
      <c r="AK52" s="370"/>
      <c r="AL52" s="370"/>
      <c r="AM52" s="370"/>
      <c r="AN52" s="370"/>
      <c r="AO52" s="370"/>
      <c r="AP52" s="370"/>
      <c r="AQ52" s="370"/>
      <c r="AR52" s="370"/>
      <c r="AS52" s="370"/>
      <c r="AT52" s="370"/>
      <c r="AU52" s="370"/>
      <c r="AV52" s="370"/>
      <c r="AW52" s="370"/>
      <c r="AX52" s="370"/>
      <c r="AY52" s="370"/>
      <c r="AZ52" s="370"/>
      <c r="BA52" s="370"/>
      <c r="BB52" s="370"/>
      <c r="BC52" s="370"/>
    </row>
    <row r="53" spans="30:55">
      <c r="AD53" s="370"/>
      <c r="AE53" s="370"/>
      <c r="AF53" s="370"/>
      <c r="AG53" s="370"/>
      <c r="AH53" s="370"/>
      <c r="AI53" s="370"/>
      <c r="AJ53" s="370"/>
      <c r="AK53" s="370"/>
      <c r="AL53" s="370"/>
      <c r="AM53" s="370"/>
      <c r="AN53" s="370"/>
      <c r="AO53" s="370"/>
      <c r="AP53" s="370"/>
      <c r="AQ53" s="370"/>
      <c r="AR53" s="370"/>
      <c r="AS53" s="370"/>
      <c r="AT53" s="370"/>
      <c r="AU53" s="370"/>
      <c r="AV53" s="370"/>
      <c r="AW53" s="370"/>
      <c r="AX53" s="370"/>
      <c r="AY53" s="370"/>
      <c r="AZ53" s="370"/>
      <c r="BA53" s="370"/>
      <c r="BB53" s="370"/>
      <c r="BC53" s="370"/>
    </row>
    <row r="54" spans="30:55">
      <c r="AD54" s="370"/>
      <c r="AE54" s="370"/>
      <c r="AF54" s="370"/>
      <c r="AG54" s="370"/>
      <c r="AH54" s="370"/>
      <c r="AI54" s="370"/>
      <c r="AJ54" s="370"/>
      <c r="AK54" s="370"/>
      <c r="AL54" s="370"/>
      <c r="AM54" s="370"/>
      <c r="AN54" s="370"/>
      <c r="AO54" s="370"/>
      <c r="AP54" s="370"/>
      <c r="AQ54" s="370"/>
      <c r="AR54" s="370"/>
      <c r="AS54" s="370"/>
      <c r="AT54" s="370"/>
      <c r="AU54" s="370"/>
      <c r="AV54" s="370"/>
      <c r="AW54" s="370"/>
      <c r="AX54" s="370"/>
      <c r="AY54" s="370"/>
      <c r="AZ54" s="370"/>
      <c r="BA54" s="370"/>
      <c r="BB54" s="370"/>
      <c r="BC54" s="370"/>
    </row>
    <row r="55" spans="30:55">
      <c r="AD55" s="370"/>
      <c r="AE55" s="370"/>
      <c r="AF55" s="370"/>
      <c r="AG55" s="370"/>
      <c r="AH55" s="370"/>
      <c r="AI55" s="370"/>
      <c r="AJ55" s="370"/>
      <c r="AK55" s="370"/>
      <c r="AL55" s="370"/>
      <c r="AM55" s="370"/>
      <c r="AN55" s="370"/>
      <c r="AO55" s="370"/>
      <c r="AP55" s="370"/>
      <c r="AQ55" s="370"/>
      <c r="AR55" s="370"/>
      <c r="AS55" s="370"/>
      <c r="AT55" s="370"/>
      <c r="AU55" s="370"/>
      <c r="AV55" s="370"/>
      <c r="AW55" s="370"/>
      <c r="AX55" s="370"/>
      <c r="AY55" s="370"/>
      <c r="AZ55" s="370"/>
      <c r="BA55" s="370"/>
      <c r="BB55" s="370"/>
      <c r="BC55" s="370"/>
    </row>
    <row r="56" spans="30:55">
      <c r="AD56" s="370"/>
      <c r="AE56" s="370"/>
      <c r="AF56" s="370"/>
      <c r="AG56" s="370"/>
      <c r="AH56" s="370"/>
      <c r="AI56" s="370"/>
      <c r="AJ56" s="370"/>
      <c r="AK56" s="370"/>
      <c r="AL56" s="370"/>
      <c r="AM56" s="370"/>
      <c r="AN56" s="370"/>
      <c r="AO56" s="370"/>
      <c r="AP56" s="370"/>
      <c r="AQ56" s="370"/>
      <c r="AR56" s="370"/>
      <c r="AS56" s="370"/>
      <c r="AT56" s="370"/>
      <c r="AU56" s="370"/>
      <c r="AV56" s="370"/>
      <c r="AW56" s="370"/>
      <c r="AX56" s="370"/>
      <c r="AY56" s="370"/>
      <c r="AZ56" s="370"/>
      <c r="BA56" s="370"/>
      <c r="BB56" s="370"/>
      <c r="BC56" s="370"/>
    </row>
    <row r="57" spans="30:55">
      <c r="AD57" s="370"/>
      <c r="AE57" s="370"/>
      <c r="AF57" s="370"/>
      <c r="AG57" s="370"/>
      <c r="AH57" s="370"/>
      <c r="AI57" s="370"/>
      <c r="AJ57" s="370"/>
      <c r="AK57" s="370"/>
      <c r="AL57" s="370"/>
      <c r="AM57" s="370"/>
      <c r="AN57" s="370"/>
      <c r="AO57" s="370"/>
      <c r="AP57" s="370"/>
      <c r="AQ57" s="370"/>
      <c r="AR57" s="370"/>
      <c r="AS57" s="370"/>
      <c r="AT57" s="370"/>
      <c r="AU57" s="370"/>
      <c r="AV57" s="370"/>
      <c r="AW57" s="370"/>
      <c r="AX57" s="370"/>
      <c r="AY57" s="370"/>
      <c r="AZ57" s="370"/>
      <c r="BA57" s="370"/>
      <c r="BB57" s="370"/>
      <c r="BC57" s="370"/>
    </row>
    <row r="58" spans="30:55">
      <c r="AD58" s="370"/>
      <c r="AE58" s="370"/>
      <c r="AF58" s="370"/>
      <c r="AG58" s="370"/>
      <c r="AH58" s="370"/>
      <c r="AI58" s="370"/>
      <c r="AJ58" s="370"/>
      <c r="AK58" s="370"/>
      <c r="AL58" s="370"/>
      <c r="AM58" s="370"/>
      <c r="AN58" s="370"/>
      <c r="AO58" s="370"/>
      <c r="AP58" s="370"/>
      <c r="AQ58" s="370"/>
      <c r="AR58" s="370"/>
      <c r="AS58" s="370"/>
      <c r="AT58" s="370"/>
      <c r="AU58" s="370"/>
      <c r="AV58" s="370"/>
      <c r="AW58" s="370"/>
      <c r="AX58" s="370"/>
      <c r="AY58" s="370"/>
      <c r="AZ58" s="370"/>
      <c r="BA58" s="370"/>
      <c r="BB58" s="370"/>
      <c r="BC58" s="370"/>
    </row>
    <row r="59" spans="30:55">
      <c r="AD59" s="370"/>
      <c r="AE59" s="370"/>
      <c r="AF59" s="370"/>
      <c r="AG59" s="370"/>
      <c r="AH59" s="370"/>
      <c r="AI59" s="370"/>
      <c r="AJ59" s="370"/>
      <c r="AK59" s="370"/>
      <c r="AL59" s="370"/>
      <c r="AM59" s="370"/>
      <c r="AN59" s="370"/>
      <c r="AO59" s="370"/>
      <c r="AP59" s="370"/>
      <c r="AQ59" s="370"/>
      <c r="AR59" s="370"/>
      <c r="AS59" s="370"/>
      <c r="AT59" s="370"/>
      <c r="AU59" s="370"/>
      <c r="AV59" s="370"/>
      <c r="AW59" s="370"/>
      <c r="AX59" s="370"/>
      <c r="AY59" s="370"/>
      <c r="AZ59" s="370"/>
      <c r="BA59" s="370"/>
      <c r="BB59" s="370"/>
      <c r="BC59" s="370"/>
    </row>
    <row r="60" spans="30:55">
      <c r="AD60" s="370"/>
      <c r="AE60" s="370"/>
      <c r="AF60" s="370"/>
      <c r="AG60" s="370"/>
      <c r="AH60" s="370"/>
      <c r="AI60" s="370"/>
      <c r="AJ60" s="370"/>
      <c r="AK60" s="370"/>
      <c r="AL60" s="370"/>
      <c r="AM60" s="370"/>
      <c r="AN60" s="370"/>
      <c r="AO60" s="370"/>
      <c r="AP60" s="370"/>
      <c r="AQ60" s="370"/>
      <c r="AR60" s="370"/>
      <c r="AS60" s="370"/>
      <c r="AT60" s="370"/>
      <c r="AU60" s="370"/>
      <c r="AV60" s="370"/>
      <c r="AW60" s="370"/>
      <c r="AX60" s="370"/>
      <c r="AY60" s="370"/>
      <c r="AZ60" s="370"/>
      <c r="BA60" s="370"/>
      <c r="BB60" s="370"/>
      <c r="BC60" s="370"/>
    </row>
    <row r="61" spans="30:55">
      <c r="AD61" s="370"/>
      <c r="AE61" s="370"/>
      <c r="AF61" s="370"/>
      <c r="AG61" s="370"/>
      <c r="AH61" s="370"/>
      <c r="AI61" s="370"/>
      <c r="AJ61" s="370"/>
      <c r="AK61" s="370"/>
      <c r="AL61" s="370"/>
      <c r="AM61" s="370"/>
      <c r="AN61" s="370"/>
      <c r="AO61" s="370"/>
      <c r="AP61" s="370"/>
      <c r="AQ61" s="370"/>
      <c r="AR61" s="370"/>
      <c r="AS61" s="370"/>
      <c r="AT61" s="370"/>
      <c r="AU61" s="370"/>
      <c r="AV61" s="370"/>
      <c r="AW61" s="370"/>
      <c r="AX61" s="370"/>
      <c r="AY61" s="370"/>
      <c r="AZ61" s="370"/>
      <c r="BA61" s="370"/>
      <c r="BB61" s="370"/>
      <c r="BC61" s="370"/>
    </row>
    <row r="62" spans="30:55">
      <c r="AD62" s="370"/>
      <c r="AE62" s="370"/>
      <c r="AF62" s="370"/>
      <c r="AG62" s="370"/>
      <c r="AH62" s="370"/>
      <c r="AI62" s="370"/>
      <c r="AJ62" s="370"/>
      <c r="AK62" s="370"/>
      <c r="AL62" s="370"/>
      <c r="AM62" s="370"/>
      <c r="AN62" s="370"/>
      <c r="AO62" s="370"/>
      <c r="AP62" s="370"/>
      <c r="AQ62" s="370"/>
      <c r="AR62" s="370"/>
      <c r="AS62" s="370"/>
      <c r="AT62" s="370"/>
      <c r="AU62" s="370"/>
      <c r="AV62" s="370"/>
      <c r="AW62" s="370"/>
      <c r="AX62" s="370"/>
      <c r="AY62" s="370"/>
      <c r="AZ62" s="370"/>
      <c r="BA62" s="370"/>
      <c r="BB62" s="370"/>
      <c r="BC62" s="370"/>
    </row>
    <row r="63" spans="30:55">
      <c r="AD63" s="370"/>
      <c r="AE63" s="370"/>
      <c r="AF63" s="370"/>
      <c r="AG63" s="370"/>
      <c r="AH63" s="370"/>
      <c r="AI63" s="370"/>
      <c r="AJ63" s="370"/>
      <c r="AK63" s="370"/>
      <c r="AL63" s="370"/>
      <c r="AM63" s="370"/>
      <c r="AN63" s="370"/>
      <c r="AO63" s="370"/>
      <c r="AP63" s="370"/>
      <c r="AQ63" s="370"/>
      <c r="AR63" s="370"/>
      <c r="AS63" s="370"/>
      <c r="AT63" s="370"/>
      <c r="AU63" s="370"/>
      <c r="AV63" s="370"/>
      <c r="AW63" s="370"/>
      <c r="AX63" s="370"/>
      <c r="AY63" s="370"/>
      <c r="AZ63" s="370"/>
      <c r="BA63" s="370"/>
      <c r="BB63" s="370"/>
      <c r="BC63" s="370"/>
    </row>
    <row r="64" spans="30:55">
      <c r="AD64" s="370"/>
      <c r="AE64" s="370"/>
      <c r="AF64" s="370"/>
      <c r="AG64" s="370"/>
      <c r="AH64" s="370"/>
      <c r="AI64" s="370"/>
      <c r="AJ64" s="370"/>
      <c r="AK64" s="370"/>
      <c r="AL64" s="370"/>
      <c r="AM64" s="370"/>
      <c r="AN64" s="370"/>
      <c r="AO64" s="370"/>
      <c r="AP64" s="370"/>
      <c r="AQ64" s="370"/>
      <c r="AR64" s="370"/>
      <c r="AS64" s="370"/>
      <c r="AT64" s="370"/>
      <c r="AU64" s="370"/>
      <c r="AV64" s="370"/>
      <c r="AW64" s="370"/>
      <c r="AX64" s="370"/>
      <c r="AY64" s="370"/>
      <c r="AZ64" s="370"/>
      <c r="BA64" s="370"/>
      <c r="BB64" s="370"/>
      <c r="BC64" s="370"/>
    </row>
    <row r="65" spans="30:55">
      <c r="AD65" s="370"/>
      <c r="AE65" s="370"/>
      <c r="AF65" s="370"/>
      <c r="AG65" s="370"/>
      <c r="AH65" s="370"/>
      <c r="AI65" s="370"/>
      <c r="AJ65" s="370"/>
      <c r="AK65" s="370"/>
      <c r="AL65" s="370"/>
      <c r="AM65" s="370"/>
      <c r="AN65" s="370"/>
      <c r="AO65" s="370"/>
      <c r="AP65" s="370"/>
      <c r="AQ65" s="370"/>
      <c r="AR65" s="370"/>
      <c r="AS65" s="370"/>
      <c r="AT65" s="370"/>
      <c r="AU65" s="370"/>
      <c r="AV65" s="370"/>
      <c r="AW65" s="370"/>
      <c r="AX65" s="370"/>
      <c r="AY65" s="370"/>
      <c r="AZ65" s="370"/>
      <c r="BA65" s="370"/>
      <c r="BB65" s="370"/>
      <c r="BC65" s="370"/>
    </row>
    <row r="66" spans="30:55">
      <c r="AD66" s="370"/>
      <c r="AE66" s="370"/>
      <c r="AF66" s="370"/>
      <c r="AG66" s="370"/>
      <c r="AH66" s="370"/>
      <c r="AI66" s="370"/>
      <c r="AJ66" s="370"/>
      <c r="AK66" s="370"/>
      <c r="AL66" s="370"/>
      <c r="AM66" s="370"/>
      <c r="AN66" s="370"/>
      <c r="AO66" s="370"/>
      <c r="AP66" s="370"/>
      <c r="AQ66" s="370"/>
      <c r="AR66" s="370"/>
      <c r="AS66" s="370"/>
      <c r="AT66" s="370"/>
      <c r="AU66" s="370"/>
      <c r="AV66" s="370"/>
      <c r="AW66" s="370"/>
      <c r="AX66" s="370"/>
      <c r="AY66" s="370"/>
      <c r="AZ66" s="370"/>
      <c r="BA66" s="370"/>
      <c r="BB66" s="370"/>
      <c r="BC66" s="370"/>
    </row>
    <row r="67" spans="30:55">
      <c r="AD67" s="370"/>
      <c r="AE67" s="370"/>
      <c r="AF67" s="370"/>
      <c r="AG67" s="370"/>
      <c r="AH67" s="370"/>
      <c r="AI67" s="370"/>
      <c r="AJ67" s="370"/>
      <c r="AK67" s="370"/>
      <c r="AL67" s="370"/>
      <c r="AM67" s="370"/>
      <c r="AN67" s="370"/>
      <c r="AO67" s="370"/>
      <c r="AP67" s="370"/>
      <c r="AQ67" s="370"/>
      <c r="AR67" s="370"/>
      <c r="AS67" s="370"/>
      <c r="AT67" s="370"/>
      <c r="AU67" s="370"/>
      <c r="AV67" s="370"/>
      <c r="AW67" s="370"/>
      <c r="AX67" s="370"/>
      <c r="AY67" s="370"/>
      <c r="AZ67" s="370"/>
      <c r="BA67" s="370"/>
      <c r="BB67" s="370"/>
      <c r="BC67" s="370"/>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BD3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f>[2]RWE!$A$23</f>
        <v>4.5</v>
      </c>
    </row>
    <row r="2" spans="1:56" ht="20" customHeight="1" thickTop="1">
      <c r="B2" s="516" t="s">
        <v>153</v>
      </c>
      <c r="C2" s="496" t="s">
        <v>52</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18</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79</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111</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89">
        <f>1+AK4</f>
        <v>2008</v>
      </c>
      <c r="AM4" s="289">
        <f>1+AL4</f>
        <v>2009</v>
      </c>
      <c r="AN4" s="289">
        <f>1+AM4</f>
        <v>2010</v>
      </c>
      <c r="AO4" s="289">
        <f t="shared" ref="AO4:AZ4" si="1">1+AN4</f>
        <v>2011</v>
      </c>
      <c r="AP4" s="289">
        <f t="shared" si="1"/>
        <v>2012</v>
      </c>
      <c r="AQ4" s="243">
        <f t="shared" si="1"/>
        <v>2013</v>
      </c>
      <c r="AR4" s="243">
        <f t="shared" si="1"/>
        <v>2014</v>
      </c>
      <c r="AS4" s="243">
        <f t="shared" si="1"/>
        <v>2015</v>
      </c>
      <c r="AT4" s="243">
        <f t="shared" si="1"/>
        <v>2016</v>
      </c>
      <c r="AU4" s="243">
        <f t="shared" si="1"/>
        <v>2017</v>
      </c>
      <c r="AV4" s="243">
        <f t="shared" si="1"/>
        <v>2018</v>
      </c>
      <c r="AW4" s="243">
        <f t="shared" si="1"/>
        <v>2019</v>
      </c>
      <c r="AX4" s="243">
        <f t="shared" si="1"/>
        <v>2020</v>
      </c>
      <c r="AY4" s="243">
        <f t="shared" si="1"/>
        <v>2021</v>
      </c>
      <c r="AZ4" s="243">
        <f t="shared" si="1"/>
        <v>2022</v>
      </c>
      <c r="BA4" s="243">
        <f>1+AZ4</f>
        <v>2023</v>
      </c>
      <c r="BB4" s="242">
        <f>1+BA4</f>
        <v>2024</v>
      </c>
      <c r="BC4" s="346">
        <f>1+BB4</f>
        <v>2025</v>
      </c>
      <c r="BD4" s="436"/>
    </row>
    <row r="5" spans="1:56" ht="20" customHeight="1" thickTop="1" thickBot="1">
      <c r="B5" s="94" t="s">
        <v>14</v>
      </c>
      <c r="C5" s="110">
        <f>1/$A$1*'[1]4701-5Exp'!$B$263</f>
        <v>2.0971529000000003E-2</v>
      </c>
      <c r="D5" s="111">
        <f>1/$A$1*'[1]4701-5Exp'!$C$263</f>
        <v>2.0711407000000005E-2</v>
      </c>
      <c r="E5" s="111">
        <f>1/$A$1*'[1]4701-5Exp'!$D$263</f>
        <v>2.0426598999999997E-2</v>
      </c>
      <c r="F5" s="111">
        <f>1/$A$1*'[1]4701-5Exp'!$E$263</f>
        <v>2.1018838999999997E-2</v>
      </c>
      <c r="G5" s="111">
        <f>1/$A$1*'[1]4701-5Exp'!$F$263</f>
        <v>1.7801767999999999E-2</v>
      </c>
      <c r="H5" s="111">
        <f>1/$A$1*'[1]4701-5Exp'!$G$263</f>
        <v>1.8166076999999999E-2</v>
      </c>
      <c r="I5" s="111">
        <f>1/$A$1*'[1]4701-5Exp'!$H$263</f>
        <v>3.4468411999999997E-2</v>
      </c>
      <c r="J5" s="263">
        <f>1/$A$1*'[1]4701-5Exp'!$I$263</f>
        <v>2.8810931999999997E-2</v>
      </c>
      <c r="K5" s="261">
        <f>1/$A$1*'[1]4701-5Exp'!J$263</f>
        <v>1.6252722000000001E-2</v>
      </c>
      <c r="L5" s="261">
        <f>1/$A$1*'[1]4701-5Exp'!K$263</f>
        <v>9.0934429999999979E-3</v>
      </c>
      <c r="M5" s="261">
        <f>1/$A$1*'[1]4701-5Exp'!L$263</f>
        <v>3.4815441999999995E-2</v>
      </c>
      <c r="N5" s="112">
        <f>1/$A$1*'[1]4701-5Exp'!M$263</f>
        <v>1.3025894999999997E-2</v>
      </c>
      <c r="O5" s="261">
        <f>1/$A$1*'[1]4701-5Exp'!N$263</f>
        <v>1.6575698999999999E-2</v>
      </c>
      <c r="P5" s="112">
        <f>1/$A$1*'[1]4701-5Exp'!O$263</f>
        <v>1.7624846E-2</v>
      </c>
      <c r="Q5" s="112">
        <f>1/$A$1*'[1]4701-5Exp'!P$263</f>
        <v>2.8836115999999992E-2</v>
      </c>
      <c r="R5" s="112">
        <f>1/$A$1*'[1]4701-5Exp'!Q$263</f>
        <v>5.9311597000000001E-2</v>
      </c>
      <c r="S5" s="112">
        <f>1/$A$1*'[1]4701-5Exp'!R$263</f>
        <v>0.13522520499999999</v>
      </c>
      <c r="T5" s="112">
        <f>1/$A$1*'[1]4701-5Exp'!S$263</f>
        <v>0.19292660799999994</v>
      </c>
      <c r="U5" s="112">
        <f>1/$A$1*'[1]4701-5Exp'!T$263</f>
        <v>0.14201185200000002</v>
      </c>
      <c r="V5" s="112">
        <f>1/$A$1*'[1]4701-5Exp'!U$263</f>
        <v>9.3685389999999993E-2</v>
      </c>
      <c r="W5" s="112">
        <f>1/$A$1*'[1]4701-5Exp'!V$263</f>
        <v>0.113592834</v>
      </c>
      <c r="X5" s="112">
        <f>1/$A$1*'[1]4701-5Exp'!W$263</f>
        <v>0.146636564</v>
      </c>
      <c r="Y5" s="112">
        <f>1/$A$1*'[1]4701-5Exp'!X$263</f>
        <v>0.13432200899999999</v>
      </c>
      <c r="Z5" s="112">
        <f>1/$A$1*'[1]4701-5Exp'!Y$263</f>
        <v>0.13037650199999998</v>
      </c>
      <c r="AA5" s="112">
        <f>1/$A$1*'[1]4701-5Exp'!Z$263</f>
        <v>0.11469557399999998</v>
      </c>
      <c r="AB5" s="113">
        <f>1/$A$1*'[1]4701-5Exp'!AA$263</f>
        <v>0</v>
      </c>
      <c r="AC5" s="39"/>
      <c r="AD5" s="95">
        <f>'[1]4701-5Exp'!$AB$263</f>
        <v>13.493115593980145</v>
      </c>
      <c r="AE5" s="96">
        <f>'[1]4701-5Exp'!$AC$263</f>
        <v>7.1816863905325468</v>
      </c>
      <c r="AF5" s="96">
        <f>'[1]4701-5Exp'!$AD$263</f>
        <v>7.7770329201507309</v>
      </c>
      <c r="AG5" s="96">
        <f>'[1]4701-5Exp'!$AE$263</f>
        <v>8.6603340453332471</v>
      </c>
      <c r="AH5" s="96">
        <f>'[1]4701-5Exp'!$AF$263</f>
        <v>7.9213811010343926</v>
      </c>
      <c r="AI5" s="96">
        <f>'[1]4701-5Exp'!$AG$263</f>
        <v>8.5067474048234271</v>
      </c>
      <c r="AJ5" s="307">
        <f>'[1]4701-5Exp'!$AH$263</f>
        <v>17.991016423731317</v>
      </c>
      <c r="AK5" s="285">
        <f>'[1]4701-5Exp'!$AI$263</f>
        <v>16.186687474886053</v>
      </c>
      <c r="AL5" s="285">
        <f>'[1]4701-5Exp'!AJ$263</f>
        <v>10.849925757634226</v>
      </c>
      <c r="AM5" s="285">
        <f>'[1]4701-5Exp'!AK$263</f>
        <v>4.9227833995281207</v>
      </c>
      <c r="AN5" s="285">
        <f>'[1]4701-5Exp'!AL$263</f>
        <v>23.704198523245751</v>
      </c>
      <c r="AO5" s="285">
        <f>'[1]4701-5Exp'!AM$263</f>
        <v>8.6716021838260495</v>
      </c>
      <c r="AP5" s="285">
        <f>'[1]4701-5Exp'!AN$263</f>
        <v>9.5076752746825477</v>
      </c>
      <c r="AQ5" s="285">
        <f>'[1]4701-5Exp'!AO$263</f>
        <v>10.232000000000001</v>
      </c>
      <c r="AR5" s="285">
        <f>'[1]4701-5Exp'!AP$263</f>
        <v>15.846000000000002</v>
      </c>
      <c r="AS5" s="285">
        <f>'[1]4701-5Exp'!AQ$263</f>
        <v>33.734013000000004</v>
      </c>
      <c r="AT5" s="285">
        <f>'[1]4701-5Exp'!AR$263</f>
        <v>75.44358600000001</v>
      </c>
      <c r="AU5" s="285">
        <f>'[1]4701-5Exp'!AS$263</f>
        <v>120.63018100000001</v>
      </c>
      <c r="AV5" s="285">
        <f>'[1]4701-5Exp'!AT$263</f>
        <v>100.39994</v>
      </c>
      <c r="AW5" s="285">
        <f>'[1]4701-5Exp'!AU$263</f>
        <v>56.788516000000001</v>
      </c>
      <c r="AX5" s="285">
        <f>'[1]4701-5Exp'!AV$263</f>
        <v>53.350382000000003</v>
      </c>
      <c r="AY5" s="285">
        <f>'[1]4701-5Exp'!AW$263</f>
        <v>79.143725999999987</v>
      </c>
      <c r="AZ5" s="285">
        <f>'[1]4701-5Exp'!AX$263</f>
        <v>82.723390510000002</v>
      </c>
      <c r="BA5" s="285">
        <f>'[1]4701-5Exp'!AY$263</f>
        <v>82.444179867000003</v>
      </c>
      <c r="BB5" s="307">
        <f>'[1]4701-5Exp'!AZ$263</f>
        <v>68.673000000000002</v>
      </c>
      <c r="BC5" s="222">
        <f>'[1]4701-5Exp'!BA$263</f>
        <v>0</v>
      </c>
      <c r="BD5" s="436"/>
    </row>
    <row r="6" spans="1:56" ht="17.149999999999999" customHeight="1" thickTop="1">
      <c r="B6" s="91" t="s">
        <v>76</v>
      </c>
      <c r="C6" s="161">
        <f>1/$A$1*'[1]4701-5Exp'!$B$266</f>
        <v>0</v>
      </c>
      <c r="D6" s="148">
        <f>1/$A$1*'[1]4701-5Exp'!$C$266</f>
        <v>0</v>
      </c>
      <c r="E6" s="148">
        <f>1/$A$1*'[1]4701-5Exp'!$D$266</f>
        <v>0</v>
      </c>
      <c r="F6" s="148">
        <f>1/$A$1*'[1]4701-5Exp'!$E$266</f>
        <v>0</v>
      </c>
      <c r="G6" s="148">
        <f>1/$A$1*'[1]4701-5Exp'!$F$266</f>
        <v>4.8999999999999995E-8</v>
      </c>
      <c r="H6" s="148">
        <f>1/$A$1*'[1]4701-5Exp'!$G$266</f>
        <v>0</v>
      </c>
      <c r="I6" s="148">
        <f>1/$A$1*'[1]4701-5Exp'!$H$266</f>
        <v>0</v>
      </c>
      <c r="J6" s="264">
        <f>1/$A$1*'[1]4701-5Exp'!$I$266</f>
        <v>0</v>
      </c>
      <c r="K6" s="233">
        <f>1/$A$1*'[1]4701-5Exp'!J$266</f>
        <v>0</v>
      </c>
      <c r="L6" s="376">
        <f>1/$A$1*'[1]4701-5Exp'!K$266</f>
        <v>0</v>
      </c>
      <c r="M6" s="376">
        <f>1/$A$1*'[1]4701-5Exp'!L$266</f>
        <v>0</v>
      </c>
      <c r="N6" s="376">
        <f>1/$A$1*'[1]4701-5Exp'!M$266</f>
        <v>0</v>
      </c>
      <c r="O6" s="376">
        <f>1/$A$1*'[1]4701-5Exp'!N$266</f>
        <v>0</v>
      </c>
      <c r="P6" s="376">
        <f>1/$A$1*'[1]4701-5Exp'!O$266</f>
        <v>0</v>
      </c>
      <c r="Q6" s="376">
        <f>1/$A$1*'[1]4701-5Exp'!P$266</f>
        <v>0</v>
      </c>
      <c r="R6" s="376">
        <f>1/$A$1*'[1]4701-5Exp'!Q$266</f>
        <v>0</v>
      </c>
      <c r="S6" s="376">
        <f>1/$A$1*'[1]4701-5Exp'!R$266</f>
        <v>0</v>
      </c>
      <c r="T6" s="376">
        <f>1/$A$1*'[1]4701-5Exp'!S$266</f>
        <v>0</v>
      </c>
      <c r="U6" s="376">
        <f>1/$A$1*'[1]4701-5Exp'!T$266</f>
        <v>0</v>
      </c>
      <c r="V6" s="376">
        <f>1/$A$1*'[1]4701-5Exp'!U$266</f>
        <v>0</v>
      </c>
      <c r="W6" s="376">
        <f>1/$A$1*'[1]4701-5Exp'!V$266</f>
        <v>0</v>
      </c>
      <c r="X6" s="376">
        <f>1/$A$1*'[1]4701-5Exp'!W$266</f>
        <v>0</v>
      </c>
      <c r="Y6" s="376">
        <f>1/$A$1*'[1]4701-5Exp'!X$266</f>
        <v>0</v>
      </c>
      <c r="Z6" s="376">
        <f>1/$A$1*'[1]4701-5Exp'!Y$266</f>
        <v>0</v>
      </c>
      <c r="AA6" s="376">
        <f>1/$A$1*'[1]4701-5Exp'!Z$266</f>
        <v>0</v>
      </c>
      <c r="AB6" s="229">
        <f>1/$A$1*'[1]4701-5Exp'!AA$266</f>
        <v>0</v>
      </c>
      <c r="AC6" s="39"/>
      <c r="AD6" s="308">
        <f>'[1]4701-5Exp'!$AB$266</f>
        <v>0</v>
      </c>
      <c r="AE6" s="308">
        <f>'[1]4701-5Exp'!$AC$266</f>
        <v>0</v>
      </c>
      <c r="AF6" s="308">
        <f>'[1]4701-5Exp'!$AD$266</f>
        <v>0</v>
      </c>
      <c r="AG6" s="308">
        <f>'[1]4701-5Exp'!$AE$266</f>
        <v>0</v>
      </c>
      <c r="AH6" s="308">
        <f>'[1]4701-5Exp'!$AF$266</f>
        <v>3.2954325866972118E-4</v>
      </c>
      <c r="AI6" s="308">
        <f>'[1]4701-5Exp'!$AG$266</f>
        <v>0</v>
      </c>
      <c r="AJ6" s="309">
        <f>'[1]4701-5Exp'!$AH$266</f>
        <v>0</v>
      </c>
      <c r="AK6" s="310">
        <f>'[1]4701-5Exp'!$AI$266</f>
        <v>0</v>
      </c>
      <c r="AL6" s="310">
        <f>'[1]4701-5Exp'!AJ$266</f>
        <v>0</v>
      </c>
      <c r="AM6" s="310">
        <f>'[1]4701-5Exp'!AK$266</f>
        <v>0</v>
      </c>
      <c r="AN6" s="332">
        <f>'[1]4701-5Exp'!AL$266</f>
        <v>0</v>
      </c>
      <c r="AO6" s="332">
        <f>'[1]4701-5Exp'!AM$266</f>
        <v>0</v>
      </c>
      <c r="AP6" s="332">
        <f>'[1]4701-5Exp'!AN$266</f>
        <v>0</v>
      </c>
      <c r="AQ6" s="332">
        <f>'[1]4701-5Exp'!AO$266</f>
        <v>0</v>
      </c>
      <c r="AR6" s="332">
        <f>'[1]4701-5Exp'!AP$266</f>
        <v>0</v>
      </c>
      <c r="AS6" s="332">
        <f>'[1]4701-5Exp'!AQ$266</f>
        <v>0</v>
      </c>
      <c r="AT6" s="332">
        <f>'[1]4701-5Exp'!AR$266</f>
        <v>0</v>
      </c>
      <c r="AU6" s="332">
        <f>'[1]4701-5Exp'!AS$266</f>
        <v>0</v>
      </c>
      <c r="AV6" s="332">
        <f>'[1]4701-5Exp'!AT$266</f>
        <v>0</v>
      </c>
      <c r="AW6" s="332">
        <f>'[1]4701-5Exp'!AU$266</f>
        <v>0</v>
      </c>
      <c r="AX6" s="332">
        <f>'[1]4701-5Exp'!AV$266</f>
        <v>0</v>
      </c>
      <c r="AY6" s="332">
        <f>'[1]4701-5Exp'!AW$266</f>
        <v>0</v>
      </c>
      <c r="AZ6" s="332">
        <f>'[1]4701-5Exp'!AX$266</f>
        <v>0</v>
      </c>
      <c r="BA6" s="332">
        <f>'[1]4701-5Exp'!AY$266</f>
        <v>0</v>
      </c>
      <c r="BB6" s="332">
        <f>'[1]4701-5Exp'!AZ$266</f>
        <v>0</v>
      </c>
      <c r="BC6" s="434">
        <f>'[1]4701-5Exp'!BA$266</f>
        <v>0</v>
      </c>
      <c r="BD6" s="436"/>
    </row>
    <row r="7" spans="1:56" ht="17.149999999999999" customHeight="1">
      <c r="B7" s="130" t="s">
        <v>75</v>
      </c>
      <c r="C7" s="122">
        <f>1/$A$1*'[1]4701-5Exp'!$B$268</f>
        <v>0</v>
      </c>
      <c r="D7" s="123">
        <f>1/$A$1*'[1]4701-5Exp'!$C$268</f>
        <v>0</v>
      </c>
      <c r="E7" s="123">
        <f>1/$A$1*'[1]4701-5Exp'!$D$268</f>
        <v>0</v>
      </c>
      <c r="F7" s="123">
        <f>1/$A$1*'[1]4701-5Exp'!$E$268</f>
        <v>0</v>
      </c>
      <c r="G7" s="123">
        <f>1/$A$1*'[1]4701-5Exp'!$F$268</f>
        <v>0</v>
      </c>
      <c r="H7" s="123">
        <f>1/$A$1*'[1]4701-5Exp'!$G$268</f>
        <v>0</v>
      </c>
      <c r="I7" s="123">
        <f>1/$A$1*'[1]4701-5Exp'!$H$268</f>
        <v>0</v>
      </c>
      <c r="J7" s="235">
        <f>1/$A$1*'[1]4701-5Exp'!$I$268</f>
        <v>0</v>
      </c>
      <c r="K7" s="215">
        <f>1/$A$1*'[1]4701-5Exp'!J$268</f>
        <v>0</v>
      </c>
      <c r="L7" s="124">
        <f>1/$A$1*'[1]4701-5Exp'!K$268</f>
        <v>0</v>
      </c>
      <c r="M7" s="124">
        <f>1/$A$1*'[1]4701-5Exp'!L$268</f>
        <v>0</v>
      </c>
      <c r="N7" s="124">
        <f>1/$A$1*'[1]4701-5Exp'!M$268</f>
        <v>0</v>
      </c>
      <c r="O7" s="124">
        <f>1/$A$1*'[1]4701-5Exp'!N$268</f>
        <v>0</v>
      </c>
      <c r="P7" s="124">
        <f>1/$A$1*'[1]4701-5Exp'!O$268</f>
        <v>0</v>
      </c>
      <c r="Q7" s="124">
        <f>1/$A$1*'[1]4701-5Exp'!P$268</f>
        <v>0</v>
      </c>
      <c r="R7" s="124">
        <f>1/$A$1*'[1]4701-5Exp'!Q$268</f>
        <v>0</v>
      </c>
      <c r="S7" s="124">
        <f>1/$A$1*'[1]4701-5Exp'!R$268</f>
        <v>0</v>
      </c>
      <c r="T7" s="124">
        <f>1/$A$1*'[1]4701-5Exp'!S$268</f>
        <v>0</v>
      </c>
      <c r="U7" s="124">
        <f>1/$A$1*'[1]4701-5Exp'!T$268</f>
        <v>0</v>
      </c>
      <c r="V7" s="124">
        <f>1/$A$1*'[1]4701-5Exp'!U$268</f>
        <v>0</v>
      </c>
      <c r="W7" s="124">
        <f>1/$A$1*'[1]4701-5Exp'!V$268</f>
        <v>0</v>
      </c>
      <c r="X7" s="124">
        <f>1/$A$1*'[1]4701-5Exp'!W$268</f>
        <v>0</v>
      </c>
      <c r="Y7" s="124">
        <f>1/$A$1*'[1]4701-5Exp'!X$268</f>
        <v>0</v>
      </c>
      <c r="Z7" s="124">
        <f>1/$A$1*'[1]4701-5Exp'!Y$268</f>
        <v>2.1126999999999996E-5</v>
      </c>
      <c r="AA7" s="124">
        <f>1/$A$1*'[1]4701-5Exp'!Z$268</f>
        <v>0</v>
      </c>
      <c r="AB7" s="125">
        <f>1/$A$1*'[1]4701-5Exp'!AA$268</f>
        <v>0</v>
      </c>
      <c r="AC7" s="39"/>
      <c r="AD7" s="312">
        <f>'[1]4701-5Exp'!$AB$268</f>
        <v>0</v>
      </c>
      <c r="AE7" s="312">
        <f>'[1]4701-5Exp'!$AC$268</f>
        <v>0</v>
      </c>
      <c r="AF7" s="312">
        <f>'[1]4701-5Exp'!$AD$268</f>
        <v>0</v>
      </c>
      <c r="AG7" s="312">
        <f>'[1]4701-5Exp'!$AE$268</f>
        <v>0</v>
      </c>
      <c r="AH7" s="312">
        <f>'[1]4701-5Exp'!$AF$268</f>
        <v>0</v>
      </c>
      <c r="AI7" s="312">
        <f>'[1]4701-5Exp'!$AG$268</f>
        <v>0</v>
      </c>
      <c r="AJ7" s="313">
        <f>'[1]4701-5Exp'!$AH$268</f>
        <v>0</v>
      </c>
      <c r="AK7" s="314">
        <f>'[1]4701-5Exp'!$AI$268</f>
        <v>0</v>
      </c>
      <c r="AL7" s="314">
        <f>'[1]4701-5Exp'!AJ$268</f>
        <v>0</v>
      </c>
      <c r="AM7" s="314">
        <f>'[1]4701-5Exp'!AK$268</f>
        <v>0</v>
      </c>
      <c r="AN7" s="313">
        <f>'[1]4701-5Exp'!AL$268</f>
        <v>0</v>
      </c>
      <c r="AO7" s="313">
        <f>'[1]4701-5Exp'!AM$268</f>
        <v>0</v>
      </c>
      <c r="AP7" s="313">
        <f>'[1]4701-5Exp'!AN$268</f>
        <v>0</v>
      </c>
      <c r="AQ7" s="313">
        <f>'[1]4701-5Exp'!AO$268</f>
        <v>0</v>
      </c>
      <c r="AR7" s="313">
        <f>'[1]4701-5Exp'!AP$268</f>
        <v>0</v>
      </c>
      <c r="AS7" s="313">
        <f>'[1]4701-5Exp'!AQ$268</f>
        <v>0</v>
      </c>
      <c r="AT7" s="313">
        <f>'[1]4701-5Exp'!AR$268</f>
        <v>0</v>
      </c>
      <c r="AU7" s="313">
        <f>'[1]4701-5Exp'!AS$268</f>
        <v>0</v>
      </c>
      <c r="AV7" s="313">
        <f>'[1]4701-5Exp'!AT$268</f>
        <v>0</v>
      </c>
      <c r="AW7" s="313">
        <f>'[1]4701-5Exp'!AU$268</f>
        <v>0</v>
      </c>
      <c r="AX7" s="313">
        <f>'[1]4701-5Exp'!AV$268</f>
        <v>0</v>
      </c>
      <c r="AY7" s="313">
        <f>'[1]4701-5Exp'!AW$268</f>
        <v>0</v>
      </c>
      <c r="AZ7" s="313">
        <f>'[1]4701-5Exp'!AX$268</f>
        <v>0</v>
      </c>
      <c r="BA7" s="313">
        <f>'[1]4701-5Exp'!AY$268</f>
        <v>2.5100392999999999E-2</v>
      </c>
      <c r="BB7" s="313">
        <f>'[1]4701-5Exp'!AZ$268</f>
        <v>0</v>
      </c>
      <c r="BC7" s="422">
        <f>'[1]4701-5Exp'!BA$268</f>
        <v>0</v>
      </c>
      <c r="BD7" s="436"/>
    </row>
    <row r="8" spans="1:56" ht="17.149999999999999" customHeight="1">
      <c r="B8" s="93" t="s">
        <v>74</v>
      </c>
      <c r="C8" s="161">
        <f>1/$A$1*'[1]4701-5Exp'!$B$269</f>
        <v>0</v>
      </c>
      <c r="D8" s="148">
        <f>1/$A$1*'[1]4701-5Exp'!$C$269</f>
        <v>0</v>
      </c>
      <c r="E8" s="148">
        <f>1/$A$1*'[1]4701-5Exp'!$D$269</f>
        <v>0</v>
      </c>
      <c r="F8" s="148">
        <f>1/$A$1*'[1]4701-5Exp'!$E$269</f>
        <v>0</v>
      </c>
      <c r="G8" s="148">
        <f>1/$A$1*'[1]4701-5Exp'!$F$269</f>
        <v>0</v>
      </c>
      <c r="H8" s="148">
        <f>1/$A$1*'[1]4701-5Exp'!$G$269</f>
        <v>0</v>
      </c>
      <c r="I8" s="148">
        <f>1/$A$1*'[1]4701-5Exp'!$H$269</f>
        <v>0</v>
      </c>
      <c r="J8" s="264">
        <f>1/$A$1*'[1]4701-5Exp'!$I$269</f>
        <v>0</v>
      </c>
      <c r="K8" s="233">
        <f>1/$A$1*'[1]4701-5Exp'!J$269</f>
        <v>0</v>
      </c>
      <c r="L8" s="149">
        <f>1/$A$1*'[1]4701-5Exp'!K$269</f>
        <v>0</v>
      </c>
      <c r="M8" s="149">
        <f>1/$A$1*'[1]4701-5Exp'!L$269</f>
        <v>0</v>
      </c>
      <c r="N8" s="149">
        <f>1/$A$1*'[1]4701-5Exp'!M$269</f>
        <v>0</v>
      </c>
      <c r="O8" s="149">
        <f>1/$A$1*'[1]4701-5Exp'!N$269</f>
        <v>0</v>
      </c>
      <c r="P8" s="149">
        <f>1/$A$1*'[1]4701-5Exp'!O$269</f>
        <v>0</v>
      </c>
      <c r="Q8" s="149">
        <f>1/$A$1*'[1]4701-5Exp'!P$269</f>
        <v>0</v>
      </c>
      <c r="R8" s="149">
        <f>1/$A$1*'[1]4701-5Exp'!Q$269</f>
        <v>0</v>
      </c>
      <c r="S8" s="149">
        <f>1/$A$1*'[1]4701-5Exp'!R$269</f>
        <v>0</v>
      </c>
      <c r="T8" s="149">
        <f>1/$A$1*'[1]4701-5Exp'!S$269</f>
        <v>0</v>
      </c>
      <c r="U8" s="149">
        <f>1/$A$1*'[1]4701-5Exp'!T$269</f>
        <v>0</v>
      </c>
      <c r="V8" s="149">
        <f>1/$A$1*'[1]4701-5Exp'!U$269</f>
        <v>0</v>
      </c>
      <c r="W8" s="149">
        <f>1/$A$1*'[1]4701-5Exp'!V$269</f>
        <v>0</v>
      </c>
      <c r="X8" s="149">
        <f>1/$A$1*'[1]4701-5Exp'!W$269</f>
        <v>0</v>
      </c>
      <c r="Y8" s="149">
        <f>1/$A$1*'[1]4701-5Exp'!X$269</f>
        <v>0</v>
      </c>
      <c r="Z8" s="149">
        <f>1/$A$1*'[1]4701-5Exp'!Y$269</f>
        <v>0</v>
      </c>
      <c r="AA8" s="149">
        <f>1/$A$1*'[1]4701-5Exp'!Z$269</f>
        <v>0</v>
      </c>
      <c r="AB8" s="150">
        <f>1/$A$1*'[1]4701-5Exp'!AA$269</f>
        <v>0</v>
      </c>
      <c r="AC8" s="39"/>
      <c r="AD8" s="308">
        <f>'[1]4701-5Exp'!$AB$269</f>
        <v>0</v>
      </c>
      <c r="AE8" s="308">
        <f>'[1]4701-5Exp'!$AC$269</f>
        <v>0</v>
      </c>
      <c r="AF8" s="308">
        <f>'[1]4701-5Exp'!$AD$269</f>
        <v>0</v>
      </c>
      <c r="AG8" s="308">
        <f>'[1]4701-5Exp'!$AE$269</f>
        <v>0</v>
      </c>
      <c r="AH8" s="308">
        <f>'[1]4701-5Exp'!$AF$269</f>
        <v>0</v>
      </c>
      <c r="AI8" s="308">
        <f>'[1]4701-5Exp'!$AG$269</f>
        <v>0</v>
      </c>
      <c r="AJ8" s="309">
        <f>'[1]4701-5Exp'!$AH$269</f>
        <v>0</v>
      </c>
      <c r="AK8" s="310">
        <f>'[1]4701-5Exp'!$AI$269</f>
        <v>0</v>
      </c>
      <c r="AL8" s="310">
        <f>'[1]4701-5Exp'!AJ$269</f>
        <v>0</v>
      </c>
      <c r="AM8" s="310">
        <f>'[1]4701-5Exp'!AK$269</f>
        <v>0</v>
      </c>
      <c r="AN8" s="309">
        <f>'[1]4701-5Exp'!AL$269</f>
        <v>0</v>
      </c>
      <c r="AO8" s="309">
        <f>'[1]4701-5Exp'!AM$269</f>
        <v>0</v>
      </c>
      <c r="AP8" s="309">
        <f>'[1]4701-5Exp'!AN$269</f>
        <v>0</v>
      </c>
      <c r="AQ8" s="309">
        <f>'[1]4701-5Exp'!AO$269</f>
        <v>0</v>
      </c>
      <c r="AR8" s="309">
        <f>'[1]4701-5Exp'!AP$269</f>
        <v>0</v>
      </c>
      <c r="AS8" s="309">
        <f>'[1]4701-5Exp'!AQ$269</f>
        <v>0</v>
      </c>
      <c r="AT8" s="309">
        <f>'[1]4701-5Exp'!AR$269</f>
        <v>0</v>
      </c>
      <c r="AU8" s="309">
        <f>'[1]4701-5Exp'!AS$269</f>
        <v>0</v>
      </c>
      <c r="AV8" s="309">
        <f>'[1]4701-5Exp'!AT$269</f>
        <v>0</v>
      </c>
      <c r="AW8" s="309">
        <f>'[1]4701-5Exp'!AU$269</f>
        <v>0</v>
      </c>
      <c r="AX8" s="309">
        <f>'[1]4701-5Exp'!AV$269</f>
        <v>0</v>
      </c>
      <c r="AY8" s="309">
        <f>'[1]4701-5Exp'!AW$269</f>
        <v>0</v>
      </c>
      <c r="AZ8" s="309">
        <f>'[1]4701-5Exp'!AX$269</f>
        <v>0</v>
      </c>
      <c r="BA8" s="309">
        <f>'[1]4701-5Exp'!AY$269</f>
        <v>0</v>
      </c>
      <c r="BB8" s="309">
        <f>'[1]4701-5Exp'!AZ$269</f>
        <v>0</v>
      </c>
      <c r="BC8" s="311">
        <f>'[1]4701-5Exp'!BA$269</f>
        <v>0</v>
      </c>
      <c r="BD8" s="436"/>
    </row>
    <row r="9" spans="1:56" ht="17.149999999999999" customHeight="1">
      <c r="B9" s="103" t="s">
        <v>46</v>
      </c>
      <c r="C9" s="121">
        <f>1/$A$1*'[1]4701-5Exp'!$B$267</f>
        <v>2.0951529E-2</v>
      </c>
      <c r="D9" s="115">
        <f>1/$A$1*'[1]4701-5Exp'!$C$267</f>
        <v>2.0691407000000002E-2</v>
      </c>
      <c r="E9" s="115">
        <f>1/$A$1*'[1]4701-5Exp'!$D$267</f>
        <v>2.0023398999999997E-2</v>
      </c>
      <c r="F9" s="115">
        <f>1/$A$1*'[1]4701-5Exp'!$E$267</f>
        <v>2.1018838999999997E-2</v>
      </c>
      <c r="G9" s="115">
        <f>1/$A$1*'[1]4701-5Exp'!$F$267</f>
        <v>1.7801718999999997E-2</v>
      </c>
      <c r="H9" s="115">
        <f>1/$A$1*'[1]4701-5Exp'!$G$267</f>
        <v>1.8166076999999999E-2</v>
      </c>
      <c r="I9" s="115">
        <f>1/$A$1*'[1]4701-5Exp'!$H$267</f>
        <v>3.4468411999999997E-2</v>
      </c>
      <c r="J9" s="265">
        <f>1/$A$1*'[1]4701-5Exp'!$I$267</f>
        <v>2.8810931999999997E-2</v>
      </c>
      <c r="K9" s="213">
        <f>1/$A$1*'[1]4701-5Exp'!J$267</f>
        <v>1.6252722000000001E-2</v>
      </c>
      <c r="L9" s="116">
        <f>1/$A$1*'[1]4701-5Exp'!K$267</f>
        <v>9.0921229999999971E-3</v>
      </c>
      <c r="M9" s="116">
        <f>1/$A$1*'[1]4701-5Exp'!L$267</f>
        <v>3.3589042E-2</v>
      </c>
      <c r="N9" s="116">
        <f>1/$A$1*'[1]4701-5Exp'!M$267</f>
        <v>1.3025894999999997E-2</v>
      </c>
      <c r="O9" s="116">
        <f>1/$A$1*'[1]4701-5Exp'!N$267</f>
        <v>1.6575698999999999E-2</v>
      </c>
      <c r="P9" s="116">
        <f>1/$A$1*'[1]4701-5Exp'!O$267</f>
        <v>1.7624846E-2</v>
      </c>
      <c r="Q9" s="116">
        <f>1/$A$1*'[1]4701-5Exp'!P$267</f>
        <v>2.8510300999999995E-2</v>
      </c>
      <c r="R9" s="116">
        <f>1/$A$1*'[1]4701-5Exp'!Q$267</f>
        <v>5.7626797E-2</v>
      </c>
      <c r="S9" s="116">
        <f>1/$A$1*'[1]4701-5Exp'!R$267</f>
        <v>8.6447604999999983E-2</v>
      </c>
      <c r="T9" s="116">
        <f>1/$A$1*'[1]4701-5Exp'!S$267</f>
        <v>0.13882660800000002</v>
      </c>
      <c r="U9" s="116">
        <f>1/$A$1*'[1]4701-5Exp'!T$267</f>
        <v>9.1405451999999984E-2</v>
      </c>
      <c r="V9" s="116">
        <f>1/$A$1*'[1]4701-5Exp'!U$267</f>
        <v>5.3232589999999989E-2</v>
      </c>
      <c r="W9" s="116">
        <f>1/$A$1*'[1]4701-5Exp'!V$267</f>
        <v>7.5492833999999981E-2</v>
      </c>
      <c r="X9" s="116">
        <f>1/$A$1*'[1]4701-5Exp'!W$267</f>
        <v>9.8842633999999985E-2</v>
      </c>
      <c r="Y9" s="116">
        <f>1/$A$1*'[1]4701-5Exp'!X$267</f>
        <v>6.9283773000000007E-2</v>
      </c>
      <c r="Z9" s="116">
        <f>1/$A$1*'[1]4701-5Exp'!Y$267</f>
        <v>7.468783499999998E-2</v>
      </c>
      <c r="AA9" s="116">
        <f>1/$A$1*'[1]4701-5Exp'!Z$267</f>
        <v>6.0547257E-2</v>
      </c>
      <c r="AB9" s="117">
        <f>1/$A$1*'[1]4701-5Exp'!AA$267</f>
        <v>0</v>
      </c>
      <c r="AC9" s="39"/>
      <c r="AD9" s="88">
        <f>'[1]4701-5Exp'!$AB$267</f>
        <v>13.469356388088373</v>
      </c>
      <c r="AE9" s="88">
        <f>'[1]4701-5Exp'!$AC$267</f>
        <v>7.1607100591716</v>
      </c>
      <c r="AF9" s="88">
        <f>'[1]4701-5Exp'!$AD$267</f>
        <v>7.6524774615977176</v>
      </c>
      <c r="AG9" s="88">
        <f>'[1]4701-5Exp'!$AE$267</f>
        <v>8.6603340453332471</v>
      </c>
      <c r="AH9" s="88">
        <f>'[1]4701-5Exp'!$AF$267</f>
        <v>7.9210515577757228</v>
      </c>
      <c r="AI9" s="88">
        <f>'[1]4701-5Exp'!$AG$267</f>
        <v>8.5067474048234271</v>
      </c>
      <c r="AJ9" s="315">
        <f>'[1]4701-5Exp'!$AH$267</f>
        <v>17.991016423731317</v>
      </c>
      <c r="AK9" s="316">
        <f>'[1]4701-5Exp'!$AI$267</f>
        <v>16.186687474886053</v>
      </c>
      <c r="AL9" s="316">
        <f>'[1]4701-5Exp'!AJ$267</f>
        <v>10.849925757634226</v>
      </c>
      <c r="AM9" s="316">
        <f>'[1]4701-5Exp'!AK$267</f>
        <v>4.9203316785057227</v>
      </c>
      <c r="AN9" s="315">
        <f>'[1]4701-5Exp'!AL$267</f>
        <v>22.89916356398065</v>
      </c>
      <c r="AO9" s="315">
        <f>'[1]4701-5Exp'!AM$267</f>
        <v>8.6716021838260495</v>
      </c>
      <c r="AP9" s="315">
        <f>'[1]4701-5Exp'!AN$267</f>
        <v>9.5076752746825477</v>
      </c>
      <c r="AQ9" s="315">
        <f>'[1]4701-5Exp'!AO$267</f>
        <v>10.232000000000001</v>
      </c>
      <c r="AR9" s="315">
        <f>'[1]4701-5Exp'!AP$267</f>
        <v>15.677999999999999</v>
      </c>
      <c r="AS9" s="315">
        <f>'[1]4701-5Exp'!AQ$267</f>
        <v>32.731766999999998</v>
      </c>
      <c r="AT9" s="315">
        <f>'[1]4701-5Exp'!AR$267</f>
        <v>50.923152999999999</v>
      </c>
      <c r="AU9" s="315">
        <f>'[1]4701-5Exp'!AS$267</f>
        <v>95.72444200000001</v>
      </c>
      <c r="AV9" s="315">
        <f>'[1]4701-5Exp'!AT$267</f>
        <v>74.425471000000002</v>
      </c>
      <c r="AW9" s="315">
        <f>'[1]4701-5Exp'!AU$267</f>
        <v>35.638162999999999</v>
      </c>
      <c r="AX9" s="315">
        <f>'[1]4701-5Exp'!AV$267</f>
        <v>34.620658999999996</v>
      </c>
      <c r="AY9" s="315">
        <f>'[1]4701-5Exp'!AW$267</f>
        <v>51.585784000000004</v>
      </c>
      <c r="AZ9" s="315">
        <f>'[1]4701-5Exp'!AX$267</f>
        <v>45.473212649999994</v>
      </c>
      <c r="BA9" s="315">
        <f>'[1]4701-5Exp'!AY$267</f>
        <v>47.440800426999999</v>
      </c>
      <c r="BB9" s="315">
        <f>'[1]4701-5Exp'!AZ$267</f>
        <v>37.445</v>
      </c>
      <c r="BC9" s="423">
        <f>'[1]4701-5Exp'!BA$267</f>
        <v>0</v>
      </c>
      <c r="BD9" s="436"/>
    </row>
    <row r="10" spans="1:56">
      <c r="B10" s="6" t="s">
        <v>49</v>
      </c>
      <c r="C10" s="37">
        <f>1/$A$1*(SUM('[1]4701-5Exp'!$B$47:$B$47)+SUM('[1]4701-5Exp'!$B$105:$B$105))</f>
        <v>4.2461569999999995E-3</v>
      </c>
      <c r="D10" s="38">
        <f>1/$A$1*(SUM('[1]4701-5Exp'!$C$47:$C$47)+SUM('[1]4701-5Exp'!$C$105:$C$105))</f>
        <v>1.9166599999999997E-3</v>
      </c>
      <c r="E10" s="38">
        <f>1/$A$1*(SUM('[1]4701-5Exp'!$D$47:$D$47)+SUM('[1]4701-5Exp'!$D$105:$D$105))</f>
        <v>2.6327989999999995E-3</v>
      </c>
      <c r="F10" s="38">
        <f>1/$A$1*(SUM('[1]4701-5Exp'!$E$47:$E$47)+SUM('[1]4701-5Exp'!$E$105:$E$105))</f>
        <v>2.8892659999999997E-3</v>
      </c>
      <c r="G10" s="38">
        <f>1/$A$1*(SUM('[1]4701-5Exp'!$F$47:$F$47)+SUM('[1]4701-5Exp'!$F$105:$F$105))</f>
        <v>1.1836829999999998E-3</v>
      </c>
      <c r="H10" s="38">
        <f>1/$A$1*(SUM('[1]4701-5Exp'!$G$47:$G$47)+SUM('[1]4701-5Exp'!$G$105:$G$105))</f>
        <v>1.2678539999999999E-3</v>
      </c>
      <c r="I10" s="38">
        <f>1/$A$1*(SUM('[1]4701-5Exp'!$H$47:$H$47)+SUM('[1]4701-5Exp'!$H$105:$H$105))</f>
        <v>2.4268329999999998E-3</v>
      </c>
      <c r="J10" s="212">
        <f>1/$A$1*(SUM('[1]4701-5Exp'!$I$47:$I$47)+SUM('[1]4701-5Exp'!$I$105:$I$105))</f>
        <v>4.3567499999999995E-4</v>
      </c>
      <c r="K10" s="212">
        <f>1/$A$1*(SUM('[1]4701-5Exp'!$J$47:$J$47)+SUM('[1]4701-5Exp'!$J$105:$J$105))</f>
        <v>2.1927999999999997E-4</v>
      </c>
      <c r="L10" s="38">
        <f>1/$A$1*(SUM('[1]4701-5Exp'!K$47:K$47)+SUM('[1]4701-5Exp'!K$105:K$105))</f>
        <v>5.4835979999999993E-3</v>
      </c>
      <c r="M10" s="38">
        <f>1/$A$1*(SUM('[1]4701-5Exp'!L$47:L$47)+SUM('[1]4701-5Exp'!L$105:L$105))</f>
        <v>1.9455561999999996E-2</v>
      </c>
      <c r="N10" s="38">
        <f>1/$A$1*(SUM('[1]4701-5Exp'!M$47:M$47)+SUM('[1]4701-5Exp'!M$105:M$105))</f>
        <v>7.6089999999999985E-5</v>
      </c>
      <c r="O10" s="38">
        <f>1/$A$1*(SUM('[1]4701-5Exp'!N$47:N$47)+SUM('[1]4701-5Exp'!N$105:N$105))</f>
        <v>9.8019999999999986E-5</v>
      </c>
      <c r="P10" s="38">
        <f>1/$A$1*(SUM('[1]4701-5Exp'!O$47:O$47)+SUM('[1]4701-5Exp'!O$105:O$105))</f>
        <v>1.5691864999999999E-2</v>
      </c>
      <c r="Q10" s="38">
        <f>1/$A$1*(SUM('[1]4701-5Exp'!P$47:P$47)+SUM('[1]4701-5Exp'!P$105:P$105))</f>
        <v>1.5579449999999996E-2</v>
      </c>
      <c r="R10" s="38">
        <f>1/$A$1*(SUM('[1]4701-5Exp'!Q$47:Q$47)+SUM('[1]4701-5Exp'!Q$105:Q$105))</f>
        <v>3.2283758000000003E-2</v>
      </c>
      <c r="S10" s="38">
        <f>1/$A$1*(SUM('[1]4701-5Exp'!R$47:R$47)+SUM('[1]4701-5Exp'!R$105:R$105))</f>
        <v>1.8945470999999998E-2</v>
      </c>
      <c r="T10" s="38">
        <f>1/$A$1*(SUM('[1]4701-5Exp'!S$47:S$47)+SUM('[1]4701-5Exp'!S$105:S$105))</f>
        <v>1.6328550999999997E-2</v>
      </c>
      <c r="U10" s="38">
        <f>1/$A$1*(SUM('[1]4701-5Exp'!T$47:T$47)+SUM('[1]4701-5Exp'!T$105:T$105))</f>
        <v>2.3067420000000001E-3</v>
      </c>
      <c r="V10" s="38">
        <f>1/$A$1*(SUM('[1]4701-5Exp'!U$47:U$47)+SUM('[1]4701-5Exp'!U$105:U$105))</f>
        <v>1.693216E-3</v>
      </c>
      <c r="W10" s="38">
        <f>1/$A$1*(SUM('[1]4701-5Exp'!V$47:V$47)+SUM('[1]4701-5Exp'!V$105:V$105))</f>
        <v>7.1073919999999988E-3</v>
      </c>
      <c r="X10" s="38">
        <f>1/$A$1*(SUM('[1]4701-5Exp'!W$47:W$47)+SUM('[1]4701-5Exp'!W$105:W$105))</f>
        <v>2.9071890999999996E-2</v>
      </c>
      <c r="Y10" s="38">
        <f>1/$A$1*(SUM('[1]4701-5Exp'!X$47:X$47)+SUM('[1]4701-5Exp'!X$105:X$105))</f>
        <v>5.9921000000000002E-3</v>
      </c>
      <c r="Z10" s="38">
        <f>1/$A$1*(SUM('[1]4701-5Exp'!Y$47:Y$47)+SUM('[1]4701-5Exp'!Y$105:Y$105))</f>
        <v>7.631569999999999E-3</v>
      </c>
      <c r="AA10" s="38">
        <f>1/$A$1*(SUM('[1]4701-5Exp'!Z$47:Z$47)+SUM('[1]4701-5Exp'!Z$105:Z$105))</f>
        <v>2.3612910000000002E-3</v>
      </c>
      <c r="AB10" s="40">
        <f>1/$A$1*(SUM('[1]4701-5Exp'!AA$47:AA$47)+SUM('[1]4701-5Exp'!AA$105:AA$105))</f>
        <v>0</v>
      </c>
      <c r="AC10" s="39"/>
      <c r="AD10" s="321">
        <f>(SUM('[1]4701-5Exp'!AB$47:AB$47)+SUM('[1]4701-5Exp'!AB$105:AB$105))</f>
        <v>2.8995517130963817</v>
      </c>
      <c r="AE10" s="322">
        <f>(SUM('[1]4701-5Exp'!AC$47:AC$47)+SUM('[1]4701-5Exp'!AC$105:AC$105))</f>
        <v>1.0402071005917162</v>
      </c>
      <c r="AF10" s="322">
        <f>(SUM('[1]4701-5Exp'!AD$47:AD$47)+SUM('[1]4701-5Exp'!AD$105:AD$105))</f>
        <v>1.1291752534463824</v>
      </c>
      <c r="AG10" s="322">
        <f>(SUM('[1]4701-5Exp'!AE$47:AE$47)+SUM('[1]4701-5Exp'!AE$105:AE$105))</f>
        <v>1.1989979684987391</v>
      </c>
      <c r="AH10" s="322">
        <f>(SUM('[1]4701-5Exp'!AF$47:AF$47)+SUM('[1]4701-5Exp'!AF$105:AF$105))</f>
        <v>0.75747015929138461</v>
      </c>
      <c r="AI10" s="322">
        <f>(SUM('[1]4701-5Exp'!AG$47:AG$47)+SUM('[1]4701-5Exp'!AG$105:AG$105))</f>
        <v>0.74000936430653219</v>
      </c>
      <c r="AJ10" s="322">
        <f>(SUM('[1]4701-5Exp'!AH$47:AH$47)+SUM('[1]4701-5Exp'!AH$105:AH$105))</f>
        <v>1.2810450976832017</v>
      </c>
      <c r="AK10" s="322">
        <f>(SUM('[1]4701-5Exp'!AI$47:AI$47)+SUM('[1]4701-5Exp'!AI$105:AI$105))</f>
        <v>0.3550047285257959</v>
      </c>
      <c r="AL10" s="322">
        <f>(SUM('[1]4701-5Exp'!AJ$47:AJ$47)+SUM('[1]4701-5Exp'!AJ$105:AJ$105))</f>
        <v>0.22325041482162011</v>
      </c>
      <c r="AM10" s="322">
        <f>(SUM('[1]4701-5Exp'!AK$47:AK$47)+SUM('[1]4701-5Exp'!AK$105:AK$105))</f>
        <v>2.9235108443253006</v>
      </c>
      <c r="AN10" s="322">
        <f>(SUM('[1]4701-5Exp'!AL$47:AL$47)+SUM('[1]4701-5Exp'!AL$105:AL$105))</f>
        <v>12.72309390091133</v>
      </c>
      <c r="AO10" s="322">
        <f>(SUM('[1]4701-5Exp'!AM$47:AM$47)+SUM('[1]4701-5Exp'!AM$105:AM$105))</f>
        <v>0.4042509954502207</v>
      </c>
      <c r="AP10" s="322">
        <f>(SUM('[1]4701-5Exp'!AN$47:AN$47)+SUM('[1]4701-5Exp'!AN$105:AN$105))</f>
        <v>8.4847686144587597E-2</v>
      </c>
      <c r="AQ10" s="322">
        <f>(SUM('[1]4701-5Exp'!AO$47:AO$47)+SUM('[1]4701-5Exp'!AO$105:AO$105))</f>
        <v>9.0390000000000015</v>
      </c>
      <c r="AR10" s="322">
        <f>(SUM('[1]4701-5Exp'!AP$47:AP$47)+SUM('[1]4701-5Exp'!AP$105:AP$105))</f>
        <v>8.5039999999999996</v>
      </c>
      <c r="AS10" s="322">
        <f>(SUM('[1]4701-5Exp'!AQ$47:AQ$47)+SUM('[1]4701-5Exp'!AQ$105:AQ$105))</f>
        <v>18.047304</v>
      </c>
      <c r="AT10" s="322">
        <f>(SUM('[1]4701-5Exp'!AR$47:AR$47)+SUM('[1]4701-5Exp'!AR$105:AR$105))</f>
        <v>8.3171759999999999</v>
      </c>
      <c r="AU10" s="322">
        <f>(SUM('[1]4701-5Exp'!AS$47:AS$47)+SUM('[1]4701-5Exp'!AS$105:AS$105))</f>
        <v>9.6820640000000004</v>
      </c>
      <c r="AV10" s="322">
        <f>(SUM('[1]4701-5Exp'!AT$47:AT$47)+SUM('[1]4701-5Exp'!AT$105:AT$105))</f>
        <v>1.8619539999999999</v>
      </c>
      <c r="AW10" s="322">
        <f>(SUM('[1]4701-5Exp'!AU$47:AU$47)+SUM('[1]4701-5Exp'!AU$105:AU$105))</f>
        <v>1.3342970000000001</v>
      </c>
      <c r="AX10" s="322">
        <f>(SUM('[1]4701-5Exp'!AV$47:AV$47)+SUM('[1]4701-5Exp'!AV$105:AV$105))</f>
        <v>3.1521629999999998</v>
      </c>
      <c r="AY10" s="322">
        <f>(SUM('[1]4701-5Exp'!AW$47:AW$47)+SUM('[1]4701-5Exp'!AW$105:AW$105))</f>
        <v>16.482953999999999</v>
      </c>
      <c r="AZ10" s="322">
        <f>(SUM('[1]4701-5Exp'!AX$47:AX$47)+SUM('[1]4701-5Exp'!AX$105:AX$105))</f>
        <v>3.5477766499999999</v>
      </c>
      <c r="BA10" s="322">
        <f>(SUM('[1]4701-5Exp'!AY$47:AY$47)+SUM('[1]4701-5Exp'!AY$105:AY$105))</f>
        <v>4.9767058689999999</v>
      </c>
      <c r="BB10" s="322">
        <f>(SUM('[1]4701-5Exp'!AZ$47:AZ$47)+SUM('[1]4701-5Exp'!AZ$105:AZ$105))</f>
        <v>1.522</v>
      </c>
      <c r="BC10" s="324">
        <f>(SUM('[1]4701-5Exp'!BA$47:BA$47)+SUM('[1]4701-5Exp'!BA$105:BA$105))</f>
        <v>0</v>
      </c>
      <c r="BD10" s="471"/>
    </row>
    <row r="11" spans="1:56">
      <c r="B11" s="357" t="s">
        <v>23</v>
      </c>
      <c r="C11" s="43">
        <f>1/$A$1*'[1]4701-5Exp'!B$138</f>
        <v>4.5386999999999988E-4</v>
      </c>
      <c r="D11" s="36">
        <f>1/$A$1*'[1]4701-5Exp'!C$138</f>
        <v>3.0388999999999997E-5</v>
      </c>
      <c r="E11" s="36">
        <f>1/$A$1*'[1]4701-5Exp'!D$138</f>
        <v>3.7270000000000001E-5</v>
      </c>
      <c r="F11" s="36">
        <f>1/$A$1*'[1]4701-5Exp'!E$138</f>
        <v>2.4679999999999999E-6</v>
      </c>
      <c r="G11" s="36">
        <f>1/$A$1*'[1]4701-5Exp'!F$138</f>
        <v>1.2999999999999998E-6</v>
      </c>
      <c r="H11" s="36">
        <f>1/$A$1*'[1]4701-5Exp'!G$138</f>
        <v>5.3299999999999995E-5</v>
      </c>
      <c r="I11" s="36">
        <f>1/$A$1*'[1]4701-5Exp'!H$138</f>
        <v>7.4175E-5</v>
      </c>
      <c r="J11" s="211">
        <f>1/$A$1*'[1]4701-5Exp'!I$138</f>
        <v>9.044999999999999E-5</v>
      </c>
      <c r="K11" s="211">
        <f>1/$A$1*'[1]4701-5Exp'!J$138</f>
        <v>7.8659999999999996E-5</v>
      </c>
      <c r="L11" s="36">
        <f>1/$A$1*'[1]4701-5Exp'!K$138</f>
        <v>7.7500999999999989E-5</v>
      </c>
      <c r="M11" s="36">
        <f>1/$A$1*'[1]4701-5Exp'!L$138</f>
        <v>2.1545999999999997E-4</v>
      </c>
      <c r="N11" s="36">
        <f>1/$A$1*'[1]4701-5Exp'!M$138</f>
        <v>0</v>
      </c>
      <c r="O11" s="36">
        <f>1/$A$1*'[1]4701-5Exp'!N$138</f>
        <v>0</v>
      </c>
      <c r="P11" s="36">
        <f>1/$A$1*'[1]4701-5Exp'!O$138</f>
        <v>0</v>
      </c>
      <c r="Q11" s="36">
        <f>1/$A$1*'[1]4701-5Exp'!P$138</f>
        <v>8.1649999999999992E-5</v>
      </c>
      <c r="R11" s="36">
        <f>1/$A$1*'[1]4701-5Exp'!Q$138</f>
        <v>9.1609999999999999E-5</v>
      </c>
      <c r="S11" s="36">
        <f>1/$A$1*'[1]4701-5Exp'!R$138</f>
        <v>1.4462310999999999E-2</v>
      </c>
      <c r="T11" s="36">
        <f>1/$A$1*'[1]4701-5Exp'!S$138</f>
        <v>1.8863887999999999E-2</v>
      </c>
      <c r="U11" s="36">
        <f>1/$A$1*'[1]4701-5Exp'!T$138</f>
        <v>1.7553950999999998E-2</v>
      </c>
      <c r="V11" s="36">
        <f>1/$A$1*'[1]4701-5Exp'!U$138</f>
        <v>1.2389892999999999E-2</v>
      </c>
      <c r="W11" s="36">
        <f>1/$A$1*'[1]4701-5Exp'!V$138</f>
        <v>1.1261134999999999E-2</v>
      </c>
      <c r="X11" s="36">
        <f>1/$A$1*'[1]4701-5Exp'!W$138</f>
        <v>1.6080568999999996E-2</v>
      </c>
      <c r="Y11" s="36">
        <f>1/$A$1*'[1]4701-5Exp'!X$138</f>
        <v>1.7865955999999995E-2</v>
      </c>
      <c r="Z11" s="36">
        <f>1/$A$1*'[1]4701-5Exp'!Y$138</f>
        <v>1.2293912999999998E-2</v>
      </c>
      <c r="AA11" s="36">
        <f>1/$A$1*'[1]4701-5Exp'!Z$138</f>
        <v>1.4924764E-2</v>
      </c>
      <c r="AB11" s="35">
        <f>1/$A$1*'[1]4701-5Exp'!AA$138</f>
        <v>0</v>
      </c>
      <c r="AC11" s="39"/>
      <c r="AD11" s="317">
        <f>'[1]4701-5Exp'!AB$138</f>
        <v>0.25235350624399616</v>
      </c>
      <c r="AE11" s="318">
        <f>'[1]4701-5Exp'!AC$138</f>
        <v>3.2071005917159764E-2</v>
      </c>
      <c r="AF11" s="318">
        <f>'[1]4701-5Exp'!AD$138</f>
        <v>3.6995522605597075E-2</v>
      </c>
      <c r="AG11" s="318">
        <f>'[1]4701-5Exp'!AE$138</f>
        <v>3.1681844941059021E-3</v>
      </c>
      <c r="AH11" s="318">
        <f>'[1]4701-5Exp'!AF$138</f>
        <v>9.2871281988739609E-4</v>
      </c>
      <c r="AI11" s="318">
        <f>'[1]4701-5Exp'!AG$138</f>
        <v>4.5955004670398085E-2</v>
      </c>
      <c r="AJ11" s="318">
        <f>'[1]4701-5Exp'!AH$138</f>
        <v>7.7302589277893782E-2</v>
      </c>
      <c r="AK11" s="319">
        <f>'[1]4701-5Exp'!AI$138</f>
        <v>9.0410224980416204E-2</v>
      </c>
      <c r="AL11" s="319">
        <f>'[1]4701-5Exp'!AJ$138</f>
        <v>8.3635650502146927E-2</v>
      </c>
      <c r="AM11" s="319">
        <f>'[1]4701-5Exp'!AK$138</f>
        <v>8.4115218780788412E-2</v>
      </c>
      <c r="AN11" s="318">
        <f>'[1]4701-5Exp'!AL$138</f>
        <v>0.17863220536515434</v>
      </c>
      <c r="AO11" s="318">
        <f>'[1]4701-5Exp'!AM$138</f>
        <v>0</v>
      </c>
      <c r="AP11" s="318">
        <f>'[1]4701-5Exp'!AN$138</f>
        <v>0</v>
      </c>
      <c r="AQ11" s="318">
        <f>'[1]4701-5Exp'!AO$138</f>
        <v>0</v>
      </c>
      <c r="AR11" s="318">
        <f>'[1]4701-5Exp'!AP$138</f>
        <v>0.13</v>
      </c>
      <c r="AS11" s="318">
        <f>'[1]4701-5Exp'!AQ$138</f>
        <v>0.14031399999999999</v>
      </c>
      <c r="AT11" s="318">
        <f>'[1]4701-5Exp'!AR$138</f>
        <v>10.062757999999999</v>
      </c>
      <c r="AU11" s="318">
        <f>'[1]4701-5Exp'!AS$138</f>
        <v>14.598447999999999</v>
      </c>
      <c r="AV11" s="318">
        <f>'[1]4701-5Exp'!AT$138</f>
        <v>16.979261999999999</v>
      </c>
      <c r="AW11" s="318">
        <f>'[1]4701-5Exp'!AU$138</f>
        <v>10.428035999999999</v>
      </c>
      <c r="AX11" s="318">
        <f>'[1]4701-5Exp'!AV$138</f>
        <v>5.4356279999999995</v>
      </c>
      <c r="AY11" s="318">
        <f>'[1]4701-5Exp'!AW$138</f>
        <v>8.2244869999999999</v>
      </c>
      <c r="AZ11" s="318">
        <f>'[1]4701-5Exp'!AX$138</f>
        <v>12.433852679999999</v>
      </c>
      <c r="BA11" s="318">
        <f>'[1]4701-5Exp'!AY$138</f>
        <v>8.1365023250000004</v>
      </c>
      <c r="BB11" s="318">
        <f>'[1]4701-5Exp'!AZ$138</f>
        <v>9.14</v>
      </c>
      <c r="BC11" s="320">
        <f>'[1]4701-5Exp'!BA$138</f>
        <v>0</v>
      </c>
      <c r="BD11" s="436"/>
    </row>
    <row r="12" spans="1:56">
      <c r="B12" s="6" t="s">
        <v>47</v>
      </c>
      <c r="C12" s="43">
        <f>1/$A$1*'[1]4701-5Exp'!B$121</f>
        <v>1.5590839999999996E-2</v>
      </c>
      <c r="D12" s="36">
        <f>1/$A$1*'[1]4701-5Exp'!C$121</f>
        <v>1.5903E-2</v>
      </c>
      <c r="E12" s="36">
        <f>1/$A$1*'[1]4701-5Exp'!D$121</f>
        <v>1.7298514999999997E-2</v>
      </c>
      <c r="F12" s="36">
        <f>1/$A$1*'[1]4701-5Exp'!E$121</f>
        <v>1.8055519999999995E-2</v>
      </c>
      <c r="G12" s="36">
        <f>1/$A$1*'[1]4701-5Exp'!F$121</f>
        <v>1.6515599999999998E-2</v>
      </c>
      <c r="H12" s="36">
        <f>1/$A$1*'[1]4701-5Exp'!G$121</f>
        <v>1.6777999999999998E-2</v>
      </c>
      <c r="I12" s="36">
        <f>1/$A$1*'[1]4701-5Exp'!H$121</f>
        <v>3.1904399999999999E-2</v>
      </c>
      <c r="J12" s="211">
        <f>1/$A$1*'[1]4701-5Exp'!I$121</f>
        <v>2.8253199999999996E-2</v>
      </c>
      <c r="K12" s="211">
        <f>1/$A$1*'[1]4701-5Exp'!J$121</f>
        <v>1.5919799999999998E-2</v>
      </c>
      <c r="L12" s="36">
        <f>1/$A$1*'[1]4701-5Exp'!K$121</f>
        <v>1.8831999999999998E-3</v>
      </c>
      <c r="M12" s="36">
        <f>1/$A$1*'[1]4701-5Exp'!L$121</f>
        <v>4.2335999999999988E-3</v>
      </c>
      <c r="N12" s="36">
        <f>1/$A$1*'[1]4701-5Exp'!M$121</f>
        <v>1.2365199999999998E-2</v>
      </c>
      <c r="O12" s="36">
        <f>1/$A$1*'[1]4701-5Exp'!N$121</f>
        <v>1.2854399999999998E-2</v>
      </c>
      <c r="P12" s="36">
        <f>1/$A$1*'[1]4701-5Exp'!O$121</f>
        <v>1.8479999999999996E-3</v>
      </c>
      <c r="Q12" s="36">
        <f>1/$A$1*'[1]4701-5Exp'!P$121</f>
        <v>3.4007179999999996E-3</v>
      </c>
      <c r="R12" s="36">
        <f>1/$A$1*'[1]4701-5Exp'!Q$121</f>
        <v>6.7151999999999993E-3</v>
      </c>
      <c r="S12" s="36">
        <f>1/$A$1*'[1]4701-5Exp'!R$121</f>
        <v>5.746799999999999E-3</v>
      </c>
      <c r="T12" s="36">
        <f>1/$A$1*'[1]4701-5Exp'!S$121</f>
        <v>8.5923599999999985E-3</v>
      </c>
      <c r="U12" s="36">
        <f>1/$A$1*'[1]4701-5Exp'!T$121</f>
        <v>3.2495999999999996E-3</v>
      </c>
      <c r="V12" s="36">
        <f>1/$A$1*'[1]4701-5Exp'!U$121</f>
        <v>4.575999999999999E-4</v>
      </c>
      <c r="W12" s="36">
        <f>1/$A$1*'[1]4701-5Exp'!V$121</f>
        <v>0</v>
      </c>
      <c r="X12" s="36">
        <f>1/$A$1*'[1]4701-5Exp'!W$121</f>
        <v>4.5071999999999994E-3</v>
      </c>
      <c r="Y12" s="36">
        <f>1/$A$1*'[1]4701-5Exp'!X$121</f>
        <v>3.5199999999999995E-5</v>
      </c>
      <c r="Z12" s="36">
        <f>1/$A$1*'[1]4701-5Exp'!Y$121</f>
        <v>1.16026E-3</v>
      </c>
      <c r="AA12" s="36">
        <f>1/$A$1*'[1]4701-5Exp'!Z$121</f>
        <v>3.3647699999999996E-3</v>
      </c>
      <c r="AB12" s="35">
        <f>1/$A$1*'[1]4701-5Exp'!AA$121</f>
        <v>0</v>
      </c>
      <c r="AC12" s="39"/>
      <c r="AD12" s="317">
        <f>'[1]4701-5Exp'!AB$121</f>
        <v>9.9654498879282745</v>
      </c>
      <c r="AE12" s="318">
        <f>'[1]4701-5Exp'!AC$121</f>
        <v>5.1427514792899416</v>
      </c>
      <c r="AF12" s="318">
        <f>'[1]4701-5Exp'!AD$121</f>
        <v>6.4518045915797027</v>
      </c>
      <c r="AG12" s="318">
        <f>'[1]4701-5Exp'!AE$121</f>
        <v>7.3754463045401701</v>
      </c>
      <c r="AH12" s="318">
        <f>'[1]4701-5Exp'!AF$121</f>
        <v>7.0743950092970875</v>
      </c>
      <c r="AI12" s="318">
        <f>'[1]4701-5Exp'!AG$121</f>
        <v>7.6460478149810278</v>
      </c>
      <c r="AJ12" s="318">
        <f>'[1]4701-5Exp'!AH$121</f>
        <v>16.582466657302838</v>
      </c>
      <c r="AK12" s="319">
        <f>'[1]4701-5Exp'!AI$121</f>
        <v>15.720176802217741</v>
      </c>
      <c r="AL12" s="319">
        <f>'[1]4701-5Exp'!AJ$121</f>
        <v>10.515129425931281</v>
      </c>
      <c r="AM12" s="319">
        <f>'[1]4701-5Exp'!AK$121</f>
        <v>1.0347170759342394</v>
      </c>
      <c r="AN12" s="318">
        <f>'[1]4701-5Exp'!AL$121</f>
        <v>2.898100465938418</v>
      </c>
      <c r="AO12" s="318">
        <f>'[1]4701-5Exp'!AM$121</f>
        <v>7.8432039425185431</v>
      </c>
      <c r="AP12" s="318">
        <f>'[1]4701-5Exp'!AN$121</f>
        <v>7.3522599810206994</v>
      </c>
      <c r="AQ12" s="318">
        <f>'[1]4701-5Exp'!AO$121</f>
        <v>1.123</v>
      </c>
      <c r="AR12" s="318">
        <f>'[1]4701-5Exp'!AP$121</f>
        <v>1.883</v>
      </c>
      <c r="AS12" s="318">
        <f>'[1]4701-5Exp'!AQ$121</f>
        <v>3.8261269999999996</v>
      </c>
      <c r="AT12" s="318">
        <f>'[1]4701-5Exp'!AR$121</f>
        <v>2.5620799999999999</v>
      </c>
      <c r="AU12" s="318">
        <f>'[1]4701-5Exp'!AS$121</f>
        <v>5.317825</v>
      </c>
      <c r="AV12" s="318">
        <f>'[1]4701-5Exp'!AT$121</f>
        <v>2.396029</v>
      </c>
      <c r="AW12" s="318">
        <f>'[1]4701-5Exp'!AU$121</f>
        <v>0.28256500000000001</v>
      </c>
      <c r="AX12" s="318">
        <f>'[1]4701-5Exp'!AV$121</f>
        <v>0</v>
      </c>
      <c r="AY12" s="318">
        <f>'[1]4701-5Exp'!AW$121</f>
        <v>1.2837349999999998</v>
      </c>
      <c r="AZ12" s="318">
        <f>'[1]4701-5Exp'!AX$121</f>
        <v>2.2279449999999999E-2</v>
      </c>
      <c r="BA12" s="318">
        <f>'[1]4701-5Exp'!AY$121</f>
        <v>0.73137351699999997</v>
      </c>
      <c r="BB12" s="318">
        <f>'[1]4701-5Exp'!AZ$121</f>
        <v>2.077</v>
      </c>
      <c r="BC12" s="320">
        <f>'[1]4701-5Exp'!BA$121</f>
        <v>0</v>
      </c>
      <c r="BD12" s="436"/>
    </row>
    <row r="13" spans="1:56">
      <c r="B13" s="357" t="s">
        <v>31</v>
      </c>
      <c r="C13" s="43">
        <f>1/$A$1*'[1]4701-5Exp'!B$231</f>
        <v>4.3744399999999994E-4</v>
      </c>
      <c r="D13" s="36">
        <f>1/$A$1*'[1]4701-5Exp'!C$231</f>
        <v>2.184E-4</v>
      </c>
      <c r="E13" s="36">
        <f>1/$A$1*'[1]4701-5Exp'!D$231</f>
        <v>2.0730999999999995E-5</v>
      </c>
      <c r="F13" s="36">
        <f>1/$A$1*'[1]4701-5Exp'!E$231</f>
        <v>1.482E-6</v>
      </c>
      <c r="G13" s="36">
        <f>1/$A$1*'[1]4701-5Exp'!F$231</f>
        <v>3.9269999999999995E-5</v>
      </c>
      <c r="H13" s="36">
        <f>1/$A$1*'[1]4701-5Exp'!G$231</f>
        <v>0</v>
      </c>
      <c r="I13" s="36">
        <f>1/$A$1*'[1]4701-5Exp'!H$231</f>
        <v>8.0299999999999987E-7</v>
      </c>
      <c r="J13" s="211">
        <f>1/$A$1*'[1]4701-5Exp'!I$231</f>
        <v>0</v>
      </c>
      <c r="K13" s="211">
        <f>1/$A$1*'[1]4701-5Exp'!J$231</f>
        <v>0</v>
      </c>
      <c r="L13" s="36">
        <f>1/$A$1*'[1]4701-5Exp'!K$231</f>
        <v>0</v>
      </c>
      <c r="M13" s="36">
        <f>1/$A$1*'[1]4701-5Exp'!L$231</f>
        <v>2.7463369999999997E-3</v>
      </c>
      <c r="N13" s="36">
        <f>1/$A$1*'[1]4701-5Exp'!M$231</f>
        <v>6.8369999999999991E-6</v>
      </c>
      <c r="O13" s="36">
        <f>1/$A$1*'[1]4701-5Exp'!N$231</f>
        <v>1.1839999999999998E-6</v>
      </c>
      <c r="P13" s="36">
        <f>1/$A$1*'[1]4701-5Exp'!O$231</f>
        <v>5.8730000000000002E-5</v>
      </c>
      <c r="Q13" s="36">
        <f>1/$A$1*'[1]4701-5Exp'!P$231</f>
        <v>2.8907599999999996E-3</v>
      </c>
      <c r="R13" s="36">
        <f>1/$A$1*'[1]4701-5Exp'!Q$231</f>
        <v>9.7180549999999997E-3</v>
      </c>
      <c r="S13" s="36">
        <f>1/$A$1*'[1]4701-5Exp'!R$231</f>
        <v>4.1331080999999999E-2</v>
      </c>
      <c r="T13" s="36">
        <f>1/$A$1*'[1]4701-5Exp'!S$231</f>
        <v>7.8013199999999991E-2</v>
      </c>
      <c r="U13" s="36">
        <f>1/$A$1*'[1]4701-5Exp'!T$231</f>
        <v>4.9526700999999999E-2</v>
      </c>
      <c r="V13" s="36">
        <f>1/$A$1*'[1]4701-5Exp'!U$231</f>
        <v>1.1497679999999998E-2</v>
      </c>
      <c r="W13" s="36">
        <f>1/$A$1*'[1]4701-5Exp'!V$231</f>
        <v>2.7168124999999998E-2</v>
      </c>
      <c r="X13" s="36">
        <f>1/$A$1*'[1]4701-5Exp'!W$231</f>
        <v>3.2196369999999995E-2</v>
      </c>
      <c r="Y13" s="36">
        <f>1/$A$1*'[1]4701-5Exp'!X$231</f>
        <v>3.6902989999999997E-2</v>
      </c>
      <c r="Z13" s="36">
        <f>1/$A$1*'[1]4701-5Exp'!Y$231</f>
        <v>4.1623412999999998E-2</v>
      </c>
      <c r="AA13" s="36">
        <f>1/$A$1*'[1]4701-5Exp'!Z$231</f>
        <v>3.8277599999999995E-2</v>
      </c>
      <c r="AB13" s="35">
        <f>1/$A$1*'[1]4701-5Exp'!AA$231</f>
        <v>0</v>
      </c>
      <c r="AC13" s="39"/>
      <c r="AD13" s="317">
        <f>'[1]4701-5Exp'!AB$231</f>
        <v>0.23528658341338457</v>
      </c>
      <c r="AE13" s="318">
        <f>'[1]4701-5Exp'!AC$231</f>
        <v>7.8313609467455636E-2</v>
      </c>
      <c r="AF13" s="318">
        <f>'[1]4701-5Exp'!AD$231</f>
        <v>1.2061236209975222E-2</v>
      </c>
      <c r="AG13" s="318">
        <f>'[1]4701-5Exp'!AE$231</f>
        <v>8.4291147090890975E-4</v>
      </c>
      <c r="AH13" s="318">
        <f>'[1]4701-5Exp'!AF$231</f>
        <v>2.992851958282286E-2</v>
      </c>
      <c r="AI13" s="318">
        <f>'[1]4701-5Exp'!AG$231</f>
        <v>0</v>
      </c>
      <c r="AJ13" s="318">
        <f>'[1]4701-5Exp'!AH$231</f>
        <v>9.2283234315034359E-5</v>
      </c>
      <c r="AK13" s="319">
        <f>'[1]4701-5Exp'!AI$231</f>
        <v>0</v>
      </c>
      <c r="AL13" s="319">
        <f>'[1]4701-5Exp'!AJ$231</f>
        <v>0</v>
      </c>
      <c r="AM13" s="319">
        <f>'[1]4701-5Exp'!AK$231</f>
        <v>0</v>
      </c>
      <c r="AN13" s="318">
        <f>'[1]4701-5Exp'!AL$231</f>
        <v>2.1910926664482289</v>
      </c>
      <c r="AO13" s="318">
        <f>'[1]4701-5Exp'!AM$231</f>
        <v>1.0747376288260958E-2</v>
      </c>
      <c r="AP13" s="318">
        <f>'[1]4701-5Exp'!AN$231</f>
        <v>3.0435598856169326E-3</v>
      </c>
      <c r="AQ13" s="318">
        <f>'[1]4701-5Exp'!AO$231</f>
        <v>4.7E-2</v>
      </c>
      <c r="AR13" s="318">
        <f>'[1]4701-5Exp'!AP$231</f>
        <v>1.601</v>
      </c>
      <c r="AS13" s="318">
        <f>'[1]4701-5Exp'!AQ$231</f>
        <v>5.6724369999999995</v>
      </c>
      <c r="AT13" s="318">
        <f>'[1]4701-5Exp'!AR$231</f>
        <v>26.864203999999997</v>
      </c>
      <c r="AU13" s="318">
        <f>'[1]4701-5Exp'!AS$231</f>
        <v>54.606665</v>
      </c>
      <c r="AV13" s="318">
        <f>'[1]4701-5Exp'!AT$231</f>
        <v>38.677244000000002</v>
      </c>
      <c r="AW13" s="318">
        <f>'[1]4701-5Exp'!AU$231</f>
        <v>7.4301829999999995</v>
      </c>
      <c r="AX13" s="318">
        <f>'[1]4701-5Exp'!AV$231</f>
        <v>13.124768999999999</v>
      </c>
      <c r="AY13" s="318">
        <f>'[1]4701-5Exp'!AW$231</f>
        <v>17.360170999999998</v>
      </c>
      <c r="AZ13" s="318">
        <f>'[1]4701-5Exp'!AX$231</f>
        <v>25.211642600000001</v>
      </c>
      <c r="BA13" s="318">
        <f>'[1]4701-5Exp'!AY$231</f>
        <v>27.003182185</v>
      </c>
      <c r="BB13" s="318">
        <f>'[1]4701-5Exp'!AZ$231</f>
        <v>23.491</v>
      </c>
      <c r="BC13" s="320">
        <f>'[1]4701-5Exp'!BA$231</f>
        <v>0</v>
      </c>
      <c r="BD13" s="436"/>
    </row>
    <row r="14" spans="1:56">
      <c r="B14" s="357" t="s">
        <v>195</v>
      </c>
      <c r="C14" s="43">
        <f>1/$A$1*'[1]4701-5Exp'!B$253</f>
        <v>8.9999999999999996E-7</v>
      </c>
      <c r="D14" s="36">
        <f>1/$A$1*'[1]4701-5Exp'!C$253</f>
        <v>4.032E-5</v>
      </c>
      <c r="E14" s="36">
        <f>1/$A$1*'[1]4701-5Exp'!D$253</f>
        <v>3.6399999999999992E-7</v>
      </c>
      <c r="F14" s="36">
        <f>1/$A$1*'[1]4701-5Exp'!E$253</f>
        <v>0</v>
      </c>
      <c r="G14" s="36">
        <f>1/$A$1*'[1]4701-5Exp'!F$253</f>
        <v>0</v>
      </c>
      <c r="H14" s="36">
        <f>1/$A$1*'[1]4701-5Exp'!G$253</f>
        <v>1.0499999999999999E-7</v>
      </c>
      <c r="I14" s="36">
        <f>1/$A$1*'[1]4701-5Exp'!H$253</f>
        <v>4.0499999999999993E-7</v>
      </c>
      <c r="J14" s="211">
        <f>1/$A$1*'[1]4701-5Exp'!I$253</f>
        <v>0</v>
      </c>
      <c r="K14" s="211">
        <f>1/$A$1*'[1]4701-5Exp'!J$253</f>
        <v>1.4999999999999999E-7</v>
      </c>
      <c r="L14" s="36">
        <f>1/$A$1*'[1]4701-5Exp'!K$253</f>
        <v>2.1271999999999998E-4</v>
      </c>
      <c r="M14" s="36">
        <f>1/$A$1*'[1]4701-5Exp'!L$253</f>
        <v>1.6706089999999998E-3</v>
      </c>
      <c r="N14" s="36">
        <f>1/$A$1*'[1]4701-5Exp'!M$253</f>
        <v>1.0772799999999998E-4</v>
      </c>
      <c r="O14" s="36">
        <f>1/$A$1*'[1]4701-5Exp'!N$253</f>
        <v>5.2800000000000004E-4</v>
      </c>
      <c r="P14" s="36">
        <f>1/$A$1*'[1]4701-5Exp'!O$253</f>
        <v>0</v>
      </c>
      <c r="Q14" s="36">
        <f>1/$A$1*'[1]4701-5Exp'!P$253</f>
        <v>2.6789349999999999E-3</v>
      </c>
      <c r="R14" s="36">
        <f>1/$A$1*'[1]4701-5Exp'!Q$253</f>
        <v>1.3154299999999998E-3</v>
      </c>
      <c r="S14" s="36">
        <f>1/$A$1*'[1]4701-5Exp'!R$253</f>
        <v>5.2057609999999997E-3</v>
      </c>
      <c r="T14" s="36">
        <f>1/$A$1*'[1]4701-5Exp'!S$253</f>
        <v>1.6343049999999997E-3</v>
      </c>
      <c r="U14" s="36">
        <f>1/$A$1*'[1]4701-5Exp'!T$253</f>
        <v>6.5411899999999997E-3</v>
      </c>
      <c r="V14" s="36">
        <f>1/$A$1*'[1]4701-5Exp'!U$253</f>
        <v>2.2457949999999997E-2</v>
      </c>
      <c r="W14" s="36">
        <f>1/$A$1*'[1]4701-5Exp'!V$253</f>
        <v>2.5945458999999997E-2</v>
      </c>
      <c r="X14" s="36">
        <f>1/$A$1*'[1]4701-5Exp'!W$253</f>
        <v>1.3601804999999998E-2</v>
      </c>
      <c r="Y14" s="36">
        <f>1/$A$1*'[1]4701-5Exp'!X$253</f>
        <v>5.311180999999999E-3</v>
      </c>
      <c r="Z14" s="36">
        <f>1/$A$1*'[1]4701-5Exp'!Y$253</f>
        <v>1.0722287999999998E-2</v>
      </c>
      <c r="AA14" s="36">
        <f>1/$A$1*'[1]4701-5Exp'!Z$253</f>
        <v>1.6095819999999998E-3</v>
      </c>
      <c r="AB14" s="35">
        <f>1/$A$1*'[1]4701-5Exp'!AA$253</f>
        <v>0</v>
      </c>
      <c r="AC14" s="39"/>
      <c r="AD14" s="317">
        <f>'[1]4701-5Exp'!AB$253</f>
        <v>1.7611271213576688E-3</v>
      </c>
      <c r="AE14" s="318">
        <f>'[1]4701-5Exp'!AC$253</f>
        <v>3.1686390532544385E-2</v>
      </c>
      <c r="AF14" s="318">
        <f>'[1]4701-5Exp'!AD$253</f>
        <v>8.6980068821936702E-4</v>
      </c>
      <c r="AG14" s="318">
        <f>'[1]4701-5Exp'!AE$253</f>
        <v>0</v>
      </c>
      <c r="AH14" s="318">
        <f>'[1]4701-5Exp'!AF$253</f>
        <v>0</v>
      </c>
      <c r="AI14" s="318">
        <f>'[1]4701-5Exp'!AG$253</f>
        <v>8.7118492266157507E-4</v>
      </c>
      <c r="AJ14" s="318">
        <f>'[1]4701-5Exp'!AH$253</f>
        <v>3.2914353572362251E-3</v>
      </c>
      <c r="AK14" s="319">
        <f>'[1]4701-5Exp'!AI$253</f>
        <v>0</v>
      </c>
      <c r="AL14" s="319">
        <f>'[1]4701-5Exp'!AJ$253</f>
        <v>1.3637971071643223E-3</v>
      </c>
      <c r="AM14" s="319">
        <f>'[1]4701-5Exp'!AK$253</f>
        <v>0.11498874276654018</v>
      </c>
      <c r="AN14" s="318">
        <f>'[1]4701-5Exp'!AL$253</f>
        <v>1.0298405273600975</v>
      </c>
      <c r="AO14" s="318">
        <f>'[1]4701-5Exp'!AM$253</f>
        <v>9.1998901454892063E-2</v>
      </c>
      <c r="AP14" s="318">
        <f>'[1]4701-5Exp'!AN$253</f>
        <v>0.31324994689410718</v>
      </c>
      <c r="AQ14" s="318">
        <f>'[1]4701-5Exp'!AO$253</f>
        <v>0</v>
      </c>
      <c r="AR14" s="318">
        <f>'[1]4701-5Exp'!AP$253</f>
        <v>1.458</v>
      </c>
      <c r="AS14" s="318">
        <f>'[1]4701-5Exp'!AQ$253</f>
        <v>0.75250699999999993</v>
      </c>
      <c r="AT14" s="318">
        <f>'[1]4701-5Exp'!AR$253</f>
        <v>2.600012</v>
      </c>
      <c r="AU14" s="318">
        <f>'[1]4701-5Exp'!AS$253</f>
        <v>1.1366099999999999</v>
      </c>
      <c r="AV14" s="318">
        <f>'[1]4701-5Exp'!AT$253</f>
        <v>5.0054479999999995</v>
      </c>
      <c r="AW14" s="318">
        <f>'[1]4701-5Exp'!AU$253</f>
        <v>12.887065</v>
      </c>
      <c r="AX14" s="318">
        <f>'[1]4701-5Exp'!AV$253</f>
        <v>11.050347</v>
      </c>
      <c r="AY14" s="318">
        <f>'[1]4701-5Exp'!AW$253</f>
        <v>6.6760969999999995</v>
      </c>
      <c r="AZ14" s="318">
        <f>'[1]4701-5Exp'!AX$253</f>
        <v>2.8221988999999996</v>
      </c>
      <c r="BA14" s="318">
        <f>'[1]4701-5Exp'!AY$253</f>
        <v>6.0304094609999996</v>
      </c>
      <c r="BB14" s="318">
        <f>'[1]4701-5Exp'!AZ$253</f>
        <v>1.1839999999999999</v>
      </c>
      <c r="BC14" s="320">
        <f>'[1]4701-5Exp'!BA$253</f>
        <v>0</v>
      </c>
      <c r="BD14" s="436"/>
    </row>
    <row r="15" spans="1:56">
      <c r="B15" s="6" t="s">
        <v>22</v>
      </c>
      <c r="C15" s="37">
        <f t="shared" ref="C15:AB15" si="2">C9-SUM(C10:C14)</f>
        <v>2.223180000000026E-4</v>
      </c>
      <c r="D15" s="38">
        <f t="shared" si="2"/>
        <v>2.5826380000000017E-3</v>
      </c>
      <c r="E15" s="38">
        <f t="shared" si="2"/>
        <v>3.3720000000000971E-5</v>
      </c>
      <c r="F15" s="38">
        <f t="shared" si="2"/>
        <v>7.0103000000001914E-5</v>
      </c>
      <c r="G15" s="38">
        <f t="shared" si="2"/>
        <v>6.1865999999997229E-5</v>
      </c>
      <c r="H15" s="38">
        <f t="shared" si="2"/>
        <v>6.6817999999999739E-5</v>
      </c>
      <c r="I15" s="38">
        <f t="shared" si="2"/>
        <v>6.179599999999591E-5</v>
      </c>
      <c r="J15" s="212">
        <f t="shared" si="2"/>
        <v>3.1607000000002938E-5</v>
      </c>
      <c r="K15" s="212">
        <f t="shared" si="2"/>
        <v>3.4832000000002E-5</v>
      </c>
      <c r="L15" s="38">
        <f t="shared" si="2"/>
        <v>1.4351039999999987E-3</v>
      </c>
      <c r="M15" s="38">
        <f t="shared" si="2"/>
        <v>5.2674740000000046E-3</v>
      </c>
      <c r="N15" s="38">
        <f t="shared" si="2"/>
        <v>4.7003999999999969E-4</v>
      </c>
      <c r="O15" s="38">
        <f t="shared" si="2"/>
        <v>3.0940949999999998E-3</v>
      </c>
      <c r="P15" s="38">
        <f t="shared" si="2"/>
        <v>2.625100000000144E-5</v>
      </c>
      <c r="Q15" s="38">
        <f t="shared" si="2"/>
        <v>3.8787879999999976E-3</v>
      </c>
      <c r="R15" s="38">
        <f t="shared" si="2"/>
        <v>7.5027440000000056E-3</v>
      </c>
      <c r="S15" s="38">
        <f t="shared" si="2"/>
        <v>7.5618099999999466E-4</v>
      </c>
      <c r="T15" s="38">
        <f t="shared" si="2"/>
        <v>1.5394304000000025E-2</v>
      </c>
      <c r="U15" s="38">
        <f t="shared" si="2"/>
        <v>1.2227267999999986E-2</v>
      </c>
      <c r="V15" s="38">
        <f t="shared" si="2"/>
        <v>4.7362509999999899E-3</v>
      </c>
      <c r="W15" s="38">
        <f t="shared" si="2"/>
        <v>4.0107229999999938E-3</v>
      </c>
      <c r="X15" s="38">
        <f t="shared" si="2"/>
        <v>3.3847989999999939E-3</v>
      </c>
      <c r="Y15" s="38">
        <f t="shared" si="2"/>
        <v>3.1763460000000104E-3</v>
      </c>
      <c r="Z15" s="38">
        <f t="shared" si="2"/>
        <v>1.2563909999999956E-3</v>
      </c>
      <c r="AA15" s="38">
        <f t="shared" si="2"/>
        <v>9.2500000000092508E-6</v>
      </c>
      <c r="AB15" s="40">
        <f t="shared" si="2"/>
        <v>0</v>
      </c>
      <c r="AC15" s="39"/>
      <c r="AD15" s="321">
        <f t="shared" ref="AD15:BC15" si="3">AD9-SUM(AD10:AD14)</f>
        <v>0.11495357028497999</v>
      </c>
      <c r="AE15" s="322">
        <f t="shared" si="3"/>
        <v>0.83568047337278184</v>
      </c>
      <c r="AF15" s="322">
        <f t="shared" si="3"/>
        <v>2.1571057067840904E-2</v>
      </c>
      <c r="AG15" s="322">
        <f t="shared" si="3"/>
        <v>8.1878676329324662E-2</v>
      </c>
      <c r="AH15" s="322">
        <f t="shared" si="3"/>
        <v>5.8329156784540537E-2</v>
      </c>
      <c r="AI15" s="322">
        <f t="shared" si="3"/>
        <v>7.3864035942806439E-2</v>
      </c>
      <c r="AJ15" s="322">
        <f t="shared" si="3"/>
        <v>4.6818360875828802E-2</v>
      </c>
      <c r="AK15" s="323">
        <f t="shared" si="3"/>
        <v>2.109571916210129E-2</v>
      </c>
      <c r="AL15" s="323">
        <f t="shared" si="3"/>
        <v>2.6546469272014761E-2</v>
      </c>
      <c r="AM15" s="323">
        <f t="shared" si="3"/>
        <v>0.7629997966988542</v>
      </c>
      <c r="AN15" s="322">
        <f t="shared" si="3"/>
        <v>3.8784037979574215</v>
      </c>
      <c r="AO15" s="322">
        <f t="shared" si="3"/>
        <v>0.32140096811413343</v>
      </c>
      <c r="AP15" s="322">
        <f t="shared" si="3"/>
        <v>1.7542741007375371</v>
      </c>
      <c r="AQ15" s="322">
        <f t="shared" si="3"/>
        <v>2.2999999999999687E-2</v>
      </c>
      <c r="AR15" s="322">
        <f t="shared" si="3"/>
        <v>2.1020000000000003</v>
      </c>
      <c r="AS15" s="322">
        <f t="shared" si="3"/>
        <v>4.2930779999999977</v>
      </c>
      <c r="AT15" s="322">
        <f t="shared" si="3"/>
        <v>0.51692299999999847</v>
      </c>
      <c r="AU15" s="322">
        <f t="shared" si="3"/>
        <v>10.382829999999998</v>
      </c>
      <c r="AV15" s="322">
        <f t="shared" si="3"/>
        <v>9.5055339999999973</v>
      </c>
      <c r="AW15" s="322">
        <f t="shared" si="3"/>
        <v>3.2760170000000031</v>
      </c>
      <c r="AX15" s="322">
        <f t="shared" si="3"/>
        <v>1.8577519999999978</v>
      </c>
      <c r="AY15" s="322">
        <f t="shared" si="3"/>
        <v>1.5583400000000083</v>
      </c>
      <c r="AZ15" s="322">
        <f t="shared" si="3"/>
        <v>1.4354623699999962</v>
      </c>
      <c r="BA15" s="322">
        <f t="shared" si="3"/>
        <v>0.56262706999999779</v>
      </c>
      <c r="BB15" s="322">
        <f t="shared" si="3"/>
        <v>3.0999999999998806E-2</v>
      </c>
      <c r="BC15" s="324">
        <f t="shared" si="3"/>
        <v>0</v>
      </c>
      <c r="BD15" s="436"/>
    </row>
    <row r="16" spans="1:56" ht="17.149999999999999" customHeight="1">
      <c r="B16" s="93" t="s">
        <v>193</v>
      </c>
      <c r="C16" s="122">
        <f>1/$A$1*'[1]4701-5Exp'!$B$264</f>
        <v>0</v>
      </c>
      <c r="D16" s="124">
        <f>1/$A$1*'[1]4701-5Exp'!$C$264</f>
        <v>0</v>
      </c>
      <c r="E16" s="124">
        <f>1/$A$1*'[1]4701-5Exp'!$D$264</f>
        <v>0</v>
      </c>
      <c r="F16" s="124">
        <f>1/$A$1*'[1]4701-5Exp'!$E$264</f>
        <v>0</v>
      </c>
      <c r="G16" s="124">
        <f>1/$A$1*'[1]4701-5Exp'!$F$264</f>
        <v>0</v>
      </c>
      <c r="H16" s="124">
        <f>1/$A$1*'[1]4701-5Exp'!$G$264</f>
        <v>0</v>
      </c>
      <c r="I16" s="124">
        <f>1/$A$1*'[1]4701-5Exp'!$H$264</f>
        <v>0</v>
      </c>
      <c r="J16" s="215">
        <f>1/$A$1*'[1]4701-5Exp'!$I$264</f>
        <v>0</v>
      </c>
      <c r="K16" s="215">
        <f>1/$A$1*'[1]4701-5Exp'!J$264</f>
        <v>0</v>
      </c>
      <c r="L16" s="124">
        <f>1/$A$1*'[1]4701-5Exp'!K$264</f>
        <v>0</v>
      </c>
      <c r="M16" s="124">
        <f>1/$A$1*'[1]4701-5Exp'!L$264</f>
        <v>0</v>
      </c>
      <c r="N16" s="124">
        <f>1/$A$1*'[1]4701-5Exp'!M$264</f>
        <v>0</v>
      </c>
      <c r="O16" s="124">
        <f>1/$A$1*'[1]4701-5Exp'!N$264</f>
        <v>0</v>
      </c>
      <c r="P16" s="124">
        <f>1/$A$1*'[1]4701-5Exp'!O$264</f>
        <v>0</v>
      </c>
      <c r="Q16" s="124">
        <f>1/$A$1*'[1]4701-5Exp'!P$264</f>
        <v>0</v>
      </c>
      <c r="R16" s="124">
        <f>1/$A$1*'[1]4701-5Exp'!Q$264</f>
        <v>0</v>
      </c>
      <c r="S16" s="124">
        <f>1/$A$1*'[1]4701-5Exp'!R$264</f>
        <v>0</v>
      </c>
      <c r="T16" s="124">
        <f>1/$A$1*'[1]4701-5Exp'!S$264</f>
        <v>0</v>
      </c>
      <c r="U16" s="124">
        <f>1/$A$1*'[1]4701-5Exp'!T$264</f>
        <v>0</v>
      </c>
      <c r="V16" s="124">
        <f>1/$A$1*'[1]4701-5Exp'!U$264</f>
        <v>0</v>
      </c>
      <c r="W16" s="124">
        <f>1/$A$1*'[1]4701-5Exp'!V$264</f>
        <v>0</v>
      </c>
      <c r="X16" s="124">
        <f>1/$A$1*'[1]4701-5Exp'!W$264</f>
        <v>0</v>
      </c>
      <c r="Y16" s="124">
        <f>1/$A$1*'[1]4701-5Exp'!X$264</f>
        <v>0</v>
      </c>
      <c r="Z16" s="124">
        <f>1/$A$1*'[1]4701-5Exp'!Y$264</f>
        <v>0</v>
      </c>
      <c r="AA16" s="124">
        <f>1/$A$1*'[1]4701-5Exp'!Z$264</f>
        <v>0</v>
      </c>
      <c r="AB16" s="125">
        <f>1/$A$1*'[1]4701-5Exp'!AA$264</f>
        <v>0</v>
      </c>
      <c r="AC16" s="39"/>
      <c r="AD16" s="325">
        <f>'[1]4701-5Exp'!$AB$264</f>
        <v>0</v>
      </c>
      <c r="AE16" s="313">
        <f>'[1]4701-5Exp'!$AC$264</f>
        <v>0</v>
      </c>
      <c r="AF16" s="313">
        <f>'[1]4701-5Exp'!$AD$264</f>
        <v>0</v>
      </c>
      <c r="AG16" s="313">
        <f>'[1]4701-5Exp'!$AE$264</f>
        <v>0</v>
      </c>
      <c r="AH16" s="313">
        <f>'[1]4701-5Exp'!$AF$264</f>
        <v>0</v>
      </c>
      <c r="AI16" s="313">
        <f>'[1]4701-5Exp'!$AG$264</f>
        <v>0</v>
      </c>
      <c r="AJ16" s="313">
        <f>'[1]4701-5Exp'!$AH$264</f>
        <v>0</v>
      </c>
      <c r="AK16" s="314">
        <f>'[1]4701-5Exp'!$AI$264</f>
        <v>0</v>
      </c>
      <c r="AL16" s="314">
        <f>'[1]4701-5Exp'!AJ$264</f>
        <v>0</v>
      </c>
      <c r="AM16" s="314">
        <f>'[1]4701-5Exp'!AK$264</f>
        <v>0</v>
      </c>
      <c r="AN16" s="313">
        <f>'[1]4701-5Exp'!AL$264</f>
        <v>0</v>
      </c>
      <c r="AO16" s="313">
        <f>'[1]4701-5Exp'!AM$264</f>
        <v>0</v>
      </c>
      <c r="AP16" s="313">
        <f>'[1]4701-5Exp'!AN$264</f>
        <v>0</v>
      </c>
      <c r="AQ16" s="313">
        <f>'[1]4701-5Exp'!AO$264</f>
        <v>0</v>
      </c>
      <c r="AR16" s="313">
        <f>'[1]4701-5Exp'!AP$264</f>
        <v>0</v>
      </c>
      <c r="AS16" s="313">
        <f>'[1]4701-5Exp'!AQ$264</f>
        <v>0</v>
      </c>
      <c r="AT16" s="313">
        <f>'[1]4701-5Exp'!AR$264</f>
        <v>0</v>
      </c>
      <c r="AU16" s="313">
        <f>'[1]4701-5Exp'!AS$264</f>
        <v>0</v>
      </c>
      <c r="AV16" s="313">
        <f>'[1]4701-5Exp'!AT$264</f>
        <v>0</v>
      </c>
      <c r="AW16" s="313">
        <f>'[1]4701-5Exp'!AU$264</f>
        <v>0</v>
      </c>
      <c r="AX16" s="313">
        <f>'[1]4701-5Exp'!AV$264</f>
        <v>0</v>
      </c>
      <c r="AY16" s="313">
        <f>'[1]4701-5Exp'!AW$264</f>
        <v>0</v>
      </c>
      <c r="AZ16" s="313">
        <f>'[1]4701-5Exp'!AX$264</f>
        <v>0</v>
      </c>
      <c r="BA16" s="313">
        <f>'[1]4701-5Exp'!AY$264</f>
        <v>0</v>
      </c>
      <c r="BB16" s="313">
        <f>'[1]4701-5Exp'!AZ$264</f>
        <v>0</v>
      </c>
      <c r="BC16" s="422">
        <f>'[1]4701-5Exp'!BA$264</f>
        <v>0</v>
      </c>
      <c r="BD16" s="436"/>
    </row>
    <row r="17" spans="2:56" ht="17.149999999999999" customHeight="1">
      <c r="B17" s="91" t="s">
        <v>33</v>
      </c>
      <c r="C17" s="161">
        <f>1/$A$1*'[1]4701-5Exp'!$B$194</f>
        <v>0</v>
      </c>
      <c r="D17" s="148">
        <f>1/$A$1*'[1]4701-5Exp'!$C$194</f>
        <v>0</v>
      </c>
      <c r="E17" s="148">
        <f>1/$A$1*'[1]4701-5Exp'!$D$194</f>
        <v>0</v>
      </c>
      <c r="F17" s="148">
        <f>1/$A$1*'[1]4701-5Exp'!$E$194</f>
        <v>0</v>
      </c>
      <c r="G17" s="148">
        <f>1/$A$1*'[1]4701-5Exp'!$F$194</f>
        <v>0</v>
      </c>
      <c r="H17" s="148">
        <f>1/$A$1*'[1]4701-5Exp'!$G$194</f>
        <v>0</v>
      </c>
      <c r="I17" s="148">
        <f>1/$A$1*'[1]4701-5Exp'!$H$194</f>
        <v>0</v>
      </c>
      <c r="J17" s="264">
        <f>1/$A$1*'[1]4701-5Exp'!$I$194</f>
        <v>0</v>
      </c>
      <c r="K17" s="233">
        <f>1/$A$1*'[1]4701-5Exp'!J$194</f>
        <v>0</v>
      </c>
      <c r="L17" s="149">
        <f>1/$A$1*'[1]4701-5Exp'!K$194</f>
        <v>0</v>
      </c>
      <c r="M17" s="149">
        <f>1/$A$1*'[1]4701-5Exp'!L$194</f>
        <v>0</v>
      </c>
      <c r="N17" s="149">
        <f>1/$A$1*'[1]4701-5Exp'!M$194</f>
        <v>0</v>
      </c>
      <c r="O17" s="149">
        <f>1/$A$1*'[1]4701-5Exp'!N$194</f>
        <v>0</v>
      </c>
      <c r="P17" s="149">
        <f>1/$A$1*'[1]4701-5Exp'!O$194</f>
        <v>0</v>
      </c>
      <c r="Q17" s="149">
        <f>1/$A$1*'[1]4701-5Exp'!P$194</f>
        <v>0</v>
      </c>
      <c r="R17" s="149">
        <f>1/$A$1*'[1]4701-5Exp'!Q$194</f>
        <v>0</v>
      </c>
      <c r="S17" s="149">
        <f>1/$A$1*'[1]4701-5Exp'!R$194</f>
        <v>0</v>
      </c>
      <c r="T17" s="149">
        <f>1/$A$1*'[1]4701-5Exp'!S$194</f>
        <v>0</v>
      </c>
      <c r="U17" s="149">
        <f>1/$A$1*'[1]4701-5Exp'!T$194</f>
        <v>0</v>
      </c>
      <c r="V17" s="149">
        <f>1/$A$1*'[1]4701-5Exp'!U$194</f>
        <v>0</v>
      </c>
      <c r="W17" s="149">
        <f>1/$A$1*'[1]4701-5Exp'!V$194</f>
        <v>0</v>
      </c>
      <c r="X17" s="149">
        <f>1/$A$1*'[1]4701-5Exp'!W$194</f>
        <v>0</v>
      </c>
      <c r="Y17" s="149">
        <f>1/$A$1*'[1]4701-5Exp'!X$194</f>
        <v>0</v>
      </c>
      <c r="Z17" s="149">
        <f>1/$A$1*'[1]4701-5Exp'!Y$194</f>
        <v>0</v>
      </c>
      <c r="AA17" s="149">
        <f>1/$A$1*'[1]4701-5Exp'!Z$194</f>
        <v>0</v>
      </c>
      <c r="AB17" s="150">
        <f>1/$A$1*'[1]4701-5Exp'!AA$194</f>
        <v>0</v>
      </c>
      <c r="AC17" s="39"/>
      <c r="AD17" s="326">
        <f>'[1]4701-5Exp'!$AB$194</f>
        <v>0</v>
      </c>
      <c r="AE17" s="308">
        <f>'[1]4701-5Exp'!$AC$194</f>
        <v>0</v>
      </c>
      <c r="AF17" s="308">
        <f>'[1]4701-5Exp'!$AD$194</f>
        <v>0</v>
      </c>
      <c r="AG17" s="308">
        <f>'[1]4701-5Exp'!$AE$194</f>
        <v>0</v>
      </c>
      <c r="AH17" s="308">
        <f>'[1]4701-5Exp'!$AF$194</f>
        <v>0</v>
      </c>
      <c r="AI17" s="308">
        <f>'[1]4701-5Exp'!$AG$194</f>
        <v>0</v>
      </c>
      <c r="AJ17" s="309">
        <f>'[1]4701-5Exp'!$AH$194</f>
        <v>0</v>
      </c>
      <c r="AK17" s="310">
        <f>'[1]4701-5Exp'!$AI$194</f>
        <v>0</v>
      </c>
      <c r="AL17" s="310">
        <f>'[1]4701-5Exp'!AJ$194</f>
        <v>0</v>
      </c>
      <c r="AM17" s="310">
        <f>'[1]4701-5Exp'!AK$194</f>
        <v>0</v>
      </c>
      <c r="AN17" s="309">
        <f>'[1]4701-5Exp'!AL$194</f>
        <v>0</v>
      </c>
      <c r="AO17" s="309">
        <f>'[1]4701-5Exp'!AM$194</f>
        <v>0</v>
      </c>
      <c r="AP17" s="309">
        <f>'[1]4701-5Exp'!AN$194</f>
        <v>0</v>
      </c>
      <c r="AQ17" s="309">
        <f>'[1]4701-5Exp'!AO$194</f>
        <v>0</v>
      </c>
      <c r="AR17" s="309">
        <f>'[1]4701-5Exp'!AP$194</f>
        <v>0</v>
      </c>
      <c r="AS17" s="309">
        <f>'[1]4701-5Exp'!AQ$194</f>
        <v>0</v>
      </c>
      <c r="AT17" s="309">
        <f>'[1]4701-5Exp'!AR$194</f>
        <v>0</v>
      </c>
      <c r="AU17" s="309">
        <f>'[1]4701-5Exp'!AS$194</f>
        <v>0</v>
      </c>
      <c r="AV17" s="309">
        <f>'[1]4701-5Exp'!AT$194</f>
        <v>0</v>
      </c>
      <c r="AW17" s="309">
        <f>'[1]4701-5Exp'!AU$194</f>
        <v>0</v>
      </c>
      <c r="AX17" s="309">
        <f>'[1]4701-5Exp'!AV$194</f>
        <v>0</v>
      </c>
      <c r="AY17" s="309">
        <f>'[1]4701-5Exp'!AW$194</f>
        <v>0</v>
      </c>
      <c r="AZ17" s="309">
        <f>'[1]4701-5Exp'!AX$194</f>
        <v>0</v>
      </c>
      <c r="BA17" s="309">
        <f>'[1]4701-5Exp'!AY$194</f>
        <v>0</v>
      </c>
      <c r="BB17" s="309">
        <f>'[1]4701-5Exp'!AZ$194</f>
        <v>0</v>
      </c>
      <c r="BC17" s="311">
        <f>'[1]4701-5Exp'!BA$194</f>
        <v>0</v>
      </c>
      <c r="BD17" s="436"/>
    </row>
    <row r="18" spans="2:56" ht="17.149999999999999" customHeight="1">
      <c r="B18" s="359" t="s">
        <v>124</v>
      </c>
      <c r="C18" s="363">
        <f t="shared" ref="C18:AB18" si="4">C5-SUM(C6,C7,C8,C9,C16,C17)</f>
        <v>2.0000000000002655E-5</v>
      </c>
      <c r="D18" s="360">
        <f t="shared" si="4"/>
        <v>2.0000000000002655E-5</v>
      </c>
      <c r="E18" s="360">
        <f t="shared" si="4"/>
        <v>4.0319999999999939E-4</v>
      </c>
      <c r="F18" s="360">
        <f t="shared" si="4"/>
        <v>0</v>
      </c>
      <c r="G18" s="360">
        <f t="shared" si="4"/>
        <v>0</v>
      </c>
      <c r="H18" s="360">
        <f t="shared" si="4"/>
        <v>0</v>
      </c>
      <c r="I18" s="360">
        <f t="shared" si="4"/>
        <v>0</v>
      </c>
      <c r="J18" s="361">
        <f t="shared" si="4"/>
        <v>0</v>
      </c>
      <c r="K18" s="361">
        <f t="shared" si="4"/>
        <v>0</v>
      </c>
      <c r="L18" s="360">
        <f t="shared" si="4"/>
        <v>1.3200000000008344E-6</v>
      </c>
      <c r="M18" s="360">
        <f t="shared" si="4"/>
        <v>1.2263999999999955E-3</v>
      </c>
      <c r="N18" s="360">
        <f t="shared" si="4"/>
        <v>0</v>
      </c>
      <c r="O18" s="360">
        <f t="shared" si="4"/>
        <v>0</v>
      </c>
      <c r="P18" s="360">
        <f t="shared" si="4"/>
        <v>0</v>
      </c>
      <c r="Q18" s="360">
        <f t="shared" si="4"/>
        <v>3.2581499999999666E-4</v>
      </c>
      <c r="R18" s="360">
        <f t="shared" si="4"/>
        <v>1.6848000000000002E-3</v>
      </c>
      <c r="S18" s="360">
        <f t="shared" si="4"/>
        <v>4.8777600000000004E-2</v>
      </c>
      <c r="T18" s="360">
        <f t="shared" si="4"/>
        <v>5.4099999999999926E-2</v>
      </c>
      <c r="U18" s="360">
        <f t="shared" si="4"/>
        <v>5.0606400000000037E-2</v>
      </c>
      <c r="V18" s="360">
        <f t="shared" si="4"/>
        <v>4.0452800000000004E-2</v>
      </c>
      <c r="W18" s="360">
        <f t="shared" si="4"/>
        <v>3.8100000000000023E-2</v>
      </c>
      <c r="X18" s="360">
        <f t="shared" si="4"/>
        <v>4.7793930000000012E-2</v>
      </c>
      <c r="Y18" s="360">
        <f t="shared" si="4"/>
        <v>6.5038235999999985E-2</v>
      </c>
      <c r="Z18" s="360">
        <f t="shared" si="4"/>
        <v>5.5667540000000001E-2</v>
      </c>
      <c r="AA18" s="360">
        <f t="shared" si="4"/>
        <v>5.4148316999999981E-2</v>
      </c>
      <c r="AB18" s="362">
        <f t="shared" si="4"/>
        <v>0</v>
      </c>
      <c r="AC18" s="39"/>
      <c r="AD18" s="463">
        <f t="shared" ref="AD18:BC18" si="5">AD5-SUM(AD6,AD7,AD8,AD9,AD16,AD17)</f>
        <v>2.3759205891771273E-2</v>
      </c>
      <c r="AE18" s="464">
        <f t="shared" si="5"/>
        <v>2.0976331360946787E-2</v>
      </c>
      <c r="AF18" s="464">
        <f t="shared" si="5"/>
        <v>0.12455545855301331</v>
      </c>
      <c r="AG18" s="464">
        <f t="shared" si="5"/>
        <v>0</v>
      </c>
      <c r="AH18" s="464">
        <f t="shared" si="5"/>
        <v>0</v>
      </c>
      <c r="AI18" s="464">
        <f t="shared" si="5"/>
        <v>0</v>
      </c>
      <c r="AJ18" s="464">
        <f t="shared" si="5"/>
        <v>0</v>
      </c>
      <c r="AK18" s="465">
        <f t="shared" si="5"/>
        <v>0</v>
      </c>
      <c r="AL18" s="465">
        <f t="shared" si="5"/>
        <v>0</v>
      </c>
      <c r="AM18" s="465">
        <f t="shared" si="5"/>
        <v>2.4517210223979902E-3</v>
      </c>
      <c r="AN18" s="464">
        <f t="shared" si="5"/>
        <v>0.80503495926510027</v>
      </c>
      <c r="AO18" s="464">
        <f t="shared" si="5"/>
        <v>0</v>
      </c>
      <c r="AP18" s="464">
        <f t="shared" si="5"/>
        <v>0</v>
      </c>
      <c r="AQ18" s="464">
        <f t="shared" si="5"/>
        <v>0</v>
      </c>
      <c r="AR18" s="464">
        <f t="shared" si="5"/>
        <v>0.16800000000000281</v>
      </c>
      <c r="AS18" s="464">
        <f t="shared" si="5"/>
        <v>1.0022460000000066</v>
      </c>
      <c r="AT18" s="464">
        <f t="shared" si="5"/>
        <v>24.520433000000011</v>
      </c>
      <c r="AU18" s="464">
        <f t="shared" si="5"/>
        <v>24.905738999999997</v>
      </c>
      <c r="AV18" s="464">
        <f t="shared" si="5"/>
        <v>25.974468999999999</v>
      </c>
      <c r="AW18" s="464">
        <f t="shared" si="5"/>
        <v>21.150353000000003</v>
      </c>
      <c r="AX18" s="464">
        <f t="shared" si="5"/>
        <v>18.729723000000007</v>
      </c>
      <c r="AY18" s="464">
        <f t="shared" si="5"/>
        <v>27.557941999999983</v>
      </c>
      <c r="AZ18" s="464">
        <f t="shared" si="5"/>
        <v>37.250177860000008</v>
      </c>
      <c r="BA18" s="464">
        <f t="shared" si="5"/>
        <v>34.978279047000001</v>
      </c>
      <c r="BB18" s="464">
        <f t="shared" si="5"/>
        <v>31.228000000000002</v>
      </c>
      <c r="BC18" s="466">
        <f t="shared" si="5"/>
        <v>0</v>
      </c>
      <c r="BD18" s="436"/>
    </row>
    <row r="19" spans="2:56">
      <c r="B19" s="357" t="s">
        <v>29</v>
      </c>
      <c r="C19" s="43">
        <f>1/$A$1*'[1]4701-5Exp'!B$15</f>
        <v>0</v>
      </c>
      <c r="D19" s="36">
        <f>1/$A$1*'[1]4701-5Exp'!C$15</f>
        <v>0</v>
      </c>
      <c r="E19" s="36">
        <f>1/$A$1*'[1]4701-5Exp'!D$15</f>
        <v>4.0319999999999993E-4</v>
      </c>
      <c r="F19" s="36">
        <f>1/$A$1*'[1]4701-5Exp'!E$15</f>
        <v>0</v>
      </c>
      <c r="G19" s="36">
        <f>1/$A$1*'[1]4701-5Exp'!F$15</f>
        <v>0</v>
      </c>
      <c r="H19" s="36">
        <f>1/$A$1*'[1]4701-5Exp'!G$15</f>
        <v>0</v>
      </c>
      <c r="I19" s="36">
        <f>1/$A$1*'[1]4701-5Exp'!H$15</f>
        <v>0</v>
      </c>
      <c r="J19" s="211">
        <f>1/$A$1*'[1]4701-5Exp'!I$15</f>
        <v>0</v>
      </c>
      <c r="K19" s="211">
        <f>1/$A$1*'[1]4701-5Exp'!J$15</f>
        <v>0</v>
      </c>
      <c r="L19" s="36">
        <f>1/$A$1*'[1]4701-5Exp'!K$15</f>
        <v>1.3199999999999999E-6</v>
      </c>
      <c r="M19" s="36">
        <f>1/$A$1*'[1]4701-5Exp'!L$15</f>
        <v>0</v>
      </c>
      <c r="N19" s="36">
        <f>1/$A$1*'[1]4701-5Exp'!M$15</f>
        <v>0</v>
      </c>
      <c r="O19" s="36">
        <f>1/$A$1*'[1]4701-5Exp'!N$15</f>
        <v>0</v>
      </c>
      <c r="P19" s="36">
        <f>1/$A$1*'[1]4701-5Exp'!O$15</f>
        <v>0</v>
      </c>
      <c r="Q19" s="36">
        <f>1/$A$1*'[1]4701-5Exp'!P$15</f>
        <v>0</v>
      </c>
      <c r="R19" s="36">
        <f>1/$A$1*'[1]4701-5Exp'!Q$15</f>
        <v>0</v>
      </c>
      <c r="S19" s="36">
        <f>1/$A$1*'[1]4701-5Exp'!R$15</f>
        <v>4.6999999999999993E-2</v>
      </c>
      <c r="T19" s="36">
        <f>1/$A$1*'[1]4701-5Exp'!S$15</f>
        <v>5.4099999999999995E-2</v>
      </c>
      <c r="U19" s="36">
        <f>1/$A$1*'[1]4701-5Exp'!T$15</f>
        <v>5.0183999999999999E-2</v>
      </c>
      <c r="V19" s="36">
        <f>1/$A$1*'[1]4701-5Exp'!U$15</f>
        <v>4.0399999999999998E-2</v>
      </c>
      <c r="W19" s="36">
        <f>1/$A$1*'[1]4701-5Exp'!V$15</f>
        <v>3.8099999999999995E-2</v>
      </c>
      <c r="X19" s="36">
        <f>1/$A$1*'[1]4701-5Exp'!W$15</f>
        <v>4.7793929999999991E-2</v>
      </c>
      <c r="Y19" s="36">
        <f>1/$A$1*'[1]4701-5Exp'!X$15</f>
        <v>6.4991644000000001E-2</v>
      </c>
      <c r="Z19" s="36">
        <f>1/$A$1*'[1]4701-5Exp'!Y$15</f>
        <v>5.5649939999999995E-2</v>
      </c>
      <c r="AA19" s="36">
        <f>1/$A$1*'[1]4701-5Exp'!Z$15</f>
        <v>5.4139916999999996E-2</v>
      </c>
      <c r="AB19" s="35">
        <f>1/$A$1*'[1]4701-5Exp'!AA$15</f>
        <v>0</v>
      </c>
      <c r="AC19" s="39"/>
      <c r="AD19" s="317">
        <f>'[1]4701-5Exp'!AB$15</f>
        <v>0</v>
      </c>
      <c r="AE19" s="318">
        <f>'[1]4701-5Exp'!AC$15</f>
        <v>0</v>
      </c>
      <c r="AF19" s="318">
        <f>'[1]4701-5Exp'!AD$15</f>
        <v>0.12455545855301337</v>
      </c>
      <c r="AG19" s="318">
        <f>'[1]4701-5Exp'!AE$15</f>
        <v>0</v>
      </c>
      <c r="AH19" s="318">
        <f>'[1]4701-5Exp'!AF$15</f>
        <v>0</v>
      </c>
      <c r="AI19" s="318">
        <f>'[1]4701-5Exp'!AG$15</f>
        <v>0</v>
      </c>
      <c r="AJ19" s="318">
        <f>'[1]4701-5Exp'!AH$15</f>
        <v>0</v>
      </c>
      <c r="AK19" s="319">
        <f>'[1]4701-5Exp'!AI$15</f>
        <v>0</v>
      </c>
      <c r="AL19" s="319">
        <f>'[1]4701-5Exp'!AJ$15</f>
        <v>0</v>
      </c>
      <c r="AM19" s="319">
        <f>'[1]4701-5Exp'!AK$15</f>
        <v>2.4517210223979347E-3</v>
      </c>
      <c r="AN19" s="318">
        <f>'[1]4701-5Exp'!AL$15</f>
        <v>0</v>
      </c>
      <c r="AO19" s="318">
        <f>'[1]4701-5Exp'!AM$15</f>
        <v>0</v>
      </c>
      <c r="AP19" s="318">
        <f>'[1]4701-5Exp'!AN$15</f>
        <v>0</v>
      </c>
      <c r="AQ19" s="318">
        <f>'[1]4701-5Exp'!AO$15</f>
        <v>0</v>
      </c>
      <c r="AR19" s="318">
        <f>'[1]4701-5Exp'!AP$15</f>
        <v>0</v>
      </c>
      <c r="AS19" s="318">
        <f>'[1]4701-5Exp'!AQ$15</f>
        <v>0</v>
      </c>
      <c r="AT19" s="318">
        <f>'[1]4701-5Exp'!AR$15</f>
        <v>23.669758999999999</v>
      </c>
      <c r="AU19" s="318">
        <f>'[1]4701-5Exp'!AS$15</f>
        <v>24.905739000000001</v>
      </c>
      <c r="AV19" s="318">
        <f>'[1]4701-5Exp'!AT$15</f>
        <v>25.667778999999999</v>
      </c>
      <c r="AW19" s="318">
        <f>'[1]4701-5Exp'!AU$15</f>
        <v>21.119453</v>
      </c>
      <c r="AX19" s="318">
        <f>'[1]4701-5Exp'!AV$15</f>
        <v>18.729723</v>
      </c>
      <c r="AY19" s="318">
        <f>'[1]4701-5Exp'!AW$15</f>
        <v>27.557941999999997</v>
      </c>
      <c r="AZ19" s="318">
        <f>'[1]4701-5Exp'!AX$15</f>
        <v>37.16179932</v>
      </c>
      <c r="BA19" s="318">
        <f>'[1]4701-5Exp'!AY$15</f>
        <v>34.963821476999996</v>
      </c>
      <c r="BB19" s="318">
        <f>'[1]4701-5Exp'!AZ$15</f>
        <v>31.208000000000002</v>
      </c>
      <c r="BC19" s="320">
        <f>'[1]4701-5Exp'!BA$15</f>
        <v>0</v>
      </c>
      <c r="BD19" s="436"/>
    </row>
    <row r="20" spans="2:56" ht="13" thickBot="1">
      <c r="B20" s="7" t="s">
        <v>22</v>
      </c>
      <c r="C20" s="185">
        <f t="shared" ref="C20:M20" si="6">C18-SUM(C19:C19)</f>
        <v>2.0000000000002655E-5</v>
      </c>
      <c r="D20" s="186">
        <f t="shared" si="6"/>
        <v>2.0000000000002655E-5</v>
      </c>
      <c r="E20" s="186">
        <f t="shared" si="6"/>
        <v>-5.4210108624275222E-19</v>
      </c>
      <c r="F20" s="186">
        <f t="shared" si="6"/>
        <v>0</v>
      </c>
      <c r="G20" s="186">
        <f t="shared" si="6"/>
        <v>0</v>
      </c>
      <c r="H20" s="186">
        <f t="shared" si="6"/>
        <v>0</v>
      </c>
      <c r="I20" s="186">
        <f t="shared" si="6"/>
        <v>0</v>
      </c>
      <c r="J20" s="216">
        <f t="shared" si="6"/>
        <v>0</v>
      </c>
      <c r="K20" s="216">
        <f t="shared" si="6"/>
        <v>0</v>
      </c>
      <c r="L20" s="186">
        <f t="shared" si="6"/>
        <v>8.3453921128229941E-19</v>
      </c>
      <c r="M20" s="186">
        <f t="shared" si="6"/>
        <v>1.2263999999999955E-3</v>
      </c>
      <c r="N20" s="186">
        <f>N18-SUM(N19:N19)</f>
        <v>0</v>
      </c>
      <c r="O20" s="186">
        <f t="shared" ref="O20:Z20" si="7">O18-SUM(O19:O19)</f>
        <v>0</v>
      </c>
      <c r="P20" s="186">
        <f t="shared" si="7"/>
        <v>0</v>
      </c>
      <c r="Q20" s="186">
        <f t="shared" si="7"/>
        <v>3.2581499999999666E-4</v>
      </c>
      <c r="R20" s="186">
        <f t="shared" si="7"/>
        <v>1.6848000000000002E-3</v>
      </c>
      <c r="S20" s="186">
        <f t="shared" si="7"/>
        <v>1.7776000000000111E-3</v>
      </c>
      <c r="T20" s="186">
        <f t="shared" si="7"/>
        <v>-6.9388939039072284E-17</v>
      </c>
      <c r="U20" s="186">
        <f t="shared" si="7"/>
        <v>4.2240000000003802E-4</v>
      </c>
      <c r="V20" s="186">
        <f t="shared" si="7"/>
        <v>5.280000000000562E-5</v>
      </c>
      <c r="W20" s="186">
        <f t="shared" si="7"/>
        <v>0</v>
      </c>
      <c r="X20" s="186">
        <f t="shared" si="7"/>
        <v>0</v>
      </c>
      <c r="Y20" s="186">
        <f t="shared" si="7"/>
        <v>4.6591999999984202E-5</v>
      </c>
      <c r="Z20" s="186">
        <f t="shared" si="7"/>
        <v>1.7600000000006499E-5</v>
      </c>
      <c r="AA20" s="186">
        <f>AA18-SUM(AA19:AA19)</f>
        <v>8.3999999999848085E-6</v>
      </c>
      <c r="AB20" s="187">
        <f>AB18-SUM(AB19:AB19)</f>
        <v>0</v>
      </c>
      <c r="AC20" s="393"/>
      <c r="AD20" s="467">
        <f t="shared" ref="AD20:BC20" si="8">AD18-SUM(AD19:AD19)</f>
        <v>2.3759205891771273E-2</v>
      </c>
      <c r="AE20" s="468">
        <f t="shared" si="8"/>
        <v>2.0976331360946787E-2</v>
      </c>
      <c r="AF20" s="468">
        <f t="shared" si="8"/>
        <v>0</v>
      </c>
      <c r="AG20" s="468">
        <f t="shared" si="8"/>
        <v>0</v>
      </c>
      <c r="AH20" s="468">
        <f t="shared" si="8"/>
        <v>0</v>
      </c>
      <c r="AI20" s="468">
        <f t="shared" si="8"/>
        <v>0</v>
      </c>
      <c r="AJ20" s="468">
        <f t="shared" si="8"/>
        <v>0</v>
      </c>
      <c r="AK20" s="469">
        <f t="shared" si="8"/>
        <v>0</v>
      </c>
      <c r="AL20" s="469">
        <f t="shared" si="8"/>
        <v>0</v>
      </c>
      <c r="AM20" s="469">
        <f t="shared" si="8"/>
        <v>5.5511151231257827E-17</v>
      </c>
      <c r="AN20" s="468">
        <f t="shared" si="8"/>
        <v>0.80503495926510027</v>
      </c>
      <c r="AO20" s="468">
        <f t="shared" si="8"/>
        <v>0</v>
      </c>
      <c r="AP20" s="468">
        <f t="shared" si="8"/>
        <v>0</v>
      </c>
      <c r="AQ20" s="468">
        <f t="shared" si="8"/>
        <v>0</v>
      </c>
      <c r="AR20" s="468">
        <f t="shared" si="8"/>
        <v>0.16800000000000281</v>
      </c>
      <c r="AS20" s="468">
        <f t="shared" si="8"/>
        <v>1.0022460000000066</v>
      </c>
      <c r="AT20" s="468">
        <f t="shared" si="8"/>
        <v>0.85067400000001214</v>
      </c>
      <c r="AU20" s="468">
        <f t="shared" si="8"/>
        <v>0</v>
      </c>
      <c r="AV20" s="468">
        <f t="shared" si="8"/>
        <v>0.30668999999999969</v>
      </c>
      <c r="AW20" s="468">
        <f t="shared" si="8"/>
        <v>3.0900000000002592E-2</v>
      </c>
      <c r="AX20" s="468">
        <f t="shared" si="8"/>
        <v>0</v>
      </c>
      <c r="AY20" s="468">
        <f t="shared" si="8"/>
        <v>0</v>
      </c>
      <c r="AZ20" s="468">
        <f t="shared" si="8"/>
        <v>8.8378540000007888E-2</v>
      </c>
      <c r="BA20" s="468">
        <f t="shared" si="8"/>
        <v>1.4457570000004694E-2</v>
      </c>
      <c r="BB20" s="468">
        <f t="shared" si="8"/>
        <v>1.9999999999999574E-2</v>
      </c>
      <c r="BC20" s="469">
        <f t="shared" si="8"/>
        <v>0</v>
      </c>
      <c r="BD20" s="436"/>
    </row>
    <row r="21" spans="2:56" ht="5.15" customHeight="1" thickTop="1"/>
    <row r="30" spans="2:56">
      <c r="C30" s="163"/>
      <c r="D30" s="163"/>
      <c r="E30" s="163"/>
      <c r="F30" s="163"/>
      <c r="G30" s="163"/>
      <c r="H30" s="163"/>
      <c r="I30" s="163"/>
      <c r="J30" s="163"/>
      <c r="K30" s="163"/>
      <c r="L30" s="163"/>
      <c r="M30" s="163"/>
      <c r="N30" s="163"/>
      <c r="O30" s="163"/>
      <c r="P30" s="163"/>
      <c r="Q30" s="163"/>
      <c r="R30" s="163"/>
      <c r="S30" s="163"/>
      <c r="T30" s="163"/>
      <c r="U30" s="163"/>
      <c r="V30" s="163"/>
      <c r="W30" s="163"/>
      <c r="X30" s="163"/>
      <c r="Y30" s="163"/>
      <c r="Z30" s="163"/>
      <c r="AA30" s="163"/>
      <c r="AB30" s="163"/>
    </row>
  </sheetData>
  <mergeCells count="5">
    <mergeCell ref="B2:B4"/>
    <mergeCell ref="C2:AB2"/>
    <mergeCell ref="C3:AB3"/>
    <mergeCell ref="AD2:BC2"/>
    <mergeCell ref="AD3:BC3"/>
  </mergeCells>
  <phoneticPr fontId="2" type="noConversion"/>
  <pageMargins left="0.75" right="0.75" top="1" bottom="1" header="0.5" footer="0.5"/>
  <pageSetup scale="77"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BD3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306">
        <f>[2]RWE!$A$24</f>
        <v>3.5</v>
      </c>
    </row>
    <row r="2" spans="1:56" ht="20" customHeight="1" thickTop="1">
      <c r="B2" s="516" t="s">
        <v>153</v>
      </c>
      <c r="C2" s="496" t="s">
        <v>52</v>
      </c>
      <c r="D2" s="497"/>
      <c r="E2" s="497"/>
      <c r="F2" s="497"/>
      <c r="G2" s="497"/>
      <c r="H2" s="497"/>
      <c r="I2" s="497"/>
      <c r="J2" s="497"/>
      <c r="K2" s="497"/>
      <c r="L2" s="497"/>
      <c r="M2" s="497"/>
      <c r="N2" s="497"/>
      <c r="O2" s="497"/>
      <c r="P2" s="497"/>
      <c r="Q2" s="497"/>
      <c r="R2" s="497"/>
      <c r="S2" s="497"/>
      <c r="T2" s="497"/>
      <c r="U2" s="497"/>
      <c r="V2" s="497"/>
      <c r="W2" s="497"/>
      <c r="X2" s="497"/>
      <c r="Y2" s="497"/>
      <c r="Z2" s="497"/>
      <c r="AA2" s="497"/>
      <c r="AB2" s="498"/>
      <c r="AC2" s="3"/>
      <c r="AD2" s="496" t="s">
        <v>18</v>
      </c>
      <c r="AE2" s="497"/>
      <c r="AF2" s="497"/>
      <c r="AG2" s="497"/>
      <c r="AH2" s="497"/>
      <c r="AI2" s="497"/>
      <c r="AJ2" s="497"/>
      <c r="AK2" s="497"/>
      <c r="AL2" s="497"/>
      <c r="AM2" s="497"/>
      <c r="AN2" s="497"/>
      <c r="AO2" s="497"/>
      <c r="AP2" s="497"/>
      <c r="AQ2" s="497"/>
      <c r="AR2" s="497"/>
      <c r="AS2" s="497"/>
      <c r="AT2" s="497"/>
      <c r="AU2" s="497"/>
      <c r="AV2" s="497"/>
      <c r="AW2" s="497"/>
      <c r="AX2" s="497"/>
      <c r="AY2" s="497"/>
      <c r="AZ2" s="497"/>
      <c r="BA2" s="497"/>
      <c r="BB2" s="497"/>
      <c r="BC2" s="498"/>
      <c r="BD2" s="436"/>
    </row>
    <row r="3" spans="1:56" ht="13" thickBot="1">
      <c r="B3" s="517"/>
      <c r="C3" s="510" t="s">
        <v>79</v>
      </c>
      <c r="D3" s="511"/>
      <c r="E3" s="511"/>
      <c r="F3" s="511"/>
      <c r="G3" s="511"/>
      <c r="H3" s="511"/>
      <c r="I3" s="511"/>
      <c r="J3" s="511"/>
      <c r="K3" s="511"/>
      <c r="L3" s="511"/>
      <c r="M3" s="511"/>
      <c r="N3" s="511"/>
      <c r="O3" s="511"/>
      <c r="P3" s="511"/>
      <c r="Q3" s="511"/>
      <c r="R3" s="511"/>
      <c r="S3" s="511"/>
      <c r="T3" s="511"/>
      <c r="U3" s="511"/>
      <c r="V3" s="511"/>
      <c r="W3" s="511"/>
      <c r="X3" s="511"/>
      <c r="Y3" s="511"/>
      <c r="Z3" s="511"/>
      <c r="AA3" s="511"/>
      <c r="AB3" s="512"/>
      <c r="AC3" s="5"/>
      <c r="AD3" s="499" t="s">
        <v>112</v>
      </c>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1"/>
      <c r="BD3" s="436"/>
    </row>
    <row r="4" spans="1:56" ht="20" customHeight="1" thickTop="1" thickBot="1">
      <c r="B4" s="518"/>
      <c r="C4" s="241">
        <v>2000</v>
      </c>
      <c r="D4" s="242">
        <v>2001</v>
      </c>
      <c r="E4" s="242">
        <v>2002</v>
      </c>
      <c r="F4" s="242">
        <v>2003</v>
      </c>
      <c r="G4" s="242">
        <v>2004</v>
      </c>
      <c r="H4" s="242">
        <v>2005</v>
      </c>
      <c r="I4" s="242">
        <v>2006</v>
      </c>
      <c r="J4" s="243">
        <v>2007</v>
      </c>
      <c r="K4" s="289">
        <f>1+J4</f>
        <v>2008</v>
      </c>
      <c r="L4" s="289">
        <f>1+K4</f>
        <v>2009</v>
      </c>
      <c r="M4" s="243">
        <f>1+L4</f>
        <v>2010</v>
      </c>
      <c r="N4" s="242">
        <f>1+M4</f>
        <v>2011</v>
      </c>
      <c r="O4" s="242">
        <f t="shared" ref="O4:Z4" si="0">1+N4</f>
        <v>2012</v>
      </c>
      <c r="P4" s="242">
        <f t="shared" si="0"/>
        <v>2013</v>
      </c>
      <c r="Q4" s="242">
        <f t="shared" si="0"/>
        <v>2014</v>
      </c>
      <c r="R4" s="242">
        <f t="shared" si="0"/>
        <v>2015</v>
      </c>
      <c r="S4" s="242">
        <f t="shared" si="0"/>
        <v>2016</v>
      </c>
      <c r="T4" s="242">
        <f t="shared" si="0"/>
        <v>2017</v>
      </c>
      <c r="U4" s="242">
        <f t="shared" si="0"/>
        <v>2018</v>
      </c>
      <c r="V4" s="242">
        <f t="shared" si="0"/>
        <v>2019</v>
      </c>
      <c r="W4" s="242">
        <f t="shared" si="0"/>
        <v>2020</v>
      </c>
      <c r="X4" s="242">
        <f t="shared" si="0"/>
        <v>2021</v>
      </c>
      <c r="Y4" s="242">
        <f t="shared" si="0"/>
        <v>2022</v>
      </c>
      <c r="Z4" s="242">
        <f t="shared" si="0"/>
        <v>2023</v>
      </c>
      <c r="AA4" s="242">
        <f>1+Z4</f>
        <v>2024</v>
      </c>
      <c r="AB4" s="346">
        <f>1+AA4</f>
        <v>2025</v>
      </c>
      <c r="AC4" s="290"/>
      <c r="AD4" s="241">
        <v>2000</v>
      </c>
      <c r="AE4" s="242">
        <v>2001</v>
      </c>
      <c r="AF4" s="242">
        <v>2002</v>
      </c>
      <c r="AG4" s="242">
        <v>2003</v>
      </c>
      <c r="AH4" s="242">
        <v>2004</v>
      </c>
      <c r="AI4" s="242">
        <v>2005</v>
      </c>
      <c r="AJ4" s="242">
        <v>2006</v>
      </c>
      <c r="AK4" s="243">
        <v>2007</v>
      </c>
      <c r="AL4" s="289">
        <f>1+AK4</f>
        <v>2008</v>
      </c>
      <c r="AM4" s="289">
        <f>1+AL4</f>
        <v>2009</v>
      </c>
      <c r="AN4" s="289">
        <f>1+AM4</f>
        <v>2010</v>
      </c>
      <c r="AO4" s="289">
        <f t="shared" ref="AO4:AZ4" si="1">1+AN4</f>
        <v>2011</v>
      </c>
      <c r="AP4" s="289">
        <f t="shared" si="1"/>
        <v>2012</v>
      </c>
      <c r="AQ4" s="243">
        <f t="shared" si="1"/>
        <v>2013</v>
      </c>
      <c r="AR4" s="243">
        <f t="shared" si="1"/>
        <v>2014</v>
      </c>
      <c r="AS4" s="243">
        <f t="shared" si="1"/>
        <v>2015</v>
      </c>
      <c r="AT4" s="243">
        <f t="shared" si="1"/>
        <v>2016</v>
      </c>
      <c r="AU4" s="243">
        <f t="shared" si="1"/>
        <v>2017</v>
      </c>
      <c r="AV4" s="243">
        <f t="shared" si="1"/>
        <v>2018</v>
      </c>
      <c r="AW4" s="243">
        <f t="shared" si="1"/>
        <v>2019</v>
      </c>
      <c r="AX4" s="243">
        <f t="shared" si="1"/>
        <v>2020</v>
      </c>
      <c r="AY4" s="243">
        <f t="shared" si="1"/>
        <v>2021</v>
      </c>
      <c r="AZ4" s="243">
        <f t="shared" si="1"/>
        <v>2022</v>
      </c>
      <c r="BA4" s="243">
        <f>1+AZ4</f>
        <v>2023</v>
      </c>
      <c r="BB4" s="242">
        <f>1+BA4</f>
        <v>2024</v>
      </c>
      <c r="BC4" s="346">
        <f>1+BB4</f>
        <v>2025</v>
      </c>
      <c r="BD4" s="436"/>
    </row>
    <row r="5" spans="1:56" ht="20" customHeight="1" thickTop="1" thickBot="1">
      <c r="B5" s="94" t="s">
        <v>14</v>
      </c>
      <c r="C5" s="108">
        <f>1/$A$1*'[1]48Exp'!$B$263</f>
        <v>1.0904991049999995</v>
      </c>
      <c r="D5" s="109">
        <f>1/$A$1*'[1]48Exp'!$C$263</f>
        <v>1.1873675909999997</v>
      </c>
      <c r="E5" s="109">
        <f>1/$A$1*'[1]48Exp'!$D$263</f>
        <v>1.3409775319999995</v>
      </c>
      <c r="F5" s="109">
        <f>1/$A$1*'[1]48Exp'!$E$263</f>
        <v>1.3448489659999996</v>
      </c>
      <c r="G5" s="109">
        <f>1/$A$1*'[1]48Exp'!$F$263</f>
        <v>1.5016816149999992</v>
      </c>
      <c r="H5" s="109">
        <f>1/$A$1*'[1]48Exp'!$G$263</f>
        <v>1.49841991</v>
      </c>
      <c r="I5" s="109">
        <f>1/$A$1*'[1]48Exp'!$H$263</f>
        <v>1.5793337180000004</v>
      </c>
      <c r="J5" s="194">
        <f>1/$A$1*'[1]48Exp'!$I$263</f>
        <v>1.6964644620000005</v>
      </c>
      <c r="K5" s="262">
        <f>1/$A$1*'[1]48Exp'!J$263</f>
        <v>1.3555660019999995</v>
      </c>
      <c r="L5" s="262">
        <f>1/$A$1*'[1]48Exp'!K$263</f>
        <v>1.4562723380000004</v>
      </c>
      <c r="M5" s="262">
        <f>1/$A$1*'[1]48Exp'!L$263</f>
        <v>1.3221080590000003</v>
      </c>
      <c r="N5" s="189">
        <f>1/$A$1*'[1]48Exp'!M$263</f>
        <v>1.3846647600000006</v>
      </c>
      <c r="O5" s="262">
        <f>1/$A$1*'[1]48Exp'!N$263</f>
        <v>1.5401277559999995</v>
      </c>
      <c r="P5" s="189">
        <f>1/$A$1*'[1]48Exp'!O$263</f>
        <v>1.4918706500000001</v>
      </c>
      <c r="Q5" s="189">
        <f>1/$A$1*'[1]48Exp'!P$263</f>
        <v>1.124344615</v>
      </c>
      <c r="R5" s="189">
        <f>1/$A$1*'[1]48Exp'!Q$263</f>
        <v>1.1963977439999995</v>
      </c>
      <c r="S5" s="189">
        <f>1/$A$1*'[1]48Exp'!R$263</f>
        <v>1.3761931590000001</v>
      </c>
      <c r="T5" s="189">
        <f>1/$A$1*'[1]48Exp'!S$263</f>
        <v>1.5329784289999995</v>
      </c>
      <c r="U5" s="189">
        <f>1/$A$1*'[1]48Exp'!T$263</f>
        <v>1.6449760849999999</v>
      </c>
      <c r="V5" s="189">
        <f>1/$A$1*'[1]48Exp'!U$263</f>
        <v>1.6435564629999997</v>
      </c>
      <c r="W5" s="189">
        <f>1/$A$1*'[1]48Exp'!V$263</f>
        <v>1.5800198760833328</v>
      </c>
      <c r="X5" s="189">
        <f>1/$A$1*'[1]48Exp'!W$263</f>
        <v>1.3821149044999996</v>
      </c>
      <c r="Y5" s="189">
        <f>1/$A$1*'[1]48Exp'!X$263</f>
        <v>1.5932806002990001</v>
      </c>
      <c r="Z5" s="189">
        <f>1/$A$1*'[1]48Exp'!Y$263</f>
        <v>1.6881265556130001</v>
      </c>
      <c r="AA5" s="189">
        <f>1/$A$1*'[1]48Exp'!Z$263</f>
        <v>1.5554980529999998</v>
      </c>
      <c r="AB5" s="190">
        <f>1/$A$1*'[1]48Exp'!AA$263</f>
        <v>0</v>
      </c>
      <c r="AC5" s="39"/>
      <c r="AD5" s="104">
        <f>1/1000*'[1]48Exp'!$AB$263</f>
        <v>0.95311962856228027</v>
      </c>
      <c r="AE5" s="105">
        <f>1/1000*'[1]48Exp'!$AC$263</f>
        <v>0.8429298520710059</v>
      </c>
      <c r="AF5" s="105">
        <f>1/1000*'[1]48Exp'!$AD$263</f>
        <v>0.9362138976600316</v>
      </c>
      <c r="AG5" s="105">
        <f>1/1000*'[1]48Exp'!$AE$263</f>
        <v>0.98423990850179399</v>
      </c>
      <c r="AH5" s="105">
        <f>1/1000*'[1]48Exp'!$AF$263</f>
        <v>1.1110630655601288</v>
      </c>
      <c r="AI5" s="105">
        <f>1/1000*'[1]48Exp'!$AG$263</f>
        <v>1.1563880910779973</v>
      </c>
      <c r="AJ5" s="106">
        <f>1/1000*'[1]48Exp'!$AH$263</f>
        <v>1.2069060790894557</v>
      </c>
      <c r="AK5" s="199">
        <f>1/1000*'[1]48Exp'!$AI$263</f>
        <v>1.3756267021678159</v>
      </c>
      <c r="AL5" s="199">
        <f>1/1000*'[1]48Exp'!AJ$263</f>
        <v>1.3839012843479974</v>
      </c>
      <c r="AM5" s="199">
        <f>1/1000*'[1]48Exp'!AK$263</f>
        <v>1.2467061632533429</v>
      </c>
      <c r="AN5" s="199">
        <f>1/1000*'[1]48Exp'!AL$263</f>
        <v>1.511032561741005</v>
      </c>
      <c r="AO5" s="199">
        <f>1/1000*'[1]48Exp'!AM$263</f>
        <v>1.6634298244793606</v>
      </c>
      <c r="AP5" s="199">
        <f>1/1000*'[1]48Exp'!AN$263</f>
        <v>1.7189845649411239</v>
      </c>
      <c r="AQ5" s="199">
        <f>1/1000*'[1]48Exp'!AO$263</f>
        <v>1.5685269999999989</v>
      </c>
      <c r="AR5" s="199">
        <f>1/1000*'[1]48Exp'!AP$263</f>
        <v>1.1503990000000004</v>
      </c>
      <c r="AS5" s="199">
        <f>1/1000*'[1]48Exp'!AQ$263</f>
        <v>1.3935568939999996</v>
      </c>
      <c r="AT5" s="199">
        <f>1/1000*'[1]48Exp'!AR$263</f>
        <v>1.403546263</v>
      </c>
      <c r="AU5" s="199">
        <f>1/1000*'[1]48Exp'!AS$263</f>
        <v>1.5646525859999996</v>
      </c>
      <c r="AV5" s="199">
        <f>1/1000*'[1]48Exp'!AT$263</f>
        <v>1.7087578059999988</v>
      </c>
      <c r="AW5" s="199">
        <f>1/1000*'[1]48Exp'!AU$263</f>
        <v>1.5692002569999992</v>
      </c>
      <c r="AX5" s="199">
        <f>1/1000*'[1]48Exp'!AV$263</f>
        <v>1.4258015680000002</v>
      </c>
      <c r="AY5" s="199">
        <f>1/1000*'[1]48Exp'!AW$263</f>
        <v>1.5617896239999995</v>
      </c>
      <c r="AZ5" s="199">
        <f>1/1000*'[1]48Exp'!AX$263</f>
        <v>1.6443012768600009</v>
      </c>
      <c r="BA5" s="199">
        <f>1/1000*'[1]48Exp'!AY$263</f>
        <v>1.3861861230649997</v>
      </c>
      <c r="BB5" s="106">
        <f>1/1000*'[1]48Exp'!AZ$263</f>
        <v>1.3155319999999993</v>
      </c>
      <c r="BC5" s="107">
        <f>1/1000*'[1]48Exp'!BA$263</f>
        <v>0</v>
      </c>
      <c r="BD5" s="436"/>
    </row>
    <row r="6" spans="1:56" ht="17.149999999999999" customHeight="1" thickTop="1">
      <c r="B6" s="91" t="s">
        <v>76</v>
      </c>
      <c r="C6" s="184">
        <f>1/$A$1*'[1]48Exp'!$B$266</f>
        <v>4.1477539999999992E-3</v>
      </c>
      <c r="D6" s="157">
        <f>1/$A$1*'[1]48Exp'!$C$266</f>
        <v>3.6034099999999996E-3</v>
      </c>
      <c r="E6" s="157">
        <f>1/$A$1*'[1]48Exp'!$D$266</f>
        <v>3.7829599999999993E-3</v>
      </c>
      <c r="F6" s="157">
        <f>1/$A$1*'[1]48Exp'!$E$266</f>
        <v>4.2130999999999983E-3</v>
      </c>
      <c r="G6" s="157">
        <f>1/$A$1*'[1]48Exp'!$F$266</f>
        <v>3.9987349999999998E-3</v>
      </c>
      <c r="H6" s="157">
        <f>1/$A$1*'[1]48Exp'!$G$266</f>
        <v>5.1361419999999989E-3</v>
      </c>
      <c r="I6" s="157">
        <f>1/$A$1*'[1]48Exp'!$H$266</f>
        <v>6.1352739999999996E-3</v>
      </c>
      <c r="J6" s="239">
        <f>1/$A$1*'[1]48Exp'!$I$266</f>
        <v>9.1948459999999978E-3</v>
      </c>
      <c r="K6" s="200">
        <f>1/$A$1*'[1]48Exp'!J$266</f>
        <v>9.6204919999999996E-3</v>
      </c>
      <c r="L6" s="182">
        <f>1/$A$1*'[1]48Exp'!K$266</f>
        <v>1.2972844999999997E-2</v>
      </c>
      <c r="M6" s="182">
        <f>1/$A$1*'[1]48Exp'!L$266</f>
        <v>1.0937817000000001E-2</v>
      </c>
      <c r="N6" s="182">
        <f>1/$A$1*'[1]48Exp'!M$266</f>
        <v>1.4215477999999998E-2</v>
      </c>
      <c r="O6" s="182">
        <f>1/$A$1*'[1]48Exp'!N$266</f>
        <v>1.1536283E-2</v>
      </c>
      <c r="P6" s="182">
        <f>1/$A$1*'[1]48Exp'!O$266</f>
        <v>1.2444022999999999E-2</v>
      </c>
      <c r="Q6" s="182">
        <f>1/$A$1*'[1]48Exp'!P$266</f>
        <v>7.6420450000000001E-3</v>
      </c>
      <c r="R6" s="182">
        <f>1/$A$1*'[1]48Exp'!Q$266</f>
        <v>1.1958521E-2</v>
      </c>
      <c r="S6" s="182">
        <f>1/$A$1*'[1]48Exp'!R$266</f>
        <v>1.3429423999999999E-2</v>
      </c>
      <c r="T6" s="182">
        <f>1/$A$1*'[1]48Exp'!S$266</f>
        <v>1.0702729999999999E-2</v>
      </c>
      <c r="U6" s="182">
        <f>1/$A$1*'[1]48Exp'!T$266</f>
        <v>1.5250111E-2</v>
      </c>
      <c r="V6" s="182">
        <f>1/$A$1*'[1]48Exp'!U$266</f>
        <v>1.1650861E-2</v>
      </c>
      <c r="W6" s="182">
        <f>1/$A$1*'[1]48Exp'!V$266</f>
        <v>7.3926879999999988E-3</v>
      </c>
      <c r="X6" s="182">
        <f>1/$A$1*'[1]48Exp'!W$266</f>
        <v>3.5976904999999995E-3</v>
      </c>
      <c r="Y6" s="182">
        <f>1/$A$1*'[1]48Exp'!X$266</f>
        <v>4.1177070499999998E-3</v>
      </c>
      <c r="Z6" s="182">
        <f>1/$A$1*'[1]48Exp'!Y$266</f>
        <v>6.014795408E-3</v>
      </c>
      <c r="AA6" s="182">
        <f>1/$A$1*'[1]48Exp'!Z$266</f>
        <v>8.259975000000001E-3</v>
      </c>
      <c r="AB6" s="183">
        <f>1/$A$1*'[1]48Exp'!AA$266</f>
        <v>0</v>
      </c>
      <c r="AC6" s="136"/>
      <c r="AD6" s="157">
        <f>1/1000*'[1]48Exp'!$AB$266</f>
        <v>8.5290105667627288E-3</v>
      </c>
      <c r="AE6" s="157">
        <f>1/1000*'[1]48Exp'!$AC$266</f>
        <v>6.8674556213017763E-3</v>
      </c>
      <c r="AF6" s="157">
        <f>1/1000*'[1]48Exp'!$AD$266</f>
        <v>7.8396295763462492E-3</v>
      </c>
      <c r="AG6" s="157">
        <f>1/1000*'[1]48Exp'!$AE$266</f>
        <v>9.8329110991059107E-3</v>
      </c>
      <c r="AH6" s="157">
        <f>1/1000*'[1]48Exp'!$AF$266</f>
        <v>1.0591070956473925E-2</v>
      </c>
      <c r="AI6" s="157">
        <f>1/1000*'[1]48Exp'!$AG$266</f>
        <v>1.0086983513289809E-2</v>
      </c>
      <c r="AJ6" s="158">
        <f>1/1000*'[1]48Exp'!$AH$266</f>
        <v>1.3340495113659472E-2</v>
      </c>
      <c r="AK6" s="200">
        <f>1/1000*'[1]48Exp'!$AI$266</f>
        <v>1.7390026260568157E-2</v>
      </c>
      <c r="AL6" s="200">
        <f>1/1000*'[1]48Exp'!AJ$266</f>
        <v>1.982878531666259E-2</v>
      </c>
      <c r="AM6" s="182">
        <f>1/1000*'[1]48Exp'!AK$266</f>
        <v>1.8729332521474001E-2</v>
      </c>
      <c r="AN6" s="182">
        <f>1/1000*'[1]48Exp'!AL$266</f>
        <v>2.3052408353411869E-2</v>
      </c>
      <c r="AO6" s="182">
        <f>1/1000*'[1]48Exp'!AM$266</f>
        <v>3.0031740471269053E-2</v>
      </c>
      <c r="AP6" s="182">
        <f>1/1000*'[1]48Exp'!AN$266</f>
        <v>2.712850050179003E-2</v>
      </c>
      <c r="AQ6" s="182">
        <f>1/1000*'[1]48Exp'!AO$266</f>
        <v>2.6678E-2</v>
      </c>
      <c r="AR6" s="182">
        <f>1/1000*'[1]48Exp'!AP$266</f>
        <v>1.3221E-2</v>
      </c>
      <c r="AS6" s="182">
        <f>1/1000*'[1]48Exp'!AQ$266</f>
        <v>2.2985435000000002E-2</v>
      </c>
      <c r="AT6" s="182">
        <f>1/1000*'[1]48Exp'!AR$266</f>
        <v>2.0449782E-2</v>
      </c>
      <c r="AU6" s="182">
        <f>1/1000*'[1]48Exp'!AS$266</f>
        <v>2.0427624999999994E-2</v>
      </c>
      <c r="AV6" s="182">
        <f>1/1000*'[1]48Exp'!AT$266</f>
        <v>2.3974029000000001E-2</v>
      </c>
      <c r="AW6" s="182">
        <f>1/1000*'[1]48Exp'!AU$266</f>
        <v>1.8015250999999999E-2</v>
      </c>
      <c r="AX6" s="182">
        <f>1/1000*'[1]48Exp'!AV$266</f>
        <v>1.3786244E-2</v>
      </c>
      <c r="AY6" s="182">
        <f>1/1000*'[1]48Exp'!AW$266</f>
        <v>1.3130821000000001E-2</v>
      </c>
      <c r="AZ6" s="182">
        <f>1/1000*'[1]48Exp'!AX$266</f>
        <v>1.0043865970000001E-2</v>
      </c>
      <c r="BA6" s="182">
        <f>1/1000*'[1]48Exp'!AY$266</f>
        <v>9.4830758879999987E-3</v>
      </c>
      <c r="BB6" s="182">
        <f>1/1000*'[1]48Exp'!AZ$266</f>
        <v>2.0163E-2</v>
      </c>
      <c r="BC6" s="183">
        <f>1/1000*'[1]48Exp'!BA$266</f>
        <v>0</v>
      </c>
      <c r="BD6" s="436"/>
    </row>
    <row r="7" spans="1:56" ht="17.149999999999999" customHeight="1">
      <c r="B7" s="103" t="s">
        <v>42</v>
      </c>
      <c r="C7" s="133">
        <f>1/$A$1*'[1]48Exp'!$B$268</f>
        <v>1.9717461999999998E-2</v>
      </c>
      <c r="D7" s="151">
        <f>1/$A$1*'[1]48Exp'!$C$268</f>
        <v>1.7446490999999998E-2</v>
      </c>
      <c r="E7" s="151">
        <f>1/$A$1*'[1]48Exp'!$D$268</f>
        <v>2.1028051999999998E-2</v>
      </c>
      <c r="F7" s="151">
        <f>1/$A$1*'[1]48Exp'!$E$268</f>
        <v>2.1409931E-2</v>
      </c>
      <c r="G7" s="151">
        <f>1/$A$1*'[1]48Exp'!$F$268</f>
        <v>2.1930424E-2</v>
      </c>
      <c r="H7" s="151">
        <f>1/$A$1*'[1]48Exp'!$G$268</f>
        <v>2.1751332999999998E-2</v>
      </c>
      <c r="I7" s="151">
        <f>1/$A$1*'[1]48Exp'!$H$268</f>
        <v>4.1191666999999994E-2</v>
      </c>
      <c r="J7" s="227">
        <f>1/$A$1*'[1]48Exp'!$I$268</f>
        <v>5.9479343999999996E-2</v>
      </c>
      <c r="K7" s="201">
        <f>1/$A$1*'[1]48Exp'!J$268</f>
        <v>3.4597818000000002E-2</v>
      </c>
      <c r="L7" s="134">
        <f>1/$A$1*'[1]48Exp'!K$268</f>
        <v>3.3886206999999995E-2</v>
      </c>
      <c r="M7" s="134">
        <f>1/$A$1*'[1]48Exp'!L$268</f>
        <v>3.9204136999999993E-2</v>
      </c>
      <c r="N7" s="134">
        <f>1/$A$1*'[1]48Exp'!M$268</f>
        <v>3.7240929999999998E-2</v>
      </c>
      <c r="O7" s="134">
        <f>1/$A$1*'[1]48Exp'!N$268</f>
        <v>4.7336953999999994E-2</v>
      </c>
      <c r="P7" s="134">
        <f>1/$A$1*'[1]48Exp'!O$268</f>
        <v>6.2133058999999997E-2</v>
      </c>
      <c r="Q7" s="134">
        <f>1/$A$1*'[1]48Exp'!P$268</f>
        <v>4.2567460000000001E-2</v>
      </c>
      <c r="R7" s="134">
        <f>1/$A$1*'[1]48Exp'!Q$268</f>
        <v>6.9569436999999998E-2</v>
      </c>
      <c r="S7" s="134">
        <f>1/$A$1*'[1]48Exp'!R$268</f>
        <v>8.4436573000000001E-2</v>
      </c>
      <c r="T7" s="134">
        <f>1/$A$1*'[1]48Exp'!S$268</f>
        <v>8.6575970000000002E-2</v>
      </c>
      <c r="U7" s="134">
        <f>1/$A$1*'[1]48Exp'!T$268</f>
        <v>9.9640935999999986E-2</v>
      </c>
      <c r="V7" s="134">
        <f>1/$A$1*'[1]48Exp'!U$268</f>
        <v>0.1092523</v>
      </c>
      <c r="W7" s="134">
        <f>1/$A$1*'[1]48Exp'!V$268</f>
        <v>9.8439170999999992E-2</v>
      </c>
      <c r="X7" s="134">
        <f>1/$A$1*'[1]48Exp'!W$268</f>
        <v>8.9143894000000001E-2</v>
      </c>
      <c r="Y7" s="134">
        <f>1/$A$1*'[1]48Exp'!X$268</f>
        <v>9.7109535044000009E-2</v>
      </c>
      <c r="Z7" s="134">
        <f>1/$A$1*'[1]48Exp'!Y$268</f>
        <v>8.5104450482999985E-2</v>
      </c>
      <c r="AA7" s="134">
        <f>1/$A$1*'[1]48Exp'!Z$268</f>
        <v>8.8281378999999993E-2</v>
      </c>
      <c r="AB7" s="135">
        <f>1/$A$1*'[1]48Exp'!AA$268</f>
        <v>0</v>
      </c>
      <c r="AC7" s="136"/>
      <c r="AD7" s="151">
        <f>1/1000*'[1]48Exp'!$AB$268</f>
        <v>6.1570509125840542E-2</v>
      </c>
      <c r="AE7" s="151">
        <f>1/1000*'[1]48Exp'!$AC$268</f>
        <v>5.5281301775147937E-2</v>
      </c>
      <c r="AF7" s="151">
        <f>1/1000*'[1]48Exp'!$AD$268</f>
        <v>6.2482219418307054E-2</v>
      </c>
      <c r="AG7" s="151">
        <f>1/1000*'[1]48Exp'!$AE$268</f>
        <v>6.858314303954996E-2</v>
      </c>
      <c r="AH7" s="151">
        <f>1/1000*'[1]48Exp'!$AF$268</f>
        <v>7.0765100778481874E-2</v>
      </c>
      <c r="AI7" s="151">
        <f>1/1000*'[1]48Exp'!$AG$268</f>
        <v>6.721860623899667E-2</v>
      </c>
      <c r="AJ7" s="134">
        <f>1/1000*'[1]48Exp'!$AH$268</f>
        <v>8.5186315224349066E-2</v>
      </c>
      <c r="AK7" s="201">
        <f>1/1000*'[1]48Exp'!$AI$268</f>
        <v>0.10444898468607054</v>
      </c>
      <c r="AL7" s="201">
        <f>1/1000*'[1]48Exp'!AJ$268</f>
        <v>9.6993535707432757E-2</v>
      </c>
      <c r="AM7" s="134">
        <f>1/1000*'[1]48Exp'!AK$268</f>
        <v>8.7789652425665193E-2</v>
      </c>
      <c r="AN7" s="134">
        <f>1/1000*'[1]48Exp'!AL$268</f>
        <v>0.11173471419719834</v>
      </c>
      <c r="AO7" s="134">
        <f>1/1000*'[1]48Exp'!AM$268</f>
        <v>0.11980011920744903</v>
      </c>
      <c r="AP7" s="134">
        <f>1/1000*'[1]48Exp'!AN$268</f>
        <v>0.14657950114058255</v>
      </c>
      <c r="AQ7" s="134">
        <f>1/1000*'[1]48Exp'!AO$268</f>
        <v>0.156477</v>
      </c>
      <c r="AR7" s="134">
        <f>1/1000*'[1]48Exp'!AP$268</f>
        <v>9.505799999999999E-2</v>
      </c>
      <c r="AS7" s="134">
        <f>1/1000*'[1]48Exp'!AQ$268</f>
        <v>0.17616663299999999</v>
      </c>
      <c r="AT7" s="134">
        <f>1/1000*'[1]48Exp'!AR$268</f>
        <v>0.18494453499999997</v>
      </c>
      <c r="AU7" s="134">
        <f>1/1000*'[1]48Exp'!AS$268</f>
        <v>0.19347202999999999</v>
      </c>
      <c r="AV7" s="134">
        <f>1/1000*'[1]48Exp'!AT$268</f>
        <v>0.21534396099999997</v>
      </c>
      <c r="AW7" s="134">
        <f>1/1000*'[1]48Exp'!AU$268</f>
        <v>0.249125295</v>
      </c>
      <c r="AX7" s="134">
        <f>1/1000*'[1]48Exp'!AV$268</f>
        <v>0.221804948</v>
      </c>
      <c r="AY7" s="134">
        <f>1/1000*'[1]48Exp'!AW$268</f>
        <v>0.26550299999999999</v>
      </c>
      <c r="AZ7" s="134">
        <f>1/1000*'[1]48Exp'!AX$268</f>
        <v>0.29631238052999997</v>
      </c>
      <c r="BA7" s="134">
        <f>1/1000*'[1]48Exp'!AY$268</f>
        <v>0.256468345308</v>
      </c>
      <c r="BB7" s="134">
        <f>1/1000*'[1]48Exp'!AZ$268</f>
        <v>0.25889400000000001</v>
      </c>
      <c r="BC7" s="135">
        <f>1/1000*'[1]48Exp'!BA$268</f>
        <v>0</v>
      </c>
      <c r="BD7" s="436"/>
    </row>
    <row r="8" spans="1:56">
      <c r="B8" s="6" t="s">
        <v>28</v>
      </c>
      <c r="C8" s="32">
        <f>1/$A$1*'[1]48Exp'!B247</f>
        <v>1.7811595E-2</v>
      </c>
      <c r="D8" s="25">
        <f>1/$A$1*'[1]48Exp'!C247</f>
        <v>1.5612206999999998E-2</v>
      </c>
      <c r="E8" s="25">
        <f>1/$A$1*'[1]48Exp'!D247</f>
        <v>1.9123523E-2</v>
      </c>
      <c r="F8" s="25">
        <f>1/$A$1*'[1]48Exp'!E247</f>
        <v>1.9982549999999998E-2</v>
      </c>
      <c r="G8" s="25">
        <f>1/$A$1*'[1]48Exp'!F247</f>
        <v>2.0161954999999999E-2</v>
      </c>
      <c r="H8" s="25">
        <f>1/$A$1*'[1]48Exp'!G247</f>
        <v>1.8849603999999999E-2</v>
      </c>
      <c r="I8" s="25">
        <f>1/$A$1*'[1]48Exp'!H247</f>
        <v>3.7247527999999995E-2</v>
      </c>
      <c r="J8" s="202">
        <f>1/$A$1*'[1]48Exp'!I247</f>
        <v>5.6191204999999994E-2</v>
      </c>
      <c r="K8" s="202">
        <f>1/$A$1*'[1]48Exp'!J247</f>
        <v>3.2395274000000002E-2</v>
      </c>
      <c r="L8" s="25">
        <f>1/$A$1*'[1]48Exp'!K247</f>
        <v>3.102093399999999E-2</v>
      </c>
      <c r="M8" s="25">
        <f>1/$A$1*'[1]48Exp'!L247</f>
        <v>3.6361478999999995E-2</v>
      </c>
      <c r="N8" s="25">
        <f>1/$A$1*'[1]48Exp'!M247</f>
        <v>3.4522330999999996E-2</v>
      </c>
      <c r="O8" s="25">
        <f>1/$A$1*'[1]48Exp'!N247</f>
        <v>4.4569491999999995E-2</v>
      </c>
      <c r="P8" s="25">
        <f>1/$A$1*'[1]48Exp'!O247</f>
        <v>5.815411899999999E-2</v>
      </c>
      <c r="Q8" s="25">
        <f>1/$A$1*'[1]48Exp'!P247</f>
        <v>4.0951788999999995E-2</v>
      </c>
      <c r="R8" s="25">
        <f>1/$A$1*'[1]48Exp'!Q247</f>
        <v>6.5031120999999997E-2</v>
      </c>
      <c r="S8" s="25">
        <f>1/$A$1*'[1]48Exp'!R247</f>
        <v>8.0803879999999995E-2</v>
      </c>
      <c r="T8" s="25">
        <f>1/$A$1*'[1]48Exp'!S247</f>
        <v>8.2060293999999992E-2</v>
      </c>
      <c r="U8" s="25">
        <f>1/$A$1*'[1]48Exp'!T247</f>
        <v>9.2972874999999996E-2</v>
      </c>
      <c r="V8" s="25">
        <f>1/$A$1*'[1]48Exp'!U247</f>
        <v>0.100401538</v>
      </c>
      <c r="W8" s="25">
        <f>1/$A$1*'[1]48Exp'!V247</f>
        <v>8.9383239999999989E-2</v>
      </c>
      <c r="X8" s="25">
        <f>1/$A$1*'[1]48Exp'!W247</f>
        <v>8.1693569000000008E-2</v>
      </c>
      <c r="Y8" s="25">
        <f>1/$A$1*'[1]48Exp'!X247</f>
        <v>8.6260629854000001E-2</v>
      </c>
      <c r="Z8" s="25">
        <f>1/$A$1*'[1]48Exp'!Y247</f>
        <v>7.5982846558999992E-2</v>
      </c>
      <c r="AA8" s="25">
        <f>1/$A$1*'[1]48Exp'!Z247</f>
        <v>7.8173740999999991E-2</v>
      </c>
      <c r="AB8" s="45">
        <f>1/$A$1*'[1]48Exp'!AA247</f>
        <v>0</v>
      </c>
      <c r="AC8" s="136"/>
      <c r="AD8" s="32">
        <f>1/1000*'[1]48Exp'!AB247</f>
        <v>5.3827441562600067E-2</v>
      </c>
      <c r="AE8" s="25">
        <f>1/1000*'[1]48Exp'!AC247</f>
        <v>4.8405177514792903E-2</v>
      </c>
      <c r="AF8" s="25">
        <f>1/1000*'[1]48Exp'!AD247</f>
        <v>5.516597790941867E-2</v>
      </c>
      <c r="AG8" s="25">
        <f>1/1000*'[1]48Exp'!AE247</f>
        <v>6.3299570478503389E-2</v>
      </c>
      <c r="AH8" s="25">
        <f>1/1000*'[1]48Exp'!AF247</f>
        <v>6.4942940193651655E-2</v>
      </c>
      <c r="AI8" s="25">
        <f>1/1000*'[1]48Exp'!AG247</f>
        <v>5.8606414344783961E-2</v>
      </c>
      <c r="AJ8" s="25">
        <f>1/1000*'[1]48Exp'!AH247</f>
        <v>7.4508006854209705E-2</v>
      </c>
      <c r="AK8" s="202">
        <f>1/1000*'[1]48Exp'!AI247</f>
        <v>9.6332368687012199E-2</v>
      </c>
      <c r="AL8" s="202">
        <f>1/1000*'[1]48Exp'!AJ247</f>
        <v>8.8940916397651518E-2</v>
      </c>
      <c r="AM8" s="25">
        <f>1/1000*'[1]48Exp'!AK247</f>
        <v>8.0672760320055548E-2</v>
      </c>
      <c r="AN8" s="25">
        <f>1/1000*'[1]48Exp'!AL247</f>
        <v>0.10001800919817813</v>
      </c>
      <c r="AO8" s="25">
        <f>1/1000*'[1]48Exp'!AM247</f>
        <v>0.10884867881244895</v>
      </c>
      <c r="AP8" s="25">
        <f>1/1000*'[1]48Exp'!AN247</f>
        <v>0.13568538288600529</v>
      </c>
      <c r="AQ8" s="25">
        <f>1/1000*'[1]48Exp'!AO247</f>
        <v>0.14155300000000001</v>
      </c>
      <c r="AR8" s="25">
        <f>1/1000*'[1]48Exp'!AP247</f>
        <v>8.8633000000000003E-2</v>
      </c>
      <c r="AS8" s="25">
        <f>1/1000*'[1]48Exp'!AQ247</f>
        <v>0.160005808</v>
      </c>
      <c r="AT8" s="25">
        <f>1/1000*'[1]48Exp'!AR247</f>
        <v>0.171575215</v>
      </c>
      <c r="AU8" s="25">
        <f>1/1000*'[1]48Exp'!AS247</f>
        <v>0.17675231299999999</v>
      </c>
      <c r="AV8" s="25">
        <f>1/1000*'[1]48Exp'!AT247</f>
        <v>0.19369309899999998</v>
      </c>
      <c r="AW8" s="25">
        <f>1/1000*'[1]48Exp'!AU247</f>
        <v>0.224589816</v>
      </c>
      <c r="AX8" s="25">
        <f>1/1000*'[1]48Exp'!AV247</f>
        <v>0.20067389199999999</v>
      </c>
      <c r="AY8" s="25">
        <f>1/1000*'[1]48Exp'!AW247</f>
        <v>0.24524768199999999</v>
      </c>
      <c r="AZ8" s="25">
        <f>1/1000*'[1]48Exp'!AX247</f>
        <v>0.26974518751999998</v>
      </c>
      <c r="BA8" s="25">
        <f>1/1000*'[1]48Exp'!AY247</f>
        <v>0.23219023872899996</v>
      </c>
      <c r="BB8" s="25">
        <f>1/1000*'[1]48Exp'!AZ247</f>
        <v>0.23472000000000004</v>
      </c>
      <c r="BC8" s="45">
        <f>1/1000*'[1]48Exp'!BA247</f>
        <v>0</v>
      </c>
      <c r="BD8" s="436"/>
    </row>
    <row r="9" spans="1:56">
      <c r="B9" s="34" t="s">
        <v>22</v>
      </c>
      <c r="C9" s="50">
        <f t="shared" ref="C9:M9" si="2">C7-SUM(C8:C8)</f>
        <v>1.9058669999999986E-3</v>
      </c>
      <c r="D9" s="51">
        <f t="shared" si="2"/>
        <v>1.8342840000000003E-3</v>
      </c>
      <c r="E9" s="51">
        <f t="shared" si="2"/>
        <v>1.9045289999999986E-3</v>
      </c>
      <c r="F9" s="51">
        <f t="shared" si="2"/>
        <v>1.4273810000000019E-3</v>
      </c>
      <c r="G9" s="51">
        <f t="shared" si="2"/>
        <v>1.7684690000000017E-3</v>
      </c>
      <c r="H9" s="51">
        <f t="shared" si="2"/>
        <v>2.9017289999999987E-3</v>
      </c>
      <c r="I9" s="51">
        <f t="shared" si="2"/>
        <v>3.9441389999999993E-3</v>
      </c>
      <c r="J9" s="203">
        <f t="shared" si="2"/>
        <v>3.2881390000000024E-3</v>
      </c>
      <c r="K9" s="203">
        <f t="shared" si="2"/>
        <v>2.2025440000000007E-3</v>
      </c>
      <c r="L9" s="51">
        <f t="shared" si="2"/>
        <v>2.865273000000005E-3</v>
      </c>
      <c r="M9" s="51">
        <f t="shared" si="2"/>
        <v>2.8426579999999979E-3</v>
      </c>
      <c r="N9" s="51">
        <f>N7-SUM(N8:N8)</f>
        <v>2.7185990000000021E-3</v>
      </c>
      <c r="O9" s="51">
        <f t="shared" ref="O9:Z9" si="3">O7-SUM(O8:O8)</f>
        <v>2.7674619999999983E-3</v>
      </c>
      <c r="P9" s="51">
        <f t="shared" si="3"/>
        <v>3.9789400000000072E-3</v>
      </c>
      <c r="Q9" s="51">
        <f t="shared" si="3"/>
        <v>1.615671000000006E-3</v>
      </c>
      <c r="R9" s="51">
        <f t="shared" si="3"/>
        <v>4.5383160000000006E-3</v>
      </c>
      <c r="S9" s="51">
        <f t="shared" si="3"/>
        <v>3.6326930000000063E-3</v>
      </c>
      <c r="T9" s="51">
        <f t="shared" si="3"/>
        <v>4.5156760000000101E-3</v>
      </c>
      <c r="U9" s="51">
        <f t="shared" si="3"/>
        <v>6.668060999999989E-3</v>
      </c>
      <c r="V9" s="51">
        <f t="shared" si="3"/>
        <v>8.8507619999999981E-3</v>
      </c>
      <c r="W9" s="51">
        <f t="shared" si="3"/>
        <v>9.0559310000000032E-3</v>
      </c>
      <c r="X9" s="51">
        <f t="shared" si="3"/>
        <v>7.4503249999999938E-3</v>
      </c>
      <c r="Y9" s="51">
        <f t="shared" si="3"/>
        <v>1.0848905190000008E-2</v>
      </c>
      <c r="Z9" s="51">
        <f t="shared" si="3"/>
        <v>9.1216039239999935E-3</v>
      </c>
      <c r="AA9" s="51">
        <f>AA7-SUM(AA8:AA8)</f>
        <v>1.0107638000000002E-2</v>
      </c>
      <c r="AB9" s="52">
        <f>AB7-SUM(AB8:AB8)</f>
        <v>0</v>
      </c>
      <c r="AC9" s="136"/>
      <c r="AD9" s="50">
        <f t="shared" ref="AD9:AN9" si="4">AD7-SUM(AD8:AD8)</f>
        <v>7.7430675632404744E-3</v>
      </c>
      <c r="AE9" s="51">
        <f t="shared" si="4"/>
        <v>6.8761242603550335E-3</v>
      </c>
      <c r="AF9" s="51">
        <f t="shared" si="4"/>
        <v>7.3162415088883839E-3</v>
      </c>
      <c r="AG9" s="51">
        <f t="shared" si="4"/>
        <v>5.2835725610465706E-3</v>
      </c>
      <c r="AH9" s="51">
        <f t="shared" si="4"/>
        <v>5.8221605848302188E-3</v>
      </c>
      <c r="AI9" s="51">
        <f t="shared" si="4"/>
        <v>8.612191894212709E-3</v>
      </c>
      <c r="AJ9" s="51">
        <f t="shared" si="4"/>
        <v>1.0678308370139361E-2</v>
      </c>
      <c r="AK9" s="203">
        <f t="shared" si="4"/>
        <v>8.1166159990583436E-3</v>
      </c>
      <c r="AL9" s="203">
        <f t="shared" si="4"/>
        <v>8.0526193097812393E-3</v>
      </c>
      <c r="AM9" s="51">
        <f t="shared" si="4"/>
        <v>7.1168921056096457E-3</v>
      </c>
      <c r="AN9" s="51">
        <f t="shared" si="4"/>
        <v>1.1716704999020208E-2</v>
      </c>
      <c r="AO9" s="51">
        <f t="shared" ref="AO9:BC9" si="5">AO7-SUM(AO8:AO8)</f>
        <v>1.0951440395000081E-2</v>
      </c>
      <c r="AP9" s="51">
        <f t="shared" si="5"/>
        <v>1.0894118254577256E-2</v>
      </c>
      <c r="AQ9" s="51">
        <f t="shared" si="5"/>
        <v>1.4923999999999993E-2</v>
      </c>
      <c r="AR9" s="51">
        <f t="shared" si="5"/>
        <v>6.4249999999999863E-3</v>
      </c>
      <c r="AS9" s="51">
        <f t="shared" si="5"/>
        <v>1.616082499999999E-2</v>
      </c>
      <c r="AT9" s="51">
        <f t="shared" si="5"/>
        <v>1.3369319999999962E-2</v>
      </c>
      <c r="AU9" s="51">
        <f t="shared" si="5"/>
        <v>1.6719716999999995E-2</v>
      </c>
      <c r="AV9" s="51">
        <f t="shared" si="5"/>
        <v>2.1650861999999993E-2</v>
      </c>
      <c r="AW9" s="51">
        <f t="shared" si="5"/>
        <v>2.4535478999999999E-2</v>
      </c>
      <c r="AX9" s="51">
        <f t="shared" si="5"/>
        <v>2.1131056000000009E-2</v>
      </c>
      <c r="AY9" s="51">
        <f t="shared" si="5"/>
        <v>2.0255317999999994E-2</v>
      </c>
      <c r="AZ9" s="51">
        <f t="shared" si="5"/>
        <v>2.656719300999999E-2</v>
      </c>
      <c r="BA9" s="51">
        <f t="shared" si="5"/>
        <v>2.4278106579000036E-2</v>
      </c>
      <c r="BB9" s="51">
        <f t="shared" si="5"/>
        <v>2.4173999999999973E-2</v>
      </c>
      <c r="BC9" s="52">
        <f t="shared" si="5"/>
        <v>0</v>
      </c>
      <c r="BD9" s="436"/>
    </row>
    <row r="10" spans="1:56" ht="17.149999999999999" customHeight="1">
      <c r="B10" s="93" t="s">
        <v>74</v>
      </c>
      <c r="C10" s="184">
        <f>1/$A$1*'[1]48Exp'!$B$269</f>
        <v>3.4937179999999998E-3</v>
      </c>
      <c r="D10" s="157">
        <f>1/$A$1*'[1]48Exp'!$C$269</f>
        <v>3.5283949999999993E-3</v>
      </c>
      <c r="E10" s="157">
        <f>1/$A$1*'[1]48Exp'!$D$269</f>
        <v>3.3883570000000003E-3</v>
      </c>
      <c r="F10" s="157">
        <f>1/$A$1*'[1]48Exp'!$E$269</f>
        <v>3.9877819999999987E-3</v>
      </c>
      <c r="G10" s="157">
        <f>1/$A$1*'[1]48Exp'!$F$269</f>
        <v>7.5181569999999993E-3</v>
      </c>
      <c r="H10" s="157">
        <f>1/$A$1*'[1]48Exp'!$G$269</f>
        <v>9.4284949999999985E-3</v>
      </c>
      <c r="I10" s="157">
        <f>1/$A$1*'[1]48Exp'!$H$269</f>
        <v>1.1869378999999996E-2</v>
      </c>
      <c r="J10" s="239">
        <f>1/$A$1*'[1]48Exp'!$I$269</f>
        <v>1.5479613999999997E-2</v>
      </c>
      <c r="K10" s="200">
        <f>1/$A$1*'[1]48Exp'!J$269</f>
        <v>9.3430820000000008E-3</v>
      </c>
      <c r="L10" s="158">
        <f>1/$A$1*'[1]48Exp'!K$269</f>
        <v>6.2977749999999994E-3</v>
      </c>
      <c r="M10" s="158">
        <f>1/$A$1*'[1]48Exp'!L$269</f>
        <v>7.399977000000002E-3</v>
      </c>
      <c r="N10" s="158">
        <f>1/$A$1*'[1]48Exp'!M$269</f>
        <v>9.1150269999999995E-3</v>
      </c>
      <c r="O10" s="158">
        <f>1/$A$1*'[1]48Exp'!N$269</f>
        <v>8.9152479999999989E-3</v>
      </c>
      <c r="P10" s="158">
        <f>1/$A$1*'[1]48Exp'!O$269</f>
        <v>1.0189156999999997E-2</v>
      </c>
      <c r="Q10" s="158">
        <f>1/$A$1*'[1]48Exp'!P$269</f>
        <v>8.1737979999999977E-3</v>
      </c>
      <c r="R10" s="158">
        <f>1/$A$1*'[1]48Exp'!Q$269</f>
        <v>1.4512154000000001E-2</v>
      </c>
      <c r="S10" s="158">
        <f>1/$A$1*'[1]48Exp'!R$269</f>
        <v>1.2431244999999997E-2</v>
      </c>
      <c r="T10" s="158">
        <f>1/$A$1*'[1]48Exp'!S$269</f>
        <v>1.1903737000000001E-2</v>
      </c>
      <c r="U10" s="158">
        <f>1/$A$1*'[1]48Exp'!T$269</f>
        <v>1.0802348000000002E-2</v>
      </c>
      <c r="V10" s="158">
        <f>1/$A$1*'[1]48Exp'!U$269</f>
        <v>1.3761310999999998E-2</v>
      </c>
      <c r="W10" s="158">
        <f>1/$A$1*'[1]48Exp'!V$269</f>
        <v>2.0266604000000001E-2</v>
      </c>
      <c r="X10" s="158">
        <f>1/$A$1*'[1]48Exp'!W$269</f>
        <v>1.6549513000000002E-2</v>
      </c>
      <c r="Y10" s="158">
        <f>1/$A$1*'[1]48Exp'!X$269</f>
        <v>2.3434970368999997E-2</v>
      </c>
      <c r="Z10" s="158">
        <f>1/$A$1*'[1]48Exp'!Y$269</f>
        <v>1.2520439978000002E-2</v>
      </c>
      <c r="AA10" s="158">
        <f>1/$A$1*'[1]48Exp'!Z$269</f>
        <v>8.3872329999999991E-3</v>
      </c>
      <c r="AB10" s="159">
        <f>1/$A$1*'[1]48Exp'!AA$269</f>
        <v>0</v>
      </c>
      <c r="AC10" s="136"/>
      <c r="AD10" s="157">
        <f>1/1000*'[1]48Exp'!$AB$269</f>
        <v>1.1514281139929559E-2</v>
      </c>
      <c r="AE10" s="157">
        <f>1/1000*'[1]48Exp'!$AC$269</f>
        <v>1.1102840236686392E-2</v>
      </c>
      <c r="AF10" s="157">
        <f>1/1000*'[1]48Exp'!$AD$269</f>
        <v>8.7166624022960836E-3</v>
      </c>
      <c r="AG10" s="157">
        <f>1/1000*'[1]48Exp'!$AE$269</f>
        <v>8.4056875833803876E-3</v>
      </c>
      <c r="AH10" s="157">
        <f>1/1000*'[1]48Exp'!$AF$269</f>
        <v>1.0662761594473623E-2</v>
      </c>
      <c r="AI10" s="157">
        <f>1/1000*'[1]48Exp'!$AG$269</f>
        <v>1.7672670658629288E-2</v>
      </c>
      <c r="AJ10" s="158">
        <f>1/1000*'[1]48Exp'!$AH$269</f>
        <v>2.0295830090421508E-2</v>
      </c>
      <c r="AK10" s="200">
        <f>1/1000*'[1]48Exp'!$AI$269</f>
        <v>2.2785264046562795E-2</v>
      </c>
      <c r="AL10" s="200">
        <f>1/1000*'[1]48Exp'!AJ$269</f>
        <v>1.9082312555866787E-2</v>
      </c>
      <c r="AM10" s="158">
        <f>1/1000*'[1]48Exp'!AK$269</f>
        <v>1.475584944818621E-2</v>
      </c>
      <c r="AN10" s="158">
        <f>1/1000*'[1]48Exp'!AL$269</f>
        <v>2.1879827079963221E-2</v>
      </c>
      <c r="AO10" s="158">
        <f>1/1000*'[1]48Exp'!AM$269</f>
        <v>3.0267332482499378E-2</v>
      </c>
      <c r="AP10" s="158">
        <f>1/1000*'[1]48Exp'!AN$269</f>
        <v>3.1089727510252525E-2</v>
      </c>
      <c r="AQ10" s="158">
        <f>1/1000*'[1]48Exp'!AO$269</f>
        <v>3.2139000000000008E-2</v>
      </c>
      <c r="AR10" s="158">
        <f>1/1000*'[1]48Exp'!AP$269</f>
        <v>1.4576999999999998E-2</v>
      </c>
      <c r="AS10" s="158">
        <f>1/1000*'[1]48Exp'!AQ$269</f>
        <v>3.3604670999999989E-2</v>
      </c>
      <c r="AT10" s="158">
        <f>1/1000*'[1]48Exp'!AR$269</f>
        <v>2.8460437999999998E-2</v>
      </c>
      <c r="AU10" s="158">
        <f>1/1000*'[1]48Exp'!AS$269</f>
        <v>2.9704071999999998E-2</v>
      </c>
      <c r="AV10" s="158">
        <f>1/1000*'[1]48Exp'!AT$269</f>
        <v>2.6883009000000003E-2</v>
      </c>
      <c r="AW10" s="158">
        <f>1/1000*'[1]48Exp'!AU$269</f>
        <v>2.9831878999999992E-2</v>
      </c>
      <c r="AX10" s="158">
        <f>1/1000*'[1]48Exp'!AV$269</f>
        <v>3.0417565000000004E-2</v>
      </c>
      <c r="AY10" s="158">
        <f>1/1000*'[1]48Exp'!AW$269</f>
        <v>2.3562416999999995E-2</v>
      </c>
      <c r="AZ10" s="158">
        <f>1/1000*'[1]48Exp'!AX$269</f>
        <v>3.0921095630000003E-2</v>
      </c>
      <c r="BA10" s="158">
        <f>1/1000*'[1]48Exp'!AY$269</f>
        <v>2.1692830222999997E-2</v>
      </c>
      <c r="BB10" s="158">
        <f>1/1000*'[1]48Exp'!AZ$269</f>
        <v>1.4470999999999998E-2</v>
      </c>
      <c r="BC10" s="159">
        <f>1/1000*'[1]48Exp'!BA$269</f>
        <v>0</v>
      </c>
      <c r="BD10" s="436"/>
    </row>
    <row r="11" spans="1:56" ht="17.149999999999999" customHeight="1">
      <c r="B11" s="103" t="s">
        <v>46</v>
      </c>
      <c r="C11" s="90">
        <f>1/$A$1*'[1]48Exp'!$B$267</f>
        <v>1.0203774670000001</v>
      </c>
      <c r="D11" s="85">
        <f>1/$A$1*'[1]48Exp'!$C$267</f>
        <v>1.1072643439999998</v>
      </c>
      <c r="E11" s="85">
        <f>1/$A$1*'[1]48Exp'!$D$267</f>
        <v>1.2551728070000001</v>
      </c>
      <c r="F11" s="85">
        <f>1/$A$1*'[1]48Exp'!$E$267</f>
        <v>1.268276704</v>
      </c>
      <c r="G11" s="85">
        <f>1/$A$1*'[1]48Exp'!$F$267</f>
        <v>1.4044827409999998</v>
      </c>
      <c r="H11" s="85">
        <f>1/$A$1*'[1]48Exp'!$G$267</f>
        <v>1.389681911</v>
      </c>
      <c r="I11" s="85">
        <f>1/$A$1*'[1]48Exp'!$H$267</f>
        <v>1.4275480279999997</v>
      </c>
      <c r="J11" s="197">
        <f>1/$A$1*'[1]48Exp'!$I$267</f>
        <v>1.4919917020000002</v>
      </c>
      <c r="K11" s="208">
        <f>1/$A$1*'[1]48Exp'!J$267</f>
        <v>1.1944828019999996</v>
      </c>
      <c r="L11" s="86">
        <f>1/$A$1*'[1]48Exp'!K$267</f>
        <v>1.2852139429999998</v>
      </c>
      <c r="M11" s="86">
        <f>1/$A$1*'[1]48Exp'!L$267</f>
        <v>1.156136847</v>
      </c>
      <c r="N11" s="86">
        <f>1/$A$1*'[1]48Exp'!M$267</f>
        <v>1.1878829979999999</v>
      </c>
      <c r="O11" s="86">
        <f>1/$A$1*'[1]48Exp'!N$267</f>
        <v>1.301622947</v>
      </c>
      <c r="P11" s="86">
        <f>1/$A$1*'[1]48Exp'!O$267</f>
        <v>1.2161586759999998</v>
      </c>
      <c r="Q11" s="86">
        <f>1/$A$1*'[1]48Exp'!P$267</f>
        <v>0.88927663099999998</v>
      </c>
      <c r="R11" s="86">
        <f>1/$A$1*'[1]48Exp'!Q$267</f>
        <v>0.92496653699999976</v>
      </c>
      <c r="S11" s="86">
        <f>1/$A$1*'[1]48Exp'!R$267</f>
        <v>1.0669757679999998</v>
      </c>
      <c r="T11" s="86">
        <f>1/$A$1*'[1]48Exp'!S$267</f>
        <v>1.2136389649999999</v>
      </c>
      <c r="U11" s="86">
        <f>1/$A$1*'[1]48Exp'!T$267</f>
        <v>1.3167557920000001</v>
      </c>
      <c r="V11" s="86">
        <f>1/$A$1*'[1]48Exp'!U$267</f>
        <v>1.352781105</v>
      </c>
      <c r="W11" s="86">
        <f>1/$A$1*'[1]48Exp'!V$267</f>
        <v>1.3073808503333335</v>
      </c>
      <c r="X11" s="86">
        <f>1/$A$1*'[1]48Exp'!W$267</f>
        <v>1.144649255</v>
      </c>
      <c r="Y11" s="86">
        <f>1/$A$1*'[1]48Exp'!X$267</f>
        <v>1.3036184168379996</v>
      </c>
      <c r="Z11" s="86">
        <f>1/$A$1*'[1]48Exp'!Y$267</f>
        <v>1.4203671384239993</v>
      </c>
      <c r="AA11" s="86">
        <f>1/$A$1*'[1]48Exp'!Z$267</f>
        <v>1.2826155320000001</v>
      </c>
      <c r="AB11" s="87">
        <f>1/$A$1*'[1]48Exp'!AA$267</f>
        <v>0</v>
      </c>
      <c r="AC11" s="70"/>
      <c r="AD11" s="81">
        <f>1/1000*'[1]48Exp'!$AB$267</f>
        <v>0.78870598783221268</v>
      </c>
      <c r="AE11" s="67">
        <f>1/1000*'[1]48Exp'!$AC$267</f>
        <v>0.69122964497041428</v>
      </c>
      <c r="AF11" s="67">
        <f>1/1000*'[1]48Exp'!$AD$267</f>
        <v>0.77650998345754874</v>
      </c>
      <c r="AG11" s="67">
        <f>1/1000*'[1]48Exp'!$AE$267</f>
        <v>0.81279232570309012</v>
      </c>
      <c r="AH11" s="67">
        <f>1/1000*'[1]48Exp'!$AF$267</f>
        <v>0.91819844263475769</v>
      </c>
      <c r="AI11" s="67">
        <f>1/1000*'[1]48Exp'!$AG$267</f>
        <v>0.93761327083447588</v>
      </c>
      <c r="AJ11" s="68">
        <f>1/1000*'[1]48Exp'!$AH$267</f>
        <v>0.94633746739086655</v>
      </c>
      <c r="AK11" s="221">
        <f>1/1000*'[1]48Exp'!$AI$267</f>
        <v>1.0458628037519739</v>
      </c>
      <c r="AL11" s="221">
        <f>1/1000*'[1]48Exp'!AJ$267</f>
        <v>1.0492382558832252</v>
      </c>
      <c r="AM11" s="68">
        <f>1/1000*'[1]48Exp'!AK$267</f>
        <v>0.95116974838582447</v>
      </c>
      <c r="AN11" s="68">
        <f>1/1000*'[1]48Exp'!AL$267</f>
        <v>1.1453330868638369</v>
      </c>
      <c r="AO11" s="68">
        <f>1/1000*'[1]48Exp'!AM$267</f>
        <v>1.2386258663159033</v>
      </c>
      <c r="AP11" s="68">
        <f>1/1000*'[1]48Exp'!AN$267</f>
        <v>1.2419222779300771</v>
      </c>
      <c r="AQ11" s="68">
        <f>1/1000*'[1]48Exp'!AO$267</f>
        <v>1.082713</v>
      </c>
      <c r="AR11" s="68">
        <f>1/1000*'[1]48Exp'!AP$267</f>
        <v>0.8419009999999999</v>
      </c>
      <c r="AS11" s="68">
        <f>1/1000*'[1]48Exp'!AQ$267</f>
        <v>0.89793141399999987</v>
      </c>
      <c r="AT11" s="68">
        <f>1/1000*'[1]48Exp'!AR$267</f>
        <v>0.9107270409999999</v>
      </c>
      <c r="AU11" s="68">
        <f>1/1000*'[1]48Exp'!AS$267</f>
        <v>1.051249061</v>
      </c>
      <c r="AV11" s="68">
        <f>1/1000*'[1]48Exp'!AT$267</f>
        <v>1.1743620619999999</v>
      </c>
      <c r="AW11" s="68">
        <f>1/1000*'[1]48Exp'!AU$267</f>
        <v>1.0373699539999999</v>
      </c>
      <c r="AX11" s="68">
        <f>1/1000*'[1]48Exp'!AV$267</f>
        <v>0.95711791999999996</v>
      </c>
      <c r="AY11" s="68">
        <f>1/1000*'[1]48Exp'!AW$267</f>
        <v>1.0501731999999999</v>
      </c>
      <c r="AZ11" s="68">
        <f>1/1000*'[1]48Exp'!AX$267</f>
        <v>1.0559958256999999</v>
      </c>
      <c r="BA11" s="68">
        <f>1/1000*'[1]48Exp'!AY$267</f>
        <v>0.8906811584569998</v>
      </c>
      <c r="BB11" s="68">
        <f>1/1000*'[1]48Exp'!AZ$267</f>
        <v>0.82443900000000014</v>
      </c>
      <c r="BC11" s="69">
        <f>1/1000*'[1]48Exp'!BA$267</f>
        <v>0</v>
      </c>
      <c r="BD11" s="436"/>
    </row>
    <row r="12" spans="1:56">
      <c r="B12" s="6" t="s">
        <v>115</v>
      </c>
      <c r="C12" s="32">
        <f>1/$A$1*'[1]48Exp'!B$37</f>
        <v>5.2511099999999998E-3</v>
      </c>
      <c r="D12" s="25">
        <f>1/$A$1*'[1]48Exp'!C$37</f>
        <v>7.0446069999999987E-3</v>
      </c>
      <c r="E12" s="25">
        <f>1/$A$1*'[1]48Exp'!D$37</f>
        <v>8.1826129999999983E-3</v>
      </c>
      <c r="F12" s="25">
        <f>1/$A$1*'[1]48Exp'!E$37</f>
        <v>1.0007865999999999E-2</v>
      </c>
      <c r="G12" s="25">
        <f>1/$A$1*'[1]48Exp'!F$37</f>
        <v>9.4894069999999983E-3</v>
      </c>
      <c r="H12" s="25">
        <f>1/$A$1*'[1]48Exp'!G$37</f>
        <v>1.4451034999999997E-2</v>
      </c>
      <c r="I12" s="25">
        <f>1/$A$1*'[1]48Exp'!H$37</f>
        <v>2.2365898999999998E-2</v>
      </c>
      <c r="J12" s="202">
        <f>1/$A$1*'[1]48Exp'!I$37</f>
        <v>2.0817937999999998E-2</v>
      </c>
      <c r="K12" s="202">
        <f>1/$A$1*'[1]48Exp'!J$37</f>
        <v>1.6757539999999994E-2</v>
      </c>
      <c r="L12" s="25">
        <f>1/$A$1*'[1]48Exp'!K$37</f>
        <v>2.0641096000000001E-2</v>
      </c>
      <c r="M12" s="25">
        <f>1/$A$1*'[1]48Exp'!L$37</f>
        <v>1.5079207000000002E-2</v>
      </c>
      <c r="N12" s="25">
        <f>1/$A$1*'[1]48Exp'!M$37</f>
        <v>1.8044158000000001E-2</v>
      </c>
      <c r="O12" s="25">
        <f>1/$A$1*'[1]48Exp'!N$37</f>
        <v>2.1924777999999995E-2</v>
      </c>
      <c r="P12" s="25">
        <f>1/$A$1*'[1]48Exp'!O$37</f>
        <v>1.9871640999999999E-2</v>
      </c>
      <c r="Q12" s="25">
        <f>1/$A$1*'[1]48Exp'!P$37</f>
        <v>1.7342992999999998E-2</v>
      </c>
      <c r="R12" s="25">
        <f>1/$A$1*'[1]48Exp'!Q$37</f>
        <v>1.6976941999999998E-2</v>
      </c>
      <c r="S12" s="25">
        <f>1/$A$1*'[1]48Exp'!R$37</f>
        <v>1.2744910999999999E-2</v>
      </c>
      <c r="T12" s="25">
        <f>1/$A$1*'[1]48Exp'!S$37</f>
        <v>2.2730812999999999E-2</v>
      </c>
      <c r="U12" s="25">
        <f>1/$A$1*'[1]48Exp'!T$37</f>
        <v>3.2710039999999996E-2</v>
      </c>
      <c r="V12" s="25">
        <f>1/$A$1*'[1]48Exp'!U$37</f>
        <v>2.7623954999999995E-2</v>
      </c>
      <c r="W12" s="25">
        <f>1/$A$1*'[1]48Exp'!V$37</f>
        <v>1.5831286E-2</v>
      </c>
      <c r="X12" s="25">
        <f>1/$A$1*'[1]48Exp'!W$37</f>
        <v>1.2142798999999999E-2</v>
      </c>
      <c r="Y12" s="25">
        <f>1/$A$1*'[1]48Exp'!X$37</f>
        <v>6.360079850999999E-3</v>
      </c>
      <c r="Z12" s="25">
        <f>1/$A$1*'[1]48Exp'!Y$37</f>
        <v>4.4933367329999989E-3</v>
      </c>
      <c r="AA12" s="25">
        <f>1/$A$1*'[1]48Exp'!Z$37</f>
        <v>5.8788900000000003E-3</v>
      </c>
      <c r="AB12" s="45">
        <f>1/$A$1*'[1]48Exp'!AA$37</f>
        <v>0</v>
      </c>
      <c r="AC12" s="136"/>
      <c r="AD12" s="32">
        <f>1/1000*'[1]48Exp'!AB$37</f>
        <v>4.5417227025296185E-3</v>
      </c>
      <c r="AE12" s="25">
        <f>1/1000*'[1]48Exp'!AC$37</f>
        <v>4.7354142011834322E-3</v>
      </c>
      <c r="AF12" s="25">
        <f>1/1000*'[1]48Exp'!AD$37</f>
        <v>5.4763521130979575E-3</v>
      </c>
      <c r="AG12" s="25">
        <f>1/1000*'[1]48Exp'!AE$37</f>
        <v>6.9646286931668413E-3</v>
      </c>
      <c r="AH12" s="25">
        <f>1/1000*'[1]48Exp'!AF$37</f>
        <v>7.9500214060605982E-3</v>
      </c>
      <c r="AI12" s="25">
        <f>1/1000*'[1]48Exp'!AG$37</f>
        <v>1.0233778172758286E-2</v>
      </c>
      <c r="AJ12" s="25">
        <f>1/1000*'[1]48Exp'!AH$37</f>
        <v>1.4986182031199478E-2</v>
      </c>
      <c r="AK12" s="202">
        <f>1/1000*'[1]48Exp'!AI$37</f>
        <v>1.6145470153464004E-2</v>
      </c>
      <c r="AL12" s="202">
        <f>1/1000*'[1]48Exp'!AJ$37</f>
        <v>1.6541558545219655E-2</v>
      </c>
      <c r="AM12" s="25">
        <f>1/1000*'[1]48Exp'!AK$37</f>
        <v>1.4125847949912248E-2</v>
      </c>
      <c r="AN12" s="25">
        <f>1/1000*'[1]48Exp'!AL$37</f>
        <v>1.8602406885701885E-2</v>
      </c>
      <c r="AO12" s="25">
        <f>1/1000*'[1]48Exp'!AM$37</f>
        <v>2.2966122807479974E-2</v>
      </c>
      <c r="AP12" s="25">
        <f>1/1000*'[1]48Exp'!AN$37</f>
        <v>2.4217504557857747E-2</v>
      </c>
      <c r="AQ12" s="25">
        <f>1/1000*'[1]48Exp'!AO$37</f>
        <v>2.1618999999999999E-2</v>
      </c>
      <c r="AR12" s="25">
        <f>1/1000*'[1]48Exp'!AP$37</f>
        <v>2.12E-2</v>
      </c>
      <c r="AS12" s="25">
        <f>1/1000*'[1]48Exp'!AQ$37</f>
        <v>2.3935135999999999E-2</v>
      </c>
      <c r="AT12" s="25">
        <f>1/1000*'[1]48Exp'!AR$37</f>
        <v>1.9419460999999999E-2</v>
      </c>
      <c r="AU12" s="25">
        <f>1/1000*'[1]48Exp'!AS$37</f>
        <v>2.5515082999999997E-2</v>
      </c>
      <c r="AV12" s="25">
        <f>1/1000*'[1]48Exp'!AT$37</f>
        <v>3.0593166000000001E-2</v>
      </c>
      <c r="AW12" s="25">
        <f>1/1000*'[1]48Exp'!AU$37</f>
        <v>2.5392343999999997E-2</v>
      </c>
      <c r="AX12" s="25">
        <f>1/1000*'[1]48Exp'!AV$37</f>
        <v>2.0770803000000001E-2</v>
      </c>
      <c r="AY12" s="25">
        <f>1/1000*'[1]48Exp'!AW$37</f>
        <v>1.9756502999999998E-2</v>
      </c>
      <c r="AZ12" s="25">
        <f>1/1000*'[1]48Exp'!AX$37</f>
        <v>1.5621662200000006E-2</v>
      </c>
      <c r="BA12" s="25">
        <f>1/1000*'[1]48Exp'!AY$37</f>
        <v>1.2906346333999999E-2</v>
      </c>
      <c r="BB12" s="25">
        <f>1/1000*'[1]48Exp'!AZ$37</f>
        <v>1.1721000000000001E-2</v>
      </c>
      <c r="BC12" s="45">
        <f>1/1000*'[1]48Exp'!BA$37</f>
        <v>0</v>
      </c>
      <c r="BD12" s="436"/>
    </row>
    <row r="13" spans="1:56">
      <c r="B13" s="6" t="s">
        <v>49</v>
      </c>
      <c r="C13" s="47">
        <f>1/$A$1*(SUM('[1]48Exp'!$B$47:$B$47)+SUM('[1]48Exp'!$B$105:$B$105))</f>
        <v>0.70960904699999994</v>
      </c>
      <c r="D13" s="48">
        <f>1/$A$1*(SUM('[1]48Exp'!$C$47:$C$47)+SUM('[1]48Exp'!$C$105:$C$105))</f>
        <v>0.79225406099999984</v>
      </c>
      <c r="E13" s="48">
        <f>1/$A$1*(SUM('[1]48Exp'!$D$47:$D$47)+SUM('[1]48Exp'!$D$105:$D$105))</f>
        <v>0.87880018399999993</v>
      </c>
      <c r="F13" s="48">
        <f>1/$A$1*(SUM('[1]48Exp'!$E$47:$E$47)+SUM('[1]48Exp'!$E$105:$E$105))</f>
        <v>0.86579798100000005</v>
      </c>
      <c r="G13" s="48">
        <f>1/$A$1*(SUM('[1]48Exp'!$F$47:$F$47)+SUM('[1]48Exp'!$F$105:$F$105))</f>
        <v>0.91582102399999998</v>
      </c>
      <c r="H13" s="48">
        <f>1/$A$1*(SUM('[1]48Exp'!$G$47:$G$47)+SUM('[1]48Exp'!$G$105:$G$105))</f>
        <v>0.84017725099999985</v>
      </c>
      <c r="I13" s="48">
        <f>1/$A$1*(SUM('[1]48Exp'!$H$47:$H$47)+SUM('[1]48Exp'!$H$105:$H$105))</f>
        <v>0.80505105999999993</v>
      </c>
      <c r="J13" s="220">
        <f>1/$A$1*(SUM('[1]48Exp'!$I$47:$I$47)+SUM('[1]48Exp'!$I$105:$I$105))</f>
        <v>0.78547814999999988</v>
      </c>
      <c r="K13" s="220">
        <f>1/$A$1*(SUM('[1]48Exp'!$J$47:$J$47)+SUM('[1]48Exp'!$J$105:$J$105))</f>
        <v>0.53367825799999968</v>
      </c>
      <c r="L13" s="48">
        <f>1/$A$1*(SUM('[1]48Exp'!K$47:K$47)+SUM('[1]48Exp'!K$105:K$105))</f>
        <v>0.53427668100000014</v>
      </c>
      <c r="M13" s="48">
        <f>1/$A$1*(SUM('[1]48Exp'!L$47:L$47)+SUM('[1]48Exp'!L$105:L$105))</f>
        <v>0.41431318000000006</v>
      </c>
      <c r="N13" s="48">
        <f>1/$A$1*(SUM('[1]48Exp'!M$47:M$47)+SUM('[1]48Exp'!M$105:M$105))</f>
        <v>0.395901012</v>
      </c>
      <c r="O13" s="48">
        <f>1/$A$1*(SUM('[1]48Exp'!N$47:N$47)+SUM('[1]48Exp'!N$105:N$105))</f>
        <v>0.39809712699999994</v>
      </c>
      <c r="P13" s="48">
        <f>1/$A$1*(SUM('[1]48Exp'!O$47:O$47)+SUM('[1]48Exp'!O$105:O$105))</f>
        <v>0.27598984399999998</v>
      </c>
      <c r="Q13" s="48">
        <f>1/$A$1*(SUM('[1]48Exp'!P$47:P$47)+SUM('[1]48Exp'!P$105:P$105))</f>
        <v>0.23994684599999996</v>
      </c>
      <c r="R13" s="48">
        <f>1/$A$1*(SUM('[1]48Exp'!Q$47:Q$47)+SUM('[1]48Exp'!Q$105:Q$105))</f>
        <v>0.26055351399999993</v>
      </c>
      <c r="S13" s="48">
        <f>1/$A$1*(SUM('[1]48Exp'!R$47:R$47)+SUM('[1]48Exp'!R$105:R$105))</f>
        <v>0.26285840999999999</v>
      </c>
      <c r="T13" s="48">
        <f>1/$A$1*(SUM('[1]48Exp'!S$47:S$47)+SUM('[1]48Exp'!S$105:S$105))</f>
        <v>0.439027785</v>
      </c>
      <c r="U13" s="48">
        <f>1/$A$1*(SUM('[1]48Exp'!T$47:T$47)+SUM('[1]48Exp'!T$105:T$105))</f>
        <v>0.55220671499999996</v>
      </c>
      <c r="V13" s="48">
        <f>1/$A$1*(SUM('[1]48Exp'!U$47:U$47)+SUM('[1]48Exp'!U$105:U$105))</f>
        <v>0.71766432699999994</v>
      </c>
      <c r="W13" s="48">
        <f>1/$A$1*(SUM('[1]48Exp'!V$47:V$47)+SUM('[1]48Exp'!V$105:V$105))</f>
        <v>0.75344867199999999</v>
      </c>
      <c r="X13" s="48">
        <f>1/$A$1*(SUM('[1]48Exp'!W$47:W$47)+SUM('[1]48Exp'!W$105:W$105))</f>
        <v>0.62787200200000004</v>
      </c>
      <c r="Y13" s="48">
        <f>1/$A$1*(SUM('[1]48Exp'!X$47:X$47)+SUM('[1]48Exp'!X$105:X$105))</f>
        <v>0.86722312114799982</v>
      </c>
      <c r="Z13" s="48">
        <f>1/$A$1*(SUM('[1]48Exp'!Y$47:Y$47)+SUM('[1]48Exp'!Y$105:Y$105))</f>
        <v>1.0612001580369999</v>
      </c>
      <c r="AA13" s="48">
        <f>1/$A$1*(SUM('[1]48Exp'!Z$47:Z$47)+SUM('[1]48Exp'!Z$105:Z$105))</f>
        <v>0.92560501099999981</v>
      </c>
      <c r="AB13" s="49">
        <f>1/$A$1*(SUM('[1]48Exp'!AA$47:AA$47)+SUM('[1]48Exp'!AA$105:AA$105))</f>
        <v>0</v>
      </c>
      <c r="AC13" s="70"/>
      <c r="AD13" s="54">
        <f>1/1000*(SUM('[1]48Exp'!AB$47:AB$47)+SUM('[1]48Exp'!AB$105:AB$105))</f>
        <v>0.46433900096061481</v>
      </c>
      <c r="AE13" s="55">
        <f>1/1000*(SUM('[1]48Exp'!AC$47:AC$47)+SUM('[1]48Exp'!AC$105:AC$105))</f>
        <v>0.39856390532544383</v>
      </c>
      <c r="AF13" s="55">
        <f>1/1000*(SUM('[1]48Exp'!AD$47:AD$47)+SUM('[1]48Exp'!AD$105:AD$105))</f>
        <v>0.45654919035240688</v>
      </c>
      <c r="AG13" s="55">
        <f>1/1000*(SUM('[1]48Exp'!AE$47:AE$47)+SUM('[1]48Exp'!AE$105:AE$105))</f>
        <v>0.48481430973592182</v>
      </c>
      <c r="AH13" s="55">
        <f>1/1000*(SUM('[1]48Exp'!AF$47:AF$47)+SUM('[1]48Exp'!AF$105:AF$105))</f>
        <v>0.5354668420987877</v>
      </c>
      <c r="AI13" s="55">
        <f>1/1000*(SUM('[1]48Exp'!AG$47:AG$47)+SUM('[1]48Exp'!AG$105:AG$105))</f>
        <v>0.51137998024158904</v>
      </c>
      <c r="AJ13" s="55">
        <f>1/1000*(SUM('[1]48Exp'!AH$47:AH$47)+SUM('[1]48Exp'!AH$105:AH$105))</f>
        <v>0.48898781805794317</v>
      </c>
      <c r="AK13" s="55">
        <f>1/1000*(SUM('[1]48Exp'!AI$47:AI$47)+SUM('[1]48Exp'!AI$105:AI$105))</f>
        <v>0.52164352800789038</v>
      </c>
      <c r="AL13" s="55">
        <f>1/1000*(SUM('[1]48Exp'!AJ$47:AJ$47)+SUM('[1]48Exp'!AJ$105:AJ$105))</f>
        <v>0.4724596609431238</v>
      </c>
      <c r="AM13" s="55">
        <f>1/1000*(SUM('[1]48Exp'!AK$47:AK$47)+SUM('[1]48Exp'!AK$105:AK$105))</f>
        <v>0.39486613653664648</v>
      </c>
      <c r="AN13" s="55">
        <f>1/1000*(SUM('[1]48Exp'!AL$47:AL$47)+SUM('[1]48Exp'!AL$105:AL$105))</f>
        <v>0.46079362648922978</v>
      </c>
      <c r="AO13" s="55">
        <f>1/1000*(SUM('[1]48Exp'!AM$47:AM$47)+SUM('[1]48Exp'!AM$105:AM$105))</f>
        <v>0.47695668994414597</v>
      </c>
      <c r="AP13" s="55">
        <f>1/1000*(SUM('[1]48Exp'!AN$47:AN$47)+SUM('[1]48Exp'!AN$105:AN$105))</f>
        <v>0.46368533405377782</v>
      </c>
      <c r="AQ13" s="55">
        <f>1/1000*(SUM('[1]48Exp'!AO$47:AO$47)+SUM('[1]48Exp'!AO$105:AO$105))</f>
        <v>0.35370100000000004</v>
      </c>
      <c r="AR13" s="55">
        <f>1/1000*(SUM('[1]48Exp'!AP$47:AP$47)+SUM('[1]48Exp'!AP$105:AP$105))</f>
        <v>0.30216100000000001</v>
      </c>
      <c r="AS13" s="55">
        <f>1/1000*(SUM('[1]48Exp'!AQ$47:AQ$47)+SUM('[1]48Exp'!AQ$105:AQ$105))</f>
        <v>0.32285140899999998</v>
      </c>
      <c r="AT13" s="55">
        <f>1/1000*(SUM('[1]48Exp'!AR$47:AR$47)+SUM('[1]48Exp'!AR$105:AR$105))</f>
        <v>0.30558569400000002</v>
      </c>
      <c r="AU13" s="55">
        <f>1/1000*(SUM('[1]48Exp'!AS$47:AS$47)+SUM('[1]48Exp'!AS$105:AS$105))</f>
        <v>0.40803110300000001</v>
      </c>
      <c r="AV13" s="55">
        <f>1/1000*(SUM('[1]48Exp'!AT$47:AT$47)+SUM('[1]48Exp'!AT$105:AT$105))</f>
        <v>0.49382502699999997</v>
      </c>
      <c r="AW13" s="55">
        <f>1/1000*(SUM('[1]48Exp'!AU$47:AU$47)+SUM('[1]48Exp'!AU$105:AU$105))</f>
        <v>0.46552142199999996</v>
      </c>
      <c r="AX13" s="55">
        <f>1/1000*(SUM('[1]48Exp'!AV$47:AV$47)+SUM('[1]48Exp'!AV$105:AV$105))</f>
        <v>0.45958568</v>
      </c>
      <c r="AY13" s="55">
        <f>1/1000*(SUM('[1]48Exp'!AW$47:AW$47)+SUM('[1]48Exp'!AW$105:AW$105))</f>
        <v>0.49880850700000001</v>
      </c>
      <c r="AZ13" s="55">
        <f>1/1000*(SUM('[1]48Exp'!AX$47:AX$47)+SUM('[1]48Exp'!AX$105:AX$105))</f>
        <v>0.54317411247999992</v>
      </c>
      <c r="BA13" s="55">
        <f>1/1000*(SUM('[1]48Exp'!AY$47:AY$47)+SUM('[1]48Exp'!AY$105:AY$105))</f>
        <v>0.49728529734999988</v>
      </c>
      <c r="BB13" s="55">
        <f>1/1000*(SUM('[1]48Exp'!AZ$47:AZ$47)+SUM('[1]48Exp'!AZ$105:AZ$105))</f>
        <v>0.46459500000000004</v>
      </c>
      <c r="BC13" s="56">
        <f>1/1000*(SUM('[1]48Exp'!BA$47:BA$47)+SUM('[1]48Exp'!BA$105:BA$105))</f>
        <v>0</v>
      </c>
      <c r="BD13" s="436"/>
    </row>
    <row r="14" spans="1:56">
      <c r="B14" s="6" t="s">
        <v>27</v>
      </c>
      <c r="C14" s="32">
        <f>1/$A$1*'[1]48Exp'!B$109</f>
        <v>1.7030001999999999E-2</v>
      </c>
      <c r="D14" s="25">
        <f>1/$A$1*'[1]48Exp'!C$109</f>
        <v>2.2545225999999995E-2</v>
      </c>
      <c r="E14" s="25">
        <f>1/$A$1*'[1]48Exp'!D$109</f>
        <v>2.4970342999999996E-2</v>
      </c>
      <c r="F14" s="25">
        <f>1/$A$1*'[1]48Exp'!E$109</f>
        <v>2.372179E-2</v>
      </c>
      <c r="G14" s="25">
        <f>1/$A$1*'[1]48Exp'!F$109</f>
        <v>2.7299153E-2</v>
      </c>
      <c r="H14" s="25">
        <f>1/$A$1*'[1]48Exp'!G$109</f>
        <v>2.8324557E-2</v>
      </c>
      <c r="I14" s="25">
        <f>1/$A$1*'[1]48Exp'!H$109</f>
        <v>2.5814199999999995E-2</v>
      </c>
      <c r="J14" s="202">
        <f>1/$A$1*'[1]48Exp'!I$109</f>
        <v>4.6983581999999996E-2</v>
      </c>
      <c r="K14" s="202">
        <f>1/$A$1*'[1]48Exp'!J$109</f>
        <v>3.9705205E-2</v>
      </c>
      <c r="L14" s="25">
        <f>1/$A$1*'[1]48Exp'!K$109</f>
        <v>5.6973899999999952E-2</v>
      </c>
      <c r="M14" s="25">
        <f>1/$A$1*'[1]48Exp'!L$109</f>
        <v>4.8779770999999986E-2</v>
      </c>
      <c r="N14" s="25">
        <f>1/$A$1*'[1]48Exp'!M$109</f>
        <v>5.5982134999999995E-2</v>
      </c>
      <c r="O14" s="25">
        <f>1/$A$1*'[1]48Exp'!N$109</f>
        <v>4.8296117999999999E-2</v>
      </c>
      <c r="P14" s="25">
        <f>1/$A$1*'[1]48Exp'!O$109</f>
        <v>3.9481200999999994E-2</v>
      </c>
      <c r="Q14" s="25">
        <f>1/$A$1*'[1]48Exp'!P$109</f>
        <v>2.6538667999999998E-2</v>
      </c>
      <c r="R14" s="25">
        <f>1/$A$1*'[1]48Exp'!Q$109</f>
        <v>2.4136078999999998E-2</v>
      </c>
      <c r="S14" s="25">
        <f>1/$A$1*'[1]48Exp'!R$109</f>
        <v>6.3535551999999995E-2</v>
      </c>
      <c r="T14" s="25">
        <f>1/$A$1*'[1]48Exp'!S$109</f>
        <v>4.6144552999999998E-2</v>
      </c>
      <c r="U14" s="25">
        <f>1/$A$1*'[1]48Exp'!T$109</f>
        <v>3.8597473E-2</v>
      </c>
      <c r="V14" s="25">
        <f>1/$A$1*'[1]48Exp'!U$109</f>
        <v>3.8581623999999995E-2</v>
      </c>
      <c r="W14" s="25">
        <f>1/$A$1*'[1]48Exp'!V$109</f>
        <v>2.1636918000000002E-2</v>
      </c>
      <c r="X14" s="25">
        <f>1/$A$1*'[1]48Exp'!W$109</f>
        <v>2.5720280999999998E-2</v>
      </c>
      <c r="Y14" s="25">
        <f>1/$A$1*'[1]48Exp'!X$109</f>
        <v>3.3061570998000001E-2</v>
      </c>
      <c r="Z14" s="25">
        <f>1/$A$1*'[1]48Exp'!Y$109</f>
        <v>3.5260538122000001E-2</v>
      </c>
      <c r="AA14" s="25">
        <f>1/$A$1*'[1]48Exp'!Z$109</f>
        <v>3.3994916999999999E-2</v>
      </c>
      <c r="AB14" s="45">
        <f>1/$A$1*'[1]48Exp'!AA$109</f>
        <v>0</v>
      </c>
      <c r="AC14" s="136"/>
      <c r="AD14" s="32">
        <f>1/1000*'[1]48Exp'!AB$109</f>
        <v>1.660880563560679E-2</v>
      </c>
      <c r="AE14" s="25">
        <f>1/1000*'[1]48Exp'!AC$109</f>
        <v>2.1423431952662726E-2</v>
      </c>
      <c r="AF14" s="25">
        <f>1/1000*'[1]48Exp'!AD$109</f>
        <v>2.2895995462848588E-2</v>
      </c>
      <c r="AG14" s="25">
        <f>1/1000*'[1]48Exp'!AE$109</f>
        <v>2.2756110046040626E-2</v>
      </c>
      <c r="AH14" s="25">
        <f>1/1000*'[1]48Exp'!AF$109</f>
        <v>2.8508637515127278E-2</v>
      </c>
      <c r="AI14" s="25">
        <f>1/1000*'[1]48Exp'!AG$109</f>
        <v>2.950722001303098E-2</v>
      </c>
      <c r="AJ14" s="25">
        <f>1/1000*'[1]48Exp'!AH$109</f>
        <v>2.8068807027104639E-2</v>
      </c>
      <c r="AK14" s="202">
        <f>1/1000*'[1]48Exp'!AI$109</f>
        <v>4.256428156849057E-2</v>
      </c>
      <c r="AL14" s="202">
        <f>1/1000*'[1]48Exp'!AJ$109</f>
        <v>4.6573893223144168E-2</v>
      </c>
      <c r="AM14" s="25">
        <f>1/1000*'[1]48Exp'!AK$109</f>
        <v>4.9907233131932356E-2</v>
      </c>
      <c r="AN14" s="25">
        <f>1/1000*'[1]48Exp'!AL$109</f>
        <v>5.8487370157251244E-2</v>
      </c>
      <c r="AO14" s="25">
        <f>1/1000*'[1]48Exp'!AM$109</f>
        <v>7.2842519477493872E-2</v>
      </c>
      <c r="AP14" s="25">
        <f>1/1000*'[1]48Exp'!AN$109</f>
        <v>6.6473748932450241E-2</v>
      </c>
      <c r="AQ14" s="25">
        <f>1/1000*'[1]48Exp'!AO$109</f>
        <v>5.2713000000000003E-2</v>
      </c>
      <c r="AR14" s="25">
        <f>1/1000*'[1]48Exp'!AP$109</f>
        <v>3.1262999999999999E-2</v>
      </c>
      <c r="AS14" s="25">
        <f>1/1000*'[1]48Exp'!AQ$109</f>
        <v>3.3335759E-2</v>
      </c>
      <c r="AT14" s="25">
        <f>1/1000*'[1]48Exp'!AR$109</f>
        <v>4.6444111999999996E-2</v>
      </c>
      <c r="AU14" s="25">
        <f>1/1000*'[1]48Exp'!AS$109</f>
        <v>4.3129773999999996E-2</v>
      </c>
      <c r="AV14" s="25">
        <f>1/1000*'[1]48Exp'!AT$109</f>
        <v>4.3987687000000004E-2</v>
      </c>
      <c r="AW14" s="25">
        <f>1/1000*'[1]48Exp'!AU$109</f>
        <v>4.1271918999999997E-2</v>
      </c>
      <c r="AX14" s="25">
        <f>1/1000*'[1]48Exp'!AV$109</f>
        <v>2.8685789E-2</v>
      </c>
      <c r="AY14" s="25">
        <f>1/1000*'[1]48Exp'!AW$109</f>
        <v>3.8696200999999993E-2</v>
      </c>
      <c r="AZ14" s="25">
        <f>1/1000*'[1]48Exp'!AX$109</f>
        <v>4.3447191519999998E-2</v>
      </c>
      <c r="BA14" s="25">
        <f>1/1000*'[1]48Exp'!AY$109</f>
        <v>3.6984739695999982E-2</v>
      </c>
      <c r="BB14" s="25">
        <f>1/1000*'[1]48Exp'!AZ$109</f>
        <v>3.5626000000000005E-2</v>
      </c>
      <c r="BC14" s="45">
        <f>1/1000*'[1]48Exp'!BA$109</f>
        <v>0</v>
      </c>
      <c r="BD14" s="436"/>
    </row>
    <row r="15" spans="1:56">
      <c r="B15" s="6" t="s">
        <v>93</v>
      </c>
      <c r="C15" s="32">
        <f>1/$A$1*'[1]48Exp'!B116</f>
        <v>4.9065837999999994E-2</v>
      </c>
      <c r="D15" s="25">
        <f>1/$A$1*'[1]48Exp'!C116</f>
        <v>5.5381006999999996E-2</v>
      </c>
      <c r="E15" s="25">
        <f>1/$A$1*'[1]48Exp'!D116</f>
        <v>7.378528899999999E-2</v>
      </c>
      <c r="F15" s="25">
        <f>1/$A$1*'[1]48Exp'!E116</f>
        <v>7.4359413999999999E-2</v>
      </c>
      <c r="G15" s="25">
        <f>1/$A$1*'[1]48Exp'!F116</f>
        <v>9.0230484999999999E-2</v>
      </c>
      <c r="H15" s="25">
        <f>1/$A$1*'[1]48Exp'!G116</f>
        <v>8.6191311999999992E-2</v>
      </c>
      <c r="I15" s="25">
        <f>1/$A$1*'[1]48Exp'!H116</f>
        <v>8.9562633999999988E-2</v>
      </c>
      <c r="J15" s="202">
        <f>1/$A$1*'[1]48Exp'!I116</f>
        <v>6.8175443999999988E-2</v>
      </c>
      <c r="K15" s="202">
        <f>1/$A$1*'[1]48Exp'!J116</f>
        <v>5.0152320000000007E-2</v>
      </c>
      <c r="L15" s="25">
        <f>1/$A$1*'[1]48Exp'!K116</f>
        <v>8.1487202999999911E-2</v>
      </c>
      <c r="M15" s="25">
        <f>1/$A$1*'[1]48Exp'!L116</f>
        <v>6.3006318999999977E-2</v>
      </c>
      <c r="N15" s="25">
        <f>1/$A$1*'[1]48Exp'!M116</f>
        <v>6.223410599999999E-2</v>
      </c>
      <c r="O15" s="25">
        <f>1/$A$1*'[1]48Exp'!N116</f>
        <v>8.4194036999999985E-2</v>
      </c>
      <c r="P15" s="25">
        <f>1/$A$1*'[1]48Exp'!O116</f>
        <v>5.4115900999999994E-2</v>
      </c>
      <c r="Q15" s="25">
        <f>1/$A$1*'[1]48Exp'!P116</f>
        <v>4.1390543999999994E-2</v>
      </c>
      <c r="R15" s="25">
        <f>1/$A$1*'[1]48Exp'!Q116</f>
        <v>2.6628555999999998E-2</v>
      </c>
      <c r="S15" s="25">
        <f>1/$A$1*'[1]48Exp'!R116</f>
        <v>1.8725187000000001E-2</v>
      </c>
      <c r="T15" s="25">
        <f>1/$A$1*'[1]48Exp'!S116</f>
        <v>1.9202151000000001E-2</v>
      </c>
      <c r="U15" s="25">
        <f>1/$A$1*'[1]48Exp'!T116</f>
        <v>1.7392510999999999E-2</v>
      </c>
      <c r="V15" s="25">
        <f>1/$A$1*'[1]48Exp'!U116</f>
        <v>2.0377977999999998E-2</v>
      </c>
      <c r="W15" s="25">
        <f>1/$A$1*'[1]48Exp'!V116</f>
        <v>1.9307111999999998E-2</v>
      </c>
      <c r="X15" s="25">
        <f>1/$A$1*'[1]48Exp'!W116</f>
        <v>1.4929349E-2</v>
      </c>
      <c r="Y15" s="25">
        <f>1/$A$1*'[1]48Exp'!X116</f>
        <v>1.3681949238999999E-2</v>
      </c>
      <c r="Z15" s="25">
        <f>1/$A$1*'[1]48Exp'!Y116</f>
        <v>1.2381900660999999E-2</v>
      </c>
      <c r="AA15" s="25">
        <f>1/$A$1*'[1]48Exp'!Z116</f>
        <v>1.1421598E-2</v>
      </c>
      <c r="AB15" s="45">
        <f>1/$A$1*'[1]48Exp'!AA116</f>
        <v>0</v>
      </c>
      <c r="AC15" s="136"/>
      <c r="AD15" s="32">
        <f>1/1000*'[1]48Exp'!AB116</f>
        <v>5.3038584694204291E-2</v>
      </c>
      <c r="AE15" s="25">
        <f>1/1000*'[1]48Exp'!AC116</f>
        <v>5.2472011834319529E-2</v>
      </c>
      <c r="AF15" s="25">
        <f>1/1000*'[1]48Exp'!AD116</f>
        <v>5.9559979039452725E-2</v>
      </c>
      <c r="AG15" s="25">
        <f>1/1000*'[1]48Exp'!AE116</f>
        <v>6.0919711671086847E-2</v>
      </c>
      <c r="AH15" s="25">
        <f>1/1000*'[1]48Exp'!AF116</f>
        <v>6.9096293716578383E-2</v>
      </c>
      <c r="AI15" s="25">
        <f>1/1000*'[1]48Exp'!AG116</f>
        <v>6.7959517901973104E-2</v>
      </c>
      <c r="AJ15" s="25">
        <f>1/1000*'[1]48Exp'!AH116</f>
        <v>6.1557131555828301E-2</v>
      </c>
      <c r="AK15" s="202">
        <f>1/1000*'[1]48Exp'!AI116</f>
        <v>5.2451537684118255E-2</v>
      </c>
      <c r="AL15" s="202">
        <f>1/1000*'[1]48Exp'!AJ116</f>
        <v>5.5899347544663039E-2</v>
      </c>
      <c r="AM15" s="25">
        <f>1/1000*'[1]48Exp'!AK116</f>
        <v>7.8386273187302916E-2</v>
      </c>
      <c r="AN15" s="25">
        <f>1/1000*'[1]48Exp'!AL116</f>
        <v>7.3128388129161656E-2</v>
      </c>
      <c r="AO15" s="25">
        <f>1/1000*'[1]48Exp'!AM116</f>
        <v>8.2386121600100684E-2</v>
      </c>
      <c r="AP15" s="25">
        <f>1/1000*'[1]48Exp'!AN116</f>
        <v>9.8380469367998546E-2</v>
      </c>
      <c r="AQ15" s="25">
        <f>1/1000*'[1]48Exp'!AO116</f>
        <v>7.0602000000000012E-2</v>
      </c>
      <c r="AR15" s="25">
        <f>1/1000*'[1]48Exp'!AP116</f>
        <v>5.0004E-2</v>
      </c>
      <c r="AS15" s="25">
        <f>1/1000*'[1]48Exp'!AQ116</f>
        <v>4.7830312E-2</v>
      </c>
      <c r="AT15" s="25">
        <f>1/1000*'[1]48Exp'!AR116</f>
        <v>5.0622338999999995E-2</v>
      </c>
      <c r="AU15" s="25">
        <f>1/1000*'[1]48Exp'!AS116</f>
        <v>5.2043621999999998E-2</v>
      </c>
      <c r="AV15" s="25">
        <f>1/1000*'[1]48Exp'!AT116</f>
        <v>5.2534962999999997E-2</v>
      </c>
      <c r="AW15" s="25">
        <f>1/1000*'[1]48Exp'!AU116</f>
        <v>4.9672458999999995E-2</v>
      </c>
      <c r="AX15" s="25">
        <f>1/1000*'[1]48Exp'!AV116</f>
        <v>4.5548055999999996E-2</v>
      </c>
      <c r="AY15" s="25">
        <f>1/1000*'[1]48Exp'!AW116</f>
        <v>4.6888860000000004E-2</v>
      </c>
      <c r="AZ15" s="25">
        <f>1/1000*'[1]48Exp'!AX116</f>
        <v>4.7574032759999996E-2</v>
      </c>
      <c r="BA15" s="25">
        <f>1/1000*'[1]48Exp'!AY116</f>
        <v>4.3124783054999997E-2</v>
      </c>
      <c r="BB15" s="25">
        <f>1/1000*'[1]48Exp'!AZ116</f>
        <v>3.8660000000000007E-2</v>
      </c>
      <c r="BC15" s="45">
        <f>1/1000*'[1]48Exp'!BA116</f>
        <v>0</v>
      </c>
      <c r="BD15" s="436"/>
    </row>
    <row r="16" spans="1:56">
      <c r="B16" s="6" t="s">
        <v>23</v>
      </c>
      <c r="C16" s="32">
        <f>1/$A$1*'[1]48Exp'!B138</f>
        <v>7.6625722999999993E-2</v>
      </c>
      <c r="D16" s="25">
        <f>1/$A$1*'[1]48Exp'!C138</f>
        <v>5.2239449999999993E-2</v>
      </c>
      <c r="E16" s="25">
        <f>1/$A$1*'[1]48Exp'!D138</f>
        <v>6.0869580999999992E-2</v>
      </c>
      <c r="F16" s="25">
        <f>1/$A$1*'[1]48Exp'!E138</f>
        <v>8.5925952999999985E-2</v>
      </c>
      <c r="G16" s="25">
        <f>1/$A$1*'[1]48Exp'!F138</f>
        <v>0.12415679799999998</v>
      </c>
      <c r="H16" s="25">
        <f>1/$A$1*'[1]48Exp'!G138</f>
        <v>0.12768242799999999</v>
      </c>
      <c r="I16" s="25">
        <f>1/$A$1*'[1]48Exp'!H138</f>
        <v>0.15797487199999996</v>
      </c>
      <c r="J16" s="202">
        <f>1/$A$1*'[1]48Exp'!I138</f>
        <v>0.18921110099999999</v>
      </c>
      <c r="K16" s="202">
        <f>1/$A$1*'[1]48Exp'!J138</f>
        <v>0.18502315</v>
      </c>
      <c r="L16" s="25">
        <f>1/$A$1*'[1]48Exp'!K138</f>
        <v>0.17811736499999994</v>
      </c>
      <c r="M16" s="25">
        <f>1/$A$1*'[1]48Exp'!L138</f>
        <v>0.17007943000000006</v>
      </c>
      <c r="N16" s="25">
        <f>1/$A$1*'[1]48Exp'!M138</f>
        <v>0.20628369699999999</v>
      </c>
      <c r="O16" s="25">
        <f>1/$A$1*'[1]48Exp'!N138</f>
        <v>0.189737608</v>
      </c>
      <c r="P16" s="25">
        <f>1/$A$1*'[1]48Exp'!O138</f>
        <v>0.18201959599999998</v>
      </c>
      <c r="Q16" s="25">
        <f>1/$A$1*'[1]48Exp'!P138</f>
        <v>7.7831098000000001E-2</v>
      </c>
      <c r="R16" s="25">
        <f>1/$A$1*'[1]48Exp'!Q138</f>
        <v>0.12157512499999998</v>
      </c>
      <c r="S16" s="25">
        <f>1/$A$1*'[1]48Exp'!R138</f>
        <v>0.11028964199999998</v>
      </c>
      <c r="T16" s="25">
        <f>1/$A$1*'[1]48Exp'!S138</f>
        <v>0.13086706099999998</v>
      </c>
      <c r="U16" s="25">
        <f>1/$A$1*'[1]48Exp'!T138</f>
        <v>0.12207612299999999</v>
      </c>
      <c r="V16" s="25">
        <f>1/$A$1*'[1]48Exp'!U138</f>
        <v>9.4318223999999978E-2</v>
      </c>
      <c r="W16" s="25">
        <f>1/$A$1*'[1]48Exp'!V138</f>
        <v>0.10233580499999999</v>
      </c>
      <c r="X16" s="25">
        <f>1/$A$1*'[1]48Exp'!W138</f>
        <v>0.10482084699999999</v>
      </c>
      <c r="Y16" s="25">
        <f>1/$A$1*'[1]48Exp'!X138</f>
        <v>8.1193715000999991E-2</v>
      </c>
      <c r="Z16" s="25">
        <f>1/$A$1*'[1]48Exp'!Y138</f>
        <v>5.5141374039000005E-2</v>
      </c>
      <c r="AA16" s="25">
        <f>1/$A$1*'[1]48Exp'!Z138</f>
        <v>4.9769930999999996E-2</v>
      </c>
      <c r="AB16" s="45">
        <f>1/$A$1*'[1]48Exp'!AA138</f>
        <v>0</v>
      </c>
      <c r="AC16" s="136"/>
      <c r="AD16" s="32">
        <f>1/1000*'[1]48Exp'!AB138</f>
        <v>7.5918027537624083E-2</v>
      </c>
      <c r="AE16" s="25">
        <f>1/1000*'[1]48Exp'!AC138</f>
        <v>5.1853431952662725E-2</v>
      </c>
      <c r="AF16" s="25">
        <f>1/1000*'[1]48Exp'!AD138</f>
        <v>5.3116901448111487E-2</v>
      </c>
      <c r="AG16" s="25">
        <f>1/1000*'[1]48Exp'!AE138</f>
        <v>5.8057620304572032E-2</v>
      </c>
      <c r="AH16" s="25">
        <f>1/1000*'[1]48Exp'!AF138</f>
        <v>7.556121344820485E-2</v>
      </c>
      <c r="AI16" s="25">
        <f>1/1000*'[1]48Exp'!AG138</f>
        <v>7.9895218048645245E-2</v>
      </c>
      <c r="AJ16" s="25">
        <f>1/1000*'[1]48Exp'!AH138</f>
        <v>9.2524893344627324E-2</v>
      </c>
      <c r="AK16" s="202">
        <f>1/1000*'[1]48Exp'!AI138</f>
        <v>0.1088585379317063</v>
      </c>
      <c r="AL16" s="202">
        <f>1/1000*'[1]48Exp'!AJ138</f>
        <v>0.1248689776860592</v>
      </c>
      <c r="AM16" s="25">
        <f>1/1000*'[1]48Exp'!AK138</f>
        <v>9.4826424709715737E-2</v>
      </c>
      <c r="AN16" s="25">
        <f>1/1000*'[1]48Exp'!AL138</f>
        <v>0.12158741164980916</v>
      </c>
      <c r="AO16" s="25">
        <f>1/1000*'[1]48Exp'!AM138</f>
        <v>0.15150617166382821</v>
      </c>
      <c r="AP16" s="25">
        <f>1/1000*'[1]48Exp'!AN138</f>
        <v>0.13323863127662577</v>
      </c>
      <c r="AQ16" s="25">
        <f>1/1000*'[1]48Exp'!AO138</f>
        <v>0.12237300000000001</v>
      </c>
      <c r="AR16" s="25">
        <f>1/1000*'[1]48Exp'!AP138</f>
        <v>7.0451000000000014E-2</v>
      </c>
      <c r="AS16" s="25">
        <f>1/1000*'[1]48Exp'!AQ138</f>
        <v>9.1394987999999996E-2</v>
      </c>
      <c r="AT16" s="25">
        <f>1/1000*'[1]48Exp'!AR138</f>
        <v>8.4504033999999992E-2</v>
      </c>
      <c r="AU16" s="25">
        <f>1/1000*'[1]48Exp'!AS138</f>
        <v>0.10392976399999999</v>
      </c>
      <c r="AV16" s="25">
        <f>1/1000*'[1]48Exp'!AT138</f>
        <v>0.106867824</v>
      </c>
      <c r="AW16" s="25">
        <f>1/1000*'[1]48Exp'!AU138</f>
        <v>8.1603044999999999E-2</v>
      </c>
      <c r="AX16" s="25">
        <f>1/1000*'[1]48Exp'!AV138</f>
        <v>7.8573216000000001E-2</v>
      </c>
      <c r="AY16" s="25">
        <f>1/1000*'[1]48Exp'!AW138</f>
        <v>9.2101525000000004E-2</v>
      </c>
      <c r="AZ16" s="25">
        <f>1/1000*'[1]48Exp'!AX138</f>
        <v>7.8904225470000033E-2</v>
      </c>
      <c r="BA16" s="25">
        <f>1/1000*'[1]48Exp'!AY138</f>
        <v>4.9554875407999979E-2</v>
      </c>
      <c r="BB16" s="25">
        <f>1/1000*'[1]48Exp'!AZ138</f>
        <v>4.1080999999999999E-2</v>
      </c>
      <c r="BC16" s="45">
        <f>1/1000*'[1]48Exp'!BA138</f>
        <v>0</v>
      </c>
      <c r="BD16" s="436"/>
    </row>
    <row r="17" spans="2:56">
      <c r="B17" s="6" t="s">
        <v>36</v>
      </c>
      <c r="C17" s="32">
        <f>1/$A$1*'[1]48Exp'!B$187</f>
        <v>2.8303593999999998E-2</v>
      </c>
      <c r="D17" s="25">
        <f>1/$A$1*'[1]48Exp'!C$187</f>
        <v>2.9518227999999997E-2</v>
      </c>
      <c r="E17" s="25">
        <f>1/$A$1*'[1]48Exp'!D$187</f>
        <v>3.2532652999999995E-2</v>
      </c>
      <c r="F17" s="25">
        <f>1/$A$1*'[1]48Exp'!E$187</f>
        <v>3.6312214999999995E-2</v>
      </c>
      <c r="G17" s="25">
        <f>1/$A$1*'[1]48Exp'!F$187</f>
        <v>3.8726775999999997E-2</v>
      </c>
      <c r="H17" s="25">
        <f>1/$A$1*'[1]48Exp'!G$187</f>
        <v>5.0935093999999993E-2</v>
      </c>
      <c r="I17" s="25">
        <f>1/$A$1*'[1]48Exp'!H$187</f>
        <v>6.2768629999999992E-2</v>
      </c>
      <c r="J17" s="202">
        <f>1/$A$1*'[1]48Exp'!I$187</f>
        <v>9.4304594999999991E-2</v>
      </c>
      <c r="K17" s="202">
        <f>1/$A$1*'[1]48Exp'!J$187</f>
        <v>7.7104462999999956E-2</v>
      </c>
      <c r="L17" s="25">
        <f>1/$A$1*'[1]48Exp'!K$187</f>
        <v>8.7454487999999997E-2</v>
      </c>
      <c r="M17" s="25">
        <f>1/$A$1*'[1]48Exp'!L$187</f>
        <v>0.11346016599999997</v>
      </c>
      <c r="N17" s="25">
        <f>1/$A$1*'[1]48Exp'!M$187</f>
        <v>8.8497574999999995E-2</v>
      </c>
      <c r="O17" s="25">
        <f>1/$A$1*'[1]48Exp'!N$187</f>
        <v>9.9395561999999993E-2</v>
      </c>
      <c r="P17" s="25">
        <f>1/$A$1*'[1]48Exp'!O$187</f>
        <v>0.10420078999999999</v>
      </c>
      <c r="Q17" s="25">
        <f>1/$A$1*'[1]48Exp'!P$187</f>
        <v>4.5769606999999997E-2</v>
      </c>
      <c r="R17" s="25">
        <f>1/$A$1*'[1]48Exp'!Q$187</f>
        <v>5.1206311999999997E-2</v>
      </c>
      <c r="S17" s="25">
        <f>1/$A$1*'[1]48Exp'!R$187</f>
        <v>6.0080879999999989E-2</v>
      </c>
      <c r="T17" s="25">
        <f>1/$A$1*'[1]48Exp'!S$187</f>
        <v>6.0405411999999999E-2</v>
      </c>
      <c r="U17" s="25">
        <f>1/$A$1*'[1]48Exp'!T$187</f>
        <v>8.5808252999999987E-2</v>
      </c>
      <c r="V17" s="25">
        <f>1/$A$1*'[1]48Exp'!U$187</f>
        <v>5.7909473999999996E-2</v>
      </c>
      <c r="W17" s="25">
        <f>1/$A$1*'[1]48Exp'!V$187</f>
        <v>5.0379801999999994E-2</v>
      </c>
      <c r="X17" s="25">
        <f>1/$A$1*'[1]48Exp'!W$187</f>
        <v>4.5216146999999998E-2</v>
      </c>
      <c r="Y17" s="25">
        <f>1/$A$1*'[1]48Exp'!X$187</f>
        <v>4.0148207162000009E-2</v>
      </c>
      <c r="Z17" s="25">
        <f>1/$A$1*'[1]48Exp'!Y$187</f>
        <v>4.2136298581000001E-2</v>
      </c>
      <c r="AA17" s="25">
        <f>1/$A$1*'[1]48Exp'!Z$187</f>
        <v>4.4802003E-2</v>
      </c>
      <c r="AB17" s="45">
        <f>1/$A$1*'[1]48Exp'!AA$187</f>
        <v>0</v>
      </c>
      <c r="AC17" s="136"/>
      <c r="AD17" s="32">
        <f>1/1000*'[1]48Exp'!AB$187</f>
        <v>4.5601633045148894E-2</v>
      </c>
      <c r="AE17" s="25">
        <f>1/1000*'[1]48Exp'!AC$187</f>
        <v>4.7870650887573973E-2</v>
      </c>
      <c r="AF17" s="25">
        <f>1/1000*'[1]48Exp'!AD$187</f>
        <v>5.2447009951401204E-2</v>
      </c>
      <c r="AG17" s="25">
        <f>1/1000*'[1]48Exp'!AE$187</f>
        <v>5.5147192325087517E-2</v>
      </c>
      <c r="AH17" s="25">
        <f>1/1000*'[1]48Exp'!AF$187</f>
        <v>5.9669828636243261E-2</v>
      </c>
      <c r="AI17" s="25">
        <f>1/1000*'[1]48Exp'!AG$187</f>
        <v>6.8692775583129001E-2</v>
      </c>
      <c r="AJ17" s="25">
        <f>1/1000*'[1]48Exp'!AH$187</f>
        <v>7.9099220805695064E-2</v>
      </c>
      <c r="AK17" s="202">
        <f>1/1000*'[1]48Exp'!AI$187</f>
        <v>9.9625644845095132E-2</v>
      </c>
      <c r="AL17" s="202">
        <f>1/1000*'[1]48Exp'!AJ$187</f>
        <v>0.10672901721503117</v>
      </c>
      <c r="AM17" s="25">
        <f>1/1000*'[1]48Exp'!AK$187</f>
        <v>0.10633322924449159</v>
      </c>
      <c r="AN17" s="25">
        <f>1/1000*'[1]48Exp'!AL$187</f>
        <v>0.13507999812767807</v>
      </c>
      <c r="AO17" s="25">
        <f>1/1000*'[1]48Exp'!AM$187</f>
        <v>0.11103978314787591</v>
      </c>
      <c r="AP17" s="25">
        <f>1/1000*'[1]48Exp'!AN$187</f>
        <v>0.10257983802884453</v>
      </c>
      <c r="AQ17" s="25">
        <f>1/1000*'[1]48Exp'!AO$187</f>
        <v>7.5181999999999999E-2</v>
      </c>
      <c r="AR17" s="25">
        <f>1/1000*'[1]48Exp'!AP$187</f>
        <v>4.6190000000000002E-2</v>
      </c>
      <c r="AS17" s="25">
        <f>1/1000*'[1]48Exp'!AQ$187</f>
        <v>5.3802000000000003E-2</v>
      </c>
      <c r="AT17" s="25">
        <f>1/1000*'[1]48Exp'!AR$187</f>
        <v>5.6899414000000002E-2</v>
      </c>
      <c r="AU17" s="25">
        <f>1/1000*'[1]48Exp'!AS$187</f>
        <v>6.0239462000000001E-2</v>
      </c>
      <c r="AV17" s="25">
        <f>1/1000*'[1]48Exp'!AT$187</f>
        <v>7.5504860999999993E-2</v>
      </c>
      <c r="AW17" s="25">
        <f>1/1000*'[1]48Exp'!AU$187</f>
        <v>5.6654439000000001E-2</v>
      </c>
      <c r="AX17" s="25">
        <f>1/1000*'[1]48Exp'!AV$187</f>
        <v>4.5750425999999997E-2</v>
      </c>
      <c r="AY17" s="25">
        <f>1/1000*'[1]48Exp'!AW$187</f>
        <v>4.8363054000000003E-2</v>
      </c>
      <c r="AZ17" s="25">
        <f>1/1000*'[1]48Exp'!AX$187</f>
        <v>4.6183566180000003E-2</v>
      </c>
      <c r="BA17" s="25">
        <f>1/1000*'[1]48Exp'!AY$187</f>
        <v>3.9563764994000002E-2</v>
      </c>
      <c r="BB17" s="25">
        <f>1/1000*'[1]48Exp'!AZ$187</f>
        <v>4.1715999999999996E-2</v>
      </c>
      <c r="BC17" s="45">
        <f>1/1000*'[1]48Exp'!BA$187</f>
        <v>0</v>
      </c>
      <c r="BD17" s="436"/>
    </row>
    <row r="18" spans="2:56">
      <c r="B18" s="6" t="s">
        <v>40</v>
      </c>
      <c r="C18" s="32">
        <f>1/$A$1*'[1]48Exp'!B206</f>
        <v>1.4182125999999998E-2</v>
      </c>
      <c r="D18" s="25">
        <f>1/$A$1*'[1]48Exp'!C206</f>
        <v>1.3038046999999999E-2</v>
      </c>
      <c r="E18" s="25">
        <f>1/$A$1*'[1]48Exp'!D206</f>
        <v>1.1702216999999997E-2</v>
      </c>
      <c r="F18" s="25">
        <f>1/$A$1*'[1]48Exp'!E206</f>
        <v>1.1055400999999999E-2</v>
      </c>
      <c r="G18" s="25">
        <f>1/$A$1*'[1]48Exp'!F206</f>
        <v>1.7220320999999997E-2</v>
      </c>
      <c r="H18" s="25">
        <f>1/$A$1*'[1]48Exp'!G206</f>
        <v>2.6521956999999999E-2</v>
      </c>
      <c r="I18" s="25">
        <f>1/$A$1*'[1]48Exp'!H206</f>
        <v>3.4077961999999996E-2</v>
      </c>
      <c r="J18" s="202">
        <f>1/$A$1*'[1]48Exp'!I206</f>
        <v>4.0042935000000002E-2</v>
      </c>
      <c r="K18" s="202">
        <f>1/$A$1*'[1]48Exp'!J206</f>
        <v>3.6644442999999999E-2</v>
      </c>
      <c r="L18" s="25">
        <f>1/$A$1*'[1]48Exp'!K206</f>
        <v>4.4722822999999995E-2</v>
      </c>
      <c r="M18" s="25">
        <f>1/$A$1*'[1]48Exp'!L206</f>
        <v>5.2444184999999997E-2</v>
      </c>
      <c r="N18" s="25">
        <f>1/$A$1*'[1]48Exp'!M206</f>
        <v>6.0121366999999995E-2</v>
      </c>
      <c r="O18" s="25">
        <f>1/$A$1*'[1]48Exp'!N206</f>
        <v>6.7611899999999989E-2</v>
      </c>
      <c r="P18" s="25">
        <f>1/$A$1*'[1]48Exp'!O206</f>
        <v>5.5799542999999993E-2</v>
      </c>
      <c r="Q18" s="25">
        <f>1/$A$1*'[1]48Exp'!P206</f>
        <v>4.6690461999999995E-2</v>
      </c>
      <c r="R18" s="25">
        <f>1/$A$1*'[1]48Exp'!Q206</f>
        <v>4.2685147999999999E-2</v>
      </c>
      <c r="S18" s="25">
        <f>1/$A$1*'[1]48Exp'!R206</f>
        <v>5.6226163999999995E-2</v>
      </c>
      <c r="T18" s="25">
        <f>1/$A$1*'[1]48Exp'!S206</f>
        <v>6.7270260999999998E-2</v>
      </c>
      <c r="U18" s="25">
        <f>1/$A$1*'[1]48Exp'!T206</f>
        <v>6.3668482999999998E-2</v>
      </c>
      <c r="V18" s="25">
        <f>1/$A$1*'[1]48Exp'!U206</f>
        <v>5.5665142000000001E-2</v>
      </c>
      <c r="W18" s="25">
        <f>1/$A$1*'[1]48Exp'!V206</f>
        <v>4.9325191999999997E-2</v>
      </c>
      <c r="X18" s="25">
        <f>1/$A$1*'[1]48Exp'!W206</f>
        <v>4.2789815999999994E-2</v>
      </c>
      <c r="Y18" s="25">
        <f>1/$A$1*'[1]48Exp'!X206</f>
        <v>1.6127094721999996E-2</v>
      </c>
      <c r="Z18" s="25">
        <f>1/$A$1*'[1]48Exp'!Y206</f>
        <v>1.7054337550999998E-2</v>
      </c>
      <c r="AA18" s="25">
        <f>1/$A$1*'[1]48Exp'!Z206</f>
        <v>1.2193998000000001E-2</v>
      </c>
      <c r="AB18" s="45">
        <f>1/$A$1*'[1]48Exp'!AA206</f>
        <v>0</v>
      </c>
      <c r="AC18" s="136"/>
      <c r="AD18" s="32">
        <f>1/1000*'[1]48Exp'!AB206</f>
        <v>2.1142971501761129E-2</v>
      </c>
      <c r="AE18" s="25">
        <f>1/1000*'[1]48Exp'!AC206</f>
        <v>1.7524940828402367E-2</v>
      </c>
      <c r="AF18" s="25">
        <f>1/1000*'[1]48Exp'!AD206</f>
        <v>1.5688247093137438E-2</v>
      </c>
      <c r="AG18" s="25">
        <f>1/1000*'[1]48Exp'!AE206</f>
        <v>1.367681993375286E-2</v>
      </c>
      <c r="AH18" s="25">
        <f>1/1000*'[1]48Exp'!AF206</f>
        <v>1.6964617330014697E-2</v>
      </c>
      <c r="AI18" s="25">
        <f>1/1000*'[1]48Exp'!AG206</f>
        <v>2.1041418299572644E-2</v>
      </c>
      <c r="AJ18" s="25">
        <f>1/1000*'[1]48Exp'!AH206</f>
        <v>2.5226698737748316E-2</v>
      </c>
      <c r="AK18" s="202">
        <f>1/1000*'[1]48Exp'!AI206</f>
        <v>2.6264353003730059E-2</v>
      </c>
      <c r="AL18" s="202">
        <f>1/1000*'[1]48Exp'!AJ206</f>
        <v>2.8883668635362417E-2</v>
      </c>
      <c r="AM18" s="25">
        <f>1/1000*'[1]48Exp'!AK206</f>
        <v>2.7864263441964084E-2</v>
      </c>
      <c r="AN18" s="25">
        <f>1/1000*'[1]48Exp'!AL206</f>
        <v>3.8049453099525815E-2</v>
      </c>
      <c r="AO18" s="25">
        <f>1/1000*'[1]48Exp'!AM206</f>
        <v>4.3174421244433943E-2</v>
      </c>
      <c r="AP18" s="25">
        <f>1/1000*'[1]48Exp'!AN206</f>
        <v>4.2719879997168142E-2</v>
      </c>
      <c r="AQ18" s="25">
        <f>1/1000*'[1]48Exp'!AO206</f>
        <v>3.6579E-2</v>
      </c>
      <c r="AR18" s="25">
        <f>1/1000*'[1]48Exp'!AP206</f>
        <v>2.9946E-2</v>
      </c>
      <c r="AS18" s="25">
        <f>1/1000*'[1]48Exp'!AQ206</f>
        <v>3.0496714999999997E-2</v>
      </c>
      <c r="AT18" s="25">
        <f>1/1000*'[1]48Exp'!AR206</f>
        <v>3.3473573999999999E-2</v>
      </c>
      <c r="AU18" s="25">
        <f>1/1000*'[1]48Exp'!AS206</f>
        <v>3.9184441E-2</v>
      </c>
      <c r="AV18" s="25">
        <f>1/1000*'[1]48Exp'!AT206</f>
        <v>4.4511153999999997E-2</v>
      </c>
      <c r="AW18" s="25">
        <f>1/1000*'[1]48Exp'!AU206</f>
        <v>3.6003512000000001E-2</v>
      </c>
      <c r="AX18" s="25">
        <f>1/1000*'[1]48Exp'!AV206</f>
        <v>2.8534134999999999E-2</v>
      </c>
      <c r="AY18" s="25">
        <f>1/1000*'[1]48Exp'!AW206</f>
        <v>3.2902257999999997E-2</v>
      </c>
      <c r="AZ18" s="25">
        <f>1/1000*'[1]48Exp'!AX206</f>
        <v>1.9084117970000002E-2</v>
      </c>
      <c r="BA18" s="25">
        <f>1/1000*'[1]48Exp'!AY206</f>
        <v>1.6402770154000001E-2</v>
      </c>
      <c r="BB18" s="25">
        <f>1/1000*'[1]48Exp'!AZ206</f>
        <v>1.242E-2</v>
      </c>
      <c r="BC18" s="45">
        <f>1/1000*'[1]48Exp'!BA206</f>
        <v>0</v>
      </c>
      <c r="BD18" s="436"/>
    </row>
    <row r="19" spans="2:56">
      <c r="B19" s="6" t="s">
        <v>47</v>
      </c>
      <c r="C19" s="32">
        <f>1/$A$1*'[1]48Exp'!B121</f>
        <v>4.0379659999999996E-3</v>
      </c>
      <c r="D19" s="25">
        <f>1/$A$1*'[1]48Exp'!C121</f>
        <v>2.4755839999999999E-3</v>
      </c>
      <c r="E19" s="25">
        <f>1/$A$1*'[1]48Exp'!D121</f>
        <v>4.2126079999999996E-3</v>
      </c>
      <c r="F19" s="25">
        <f>1/$A$1*'[1]48Exp'!E121</f>
        <v>5.8119180000000001E-3</v>
      </c>
      <c r="G19" s="25">
        <f>1/$A$1*'[1]48Exp'!F121</f>
        <v>5.0020329999999995E-3</v>
      </c>
      <c r="H19" s="25">
        <f>1/$A$1*'[1]48Exp'!G121</f>
        <v>9.3192399999999995E-3</v>
      </c>
      <c r="I19" s="25">
        <f>1/$A$1*'[1]48Exp'!H121</f>
        <v>1.4293147999999999E-2</v>
      </c>
      <c r="J19" s="202">
        <f>1/$A$1*'[1]48Exp'!I121</f>
        <v>1.3658763999999999E-2</v>
      </c>
      <c r="K19" s="202">
        <f>1/$A$1*'[1]48Exp'!J121</f>
        <v>9.7323689999999994E-3</v>
      </c>
      <c r="L19" s="25">
        <f>1/$A$1*'[1]48Exp'!K121</f>
        <v>1.3027446000000003E-2</v>
      </c>
      <c r="M19" s="25">
        <f>1/$A$1*'[1]48Exp'!L121</f>
        <v>1.5963103999999995E-2</v>
      </c>
      <c r="N19" s="25">
        <f>1/$A$1*'[1]48Exp'!M121</f>
        <v>2.4303709999999996E-2</v>
      </c>
      <c r="O19" s="25">
        <f>1/$A$1*'[1]48Exp'!N121</f>
        <v>2.6443069999999999E-2</v>
      </c>
      <c r="P19" s="25">
        <f>1/$A$1*'[1]48Exp'!O121</f>
        <v>3.9718824999999992E-2</v>
      </c>
      <c r="Q19" s="25">
        <f>1/$A$1*'[1]48Exp'!P121</f>
        <v>4.4554961999999997E-2</v>
      </c>
      <c r="R19" s="25">
        <f>1/$A$1*'[1]48Exp'!Q121</f>
        <v>4.3635610999999998E-2</v>
      </c>
      <c r="S19" s="25">
        <f>1/$A$1*'[1]48Exp'!R121</f>
        <v>0.108894878</v>
      </c>
      <c r="T19" s="25">
        <f>1/$A$1*'[1]48Exp'!S121</f>
        <v>4.1683055999999996E-2</v>
      </c>
      <c r="U19" s="25">
        <f>1/$A$1*'[1]48Exp'!T121</f>
        <v>7.2776434000000001E-2</v>
      </c>
      <c r="V19" s="25">
        <f>1/$A$1*'[1]48Exp'!U121</f>
        <v>4.3629861999999991E-2</v>
      </c>
      <c r="W19" s="25">
        <f>1/$A$1*'[1]48Exp'!V121</f>
        <v>4.223855E-2</v>
      </c>
      <c r="X19" s="25">
        <f>1/$A$1*'[1]48Exp'!W121</f>
        <v>4.5445996999999995E-2</v>
      </c>
      <c r="Y19" s="25">
        <f>1/$A$1*'[1]48Exp'!X121</f>
        <v>4.2006698315999992E-2</v>
      </c>
      <c r="Z19" s="25">
        <f>1/$A$1*'[1]48Exp'!Y121</f>
        <v>3.6684674436999999E-2</v>
      </c>
      <c r="AA19" s="25">
        <f>1/$A$1*'[1]48Exp'!Z121</f>
        <v>5.4588982000000008E-2</v>
      </c>
      <c r="AB19" s="45">
        <f>1/$A$1*'[1]48Exp'!AA121</f>
        <v>0</v>
      </c>
      <c r="AC19" s="136"/>
      <c r="AD19" s="32">
        <f>1/1000*'[1]48Exp'!AB121</f>
        <v>8.371533781620236E-3</v>
      </c>
      <c r="AE19" s="25">
        <f>1/1000*'[1]48Exp'!AC121</f>
        <v>6.1908875739644974E-3</v>
      </c>
      <c r="AF19" s="25">
        <f>1/1000*'[1]48Exp'!AD121</f>
        <v>8.9459290716924628E-3</v>
      </c>
      <c r="AG19" s="25">
        <f>1/1000*'[1]48Exp'!AE121</f>
        <v>9.6366289900352946E-3</v>
      </c>
      <c r="AH19" s="25">
        <f>1/1000*'[1]48Exp'!AF121</f>
        <v>1.1592882462829877E-2</v>
      </c>
      <c r="AI19" s="25">
        <f>1/1000*'[1]48Exp'!AG121</f>
        <v>1.4764126453081904E-2</v>
      </c>
      <c r="AJ19" s="25">
        <f>1/1000*'[1]48Exp'!AH121</f>
        <v>1.813217901115521E-2</v>
      </c>
      <c r="AK19" s="202">
        <f>1/1000*'[1]48Exp'!AI121</f>
        <v>1.9987356774374236E-2</v>
      </c>
      <c r="AL19" s="202">
        <f>1/1000*'[1]48Exp'!AJ121</f>
        <v>1.6438068546134142E-2</v>
      </c>
      <c r="AM19" s="25">
        <f>1/1000*'[1]48Exp'!AK121</f>
        <v>1.888194458807808E-2</v>
      </c>
      <c r="AN19" s="25">
        <f>1/1000*'[1]48Exp'!AL121</f>
        <v>2.662308493598008E-2</v>
      </c>
      <c r="AO19" s="25">
        <f>1/1000*'[1]48Exp'!AM121</f>
        <v>4.0556414797708704E-2</v>
      </c>
      <c r="AP19" s="25">
        <f>1/1000*'[1]48Exp'!AN121</f>
        <v>3.7490503036365252E-2</v>
      </c>
      <c r="AQ19" s="25">
        <f>1/1000*'[1]48Exp'!AO121</f>
        <v>4.2222999999999997E-2</v>
      </c>
      <c r="AR19" s="25">
        <f>1/1000*'[1]48Exp'!AP121</f>
        <v>4.5767000000000002E-2</v>
      </c>
      <c r="AS19" s="25">
        <f>1/1000*'[1]48Exp'!AQ121</f>
        <v>4.7858039999999998E-2</v>
      </c>
      <c r="AT19" s="25">
        <f>1/1000*'[1]48Exp'!AR121</f>
        <v>6.3989325999999999E-2</v>
      </c>
      <c r="AU19" s="25">
        <f>1/1000*'[1]48Exp'!AS121</f>
        <v>4.2736885000000002E-2</v>
      </c>
      <c r="AV19" s="25">
        <f>1/1000*'[1]48Exp'!AT121</f>
        <v>6.0880721999999998E-2</v>
      </c>
      <c r="AW19" s="25">
        <f>1/1000*'[1]48Exp'!AU121</f>
        <v>4.9108396999999998E-2</v>
      </c>
      <c r="AX19" s="25">
        <f>1/1000*'[1]48Exp'!AV121</f>
        <v>4.7755252999999998E-2</v>
      </c>
      <c r="AY19" s="25">
        <f>1/1000*'[1]48Exp'!AW121</f>
        <v>5.8680968E-2</v>
      </c>
      <c r="AZ19" s="25">
        <f>1/1000*'[1]48Exp'!AX121</f>
        <v>5.8206039240000007E-2</v>
      </c>
      <c r="BA19" s="25">
        <f>1/1000*'[1]48Exp'!AY121</f>
        <v>4.6753248413E-2</v>
      </c>
      <c r="BB19" s="25">
        <f>1/1000*'[1]48Exp'!AZ121</f>
        <v>4.5125999999999999E-2</v>
      </c>
      <c r="BC19" s="45">
        <f>1/1000*'[1]48Exp'!BA121</f>
        <v>0</v>
      </c>
      <c r="BD19" s="436"/>
    </row>
    <row r="20" spans="2:56">
      <c r="B20" s="6" t="s">
        <v>31</v>
      </c>
      <c r="C20" s="32">
        <f>1/$A$1*'[1]48Exp'!B$231</f>
        <v>2.6841516999999999E-2</v>
      </c>
      <c r="D20" s="25">
        <f>1/$A$1*'[1]48Exp'!C$231</f>
        <v>2.1420639999999998E-2</v>
      </c>
      <c r="E20" s="25">
        <f>1/$A$1*'[1]48Exp'!D$231</f>
        <v>2.6695723999999997E-2</v>
      </c>
      <c r="F20" s="25">
        <f>1/$A$1*'[1]48Exp'!E$231</f>
        <v>2.6881867999999996E-2</v>
      </c>
      <c r="G20" s="25">
        <f>1/$A$1*'[1]48Exp'!F$231</f>
        <v>2.1032961999999999E-2</v>
      </c>
      <c r="H20" s="25">
        <f>1/$A$1*'[1]48Exp'!G$231</f>
        <v>2.1851024E-2</v>
      </c>
      <c r="I20" s="25">
        <f>1/$A$1*'[1]48Exp'!H$231</f>
        <v>3.2412733999999999E-2</v>
      </c>
      <c r="J20" s="202">
        <f>1/$A$1*'[1]48Exp'!I$231</f>
        <v>3.0109423999999999E-2</v>
      </c>
      <c r="K20" s="202">
        <f>1/$A$1*'[1]48Exp'!J$231</f>
        <v>3.6926291E-2</v>
      </c>
      <c r="L20" s="25">
        <f>1/$A$1*'[1]48Exp'!K$231</f>
        <v>4.5001976999999978E-2</v>
      </c>
      <c r="M20" s="25">
        <f>1/$A$1*'[1]48Exp'!L$231</f>
        <v>4.979951899999998E-2</v>
      </c>
      <c r="N20" s="25">
        <f>1/$A$1*'[1]48Exp'!M$231</f>
        <v>4.9343284999999994E-2</v>
      </c>
      <c r="O20" s="25">
        <f>1/$A$1*'[1]48Exp'!N$231</f>
        <v>8.6540352000000001E-2</v>
      </c>
      <c r="P20" s="25">
        <f>1/$A$1*'[1]48Exp'!O$231</f>
        <v>0.11372989299999998</v>
      </c>
      <c r="Q20" s="25">
        <f>1/$A$1*'[1]48Exp'!P$231</f>
        <v>8.6806426999999992E-2</v>
      </c>
      <c r="R20" s="25">
        <f>1/$A$1*'[1]48Exp'!Q$231</f>
        <v>5.4049883999999999E-2</v>
      </c>
      <c r="S20" s="25">
        <f>1/$A$1*'[1]48Exp'!R$231</f>
        <v>6.8382640999999994E-2</v>
      </c>
      <c r="T20" s="25">
        <f>1/$A$1*'[1]48Exp'!S$231</f>
        <v>8.5353709999999985E-2</v>
      </c>
      <c r="U20" s="25">
        <f>1/$A$1*'[1]48Exp'!T$231</f>
        <v>7.4365118999999993E-2</v>
      </c>
      <c r="V20" s="25">
        <f>1/$A$1*'[1]48Exp'!U$231</f>
        <v>6.0502297999999996E-2</v>
      </c>
      <c r="W20" s="25">
        <f>1/$A$1*'[1]48Exp'!V$231</f>
        <v>4.9949127999999995E-2</v>
      </c>
      <c r="X20" s="25">
        <f>1/$A$1*'[1]48Exp'!W$231</f>
        <v>5.0543721999999992E-2</v>
      </c>
      <c r="Y20" s="25">
        <f>1/$A$1*'[1]48Exp'!X$231</f>
        <v>4.1079221270999999E-2</v>
      </c>
      <c r="Z20" s="25">
        <f>1/$A$1*'[1]48Exp'!Y$231</f>
        <v>3.3547798063000005E-2</v>
      </c>
      <c r="AA20" s="25">
        <f>1/$A$1*'[1]48Exp'!Z$231</f>
        <v>3.2304106999999999E-2</v>
      </c>
      <c r="AB20" s="45">
        <f>1/$A$1*'[1]48Exp'!AA$231</f>
        <v>0</v>
      </c>
      <c r="AC20" s="136"/>
      <c r="AD20" s="32">
        <f>1/1000*'[1]48Exp'!AB$231</f>
        <v>2.9869132244636568E-2</v>
      </c>
      <c r="AE20" s="25">
        <f>1/1000*'[1]48Exp'!AC$231</f>
        <v>2.5605236686390538E-2</v>
      </c>
      <c r="AF20" s="25">
        <f>1/1000*'[1]48Exp'!AD$231</f>
        <v>2.7462101155724981E-2</v>
      </c>
      <c r="AG20" s="25">
        <f>1/1000*'[1]48Exp'!AE$231</f>
        <v>2.5265806285889932E-2</v>
      </c>
      <c r="AH20" s="25">
        <f>1/1000*'[1]48Exp'!AF$231</f>
        <v>2.5462459465896616E-2</v>
      </c>
      <c r="AI20" s="25">
        <f>1/1000*'[1]48Exp'!AG$231</f>
        <v>3.2257488586379092E-2</v>
      </c>
      <c r="AJ20" s="25">
        <f>1/1000*'[1]48Exp'!AH$231</f>
        <v>3.5150407100893635E-2</v>
      </c>
      <c r="AK20" s="202">
        <f>1/1000*'[1]48Exp'!AI$231</f>
        <v>3.5043551143166783E-2</v>
      </c>
      <c r="AL20" s="202">
        <f>1/1000*'[1]48Exp'!AJ$231</f>
        <v>4.0987463110081161E-2</v>
      </c>
      <c r="AM20" s="25">
        <f>1/1000*'[1]48Exp'!AK$231</f>
        <v>3.8072775756817528E-2</v>
      </c>
      <c r="AN20" s="25">
        <f>1/1000*'[1]48Exp'!AL$231</f>
        <v>5.7548702187363888E-2</v>
      </c>
      <c r="AO20" s="25">
        <f>1/1000*'[1]48Exp'!AM$231</f>
        <v>6.3730240855164655E-2</v>
      </c>
      <c r="AP20" s="25">
        <f>1/1000*'[1]48Exp'!AN$231</f>
        <v>8.0236185657897016E-2</v>
      </c>
      <c r="AQ20" s="25">
        <f>1/1000*'[1]48Exp'!AO$231</f>
        <v>9.0715000000000004E-2</v>
      </c>
      <c r="AR20" s="25">
        <f>1/1000*'[1]48Exp'!AP$231</f>
        <v>6.7760000000000001E-2</v>
      </c>
      <c r="AS20" s="25">
        <f>1/1000*'[1]48Exp'!AQ$231</f>
        <v>5.9050801E-2</v>
      </c>
      <c r="AT20" s="25">
        <f>1/1000*'[1]48Exp'!AR$231</f>
        <v>5.9808778999999992E-2</v>
      </c>
      <c r="AU20" s="25">
        <f>1/1000*'[1]48Exp'!AS$231</f>
        <v>7.0069271000000002E-2</v>
      </c>
      <c r="AV20" s="25">
        <f>1/1000*'[1]48Exp'!AT$231</f>
        <v>6.8496478E-2</v>
      </c>
      <c r="AW20" s="25">
        <f>1/1000*'[1]48Exp'!AU$231</f>
        <v>5.7574384999999999E-2</v>
      </c>
      <c r="AX20" s="25">
        <f>1/1000*'[1]48Exp'!AV$231</f>
        <v>5.1364466000000004E-2</v>
      </c>
      <c r="AY20" s="25">
        <f>1/1000*'[1]48Exp'!AW$231</f>
        <v>6.0864748999999996E-2</v>
      </c>
      <c r="AZ20" s="25">
        <f>1/1000*'[1]48Exp'!AX$231</f>
        <v>5.2641415800000008E-2</v>
      </c>
      <c r="BA20" s="25">
        <f>1/1000*'[1]48Exp'!AY$231</f>
        <v>4.0582045947999974E-2</v>
      </c>
      <c r="BB20" s="25">
        <f>1/1000*'[1]48Exp'!AZ$231</f>
        <v>3.7116000000000003E-2</v>
      </c>
      <c r="BC20" s="45">
        <f>1/1000*'[1]48Exp'!BA$231</f>
        <v>0</v>
      </c>
      <c r="BD20" s="436"/>
    </row>
    <row r="21" spans="2:56">
      <c r="B21" s="6" t="s">
        <v>32</v>
      </c>
      <c r="C21" s="32">
        <f>1/$A$1*'[1]48Exp'!B$253</f>
        <v>8.5242049E-2</v>
      </c>
      <c r="D21" s="25">
        <f>1/$A$1*'[1]48Exp'!C$253</f>
        <v>0.10826796299999999</v>
      </c>
      <c r="E21" s="25">
        <f>1/$A$1*'[1]48Exp'!D$253</f>
        <v>0.13123847799999999</v>
      </c>
      <c r="F21" s="25">
        <f>1/$A$1*'[1]48Exp'!E$253</f>
        <v>0.126732503</v>
      </c>
      <c r="G21" s="25">
        <f>1/$A$1*'[1]48Exp'!F$253</f>
        <v>0.154197889</v>
      </c>
      <c r="H21" s="25">
        <f>1/$A$1*'[1]48Exp'!G$253</f>
        <v>0.18281402899999999</v>
      </c>
      <c r="I21" s="25">
        <f>1/$A$1*'[1]48Exp'!H$253</f>
        <v>0.18111096699999998</v>
      </c>
      <c r="J21" s="202">
        <f>1/$A$1*'[1]48Exp'!I$253</f>
        <v>0.200617775</v>
      </c>
      <c r="K21" s="202">
        <f>1/$A$1*'[1]48Exp'!J$253</f>
        <v>0.20630320799999985</v>
      </c>
      <c r="L21" s="25">
        <f>1/$A$1*'[1]48Exp'!K$253</f>
        <v>0.21892953700000009</v>
      </c>
      <c r="M21" s="25">
        <f>1/$A$1*'[1]48Exp'!L$253</f>
        <v>0.20851044600000024</v>
      </c>
      <c r="N21" s="25">
        <f>1/$A$1*'[1]48Exp'!M$253</f>
        <v>0.223433837</v>
      </c>
      <c r="O21" s="25">
        <f>1/$A$1*'[1]48Exp'!N$253</f>
        <v>0.274942933</v>
      </c>
      <c r="P21" s="25">
        <f>1/$A$1*'[1]48Exp'!O$253</f>
        <v>0.32796062899999995</v>
      </c>
      <c r="Q21" s="25">
        <f>1/$A$1*'[1]48Exp'!P$253</f>
        <v>0.25676532099999999</v>
      </c>
      <c r="R21" s="25">
        <f>1/$A$1*'[1]48Exp'!Q$253</f>
        <v>0.277354657</v>
      </c>
      <c r="S21" s="25">
        <f>1/$A$1*'[1]48Exp'!R$253</f>
        <v>0.29847558699999999</v>
      </c>
      <c r="T21" s="25">
        <f>1/$A$1*'[1]48Exp'!S$253</f>
        <v>0.28479611899999996</v>
      </c>
      <c r="U21" s="25">
        <f>1/$A$1*'[1]48Exp'!T$253</f>
        <v>0.23537525299999998</v>
      </c>
      <c r="V21" s="25">
        <f>1/$A$1*'[1]48Exp'!U$253</f>
        <v>0.21666504799999997</v>
      </c>
      <c r="W21" s="25">
        <f>1/$A$1*'[1]48Exp'!V$253</f>
        <v>0.18474789499999997</v>
      </c>
      <c r="X21" s="25">
        <f>1/$A$1*'[1]48Exp'!W$253</f>
        <v>0.16482457499999997</v>
      </c>
      <c r="Y21" s="25">
        <f>1/$A$1*'[1]48Exp'!X$253</f>
        <v>0.15570891612999993</v>
      </c>
      <c r="Z21" s="25">
        <f>1/$A$1*'[1]48Exp'!Y$253</f>
        <v>0.11064521317599998</v>
      </c>
      <c r="AA21" s="25">
        <f>1/$A$1*'[1]48Exp'!Z$253</f>
        <v>0.10819172499999997</v>
      </c>
      <c r="AB21" s="45">
        <f>1/$A$1*'[1]48Exp'!AA$253</f>
        <v>0</v>
      </c>
      <c r="AC21" s="136"/>
      <c r="AD21" s="32">
        <f>1/1000*'[1]48Exp'!AB$253</f>
        <v>5.8831476144732629E-2</v>
      </c>
      <c r="AE21" s="25">
        <f>1/1000*'[1]48Exp'!AC$253</f>
        <v>5.7665946745562142E-2</v>
      </c>
      <c r="AF21" s="25">
        <f>1/1000*'[1]48Exp'!AD$253</f>
        <v>6.838428098157584E-2</v>
      </c>
      <c r="AG21" s="25">
        <f>1/1000*'[1]48Exp'!AE$253</f>
        <v>7.0034723790193473E-2</v>
      </c>
      <c r="AH21" s="25">
        <f>1/1000*'[1]48Exp'!AF$253</f>
        <v>8.3725048512185984E-2</v>
      </c>
      <c r="AI21" s="25">
        <f>1/1000*'[1]48Exp'!AG$253</f>
        <v>9.7290042944439978E-2</v>
      </c>
      <c r="AJ21" s="25">
        <f>1/1000*'[1]48Exp'!AH$253</f>
        <v>9.671981232688584E-2</v>
      </c>
      <c r="AK21" s="202">
        <f>1/1000*'[1]48Exp'!AI$253</f>
        <v>0.11137245968576613</v>
      </c>
      <c r="AL21" s="202">
        <f>1/1000*'[1]48Exp'!AJ$253</f>
        <v>0.13166198764442108</v>
      </c>
      <c r="AM21" s="25">
        <f>1/1000*'[1]48Exp'!AK$253</f>
        <v>0.12050705222922484</v>
      </c>
      <c r="AN21" s="25">
        <f>1/1000*'[1]48Exp'!AL$253</f>
        <v>0.14797191834455006</v>
      </c>
      <c r="AO21" s="25">
        <f>1/1000*'[1]48Exp'!AM$253</f>
        <v>0.16659450166269735</v>
      </c>
      <c r="AP21" s="25">
        <f>1/1000*'[1]48Exp'!AN$253</f>
        <v>0.18546865521371703</v>
      </c>
      <c r="AQ21" s="25">
        <f>1/1000*'[1]48Exp'!AO$253</f>
        <v>0.213284</v>
      </c>
      <c r="AR21" s="25">
        <f>1/1000*'[1]48Exp'!AP$253</f>
        <v>0.17191800000000002</v>
      </c>
      <c r="AS21" s="25">
        <f>1/1000*'[1]48Exp'!AQ$253</f>
        <v>0.18117235800000001</v>
      </c>
      <c r="AT21" s="25">
        <f>1/1000*'[1]48Exp'!AR$253</f>
        <v>0.18457293599999999</v>
      </c>
      <c r="AU21" s="25">
        <f>1/1000*'[1]48Exp'!AS$253</f>
        <v>0.19556581699999998</v>
      </c>
      <c r="AV21" s="25">
        <f>1/1000*'[1]48Exp'!AT$253</f>
        <v>0.18310207599999997</v>
      </c>
      <c r="AW21" s="25">
        <f>1/1000*'[1]48Exp'!AU$253</f>
        <v>0.16211589899999998</v>
      </c>
      <c r="AX21" s="25">
        <f>1/1000*'[1]48Exp'!AV$253</f>
        <v>0.138818572</v>
      </c>
      <c r="AY21" s="25">
        <f>1/1000*'[1]48Exp'!AW$253</f>
        <v>0.14345875299999999</v>
      </c>
      <c r="AZ21" s="25">
        <f>1/1000*'[1]48Exp'!AX$253</f>
        <v>0.14249856760999999</v>
      </c>
      <c r="BA21" s="25">
        <f>1/1000*'[1]48Exp'!AY$253</f>
        <v>9.8721576285999993E-2</v>
      </c>
      <c r="BB21" s="25">
        <f>1/1000*'[1]48Exp'!AZ$253</f>
        <v>9.0608999999999995E-2</v>
      </c>
      <c r="BC21" s="45">
        <f>1/1000*'[1]48Exp'!BA$253</f>
        <v>0</v>
      </c>
      <c r="BD21" s="436"/>
    </row>
    <row r="22" spans="2:56">
      <c r="B22" s="6" t="s">
        <v>22</v>
      </c>
      <c r="C22" s="54">
        <f t="shared" ref="C22:M22" si="6">C11-SUM(C12:C21)</f>
        <v>4.1884949999999588E-3</v>
      </c>
      <c r="D22" s="55">
        <f t="shared" si="6"/>
        <v>3.0795310000000242E-3</v>
      </c>
      <c r="E22" s="55">
        <f t="shared" si="6"/>
        <v>2.1831169999999567E-3</v>
      </c>
      <c r="F22" s="55">
        <f t="shared" si="6"/>
        <v>1.669795000000196E-3</v>
      </c>
      <c r="G22" s="55">
        <f t="shared" si="6"/>
        <v>1.3058929999998359E-3</v>
      </c>
      <c r="H22" s="55">
        <f t="shared" si="6"/>
        <v>1.4139840000002568E-3</v>
      </c>
      <c r="I22" s="55">
        <f t="shared" si="6"/>
        <v>2.1159219999999923E-3</v>
      </c>
      <c r="J22" s="204">
        <f t="shared" si="6"/>
        <v>2.5919940000003194E-3</v>
      </c>
      <c r="K22" s="204">
        <f t="shared" si="6"/>
        <v>2.4555550000000537E-3</v>
      </c>
      <c r="L22" s="55">
        <f t="shared" si="6"/>
        <v>4.5814269999997492E-3</v>
      </c>
      <c r="M22" s="55">
        <f t="shared" si="6"/>
        <v>4.7015199999997925E-3</v>
      </c>
      <c r="N22" s="55">
        <f>N11-SUM(N12:N21)</f>
        <v>3.7381160000000691E-3</v>
      </c>
      <c r="O22" s="55">
        <f t="shared" ref="O22:Z22" si="7">O11-SUM(O12:O21)</f>
        <v>4.4394620000001161E-3</v>
      </c>
      <c r="P22" s="55">
        <f t="shared" si="7"/>
        <v>3.2708129999998725E-3</v>
      </c>
      <c r="Q22" s="55">
        <f t="shared" si="7"/>
        <v>5.6397030000001624E-3</v>
      </c>
      <c r="R22" s="55">
        <f t="shared" si="7"/>
        <v>6.1647089999998794E-3</v>
      </c>
      <c r="S22" s="55">
        <f t="shared" si="7"/>
        <v>6.7619159999998679E-3</v>
      </c>
      <c r="T22" s="55">
        <f t="shared" si="7"/>
        <v>1.615804399999976E-2</v>
      </c>
      <c r="U22" s="55">
        <f t="shared" si="7"/>
        <v>2.1779388000000122E-2</v>
      </c>
      <c r="V22" s="55">
        <f t="shared" si="7"/>
        <v>1.9843172999999936E-2</v>
      </c>
      <c r="W22" s="55">
        <f t="shared" si="7"/>
        <v>1.8180490333333577E-2</v>
      </c>
      <c r="X22" s="55">
        <f t="shared" si="7"/>
        <v>1.0343720000000056E-2</v>
      </c>
      <c r="Y22" s="55">
        <f t="shared" si="7"/>
        <v>7.0278429999997005E-3</v>
      </c>
      <c r="Z22" s="55">
        <f t="shared" si="7"/>
        <v>1.1821509023999477E-2</v>
      </c>
      <c r="AA22" s="55">
        <f>AA11-SUM(AA12:AA21)</f>
        <v>3.8643700000000614E-3</v>
      </c>
      <c r="AB22" s="56">
        <f>AB11-SUM(AB12:AB21)</f>
        <v>0</v>
      </c>
      <c r="AC22" s="136"/>
      <c r="AD22" s="54">
        <f t="shared" ref="AD22:AN22" si="8">AD11-SUM(AD12:AD21)</f>
        <v>1.0443099583733573E-2</v>
      </c>
      <c r="AE22" s="55">
        <f t="shared" si="8"/>
        <v>7.3237869822485591E-3</v>
      </c>
      <c r="AF22" s="55">
        <f t="shared" si="8"/>
        <v>5.983996788099355E-3</v>
      </c>
      <c r="AG22" s="55">
        <f t="shared" si="8"/>
        <v>5.5187739273427905E-3</v>
      </c>
      <c r="AH22" s="55">
        <f t="shared" si="8"/>
        <v>4.2005980428283518E-3</v>
      </c>
      <c r="AI22" s="55">
        <f t="shared" si="8"/>
        <v>4.5917045898765663E-3</v>
      </c>
      <c r="AJ22" s="55">
        <f t="shared" si="8"/>
        <v>5.8843173917855207E-3</v>
      </c>
      <c r="AK22" s="204">
        <f t="shared" si="8"/>
        <v>1.1906082954171948E-2</v>
      </c>
      <c r="AL22" s="204">
        <f t="shared" si="8"/>
        <v>8.1946127899852339E-3</v>
      </c>
      <c r="AM22" s="55">
        <f t="shared" si="8"/>
        <v>7.398567609738449E-3</v>
      </c>
      <c r="AN22" s="55">
        <f t="shared" si="8"/>
        <v>7.4607268575854757E-3</v>
      </c>
      <c r="AO22" s="55">
        <f t="shared" ref="AO22:BC22" si="9">AO11-SUM(AO12:AO21)</f>
        <v>6.8728791149743618E-3</v>
      </c>
      <c r="AP22" s="55">
        <f t="shared" si="9"/>
        <v>7.4315278073748825E-3</v>
      </c>
      <c r="AQ22" s="55">
        <f t="shared" si="9"/>
        <v>3.7220000000000031E-3</v>
      </c>
      <c r="AR22" s="55">
        <f t="shared" si="9"/>
        <v>5.2409999999998291E-3</v>
      </c>
      <c r="AS22" s="55">
        <f t="shared" si="9"/>
        <v>6.20389599999982E-3</v>
      </c>
      <c r="AT22" s="55">
        <f t="shared" si="9"/>
        <v>5.4073719999999659E-3</v>
      </c>
      <c r="AU22" s="55">
        <f t="shared" si="9"/>
        <v>1.0803839000000037E-2</v>
      </c>
      <c r="AV22" s="55">
        <f t="shared" si="9"/>
        <v>1.4058103999999849E-2</v>
      </c>
      <c r="AW22" s="55">
        <f t="shared" si="9"/>
        <v>1.2452133000000032E-2</v>
      </c>
      <c r="AX22" s="55">
        <f t="shared" si="9"/>
        <v>1.1731523999999993E-2</v>
      </c>
      <c r="AY22" s="55">
        <f t="shared" si="9"/>
        <v>9.6518219999999211E-3</v>
      </c>
      <c r="AZ22" s="55">
        <f t="shared" si="9"/>
        <v>8.6608944699999579E-3</v>
      </c>
      <c r="BA22" s="55">
        <f t="shared" si="9"/>
        <v>8.8017108189999416E-3</v>
      </c>
      <c r="BB22" s="55">
        <f t="shared" si="9"/>
        <v>5.7690000000001351E-3</v>
      </c>
      <c r="BC22" s="56">
        <f t="shared" si="9"/>
        <v>0</v>
      </c>
      <c r="BD22" s="436"/>
    </row>
    <row r="23" spans="2:56" ht="17.149999999999999" customHeight="1">
      <c r="B23" s="93" t="s">
        <v>193</v>
      </c>
      <c r="C23" s="140">
        <f>1/$A$1*'[1]48Exp'!$B$264</f>
        <v>7.4441379999999994E-3</v>
      </c>
      <c r="D23" s="141">
        <f>1/$A$1*'[1]48Exp'!$C$264</f>
        <v>6.9102029999999984E-3</v>
      </c>
      <c r="E23" s="141">
        <f>1/$A$1*'[1]48Exp'!$D$264</f>
        <v>1.0654724999999999E-2</v>
      </c>
      <c r="F23" s="141">
        <f>1/$A$1*'[1]48Exp'!$E$264</f>
        <v>8.0518149999999986E-3</v>
      </c>
      <c r="G23" s="141">
        <f>1/$A$1*'[1]48Exp'!$F$264</f>
        <v>1.0366105999999998E-2</v>
      </c>
      <c r="H23" s="141">
        <f>1/$A$1*'[1]48Exp'!$G$264</f>
        <v>1.2103682999999995E-2</v>
      </c>
      <c r="I23" s="141">
        <f>1/$A$1*'[1]48Exp'!$H$264</f>
        <v>1.0955751E-2</v>
      </c>
      <c r="J23" s="206">
        <f>1/$A$1*'[1]48Exp'!$I$264</f>
        <v>1.2245381999999999E-2</v>
      </c>
      <c r="K23" s="206">
        <f>1/$A$1*'[1]48Exp'!J$264</f>
        <v>1.1817414999999998E-2</v>
      </c>
      <c r="L23" s="141">
        <f>1/$A$1*'[1]48Exp'!K$264</f>
        <v>1.0447746999999999E-2</v>
      </c>
      <c r="M23" s="141">
        <f>1/$A$1*'[1]48Exp'!L$264</f>
        <v>1.1937264999999997E-2</v>
      </c>
      <c r="N23" s="141">
        <f>1/$A$1*'[1]48Exp'!M$264</f>
        <v>1.1757728E-2</v>
      </c>
      <c r="O23" s="141">
        <f>1/$A$1*'[1]48Exp'!N$264</f>
        <v>1.0675452E-2</v>
      </c>
      <c r="P23" s="141">
        <f>1/$A$1*'[1]48Exp'!O$264</f>
        <v>9.4836639999999976E-3</v>
      </c>
      <c r="Q23" s="141">
        <f>1/$A$1*'[1]48Exp'!P$264</f>
        <v>5.1784229999999988E-3</v>
      </c>
      <c r="R23" s="141">
        <f>1/$A$1*'[1]48Exp'!Q$264</f>
        <v>9.4512899999999993E-3</v>
      </c>
      <c r="S23" s="141">
        <f>1/$A$1*'[1]48Exp'!R$264</f>
        <v>1.0770848E-2</v>
      </c>
      <c r="T23" s="141">
        <f>1/$A$1*'[1]48Exp'!S$264</f>
        <v>1.4228970999999998E-2</v>
      </c>
      <c r="U23" s="141">
        <f>1/$A$1*'[1]48Exp'!T$264</f>
        <v>1.7604298000000001E-2</v>
      </c>
      <c r="V23" s="141">
        <f>1/$A$1*'[1]48Exp'!U$264</f>
        <v>1.2392476999999999E-2</v>
      </c>
      <c r="W23" s="141">
        <f>1/$A$1*'[1]48Exp'!V$264</f>
        <v>1.8483146000000002E-2</v>
      </c>
      <c r="X23" s="141">
        <f>1/$A$1*'[1]48Exp'!W$264</f>
        <v>1.6311321E-2</v>
      </c>
      <c r="Y23" s="141">
        <f>1/$A$1*'[1]48Exp'!X$264</f>
        <v>3.0037515051999992E-2</v>
      </c>
      <c r="Z23" s="141">
        <f>1/$A$1*'[1]48Exp'!Y$264</f>
        <v>3.2289352441000001E-2</v>
      </c>
      <c r="AA23" s="141">
        <f>1/$A$1*'[1]48Exp'!Z$264</f>
        <v>3.3030001999999996E-2</v>
      </c>
      <c r="AB23" s="142">
        <f>1/$A$1*'[1]48Exp'!AA$264</f>
        <v>0</v>
      </c>
      <c r="AC23" s="136"/>
      <c r="AD23" s="140">
        <f>1/1000*'[1]48Exp'!$AB$264</f>
        <v>3.4051520973422983E-2</v>
      </c>
      <c r="AE23" s="141">
        <f>1/1000*'[1]48Exp'!$AC$264</f>
        <v>2.6485029585798823E-2</v>
      </c>
      <c r="AF23" s="141">
        <f>1/1000*'[1]48Exp'!$AD$264</f>
        <v>2.6983043930010032E-2</v>
      </c>
      <c r="AG23" s="141">
        <f>1/1000*'[1]48Exp'!$AE$264</f>
        <v>2.9824736575169951E-2</v>
      </c>
      <c r="AH23" s="141">
        <f>1/1000*'[1]48Exp'!$AF$264</f>
        <v>3.8013893392762531E-2</v>
      </c>
      <c r="AI23" s="141">
        <f>1/1000*'[1]48Exp'!$AG$264</f>
        <v>4.5042562918899041E-2</v>
      </c>
      <c r="AJ23" s="141">
        <f>1/1000*'[1]48Exp'!$AH$264</f>
        <v>4.0686539849608773E-2</v>
      </c>
      <c r="AK23" s="206">
        <f>1/1000*'[1]48Exp'!$AI$264</f>
        <v>5.3087879550445069E-2</v>
      </c>
      <c r="AL23" s="206">
        <f>1/1000*'[1]48Exp'!AJ$264</f>
        <v>5.9304653772616962E-2</v>
      </c>
      <c r="AM23" s="141">
        <f>1/1000*'[1]48Exp'!AK$264</f>
        <v>4.5829597317433808E-2</v>
      </c>
      <c r="AN23" s="141">
        <f>1/1000*'[1]48Exp'!AL$264</f>
        <v>5.5411589514045186E-2</v>
      </c>
      <c r="AO23" s="141">
        <f>1/1000*'[1]48Exp'!AM$264</f>
        <v>6.1448157938816479E-2</v>
      </c>
      <c r="AP23" s="141">
        <f>1/1000*'[1]48Exp'!AN$264</f>
        <v>5.7207867582013919E-2</v>
      </c>
      <c r="AQ23" s="141">
        <f>1/1000*'[1]48Exp'!AO$264</f>
        <v>5.2569000000000012E-2</v>
      </c>
      <c r="AR23" s="141">
        <f>1/1000*'[1]48Exp'!AP$264</f>
        <v>3.3336999999999999E-2</v>
      </c>
      <c r="AS23" s="141">
        <f>1/1000*'[1]48Exp'!AQ$264</f>
        <v>5.4294881999999975E-2</v>
      </c>
      <c r="AT23" s="141">
        <f>1/1000*'[1]48Exp'!AR$264</f>
        <v>5.7323131999999992E-2</v>
      </c>
      <c r="AU23" s="141">
        <f>1/1000*'[1]48Exp'!AS$264</f>
        <v>5.8751884999999997E-2</v>
      </c>
      <c r="AV23" s="141">
        <f>1/1000*'[1]48Exp'!AT$264</f>
        <v>6.1233776999999996E-2</v>
      </c>
      <c r="AW23" s="141">
        <f>1/1000*'[1]48Exp'!AU$264</f>
        <v>5.5621531999999987E-2</v>
      </c>
      <c r="AX23" s="141">
        <f>1/1000*'[1]48Exp'!AV$264</f>
        <v>5.9837690000000013E-2</v>
      </c>
      <c r="AY23" s="141">
        <f>1/1000*'[1]48Exp'!AW$264</f>
        <v>6.3839214999999991E-2</v>
      </c>
      <c r="AZ23" s="141">
        <f>1/1000*'[1]48Exp'!AX$264</f>
        <v>8.2470648079999986E-2</v>
      </c>
      <c r="BA23" s="141">
        <f>1/1000*'[1]48Exp'!AY$264</f>
        <v>7.3940948933999995E-2</v>
      </c>
      <c r="BB23" s="141">
        <f>1/1000*'[1]48Exp'!AZ$264</f>
        <v>6.3093999999999997E-2</v>
      </c>
      <c r="BC23" s="142">
        <f>1/1000*'[1]48Exp'!BA$264</f>
        <v>0</v>
      </c>
      <c r="BD23" s="436"/>
    </row>
    <row r="24" spans="2:56" ht="17.149999999999999" customHeight="1">
      <c r="B24" s="91" t="s">
        <v>33</v>
      </c>
      <c r="C24" s="140">
        <f>1/$A$1*'[1]48Exp'!$B$194</f>
        <v>1.8280299999999996E-4</v>
      </c>
      <c r="D24" s="154">
        <f>1/$A$1*'[1]48Exp'!$C$194</f>
        <v>6.8811799999999993E-4</v>
      </c>
      <c r="E24" s="154">
        <f>1/$A$1*'[1]48Exp'!$D$194</f>
        <v>7.1770899999999997E-4</v>
      </c>
      <c r="F24" s="154">
        <f>1/$A$1*'[1]48Exp'!$E$194</f>
        <v>2.1835029999999998E-3</v>
      </c>
      <c r="G24" s="154">
        <f>1/$A$1*'[1]48Exp'!$F$194</f>
        <v>9.5704599999999992E-4</v>
      </c>
      <c r="H24" s="154">
        <f>1/$A$1*'[1]48Exp'!$G$194</f>
        <v>2.5479079999999998E-3</v>
      </c>
      <c r="I24" s="154">
        <f>1/$A$1*'[1]48Exp'!$H$194</f>
        <v>3.1724449999999999E-3</v>
      </c>
      <c r="J24" s="238">
        <f>1/$A$1*'[1]48Exp'!$I$194</f>
        <v>4.0599219999999997E-3</v>
      </c>
      <c r="K24" s="206">
        <f>1/$A$1*'[1]48Exp'!J$194</f>
        <v>4.4613559999999997E-3</v>
      </c>
      <c r="L24" s="141">
        <f>1/$A$1*'[1]48Exp'!K$194</f>
        <v>2.0077089999999999E-3</v>
      </c>
      <c r="M24" s="141">
        <f>1/$A$1*'[1]48Exp'!L$194</f>
        <v>2.6236559999999998E-3</v>
      </c>
      <c r="N24" s="141">
        <f>1/$A$1*'[1]48Exp'!M$194</f>
        <v>1.0306169999999999E-3</v>
      </c>
      <c r="O24" s="141">
        <f>1/$A$1*'[1]48Exp'!N$194</f>
        <v>1.9347710000000001E-3</v>
      </c>
      <c r="P24" s="141">
        <f>1/$A$1*'[1]48Exp'!O$194</f>
        <v>2.0166339999999998E-3</v>
      </c>
      <c r="Q24" s="141">
        <f>1/$A$1*'[1]48Exp'!P$194</f>
        <v>9.3558000000000001E-5</v>
      </c>
      <c r="R24" s="141">
        <f>1/$A$1*'[1]48Exp'!Q$194</f>
        <v>1.9433569999999999E-3</v>
      </c>
      <c r="S24" s="141">
        <f>1/$A$1*'[1]48Exp'!R$194</f>
        <v>1.7373849999999999E-3</v>
      </c>
      <c r="T24" s="141">
        <f>1/$A$1*'[1]48Exp'!S$194</f>
        <v>2.6382459999999999E-3</v>
      </c>
      <c r="U24" s="141">
        <f>1/$A$1*'[1]48Exp'!T$194</f>
        <v>1.9352899999999999E-3</v>
      </c>
      <c r="V24" s="141">
        <f>1/$A$1*'[1]48Exp'!U$194</f>
        <v>2.2036009999999999E-3</v>
      </c>
      <c r="W24" s="141">
        <f>1/$A$1*'[1]48Exp'!V$194</f>
        <v>5.9997800000000003E-4</v>
      </c>
      <c r="X24" s="141">
        <f>1/$A$1*'[1]48Exp'!W$194</f>
        <v>3.6928899999999997E-4</v>
      </c>
      <c r="Y24" s="141">
        <f>1/$A$1*'[1]48Exp'!X$194</f>
        <v>1.68557993E-4</v>
      </c>
      <c r="Z24" s="141">
        <f>1/$A$1*'[1]48Exp'!Y$194</f>
        <v>2.0364167800000001E-4</v>
      </c>
      <c r="AA24" s="141">
        <f>1/$A$1*'[1]48Exp'!Z$194</f>
        <v>1.8845400000000001E-4</v>
      </c>
      <c r="AB24" s="142">
        <f>1/$A$1*'[1]48Exp'!AA$194</f>
        <v>0</v>
      </c>
      <c r="AC24" s="136"/>
      <c r="AD24" s="140">
        <f>1/1000*'[1]48Exp'!$AB$194</f>
        <v>2.6295228946525781E-4</v>
      </c>
      <c r="AE24" s="154">
        <f>1/1000*'[1]48Exp'!$AC$194</f>
        <v>1.4319526627218936E-3</v>
      </c>
      <c r="AF24" s="154">
        <f>1/1000*'[1]48Exp'!$AD$194</f>
        <v>1.5575810857506945E-3</v>
      </c>
      <c r="AG24" s="154">
        <f>1/1000*'[1]48Exp'!$AE$194</f>
        <v>5.0275890671053775E-3</v>
      </c>
      <c r="AH24" s="154">
        <f>1/1000*'[1]48Exp'!$AF$194</f>
        <v>2.5936851965990713E-3</v>
      </c>
      <c r="AI24" s="154">
        <f>1/1000*'[1]48Exp'!$AG$194</f>
        <v>6.6078131833990951E-3</v>
      </c>
      <c r="AJ24" s="141">
        <f>1/1000*'[1]48Exp'!$AH$194</f>
        <v>7.4252013162219785E-3</v>
      </c>
      <c r="AK24" s="206">
        <f>1/1000*'[1]48Exp'!$AI$194</f>
        <v>1.1084993729122443E-2</v>
      </c>
      <c r="AL24" s="206">
        <f>1/1000*'[1]48Exp'!AJ$194</f>
        <v>1.379417341473123E-2</v>
      </c>
      <c r="AM24" s="141">
        <f>1/1000*'[1]48Exp'!AK$194</f>
        <v>6.290752925543857E-3</v>
      </c>
      <c r="AN24" s="141">
        <f>1/1000*'[1]48Exp'!AL$194</f>
        <v>9.3564369396422122E-3</v>
      </c>
      <c r="AO24" s="141">
        <f>1/1000*'[1]48Exp'!AM$194</f>
        <v>3.3433523141294841E-3</v>
      </c>
      <c r="AP24" s="141">
        <f>1/1000*'[1]48Exp'!AN$194</f>
        <v>7.6896216856753062E-3</v>
      </c>
      <c r="AQ24" s="141">
        <f>1/1000*'[1]48Exp'!AO$194</f>
        <v>7.646E-3</v>
      </c>
      <c r="AR24" s="141">
        <f>1/1000*'[1]48Exp'!AP$194</f>
        <v>6.6800000000000008E-4</v>
      </c>
      <c r="AS24" s="141">
        <f>1/1000*'[1]48Exp'!AQ$194</f>
        <v>6.3212760000000007E-3</v>
      </c>
      <c r="AT24" s="141">
        <f>1/1000*'[1]48Exp'!AR$194</f>
        <v>5.1321680000000003E-3</v>
      </c>
      <c r="AU24" s="141">
        <f>1/1000*'[1]48Exp'!AS$194</f>
        <v>6.3029100000000001E-3</v>
      </c>
      <c r="AV24" s="141">
        <f>1/1000*'[1]48Exp'!AT$194</f>
        <v>5.5063569999999999E-3</v>
      </c>
      <c r="AW24" s="141">
        <f>1/1000*'[1]48Exp'!AU$194</f>
        <v>6.4408240000000004E-3</v>
      </c>
      <c r="AX24" s="141">
        <f>1/1000*'[1]48Exp'!AV$194</f>
        <v>1.987113E-3</v>
      </c>
      <c r="AY24" s="141">
        <f>1/1000*'[1]48Exp'!AW$194</f>
        <v>1.62469E-3</v>
      </c>
      <c r="AZ24" s="141">
        <f>1/1000*'[1]48Exp'!AX$194</f>
        <v>9.1171017999999997E-4</v>
      </c>
      <c r="BA24" s="141">
        <f>1/1000*'[1]48Exp'!AY$194</f>
        <v>1.231105348E-3</v>
      </c>
      <c r="BB24" s="141">
        <f>1/1000*'[1]48Exp'!AZ$194</f>
        <v>7.7400000000000006E-4</v>
      </c>
      <c r="BC24" s="142">
        <f>1/1000*'[1]48Exp'!BA$194</f>
        <v>0</v>
      </c>
      <c r="BD24" s="436"/>
    </row>
    <row r="25" spans="2:56" ht="17.149999999999999" customHeight="1">
      <c r="B25" s="103" t="s">
        <v>144</v>
      </c>
      <c r="C25" s="363">
        <f t="shared" ref="C25:AB25" si="10">C5-SUM(C6,C7,C10,C11,C23,C24)</f>
        <v>3.513576299999932E-2</v>
      </c>
      <c r="D25" s="360">
        <f t="shared" si="10"/>
        <v>4.7926629999999859E-2</v>
      </c>
      <c r="E25" s="360">
        <f t="shared" si="10"/>
        <v>4.623292199999951E-2</v>
      </c>
      <c r="F25" s="360">
        <f t="shared" si="10"/>
        <v>3.6726130999999773E-2</v>
      </c>
      <c r="G25" s="360">
        <f t="shared" si="10"/>
        <v>5.2428405999999539E-2</v>
      </c>
      <c r="H25" s="360">
        <f t="shared" si="10"/>
        <v>5.7770437999999924E-2</v>
      </c>
      <c r="I25" s="360">
        <f t="shared" si="10"/>
        <v>7.8461174000000744E-2</v>
      </c>
      <c r="J25" s="360">
        <f t="shared" si="10"/>
        <v>0.10401365200000035</v>
      </c>
      <c r="K25" s="360">
        <f t="shared" si="10"/>
        <v>9.1243036999999916E-2</v>
      </c>
      <c r="L25" s="360">
        <f t="shared" si="10"/>
        <v>0.10544611200000076</v>
      </c>
      <c r="M25" s="360">
        <f t="shared" si="10"/>
        <v>9.3868360000000317E-2</v>
      </c>
      <c r="N25" s="360">
        <f t="shared" si="10"/>
        <v>0.12342198200000065</v>
      </c>
      <c r="O25" s="360">
        <f t="shared" si="10"/>
        <v>0.15810610099999955</v>
      </c>
      <c r="P25" s="360">
        <f t="shared" si="10"/>
        <v>0.17944543700000026</v>
      </c>
      <c r="Q25" s="360">
        <f t="shared" si="10"/>
        <v>0.17141269999999997</v>
      </c>
      <c r="R25" s="360">
        <f t="shared" si="10"/>
        <v>0.16399644799999979</v>
      </c>
      <c r="S25" s="360">
        <f t="shared" si="10"/>
        <v>0.1864119160000004</v>
      </c>
      <c r="T25" s="360">
        <f t="shared" si="10"/>
        <v>0.19328980999999934</v>
      </c>
      <c r="U25" s="360">
        <f t="shared" si="10"/>
        <v>0.18298730999999968</v>
      </c>
      <c r="V25" s="360">
        <f t="shared" si="10"/>
        <v>0.14151480799999994</v>
      </c>
      <c r="W25" s="360">
        <f t="shared" si="10"/>
        <v>0.1274574387499996</v>
      </c>
      <c r="X25" s="360">
        <f t="shared" si="10"/>
        <v>0.1114939419999994</v>
      </c>
      <c r="Y25" s="360">
        <f t="shared" si="10"/>
        <v>0.13479389795300056</v>
      </c>
      <c r="Z25" s="360">
        <f t="shared" si="10"/>
        <v>0.13162673720100071</v>
      </c>
      <c r="AA25" s="360">
        <f t="shared" si="10"/>
        <v>0.13473547799999963</v>
      </c>
      <c r="AB25" s="360">
        <f t="shared" si="10"/>
        <v>0</v>
      </c>
      <c r="AC25" s="136"/>
      <c r="AD25" s="360">
        <f t="shared" ref="AD25:BC25" si="11">AD5-SUM(AD6,AD7,AD10,AD11,AD23,AD24)</f>
        <v>4.8485366634646532E-2</v>
      </c>
      <c r="AE25" s="360">
        <f t="shared" si="11"/>
        <v>5.0531627218934894E-2</v>
      </c>
      <c r="AF25" s="360">
        <f t="shared" si="11"/>
        <v>5.2124777789772758E-2</v>
      </c>
      <c r="AG25" s="360">
        <f t="shared" si="11"/>
        <v>4.9773515434392235E-2</v>
      </c>
      <c r="AH25" s="360">
        <f t="shared" si="11"/>
        <v>6.0238111006580164E-2</v>
      </c>
      <c r="AI25" s="360">
        <f t="shared" si="11"/>
        <v>7.2146183730307456E-2</v>
      </c>
      <c r="AJ25" s="360">
        <f t="shared" si="11"/>
        <v>9.3634230104328475E-2</v>
      </c>
      <c r="AK25" s="360">
        <f t="shared" si="11"/>
        <v>0.12096675014307312</v>
      </c>
      <c r="AL25" s="360">
        <f t="shared" si="11"/>
        <v>0.12565956769746189</v>
      </c>
      <c r="AM25" s="360">
        <f t="shared" si="11"/>
        <v>0.1221412302292153</v>
      </c>
      <c r="AN25" s="360">
        <f t="shared" si="11"/>
        <v>0.14426449879290715</v>
      </c>
      <c r="AO25" s="360">
        <f t="shared" si="11"/>
        <v>0.17991325574929395</v>
      </c>
      <c r="AP25" s="360">
        <f t="shared" si="11"/>
        <v>0.20736706859073251</v>
      </c>
      <c r="AQ25" s="360">
        <f t="shared" si="11"/>
        <v>0.21030499999999863</v>
      </c>
      <c r="AR25" s="360">
        <f t="shared" si="11"/>
        <v>0.15163700000000058</v>
      </c>
      <c r="AS25" s="360">
        <f t="shared" si="11"/>
        <v>0.20225258299999971</v>
      </c>
      <c r="AT25" s="360">
        <f t="shared" si="11"/>
        <v>0.1965091670000001</v>
      </c>
      <c r="AU25" s="360">
        <f t="shared" si="11"/>
        <v>0.20474500299999954</v>
      </c>
      <c r="AV25" s="360">
        <f t="shared" si="11"/>
        <v>0.20145461099999884</v>
      </c>
      <c r="AW25" s="360">
        <f t="shared" si="11"/>
        <v>0.17279552199999948</v>
      </c>
      <c r="AX25" s="360">
        <f t="shared" si="11"/>
        <v>0.14085008800000032</v>
      </c>
      <c r="AY25" s="360">
        <f t="shared" si="11"/>
        <v>0.14395628099999946</v>
      </c>
      <c r="AZ25" s="360">
        <f t="shared" si="11"/>
        <v>0.1676457507700011</v>
      </c>
      <c r="BA25" s="360">
        <f t="shared" si="11"/>
        <v>0.13268865890699977</v>
      </c>
      <c r="BB25" s="360">
        <f t="shared" si="11"/>
        <v>0.13369699999999907</v>
      </c>
      <c r="BC25" s="360">
        <f t="shared" si="11"/>
        <v>0</v>
      </c>
      <c r="BD25" s="436"/>
    </row>
    <row r="26" spans="2:56">
      <c r="B26" s="6" t="s">
        <v>29</v>
      </c>
      <c r="C26" s="32">
        <f>1/$A$1*'[1]48Exp'!B15</f>
        <v>4.3544779999999993E-3</v>
      </c>
      <c r="D26" s="25">
        <f>1/$A$1*'[1]48Exp'!C15</f>
        <v>5.5923009999999992E-3</v>
      </c>
      <c r="E26" s="25">
        <f>1/$A$1*'[1]48Exp'!D15</f>
        <v>8.1605299999999992E-3</v>
      </c>
      <c r="F26" s="25">
        <f>1/$A$1*'[1]48Exp'!E15</f>
        <v>1.2495508999999998E-2</v>
      </c>
      <c r="G26" s="25">
        <f>1/$A$1*'[1]48Exp'!F15</f>
        <v>1.5519507999999998E-2</v>
      </c>
      <c r="H26" s="25">
        <f>1/$A$1*'[1]48Exp'!G15</f>
        <v>2.0055350999999999E-2</v>
      </c>
      <c r="I26" s="25">
        <f>1/$A$1*'[1]48Exp'!H15</f>
        <v>2.4540057999999997E-2</v>
      </c>
      <c r="J26" s="202">
        <f>1/$A$1*'[1]48Exp'!I15</f>
        <v>2.8523083999999997E-2</v>
      </c>
      <c r="K26" s="202">
        <f>1/$A$1*'[1]48Exp'!J15</f>
        <v>2.7918630999999999E-2</v>
      </c>
      <c r="L26" s="25">
        <f>1/$A$1*'[1]48Exp'!K15</f>
        <v>2.3825447000000007E-2</v>
      </c>
      <c r="M26" s="25">
        <f>1/$A$1*'[1]48Exp'!L15</f>
        <v>2.4113380999999993E-2</v>
      </c>
      <c r="N26" s="25">
        <f>1/$A$1*'[1]48Exp'!M15</f>
        <v>3.2293223999999995E-2</v>
      </c>
      <c r="O26" s="25">
        <f>1/$A$1*'[1]48Exp'!N15</f>
        <v>4.8365052999999998E-2</v>
      </c>
      <c r="P26" s="25">
        <f>1/$A$1*'[1]48Exp'!O15</f>
        <v>3.4996065E-2</v>
      </c>
      <c r="Q26" s="25">
        <f>1/$A$1*'[1]48Exp'!P15</f>
        <v>2.9339569999999995E-2</v>
      </c>
      <c r="R26" s="25">
        <f>1/$A$1*'[1]48Exp'!Q15</f>
        <v>3.1631120999999998E-2</v>
      </c>
      <c r="S26" s="25">
        <f>1/$A$1*'[1]48Exp'!R15</f>
        <v>2.7609400999999995E-2</v>
      </c>
      <c r="T26" s="25">
        <f>1/$A$1*'[1]48Exp'!S15</f>
        <v>2.3963911999999997E-2</v>
      </c>
      <c r="U26" s="25">
        <f>1/$A$1*'[1]48Exp'!T15</f>
        <v>2.2948121999999998E-2</v>
      </c>
      <c r="V26" s="25">
        <f>1/$A$1*'[1]48Exp'!U15</f>
        <v>2.0628521999999996E-2</v>
      </c>
      <c r="W26" s="25">
        <f>1/$A$1*'[1]48Exp'!V15</f>
        <v>1.9071528000000001E-2</v>
      </c>
      <c r="X26" s="25">
        <f>1/$A$1*'[1]48Exp'!W15</f>
        <v>1.7751183E-2</v>
      </c>
      <c r="Y26" s="25">
        <f>1/$A$1*'[1]48Exp'!X15</f>
        <v>1.8989666076E-2</v>
      </c>
      <c r="Z26" s="25">
        <f>1/$A$1*'[1]48Exp'!Y15</f>
        <v>1.7584541999999998E-2</v>
      </c>
      <c r="AA26" s="25">
        <f>1/$A$1*'[1]48Exp'!Z15</f>
        <v>1.8559764000000003E-2</v>
      </c>
      <c r="AB26" s="45">
        <f>1/$A$1*'[1]48Exp'!AA15</f>
        <v>0</v>
      </c>
      <c r="AC26" s="136"/>
      <c r="AD26" s="32">
        <f>1/1000*'[1]48Exp'!AB15</f>
        <v>1.0190105667627283E-2</v>
      </c>
      <c r="AE26" s="25">
        <f>1/1000*'[1]48Exp'!AC15</f>
        <v>1.1532928994082842E-2</v>
      </c>
      <c r="AF26" s="25">
        <f>1/1000*'[1]48Exp'!AD15</f>
        <v>1.3714611344855144E-2</v>
      </c>
      <c r="AG26" s="25">
        <f>1/1000*'[1]48Exp'!AE15</f>
        <v>1.858692458136121E-2</v>
      </c>
      <c r="AH26" s="25">
        <f>1/1000*'[1]48Exp'!AF15</f>
        <v>2.0827493449663108E-2</v>
      </c>
      <c r="AI26" s="25">
        <f>1/1000*'[1]48Exp'!AG15</f>
        <v>2.6167252588282685E-2</v>
      </c>
      <c r="AJ26" s="25">
        <f>1/1000*'[1]48Exp'!AH15</f>
        <v>3.3950755815876303E-2</v>
      </c>
      <c r="AK26" s="202">
        <f>1/1000*'[1]48Exp'!AI15</f>
        <v>3.9589693843175303E-2</v>
      </c>
      <c r="AL26" s="202">
        <f>1/1000*'[1]48Exp'!AJ15</f>
        <v>4.3035410621865056E-2</v>
      </c>
      <c r="AM26" s="25">
        <f>1/1000*'[1]48Exp'!AK15</f>
        <v>3.8305840594749188E-2</v>
      </c>
      <c r="AN26" s="25">
        <f>1/1000*'[1]48Exp'!AL15</f>
        <v>4.1188258002787859E-2</v>
      </c>
      <c r="AO26" s="25">
        <f>1/1000*'[1]48Exp'!AM15</f>
        <v>5.7529310832998191E-2</v>
      </c>
      <c r="AP26" s="25">
        <f>1/1000*'[1]48Exp'!AN15</f>
        <v>6.8186867340067819E-2</v>
      </c>
      <c r="AQ26" s="25">
        <f>1/1000*'[1]48Exp'!AO15</f>
        <v>5.6944000000000002E-2</v>
      </c>
      <c r="AR26" s="25">
        <f>1/1000*'[1]48Exp'!AP15</f>
        <v>4.4275000000000002E-2</v>
      </c>
      <c r="AS26" s="25">
        <f>1/1000*'[1]48Exp'!AQ15</f>
        <v>5.7056450000000002E-2</v>
      </c>
      <c r="AT26" s="25">
        <f>1/1000*'[1]48Exp'!AR15</f>
        <v>5.2141752999999992E-2</v>
      </c>
      <c r="AU26" s="25">
        <f>1/1000*'[1]48Exp'!AS15</f>
        <v>4.7350068000000002E-2</v>
      </c>
      <c r="AV26" s="25">
        <f>1/1000*'[1]48Exp'!AT15</f>
        <v>4.7786708999999997E-2</v>
      </c>
      <c r="AW26" s="25">
        <f>1/1000*'[1]48Exp'!AU15</f>
        <v>4.3733730000000005E-2</v>
      </c>
      <c r="AX26" s="25">
        <f>1/1000*'[1]48Exp'!AV15</f>
        <v>4.1698217999999995E-2</v>
      </c>
      <c r="AY26" s="25">
        <f>1/1000*'[1]48Exp'!AW15</f>
        <v>4.2337118E-2</v>
      </c>
      <c r="AZ26" s="25">
        <f>1/1000*'[1]48Exp'!AX15</f>
        <v>4.9719784039999985E-2</v>
      </c>
      <c r="BA26" s="25">
        <f>1/1000*'[1]48Exp'!AY15</f>
        <v>4.4190539973000001E-2</v>
      </c>
      <c r="BB26" s="25">
        <f>1/1000*'[1]48Exp'!AZ15</f>
        <v>4.3576000000000004E-2</v>
      </c>
      <c r="BC26" s="45">
        <f>1/1000*'[1]48Exp'!BA15</f>
        <v>0</v>
      </c>
      <c r="BD26" s="436"/>
    </row>
    <row r="27" spans="2:56">
      <c r="B27" s="6" t="s">
        <v>120</v>
      </c>
      <c r="C27" s="32">
        <f>1/$A$1*'[1]48Exp'!$B$20</f>
        <v>2.3114869999999997E-3</v>
      </c>
      <c r="D27" s="25">
        <f>1/$A$1*'[1]48Exp'!$C$20</f>
        <v>6.9369359999999994E-3</v>
      </c>
      <c r="E27" s="25">
        <f>1/$A$1*'[1]48Exp'!$D$20</f>
        <v>2.9766019999999996E-3</v>
      </c>
      <c r="F27" s="25">
        <f>1/$A$1*'[1]48Exp'!$E$20</f>
        <v>1.9606369999999999E-3</v>
      </c>
      <c r="G27" s="25">
        <f>1/$A$1*'[1]48Exp'!$F$20</f>
        <v>2.0793719999999999E-3</v>
      </c>
      <c r="H27" s="25">
        <f>1/$A$1*'[1]48Exp'!$G$20</f>
        <v>2.3928229999999997E-3</v>
      </c>
      <c r="I27" s="25">
        <f>1/$A$1*'[1]48Exp'!$H$20</f>
        <v>6.6841589999999994E-3</v>
      </c>
      <c r="J27" s="202">
        <f>1/$A$1*'[1]48Exp'!$I$20</f>
        <v>9.4908059999999992E-3</v>
      </c>
      <c r="K27" s="202">
        <f>1/$A$1*'[1]48Exp'!J$20</f>
        <v>1.3220159E-2</v>
      </c>
      <c r="L27" s="25">
        <f>1/$A$1*'[1]48Exp'!K$20</f>
        <v>2.2400033E-2</v>
      </c>
      <c r="M27" s="25">
        <f>1/$A$1*'[1]48Exp'!L$20</f>
        <v>1.8744248999999998E-2</v>
      </c>
      <c r="N27" s="25">
        <f>1/$A$1*'[1]48Exp'!M$20</f>
        <v>2.7914723999999995E-2</v>
      </c>
      <c r="O27" s="25">
        <f>1/$A$1*'[1]48Exp'!N$20</f>
        <v>4.6710281999999999E-2</v>
      </c>
      <c r="P27" s="25">
        <f>1/$A$1*'[1]48Exp'!O$20</f>
        <v>6.9881633999999998E-2</v>
      </c>
      <c r="Q27" s="25">
        <f>1/$A$1*'[1]48Exp'!P$20</f>
        <v>5.5293068000000001E-2</v>
      </c>
      <c r="R27" s="25">
        <f>1/$A$1*'[1]48Exp'!Q$20</f>
        <v>5.8922347E-2</v>
      </c>
      <c r="S27" s="25">
        <f>1/$A$1*'[1]48Exp'!R$20</f>
        <v>7.5137955999999992E-2</v>
      </c>
      <c r="T27" s="25">
        <f>1/$A$1*'[1]48Exp'!S$20</f>
        <v>7.7278376999999995E-2</v>
      </c>
      <c r="U27" s="25">
        <f>1/$A$1*'[1]48Exp'!T$20</f>
        <v>7.9268323000000002E-2</v>
      </c>
      <c r="V27" s="25">
        <f>1/$A$1*'[1]48Exp'!U$20</f>
        <v>5.3398483999999996E-2</v>
      </c>
      <c r="W27" s="25">
        <f>1/$A$1*'[1]48Exp'!V$20</f>
        <v>5.3110437999999996E-2</v>
      </c>
      <c r="X27" s="25">
        <f>1/$A$1*'[1]48Exp'!W$20</f>
        <v>4.3558879000000002E-2</v>
      </c>
      <c r="Y27" s="25">
        <f>1/$A$1*'[1]48Exp'!X$20</f>
        <v>5.3054040622999996E-2</v>
      </c>
      <c r="Z27" s="25">
        <f>1/$A$1*'[1]48Exp'!Y$20</f>
        <v>6.4884775595999991E-2</v>
      </c>
      <c r="AA27" s="25">
        <f>1/$A$1*'[1]48Exp'!Z$20</f>
        <v>6.9863386999999999E-2</v>
      </c>
      <c r="AB27" s="45">
        <f>1/$A$1*'[1]48Exp'!AA$20</f>
        <v>0</v>
      </c>
      <c r="AC27" s="136"/>
      <c r="AD27" s="32">
        <f>1/1000*'[1]48Exp'!$AB$20</f>
        <v>3.1772334293948129E-3</v>
      </c>
      <c r="AE27" s="25">
        <f>1/1000*'[1]48Exp'!$AC$20</f>
        <v>4.8323372781065091E-3</v>
      </c>
      <c r="AF27" s="25">
        <f>1/1000*'[1]48Exp'!$AD$20</f>
        <v>3.3419192109201781E-3</v>
      </c>
      <c r="AG27" s="25">
        <f>1/1000*'[1]48Exp'!$AE$20</f>
        <v>2.2754831145877868E-3</v>
      </c>
      <c r="AH27" s="25">
        <f>1/1000*'[1]48Exp'!$AF$20</f>
        <v>1.907935633785442E-3</v>
      </c>
      <c r="AI27" s="25">
        <f>1/1000*'[1]48Exp'!$AG$20</f>
        <v>2.3818506923039846E-3</v>
      </c>
      <c r="AJ27" s="25">
        <f>1/1000*'[1]48Exp'!$AH$20</f>
        <v>3.8710048298127462E-3</v>
      </c>
      <c r="AK27" s="202">
        <f>1/1000*'[1]48Exp'!$AI$20</f>
        <v>4.8642831920187365E-3</v>
      </c>
      <c r="AL27" s="202">
        <f>1/1000*'[1]48Exp'!AJ$20</f>
        <v>8.1509078501324425E-3</v>
      </c>
      <c r="AM27" s="25">
        <f>1/1000*'[1]48Exp'!AK$20</f>
        <v>9.0430973207128573E-3</v>
      </c>
      <c r="AN27" s="25">
        <f>1/1000*'[1]48Exp'!AL$20</f>
        <v>1.1454643398042155E-2</v>
      </c>
      <c r="AO27" s="25">
        <f>1/1000*'[1]48Exp'!AM$20</f>
        <v>1.6707170557630682E-2</v>
      </c>
      <c r="AP27" s="25">
        <f>1/1000*'[1]48Exp'!AN$20</f>
        <v>2.3033323041028321E-2</v>
      </c>
      <c r="AQ27" s="25">
        <f>1/1000*'[1]48Exp'!AO$20</f>
        <v>3.3762E-2</v>
      </c>
      <c r="AR27" s="25">
        <f>1/1000*'[1]48Exp'!AP$20</f>
        <v>2.5291000000000001E-2</v>
      </c>
      <c r="AS27" s="25">
        <f>1/1000*'[1]48Exp'!AQ$20</f>
        <v>2.6251127999999999E-2</v>
      </c>
      <c r="AT27" s="25">
        <f>1/1000*'[1]48Exp'!AR$20</f>
        <v>2.8887473999999996E-2</v>
      </c>
      <c r="AU27" s="25">
        <f>1/1000*'[1]48Exp'!AS$20</f>
        <v>3.3327211999999995E-2</v>
      </c>
      <c r="AV27" s="25">
        <f>1/1000*'[1]48Exp'!AT$20</f>
        <v>3.8964512999999999E-2</v>
      </c>
      <c r="AW27" s="25">
        <f>1/1000*'[1]48Exp'!AU$20</f>
        <v>2.2654568999999999E-2</v>
      </c>
      <c r="AX27" s="25">
        <f>1/1000*'[1]48Exp'!AV$20</f>
        <v>2.1702168000000001E-2</v>
      </c>
      <c r="AY27" s="25">
        <f>1/1000*'[1]48Exp'!AW$20</f>
        <v>2.7881158999999999E-2</v>
      </c>
      <c r="AZ27" s="25">
        <f>1/1000*'[1]48Exp'!AX$20</f>
        <v>3.2459051829999995E-2</v>
      </c>
      <c r="BA27" s="25">
        <f>1/1000*'[1]48Exp'!AY$20</f>
        <v>2.2574581703000002E-2</v>
      </c>
      <c r="BB27" s="25">
        <f>1/1000*'[1]48Exp'!AZ$20</f>
        <v>2.6062000000000002E-2</v>
      </c>
      <c r="BC27" s="45">
        <f>1/1000*'[1]48Exp'!BA$20</f>
        <v>0</v>
      </c>
      <c r="BD27" s="436"/>
    </row>
    <row r="28" spans="2:56">
      <c r="B28" s="6" t="s">
        <v>121</v>
      </c>
      <c r="C28" s="32">
        <f>1/$A$1*'[1]48Exp'!$B$108</f>
        <v>3.1917139999999996E-3</v>
      </c>
      <c r="D28" s="25">
        <f>1/$A$1*'[1]48Exp'!$C$108</f>
        <v>2.4928189999999999E-3</v>
      </c>
      <c r="E28" s="25">
        <f>1/$A$1*'[1]48Exp'!$D$108</f>
        <v>2.1634219999999999E-3</v>
      </c>
      <c r="F28" s="25">
        <f>1/$A$1*'[1]48Exp'!$E$108</f>
        <v>1.510674E-3</v>
      </c>
      <c r="G28" s="25">
        <f>1/$A$1*'[1]48Exp'!$F$108</f>
        <v>2.1749959999999998E-3</v>
      </c>
      <c r="H28" s="25">
        <f>1/$A$1*'[1]48Exp'!$G$108</f>
        <v>2.3767770000000001E-3</v>
      </c>
      <c r="I28" s="25">
        <f>1/$A$1*'[1]48Exp'!$H$108</f>
        <v>3.407429E-3</v>
      </c>
      <c r="J28" s="202">
        <f>1/$A$1*'[1]48Exp'!$I$108</f>
        <v>5.1368589999999997E-3</v>
      </c>
      <c r="K28" s="202">
        <f>1/$A$1*'[1]48Exp'!J$108</f>
        <v>5.8901899999999991E-3</v>
      </c>
      <c r="L28" s="25">
        <f>1/$A$1*'[1]48Exp'!K$108</f>
        <v>6.9960090000000001E-3</v>
      </c>
      <c r="M28" s="25">
        <f>1/$A$1*'[1]48Exp'!L$108</f>
        <v>9.1716460000000003E-3</v>
      </c>
      <c r="N28" s="25">
        <f>1/$A$1*'[1]48Exp'!M$108</f>
        <v>1.2754709999999999E-2</v>
      </c>
      <c r="O28" s="25">
        <f>1/$A$1*'[1]48Exp'!N$108</f>
        <v>1.5539345E-2</v>
      </c>
      <c r="P28" s="25">
        <f>1/$A$1*'[1]48Exp'!O$108</f>
        <v>1.6329897999999999E-2</v>
      </c>
      <c r="Q28" s="25">
        <f>1/$A$1*'[1]48Exp'!P$108</f>
        <v>1.4520841E-2</v>
      </c>
      <c r="R28" s="25">
        <f>1/$A$1*'[1]48Exp'!Q$108</f>
        <v>2.3780827999999997E-2</v>
      </c>
      <c r="S28" s="25">
        <f>1/$A$1*'[1]48Exp'!R$108</f>
        <v>3.2228544999999997E-2</v>
      </c>
      <c r="T28" s="25">
        <f>1/$A$1*'[1]48Exp'!S$108</f>
        <v>3.5800455999999994E-2</v>
      </c>
      <c r="U28" s="25">
        <f>1/$A$1*'[1]48Exp'!T$108</f>
        <v>2.9157001999999998E-2</v>
      </c>
      <c r="V28" s="25">
        <f>1/$A$1*'[1]48Exp'!U$108</f>
        <v>3.5884118999999999E-2</v>
      </c>
      <c r="W28" s="25">
        <f>1/$A$1*'[1]48Exp'!V$108</f>
        <v>2.7562768999999997E-2</v>
      </c>
      <c r="X28" s="25">
        <f>1/$A$1*'[1]48Exp'!W$108</f>
        <v>3.1327706999999996E-2</v>
      </c>
      <c r="Y28" s="25">
        <f>1/$A$1*'[1]48Exp'!X$108</f>
        <v>3.2816048344999994E-2</v>
      </c>
      <c r="Z28" s="25">
        <f>1/$A$1*'[1]48Exp'!Y$108</f>
        <v>2.5619072994E-2</v>
      </c>
      <c r="AA28" s="25">
        <f>1/$A$1*'[1]48Exp'!Z$108</f>
        <v>2.6271317999999995E-2</v>
      </c>
      <c r="AB28" s="45">
        <f>1/$A$1*'[1]48Exp'!AA$108</f>
        <v>0</v>
      </c>
      <c r="AC28" s="136"/>
      <c r="AD28" s="32">
        <f>1/1000*'[1]48Exp'!$AB$108</f>
        <v>2.9900096061479349E-3</v>
      </c>
      <c r="AE28" s="25">
        <f>1/1000*'[1]48Exp'!$AC$108</f>
        <v>3.7809171597633141E-3</v>
      </c>
      <c r="AF28" s="25">
        <f>1/1000*'[1]48Exp'!$AD$108</f>
        <v>3.4810583276790028E-3</v>
      </c>
      <c r="AG28" s="25">
        <f>1/1000*'[1]48Exp'!$AE$108</f>
        <v>3.3939103728327499E-3</v>
      </c>
      <c r="AH28" s="25">
        <f>1/1000*'[1]48Exp'!$AF$108</f>
        <v>4.3454173257750648E-3</v>
      </c>
      <c r="AI28" s="25">
        <f>1/1000*'[1]48Exp'!$AG$108</f>
        <v>4.9613981345576702E-3</v>
      </c>
      <c r="AJ28" s="25">
        <f>1/1000*'[1]48Exp'!$AH$108</f>
        <v>5.7975096293734034E-3</v>
      </c>
      <c r="AK28" s="202">
        <f>1/1000*'[1]48Exp'!$AI$108</f>
        <v>8.8077519411308685E-3</v>
      </c>
      <c r="AL28" s="202">
        <f>1/1000*'[1]48Exp'!AJ$108</f>
        <v>1.054123186823817E-2</v>
      </c>
      <c r="AM28" s="25">
        <f>1/1000*'[1]48Exp'!AK$108</f>
        <v>1.2873048775627675E-2</v>
      </c>
      <c r="AN28" s="25">
        <f>1/1000*'[1]48Exp'!AL$108</f>
        <v>1.9746585987574446E-2</v>
      </c>
      <c r="AO28" s="25">
        <f>1/1000*'[1]48Exp'!AM$108</f>
        <v>2.8116292733362188E-2</v>
      </c>
      <c r="AP28" s="25">
        <f>1/1000*'[1]48Exp'!AN$108</f>
        <v>3.3734175242868897E-2</v>
      </c>
      <c r="AQ28" s="25">
        <f>1/1000*'[1]48Exp'!AO$108</f>
        <v>3.0137000000000001E-2</v>
      </c>
      <c r="AR28" s="25">
        <f>1/1000*'[1]48Exp'!AP$108</f>
        <v>1.7835E-2</v>
      </c>
      <c r="AS28" s="25">
        <f>1/1000*'[1]48Exp'!AQ$108</f>
        <v>3.9690861000000001E-2</v>
      </c>
      <c r="AT28" s="25">
        <f>1/1000*'[1]48Exp'!AR$108</f>
        <v>4.6702370999999999E-2</v>
      </c>
      <c r="AU28" s="25">
        <f>1/1000*'[1]48Exp'!AS$108</f>
        <v>5.3065754E-2</v>
      </c>
      <c r="AV28" s="25">
        <f>1/1000*'[1]48Exp'!AT$108</f>
        <v>4.4243899999999996E-2</v>
      </c>
      <c r="AW28" s="25">
        <f>1/1000*'[1]48Exp'!AU$108</f>
        <v>4.9298817000000002E-2</v>
      </c>
      <c r="AX28" s="25">
        <f>1/1000*'[1]48Exp'!AV$108</f>
        <v>3.5627196999999999E-2</v>
      </c>
      <c r="AY28" s="25">
        <f>1/1000*'[1]48Exp'!AW$108</f>
        <v>3.981237E-2</v>
      </c>
      <c r="AZ28" s="25">
        <f>1/1000*'[1]48Exp'!AX$108</f>
        <v>4.511774863999999E-2</v>
      </c>
      <c r="BA28" s="25">
        <f>1/1000*'[1]48Exp'!AY$108</f>
        <v>3.6094012345999994E-2</v>
      </c>
      <c r="BB28" s="25">
        <f>1/1000*'[1]48Exp'!AZ$108</f>
        <v>3.5773000000000006E-2</v>
      </c>
      <c r="BC28" s="45">
        <f>1/1000*'[1]48Exp'!BA$108</f>
        <v>0</v>
      </c>
      <c r="BD28" s="436"/>
    </row>
    <row r="29" spans="2:56">
      <c r="B29" s="357" t="s">
        <v>123</v>
      </c>
      <c r="C29" s="32">
        <f>1/$A$1*'[1]48Exp'!$B$213</f>
        <v>8.0904499999999988E-4</v>
      </c>
      <c r="D29" s="25">
        <f>1/$A$1*'[1]48Exp'!$C$213</f>
        <v>1.707096E-3</v>
      </c>
      <c r="E29" s="25">
        <f>1/$A$1*'[1]48Exp'!$D$213</f>
        <v>3.5705849999999998E-3</v>
      </c>
      <c r="F29" s="25">
        <f>1/$A$1*'[1]48Exp'!$E$213</f>
        <v>1.3697679999999997E-3</v>
      </c>
      <c r="G29" s="25">
        <f>1/$A$1*'[1]48Exp'!$F$213</f>
        <v>1.0470379999999999E-3</v>
      </c>
      <c r="H29" s="25">
        <f>1/$A$1*'[1]48Exp'!$G$213</f>
        <v>1.814909E-3</v>
      </c>
      <c r="I29" s="25">
        <f>1/$A$1*'[1]48Exp'!$H$213</f>
        <v>3.950655E-3</v>
      </c>
      <c r="J29" s="202">
        <f>1/$A$1*'[1]48Exp'!$I$213</f>
        <v>8.2590989999999989E-3</v>
      </c>
      <c r="K29" s="202">
        <f>1/$A$1*'[1]48Exp'!J$213</f>
        <v>6.334175E-3</v>
      </c>
      <c r="L29" s="25">
        <f>1/$A$1*'[1]48Exp'!K$213</f>
        <v>1.6025028E-2</v>
      </c>
      <c r="M29" s="25">
        <f>1/$A$1*'[1]48Exp'!L$213</f>
        <v>1.4845806E-2</v>
      </c>
      <c r="N29" s="25">
        <f>1/$A$1*'[1]48Exp'!M$213</f>
        <v>2.2436066999999997E-2</v>
      </c>
      <c r="O29" s="25">
        <f>1/$A$1*'[1]48Exp'!N$213</f>
        <v>1.7355772999999998E-2</v>
      </c>
      <c r="P29" s="25">
        <f>1/$A$1*'[1]48Exp'!O$213</f>
        <v>2.1665657000000001E-2</v>
      </c>
      <c r="Q29" s="25">
        <f>1/$A$1*'[1]48Exp'!P$213</f>
        <v>1.1847173999999999E-2</v>
      </c>
      <c r="R29" s="25">
        <f>1/$A$1*'[1]48Exp'!Q$213</f>
        <v>1.4922141E-2</v>
      </c>
      <c r="S29" s="25">
        <f>1/$A$1*'[1]48Exp'!R$213</f>
        <v>1.9648406999999996E-2</v>
      </c>
      <c r="T29" s="25">
        <f>1/$A$1*'[1]48Exp'!S$213</f>
        <v>1.715962E-2</v>
      </c>
      <c r="U29" s="25">
        <f>1/$A$1*'[1]48Exp'!T$213</f>
        <v>1.2388171999999998E-2</v>
      </c>
      <c r="V29" s="25">
        <f>1/$A$1*'[1]48Exp'!U$213</f>
        <v>6.2131E-3</v>
      </c>
      <c r="W29" s="25">
        <f>1/$A$1*'[1]48Exp'!V$213</f>
        <v>4.4384729999999992E-3</v>
      </c>
      <c r="X29" s="25">
        <f>1/$A$1*'[1]48Exp'!W$213</f>
        <v>1.6331559999999998E-3</v>
      </c>
      <c r="Y29" s="25">
        <f>1/$A$1*'[1]48Exp'!X$213</f>
        <v>2.093456E-3</v>
      </c>
      <c r="Z29" s="25">
        <f>1/$A$1*'[1]48Exp'!Y$213</f>
        <v>1.2317500859999999E-3</v>
      </c>
      <c r="AA29" s="25">
        <f>1/$A$1*'[1]48Exp'!Z$213</f>
        <v>2.1857379999999996E-3</v>
      </c>
      <c r="AB29" s="45">
        <f>1/$A$1*'[1]48Exp'!AA$213</f>
        <v>0</v>
      </c>
      <c r="AC29" s="136"/>
      <c r="AD29" s="32">
        <f>1/1000*'[1]48Exp'!$AB$213</f>
        <v>1.5564201088696765E-3</v>
      </c>
      <c r="AE29" s="25">
        <f>1/1000*'[1]48Exp'!$AC$213</f>
        <v>1.8583431952662725E-3</v>
      </c>
      <c r="AF29" s="25">
        <f>1/1000*'[1]48Exp'!$AD$213</f>
        <v>3.258360358138571E-3</v>
      </c>
      <c r="AG29" s="25">
        <f>1/1000*'[1]48Exp'!$AE$213</f>
        <v>1.9826149773161253E-3</v>
      </c>
      <c r="AH29" s="25">
        <f>1/1000*'[1]48Exp'!$AF$213</f>
        <v>1.5258751630749915E-3</v>
      </c>
      <c r="AI29" s="25">
        <f>1/1000*'[1]48Exp'!$AG$213</f>
        <v>2.1853984922437994E-3</v>
      </c>
      <c r="AJ29" s="25">
        <f>1/1000*'[1]48Exp'!$AH$213</f>
        <v>2.8836049837199832E-3</v>
      </c>
      <c r="AK29" s="202">
        <f>1/1000*'[1]48Exp'!$AI$213</f>
        <v>4.8614217236186827E-3</v>
      </c>
      <c r="AL29" s="202">
        <f>1/1000*'[1]48Exp'!AJ$213</f>
        <v>4.4734765249815388E-3</v>
      </c>
      <c r="AM29" s="25">
        <f>1/1000*'[1]48Exp'!AK$213</f>
        <v>7.0085018218910451E-3</v>
      </c>
      <c r="AN29" s="25">
        <f>1/1000*'[1]48Exp'!AL$213</f>
        <v>9.2081744305880266E-3</v>
      </c>
      <c r="AO29" s="25">
        <f>1/1000*'[1]48Exp'!AM$213</f>
        <v>1.3330215687258154E-2</v>
      </c>
      <c r="AP29" s="25">
        <f>1/1000*'[1]48Exp'!AN$213</f>
        <v>8.8099898969029606E-3</v>
      </c>
      <c r="AQ29" s="25">
        <f>1/1000*'[1]48Exp'!AO$213</f>
        <v>1.2868000000000001E-2</v>
      </c>
      <c r="AR29" s="25">
        <f>1/1000*'[1]48Exp'!AP$213</f>
        <v>6.3010000000000002E-3</v>
      </c>
      <c r="AS29" s="25">
        <f>1/1000*'[1]48Exp'!AQ$213</f>
        <v>8.9604369999999999E-3</v>
      </c>
      <c r="AT29" s="25">
        <f>1/1000*'[1]48Exp'!AR$213</f>
        <v>9.546545E-3</v>
      </c>
      <c r="AU29" s="25">
        <f>1/1000*'[1]48Exp'!AS$213</f>
        <v>8.8555509999999997E-3</v>
      </c>
      <c r="AV29" s="25">
        <f>1/1000*'[1]48Exp'!AT$213</f>
        <v>7.1131429999999997E-3</v>
      </c>
      <c r="AW29" s="25">
        <f>1/1000*'[1]48Exp'!AU$213</f>
        <v>3.7089659999999997E-3</v>
      </c>
      <c r="AX29" s="25">
        <f>1/1000*'[1]48Exp'!AV$213</f>
        <v>2.8804529999999998E-3</v>
      </c>
      <c r="AY29" s="25">
        <f>1/1000*'[1]48Exp'!AW$213</f>
        <v>1.574801E-3</v>
      </c>
      <c r="AZ29" s="25">
        <f>1/1000*'[1]48Exp'!AX$213</f>
        <v>2.2245177800000009E-3</v>
      </c>
      <c r="BA29" s="25">
        <f>1/1000*'[1]48Exp'!AY$213</f>
        <v>9.7635078700000007E-4</v>
      </c>
      <c r="BB29" s="25">
        <f>1/1000*'[1]48Exp'!AZ$213</f>
        <v>1.7600000000000003E-3</v>
      </c>
      <c r="BC29" s="45">
        <f>1/1000*'[1]48Exp'!BA$213</f>
        <v>0</v>
      </c>
      <c r="BD29" s="436"/>
    </row>
    <row r="30" spans="2:56">
      <c r="B30" s="6" t="s">
        <v>100</v>
      </c>
      <c r="C30" s="32">
        <f>1/$A$1*'[1]48Exp'!$B$245</f>
        <v>5.1190159999999997E-3</v>
      </c>
      <c r="D30" s="25">
        <f>1/$A$1*'[1]48Exp'!$C$245</f>
        <v>8.6122230000000004E-3</v>
      </c>
      <c r="E30" s="25">
        <f>1/$A$1*'[1]48Exp'!$D$245</f>
        <v>9.2758749999999977E-3</v>
      </c>
      <c r="F30" s="25">
        <f>1/$A$1*'[1]48Exp'!$E$245</f>
        <v>3.1916989999999997E-3</v>
      </c>
      <c r="G30" s="25">
        <f>1/$A$1*'[1]48Exp'!$F$245</f>
        <v>2.9289539999999997E-3</v>
      </c>
      <c r="H30" s="25">
        <f>1/$A$1*'[1]48Exp'!$G$245</f>
        <v>5.829922999999999E-3</v>
      </c>
      <c r="I30" s="25">
        <f>1/$A$1*'[1]48Exp'!$H$245</f>
        <v>1.3511767999999999E-2</v>
      </c>
      <c r="J30" s="202">
        <f>1/$A$1*'[1]48Exp'!$I$245</f>
        <v>1.5990115999999999E-2</v>
      </c>
      <c r="K30" s="202">
        <f>1/$A$1*'[1]48Exp'!J$245</f>
        <v>8.5154489999999979E-3</v>
      </c>
      <c r="L30" s="25">
        <f>1/$A$1*'[1]48Exp'!K$245</f>
        <v>8.645538999999999E-3</v>
      </c>
      <c r="M30" s="25">
        <f>1/$A$1*'[1]48Exp'!L$245</f>
        <v>7.1883829999999996E-3</v>
      </c>
      <c r="N30" s="25">
        <f>1/$A$1*'[1]48Exp'!M$245</f>
        <v>8.6206189999999995E-3</v>
      </c>
      <c r="O30" s="25">
        <f>1/$A$1*'[1]48Exp'!N$245</f>
        <v>7.4866789999999996E-3</v>
      </c>
      <c r="P30" s="25">
        <f>1/$A$1*'[1]48Exp'!O$245</f>
        <v>7.2231659999999996E-3</v>
      </c>
      <c r="Q30" s="25">
        <f>1/$A$1*'[1]48Exp'!P$245</f>
        <v>6.3900939999999998E-3</v>
      </c>
      <c r="R30" s="25">
        <f>1/$A$1*'[1]48Exp'!Q$245</f>
        <v>5.6764819999999992E-3</v>
      </c>
      <c r="S30" s="25">
        <f>1/$A$1*'[1]48Exp'!R$245</f>
        <v>8.3502219999999992E-3</v>
      </c>
      <c r="T30" s="25">
        <f>1/$A$1*'[1]48Exp'!S$245</f>
        <v>8.0145129999999992E-3</v>
      </c>
      <c r="U30" s="25">
        <f>1/$A$1*'[1]48Exp'!T$245</f>
        <v>8.3648639999999996E-3</v>
      </c>
      <c r="V30" s="25">
        <f>1/$A$1*'[1]48Exp'!U$245</f>
        <v>5.541215999999999E-3</v>
      </c>
      <c r="W30" s="25">
        <f>1/$A$1*'[1]48Exp'!V$245</f>
        <v>3.1342399999999999E-3</v>
      </c>
      <c r="X30" s="25">
        <f>1/$A$1*'[1]48Exp'!W$245</f>
        <v>1.6571259999999997E-3</v>
      </c>
      <c r="Y30" s="25">
        <f>1/$A$1*'[1]48Exp'!X$245</f>
        <v>6.9890713759999997E-3</v>
      </c>
      <c r="Z30" s="25">
        <f>1/$A$1*'[1]48Exp'!Y$245</f>
        <v>5.4520558399999992E-3</v>
      </c>
      <c r="AA30" s="25">
        <f>1/$A$1*'[1]48Exp'!Z$245</f>
        <v>2.3904579999999998E-3</v>
      </c>
      <c r="AB30" s="45">
        <f>1/$A$1*'[1]48Exp'!AA$245</f>
        <v>0</v>
      </c>
      <c r="AC30" s="136"/>
      <c r="AD30" s="32">
        <f>1/1000*'[1]48Exp'!$AB$245</f>
        <v>6.1119116234390012E-3</v>
      </c>
      <c r="AE30" s="25">
        <f>1/1000*'[1]48Exp'!$AC$245</f>
        <v>6.7866568047337287E-3</v>
      </c>
      <c r="AF30" s="25">
        <f>1/1000*'[1]48Exp'!$AD$245</f>
        <v>7.6424457603269198E-3</v>
      </c>
      <c r="AG30" s="25">
        <f>1/1000*'[1]48Exp'!$AE$245</f>
        <v>5.0211364344660047E-3</v>
      </c>
      <c r="AH30" s="25">
        <f>1/1000*'[1]48Exp'!$AF$245</f>
        <v>6.6193257275522629E-3</v>
      </c>
      <c r="AI30" s="25">
        <f>1/1000*'[1]48Exp'!$AG$245</f>
        <v>8.7618490184270779E-3</v>
      </c>
      <c r="AJ30" s="25">
        <f>1/1000*'[1]48Exp'!$AH$245</f>
        <v>1.3125136805846285E-2</v>
      </c>
      <c r="AK30" s="202">
        <f>1/1000*'[1]48Exp'!$AI$245</f>
        <v>1.6403428485613512E-2</v>
      </c>
      <c r="AL30" s="202">
        <f>1/1000*'[1]48Exp'!AJ$245</f>
        <v>1.1872583290736699E-2</v>
      </c>
      <c r="AM30" s="25">
        <f>1/1000*'[1]48Exp'!AK$245</f>
        <v>1.3665741638042237E-2</v>
      </c>
      <c r="AN30" s="25">
        <f>1/1000*'[1]48Exp'!AL$245</f>
        <v>1.721263626893842E-2</v>
      </c>
      <c r="AO30" s="25">
        <f>1/1000*'[1]48Exp'!AM$245</f>
        <v>1.8812023797275916E-2</v>
      </c>
      <c r="AP30" s="25">
        <f>1/1000*'[1]48Exp'!AN$245</f>
        <v>2.4364779038989544E-2</v>
      </c>
      <c r="AQ30" s="25">
        <f>1/1000*'[1]48Exp'!AO$245</f>
        <v>2.3964000000000003E-2</v>
      </c>
      <c r="AR30" s="25">
        <f>1/1000*'[1]48Exp'!AP$245</f>
        <v>5.3170000000000005E-3</v>
      </c>
      <c r="AS30" s="25">
        <f>1/1000*'[1]48Exp'!AQ$245</f>
        <v>1.7743624999999999E-2</v>
      </c>
      <c r="AT30" s="25">
        <f>1/1000*'[1]48Exp'!AR$245</f>
        <v>1.4227630999999999E-2</v>
      </c>
      <c r="AU30" s="25">
        <f>1/1000*'[1]48Exp'!AS$245</f>
        <v>1.3945817999999999E-2</v>
      </c>
      <c r="AV30" s="25">
        <f>1/1000*'[1]48Exp'!AT$245</f>
        <v>1.3423202E-2</v>
      </c>
      <c r="AW30" s="25">
        <f>1/1000*'[1]48Exp'!AU$245</f>
        <v>1.4015409E-2</v>
      </c>
      <c r="AX30" s="25">
        <f>1/1000*'[1]48Exp'!AV$245</f>
        <v>6.0459629999999997E-3</v>
      </c>
      <c r="AY30" s="25">
        <f>1/1000*'[1]48Exp'!AW$245</f>
        <v>3.9172240000000004E-3</v>
      </c>
      <c r="AZ30" s="25">
        <f>1/1000*'[1]48Exp'!AX$245</f>
        <v>5.9697178599999994E-3</v>
      </c>
      <c r="BA30" s="25">
        <f>1/1000*'[1]48Exp'!AY$245</f>
        <v>4.3411818719999995E-3</v>
      </c>
      <c r="BB30" s="25">
        <f>1/1000*'[1]48Exp'!AZ$245</f>
        <v>4.1330000000000013E-3</v>
      </c>
      <c r="BC30" s="45">
        <f>1/1000*'[1]48Exp'!BA$245</f>
        <v>0</v>
      </c>
      <c r="BD30" s="436"/>
    </row>
    <row r="31" spans="2:56" ht="13" thickBot="1">
      <c r="B31" s="7" t="s">
        <v>22</v>
      </c>
      <c r="C31" s="170">
        <f t="shared" ref="C31:AB31" si="12">C25-SUM(C26:C30)</f>
        <v>1.9350022999999321E-2</v>
      </c>
      <c r="D31" s="171">
        <f t="shared" si="12"/>
        <v>2.258525499999986E-2</v>
      </c>
      <c r="E31" s="171">
        <f t="shared" si="12"/>
        <v>2.0085907999999514E-2</v>
      </c>
      <c r="F31" s="171">
        <f t="shared" si="12"/>
        <v>1.6197843999999774E-2</v>
      </c>
      <c r="G31" s="171">
        <f t="shared" si="12"/>
        <v>2.8678537999999542E-2</v>
      </c>
      <c r="H31" s="171">
        <f t="shared" si="12"/>
        <v>2.5300654999999929E-2</v>
      </c>
      <c r="I31" s="171">
        <f t="shared" si="12"/>
        <v>2.6367105000000751E-2</v>
      </c>
      <c r="J31" s="240">
        <f t="shared" si="12"/>
        <v>3.6613688000000352E-2</v>
      </c>
      <c r="K31" s="240">
        <f t="shared" si="12"/>
        <v>2.9364432999999926E-2</v>
      </c>
      <c r="L31" s="171">
        <f t="shared" si="12"/>
        <v>2.7554056000000757E-2</v>
      </c>
      <c r="M31" s="171">
        <f t="shared" si="12"/>
        <v>1.9804895000000322E-2</v>
      </c>
      <c r="N31" s="171">
        <f t="shared" si="12"/>
        <v>1.9402638000000666E-2</v>
      </c>
      <c r="O31" s="171">
        <f t="shared" si="12"/>
        <v>2.2648968999999575E-2</v>
      </c>
      <c r="P31" s="171">
        <f t="shared" si="12"/>
        <v>2.9349017000000283E-2</v>
      </c>
      <c r="Q31" s="171">
        <f t="shared" si="12"/>
        <v>5.4021952999999984E-2</v>
      </c>
      <c r="R31" s="171">
        <f t="shared" si="12"/>
        <v>2.9063528999999783E-2</v>
      </c>
      <c r="S31" s="171">
        <f t="shared" si="12"/>
        <v>2.3437385000000421E-2</v>
      </c>
      <c r="T31" s="171">
        <f t="shared" si="12"/>
        <v>3.1072931999999387E-2</v>
      </c>
      <c r="U31" s="171">
        <f t="shared" si="12"/>
        <v>3.0860826999999674E-2</v>
      </c>
      <c r="V31" s="171">
        <f t="shared" si="12"/>
        <v>1.9849366999999937E-2</v>
      </c>
      <c r="W31" s="171">
        <f t="shared" si="12"/>
        <v>2.0139990749999601E-2</v>
      </c>
      <c r="X31" s="171">
        <f t="shared" si="12"/>
        <v>1.5565890999999416E-2</v>
      </c>
      <c r="Y31" s="171">
        <f t="shared" si="12"/>
        <v>2.0851615533000578E-2</v>
      </c>
      <c r="Z31" s="171">
        <f t="shared" si="12"/>
        <v>1.6854540685000724E-2</v>
      </c>
      <c r="AA31" s="171">
        <f t="shared" si="12"/>
        <v>1.5464812999999647E-2</v>
      </c>
      <c r="AB31" s="172">
        <f t="shared" si="12"/>
        <v>0</v>
      </c>
      <c r="AC31" s="42"/>
      <c r="AD31" s="185">
        <f t="shared" ref="AD31:BC31" si="13">AD25-SUM(AD26:AD30)</f>
        <v>2.4459686199167822E-2</v>
      </c>
      <c r="AE31" s="186">
        <f t="shared" si="13"/>
        <v>2.1740443786982224E-2</v>
      </c>
      <c r="AF31" s="186">
        <f t="shared" si="13"/>
        <v>2.0686382787852946E-2</v>
      </c>
      <c r="AG31" s="186">
        <f t="shared" si="13"/>
        <v>1.851344595382836E-2</v>
      </c>
      <c r="AH31" s="186">
        <f t="shared" si="13"/>
        <v>2.5012063706729301E-2</v>
      </c>
      <c r="AI31" s="186">
        <f t="shared" si="13"/>
        <v>2.7688434804492235E-2</v>
      </c>
      <c r="AJ31" s="186">
        <f t="shared" si="13"/>
        <v>3.4006218039699762E-2</v>
      </c>
      <c r="AK31" s="216">
        <f t="shared" si="13"/>
        <v>4.6440170957516014E-2</v>
      </c>
      <c r="AL31" s="216">
        <f t="shared" si="13"/>
        <v>4.7585957541507989E-2</v>
      </c>
      <c r="AM31" s="186">
        <f t="shared" si="13"/>
        <v>4.1245000078192304E-2</v>
      </c>
      <c r="AN31" s="186">
        <f t="shared" si="13"/>
        <v>4.5454200704976244E-2</v>
      </c>
      <c r="AO31" s="186">
        <f t="shared" si="13"/>
        <v>4.5418242140768811E-2</v>
      </c>
      <c r="AP31" s="186">
        <f t="shared" si="13"/>
        <v>4.923793403087498E-2</v>
      </c>
      <c r="AQ31" s="186">
        <f t="shared" si="13"/>
        <v>5.2629999999998622E-2</v>
      </c>
      <c r="AR31" s="186">
        <f t="shared" si="13"/>
        <v>5.2618000000000567E-2</v>
      </c>
      <c r="AS31" s="186">
        <f t="shared" si="13"/>
        <v>5.255008199999972E-2</v>
      </c>
      <c r="AT31" s="186">
        <f t="shared" si="13"/>
        <v>4.5003393000000141E-2</v>
      </c>
      <c r="AU31" s="186">
        <f t="shared" si="13"/>
        <v>4.8200599999999566E-2</v>
      </c>
      <c r="AV31" s="186">
        <f t="shared" si="13"/>
        <v>4.9923143999998865E-2</v>
      </c>
      <c r="AW31" s="186">
        <f t="shared" si="13"/>
        <v>3.9384030999999486E-2</v>
      </c>
      <c r="AX31" s="186">
        <f t="shared" si="13"/>
        <v>3.2896089000000309E-2</v>
      </c>
      <c r="AY31" s="186">
        <f t="shared" si="13"/>
        <v>2.8433608999999471E-2</v>
      </c>
      <c r="AZ31" s="186">
        <f t="shared" si="13"/>
        <v>3.2154930620001132E-2</v>
      </c>
      <c r="BA31" s="186">
        <f t="shared" si="13"/>
        <v>2.4511992225999771E-2</v>
      </c>
      <c r="BB31" s="186">
        <f t="shared" si="13"/>
        <v>2.2392999999999066E-2</v>
      </c>
      <c r="BC31" s="187">
        <f t="shared" si="13"/>
        <v>0</v>
      </c>
      <c r="BD31" s="436"/>
    </row>
    <row r="32" spans="2:56" ht="5.15" customHeight="1" thickTop="1"/>
  </sheetData>
  <mergeCells count="5">
    <mergeCell ref="B2:B4"/>
    <mergeCell ref="C2:AB2"/>
    <mergeCell ref="C3:AB3"/>
    <mergeCell ref="AD2:BC2"/>
    <mergeCell ref="AD3:BC3"/>
  </mergeCells>
  <phoneticPr fontId="2" type="noConversion"/>
  <pageMargins left="0.75" right="0.75" top="1" bottom="1" header="0.5" footer="0.5"/>
  <pageSetup scale="78"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74:BT620"/>
  <sheetViews>
    <sheetView workbookViewId="0"/>
  </sheetViews>
  <sheetFormatPr defaultColWidth="9.08984375" defaultRowHeight="12.5"/>
  <cols>
    <col min="1" max="1" width="9.08984375" style="480" customWidth="1"/>
    <col min="2" max="2" width="5.7265625" style="480" customWidth="1"/>
    <col min="3" max="26" width="4.7265625" style="480" customWidth="1"/>
    <col min="27" max="27" width="4.7265625" style="480" hidden="1" customWidth="1"/>
    <col min="28" max="28" width="1.7265625" style="480" customWidth="1"/>
    <col min="29" max="53" width="4.7265625" style="480" customWidth="1"/>
    <col min="54" max="54" width="4.7265625" style="480" hidden="1" customWidth="1"/>
    <col min="55" max="55" width="1.7265625" style="480" customWidth="1"/>
    <col min="56" max="75" width="4.7265625" style="480" customWidth="1"/>
    <col min="76" max="16384" width="9.08984375" style="480"/>
  </cols>
  <sheetData>
    <row r="74" spans="1:54" ht="13">
      <c r="A74" s="479" t="s">
        <v>179</v>
      </c>
    </row>
    <row r="75" spans="1:54" ht="13">
      <c r="A75" s="479"/>
      <c r="B75" s="519" t="s">
        <v>86</v>
      </c>
      <c r="C75" s="519"/>
      <c r="D75" s="519"/>
      <c r="E75" s="519"/>
      <c r="F75" s="519"/>
      <c r="G75" s="519"/>
      <c r="H75" s="519"/>
      <c r="I75" s="519"/>
      <c r="J75" s="519"/>
      <c r="K75" s="519"/>
      <c r="L75" s="519"/>
      <c r="M75" s="519"/>
      <c r="N75" s="519"/>
      <c r="O75" s="519"/>
      <c r="P75" s="519"/>
      <c r="Q75" s="519"/>
      <c r="R75" s="519"/>
      <c r="S75" s="519"/>
      <c r="T75" s="519"/>
      <c r="U75" s="519"/>
      <c r="V75" s="519"/>
      <c r="W75" s="519"/>
      <c r="X75" s="519"/>
      <c r="Y75" s="519"/>
      <c r="Z75" s="519"/>
      <c r="AA75" s="519"/>
      <c r="AB75" s="519"/>
      <c r="AC75" s="519"/>
      <c r="AD75" s="519"/>
      <c r="AE75" s="519"/>
      <c r="AF75" s="519"/>
      <c r="AG75" s="519"/>
      <c r="AH75" s="519"/>
      <c r="AI75" s="519"/>
      <c r="AJ75" s="519"/>
      <c r="AK75" s="519"/>
      <c r="AL75" s="519"/>
      <c r="AM75" s="519"/>
      <c r="AN75" s="519"/>
      <c r="AO75" s="519"/>
      <c r="AP75" s="519"/>
      <c r="AQ75" s="519"/>
      <c r="AR75" s="519"/>
      <c r="AS75" s="519"/>
      <c r="AT75" s="519"/>
      <c r="AU75" s="519"/>
      <c r="AV75" s="519"/>
      <c r="AW75" s="519"/>
      <c r="AX75" s="519"/>
      <c r="AY75" s="519"/>
      <c r="AZ75" s="519"/>
      <c r="BA75" s="519"/>
      <c r="BB75" s="519"/>
    </row>
    <row r="76" spans="1:54" ht="13">
      <c r="A76" s="479"/>
      <c r="B76" s="519" t="s">
        <v>84</v>
      </c>
      <c r="C76" s="519"/>
      <c r="D76" s="519"/>
      <c r="E76" s="519"/>
      <c r="F76" s="519"/>
      <c r="G76" s="519"/>
      <c r="H76" s="519"/>
      <c r="I76" s="519"/>
      <c r="J76" s="519"/>
      <c r="K76" s="519"/>
      <c r="L76" s="519"/>
      <c r="M76" s="519"/>
      <c r="N76" s="519"/>
      <c r="O76" s="519"/>
      <c r="P76" s="519"/>
      <c r="Q76" s="519"/>
      <c r="R76" s="519"/>
      <c r="S76" s="519"/>
      <c r="T76" s="519"/>
      <c r="U76" s="519"/>
      <c r="V76" s="519"/>
      <c r="W76" s="519"/>
      <c r="X76" s="519"/>
      <c r="Y76" s="519"/>
      <c r="Z76" s="519"/>
      <c r="AA76" s="519"/>
      <c r="AC76" s="519" t="s">
        <v>85</v>
      </c>
      <c r="AD76" s="519"/>
      <c r="AE76" s="519"/>
      <c r="AF76" s="519"/>
      <c r="AG76" s="519"/>
      <c r="AH76" s="519"/>
      <c r="AI76" s="519"/>
      <c r="AJ76" s="519"/>
      <c r="AK76" s="519"/>
      <c r="AL76" s="519"/>
      <c r="AM76" s="519"/>
      <c r="AN76" s="519"/>
      <c r="AO76" s="519"/>
      <c r="AP76" s="519"/>
      <c r="AQ76" s="519"/>
      <c r="AR76" s="519"/>
      <c r="AS76" s="519"/>
      <c r="AT76" s="519"/>
      <c r="AU76" s="519"/>
      <c r="AV76" s="519"/>
      <c r="AW76" s="519"/>
      <c r="AX76" s="519"/>
      <c r="AY76" s="519"/>
      <c r="AZ76" s="519"/>
      <c r="BA76" s="519"/>
      <c r="BB76" s="519"/>
    </row>
    <row r="77" spans="1:54">
      <c r="A77" s="481" t="s">
        <v>1</v>
      </c>
      <c r="B77" s="482">
        <f>Imports!C$6</f>
        <v>18.086209504938843</v>
      </c>
      <c r="C77" s="482">
        <f>Imports!D$6</f>
        <v>15.5207927076</v>
      </c>
      <c r="D77" s="482">
        <f>Imports!E$6</f>
        <v>17.080877614209996</v>
      </c>
      <c r="E77" s="482">
        <f>Imports!F$6</f>
        <v>18.49089968082</v>
      </c>
      <c r="F77" s="482">
        <f>Imports!G$6</f>
        <v>20.498978566991177</v>
      </c>
      <c r="G77" s="482">
        <f>Imports!H$6</f>
        <v>20.075512826303996</v>
      </c>
      <c r="H77" s="482">
        <f>Imports!I$6</f>
        <v>19.050871545127439</v>
      </c>
      <c r="I77" s="482">
        <f>Imports!J$6</f>
        <v>19.121739591722005</v>
      </c>
      <c r="J77" s="482">
        <f>Imports!K$6</f>
        <v>17.984045579976737</v>
      </c>
      <c r="K77" s="482">
        <f>Imports!L$6</f>
        <v>14.986928027657541</v>
      </c>
      <c r="L77" s="482">
        <f>Imports!M$6</f>
        <v>18.410237426038915</v>
      </c>
      <c r="M77" s="482">
        <f>Imports!N$6</f>
        <v>18.430617669112664</v>
      </c>
      <c r="N77" s="482">
        <f>Imports!O$6</f>
        <v>17.838621851248</v>
      </c>
      <c r="O77" s="482">
        <f>Imports!P$6</f>
        <v>17.852156255620002</v>
      </c>
      <c r="P77" s="482">
        <f>Imports!Q$6</f>
        <v>17.673900693829992</v>
      </c>
      <c r="Q77" s="482">
        <f>Imports!R$6</f>
        <v>17.361695090769995</v>
      </c>
      <c r="R77" s="482">
        <f>Imports!S$6</f>
        <v>16.729516194293335</v>
      </c>
      <c r="S77" s="482">
        <f>Imports!T$6</f>
        <v>17.523728936849999</v>
      </c>
      <c r="T77" s="482">
        <f>Imports!U$6</f>
        <v>17.318754662739998</v>
      </c>
      <c r="U77" s="482">
        <f>Imports!V$6</f>
        <v>16.271604942972001</v>
      </c>
      <c r="V77" s="482">
        <f>Imports!W$6</f>
        <v>16.682123025385998</v>
      </c>
      <c r="W77" s="482">
        <f>Imports!X$6</f>
        <v>16.925072307963994</v>
      </c>
      <c r="X77" s="482">
        <f>Imports!Y$6</f>
        <v>16.198750991737249</v>
      </c>
      <c r="Y77" s="482">
        <f>Imports!Z$6</f>
        <v>14.850796355796792</v>
      </c>
      <c r="Z77" s="482">
        <f>Imports!AA$6</f>
        <v>15.605942938460004</v>
      </c>
      <c r="AA77" s="482">
        <f>Imports!AB$6</f>
        <v>0</v>
      </c>
      <c r="AB77" s="482"/>
      <c r="AC77" s="482">
        <f>Exports!C$6</f>
        <v>5.048270502063998</v>
      </c>
      <c r="AD77" s="482">
        <f>Exports!D$6</f>
        <v>5.2865114681160001</v>
      </c>
      <c r="AE77" s="482">
        <f>Exports!E$6</f>
        <v>5.739600736252374</v>
      </c>
      <c r="AF77" s="482">
        <f>Exports!F$6</f>
        <v>5.5835678375079985</v>
      </c>
      <c r="AG77" s="482">
        <f>Exports!G$6</f>
        <v>6.1478078131919967</v>
      </c>
      <c r="AH77" s="482">
        <f>Exports!H$6</f>
        <v>6.0065078014199997</v>
      </c>
      <c r="AI77" s="482">
        <f>Exports!I$6</f>
        <v>6.3008002271520027</v>
      </c>
      <c r="AJ77" s="482">
        <f>Exports!J$6</f>
        <v>6.6177692750000006</v>
      </c>
      <c r="AK77" s="482">
        <f>Exports!K$6</f>
        <v>5.3072308676547495</v>
      </c>
      <c r="AL77" s="482">
        <f>Exports!L$6</f>
        <v>5.5072093743575108</v>
      </c>
      <c r="AM77" s="482">
        <f>Exports!M$6</f>
        <v>5.0871619479344812</v>
      </c>
      <c r="AN77" s="482">
        <f>Exports!N$6</f>
        <v>5.2556932287533815</v>
      </c>
      <c r="AO77" s="482">
        <f>Exports!O$6</f>
        <v>5.7958117228699981</v>
      </c>
      <c r="AP77" s="482">
        <f>Exports!P$6</f>
        <v>5.6636088061199992</v>
      </c>
      <c r="AQ77" s="482">
        <f>Exports!Q$6</f>
        <v>4.40632930683</v>
      </c>
      <c r="AR77" s="482">
        <f>Exports!R$6</f>
        <v>4.7804171230399986</v>
      </c>
      <c r="AS77" s="482">
        <f>Exports!S$6</f>
        <v>5.728142073572001</v>
      </c>
      <c r="AT77" s="482">
        <f>Exports!T$6</f>
        <v>6.5514827817799981</v>
      </c>
      <c r="AU77" s="482">
        <f>Exports!U$6</f>
        <v>6.6671909463039976</v>
      </c>
      <c r="AV77" s="482">
        <f>Exports!V$6</f>
        <v>6.4597391626480007</v>
      </c>
      <c r="AW77" s="482">
        <f>Exports!W$6</f>
        <v>6.3715293690396662</v>
      </c>
      <c r="AX77" s="482">
        <f>Exports!X$6</f>
        <v>5.8260571493800004</v>
      </c>
      <c r="AY77" s="482">
        <f>Exports!Y$6</f>
        <v>6.4538109377856037</v>
      </c>
      <c r="AZ77" s="482">
        <f>Exports!Z$6</f>
        <v>6.715259046994551</v>
      </c>
      <c r="BA77" s="482">
        <f>Exports!AA$6</f>
        <v>6.1808964407399998</v>
      </c>
      <c r="BB77" s="482">
        <f>Exports!AB$6</f>
        <v>0</v>
      </c>
    </row>
    <row r="78" spans="1:54">
      <c r="A78" s="481"/>
      <c r="B78" s="480">
        <v>2000</v>
      </c>
      <c r="C78" s="480">
        <f>1+B78</f>
        <v>2001</v>
      </c>
      <c r="D78" s="480">
        <f t="shared" ref="D78:AA78" si="0">1+C78</f>
        <v>2002</v>
      </c>
      <c r="E78" s="480">
        <f t="shared" si="0"/>
        <v>2003</v>
      </c>
      <c r="F78" s="480">
        <f t="shared" si="0"/>
        <v>2004</v>
      </c>
      <c r="G78" s="480">
        <f t="shared" si="0"/>
        <v>2005</v>
      </c>
      <c r="H78" s="480">
        <f t="shared" si="0"/>
        <v>2006</v>
      </c>
      <c r="I78" s="480">
        <f t="shared" si="0"/>
        <v>2007</v>
      </c>
      <c r="J78" s="480">
        <f t="shared" si="0"/>
        <v>2008</v>
      </c>
      <c r="K78" s="480">
        <f t="shared" si="0"/>
        <v>2009</v>
      </c>
      <c r="L78" s="480">
        <f t="shared" si="0"/>
        <v>2010</v>
      </c>
      <c r="M78" s="480">
        <f t="shared" si="0"/>
        <v>2011</v>
      </c>
      <c r="N78" s="480">
        <f t="shared" si="0"/>
        <v>2012</v>
      </c>
      <c r="O78" s="480">
        <f t="shared" si="0"/>
        <v>2013</v>
      </c>
      <c r="P78" s="480">
        <f t="shared" si="0"/>
        <v>2014</v>
      </c>
      <c r="Q78" s="480">
        <f t="shared" si="0"/>
        <v>2015</v>
      </c>
      <c r="R78" s="480">
        <f t="shared" si="0"/>
        <v>2016</v>
      </c>
      <c r="S78" s="480">
        <f t="shared" si="0"/>
        <v>2017</v>
      </c>
      <c r="T78" s="480">
        <f t="shared" si="0"/>
        <v>2018</v>
      </c>
      <c r="U78" s="480">
        <f t="shared" si="0"/>
        <v>2019</v>
      </c>
      <c r="V78" s="480">
        <f t="shared" si="0"/>
        <v>2020</v>
      </c>
      <c r="W78" s="480">
        <f t="shared" si="0"/>
        <v>2021</v>
      </c>
      <c r="X78" s="480">
        <f t="shared" si="0"/>
        <v>2022</v>
      </c>
      <c r="Y78" s="480">
        <f t="shared" si="0"/>
        <v>2023</v>
      </c>
      <c r="Z78" s="480">
        <f t="shared" si="0"/>
        <v>2024</v>
      </c>
      <c r="AA78" s="480">
        <f t="shared" si="0"/>
        <v>2025</v>
      </c>
      <c r="AC78" s="480">
        <v>2000</v>
      </c>
      <c r="AD78" s="480">
        <f>1+AC78</f>
        <v>2001</v>
      </c>
      <c r="AE78" s="480">
        <f t="shared" ref="AE78:BB78" si="1">1+AD78</f>
        <v>2002</v>
      </c>
      <c r="AF78" s="480">
        <f t="shared" si="1"/>
        <v>2003</v>
      </c>
      <c r="AG78" s="480">
        <f t="shared" si="1"/>
        <v>2004</v>
      </c>
      <c r="AH78" s="480">
        <f t="shared" si="1"/>
        <v>2005</v>
      </c>
      <c r="AI78" s="480">
        <f t="shared" si="1"/>
        <v>2006</v>
      </c>
      <c r="AJ78" s="480">
        <f t="shared" si="1"/>
        <v>2007</v>
      </c>
      <c r="AK78" s="480">
        <f t="shared" si="1"/>
        <v>2008</v>
      </c>
      <c r="AL78" s="480">
        <f t="shared" si="1"/>
        <v>2009</v>
      </c>
      <c r="AM78" s="480">
        <f t="shared" si="1"/>
        <v>2010</v>
      </c>
      <c r="AN78" s="480">
        <f t="shared" si="1"/>
        <v>2011</v>
      </c>
      <c r="AO78" s="480">
        <f t="shared" si="1"/>
        <v>2012</v>
      </c>
      <c r="AP78" s="480">
        <f t="shared" si="1"/>
        <v>2013</v>
      </c>
      <c r="AQ78" s="480">
        <f t="shared" si="1"/>
        <v>2014</v>
      </c>
      <c r="AR78" s="480">
        <f t="shared" si="1"/>
        <v>2015</v>
      </c>
      <c r="AS78" s="480">
        <f t="shared" si="1"/>
        <v>2016</v>
      </c>
      <c r="AT78" s="480">
        <f t="shared" si="1"/>
        <v>2017</v>
      </c>
      <c r="AU78" s="480">
        <f t="shared" si="1"/>
        <v>2018</v>
      </c>
      <c r="AV78" s="480">
        <f t="shared" si="1"/>
        <v>2019</v>
      </c>
      <c r="AW78" s="480">
        <f t="shared" si="1"/>
        <v>2020</v>
      </c>
      <c r="AX78" s="480">
        <f t="shared" si="1"/>
        <v>2021</v>
      </c>
      <c r="AY78" s="480">
        <f t="shared" si="1"/>
        <v>2022</v>
      </c>
      <c r="AZ78" s="480">
        <f t="shared" si="1"/>
        <v>2023</v>
      </c>
      <c r="BA78" s="480">
        <f t="shared" si="1"/>
        <v>2024</v>
      </c>
      <c r="BB78" s="480">
        <f t="shared" si="1"/>
        <v>2025</v>
      </c>
    </row>
    <row r="79" spans="1:54">
      <c r="A79" s="481" t="s">
        <v>60</v>
      </c>
      <c r="B79" s="482">
        <f>ImportsCoreVPA!C$5</f>
        <v>5.1715232279999981</v>
      </c>
      <c r="C79" s="482">
        <f>ImportsCoreVPA!D$5</f>
        <v>3.9649757680000004</v>
      </c>
      <c r="D79" s="482">
        <f>ImportsCoreVPA!E$5</f>
        <v>4.5272136399999985</v>
      </c>
      <c r="E79" s="482">
        <f>ImportsCoreVPA!F$5</f>
        <v>4.7651961017200009</v>
      </c>
      <c r="F79" s="482">
        <f>ImportsCoreVPA!G$5</f>
        <v>5.601463234603175</v>
      </c>
      <c r="G79" s="482">
        <f>ImportsCoreVPA!H$5</f>
        <v>5.5197385028040022</v>
      </c>
      <c r="H79" s="482">
        <f>ImportsCoreVPA!I$5</f>
        <v>5.4791217818474269</v>
      </c>
      <c r="I79" s="482">
        <f>ImportsCoreVPA!J$5</f>
        <v>5.2118922648919987</v>
      </c>
      <c r="J79" s="482">
        <f>ImportsCoreVPA!K$5</f>
        <v>4.5854656036129846</v>
      </c>
      <c r="K79" s="482">
        <f>ImportsCoreVPA!L$5</f>
        <v>3.5804924123979651</v>
      </c>
      <c r="L79" s="482">
        <f>ImportsCoreVPA!M$5</f>
        <v>4.967607643966784</v>
      </c>
      <c r="M79" s="482">
        <f>ImportsCoreVPA!N$5</f>
        <v>4.9039889128090808</v>
      </c>
      <c r="N79" s="482">
        <f>ImportsCoreVPA!O$5</f>
        <v>4.7574845059679998</v>
      </c>
      <c r="O79" s="482">
        <f>ImportsCoreVPA!P$5</f>
        <v>4.9023972252000005</v>
      </c>
      <c r="P79" s="482">
        <f>ImportsCoreVPA!Q$5</f>
        <v>4.9264359097999986</v>
      </c>
      <c r="Q79" s="482">
        <f>ImportsCoreVPA!R$5</f>
        <v>4.8406316799999987</v>
      </c>
      <c r="R79" s="482">
        <f>ImportsCoreVPA!S$5</f>
        <v>4.2525374717999984</v>
      </c>
      <c r="S79" s="482">
        <f>ImportsCoreVPA!T$5</f>
        <v>4.4364875599999998</v>
      </c>
      <c r="T79" s="482">
        <f>ImportsCoreVPA!U$5</f>
        <v>4.7032028399999994</v>
      </c>
      <c r="U79" s="482">
        <f>ImportsCoreVPA!V$5</f>
        <v>4.2314405115400007</v>
      </c>
      <c r="V79" s="482">
        <f>ImportsCoreVPA!W$5</f>
        <v>4.3063571122560003</v>
      </c>
      <c r="W79" s="482">
        <f>ImportsCoreVPA!X$5</f>
        <v>4.5517134105839991</v>
      </c>
      <c r="X79" s="482">
        <f>ImportsCoreVPA!Y$5</f>
        <v>4.3344405277501989</v>
      </c>
      <c r="Y79" s="482">
        <f>ImportsCoreVPA!Z$5</f>
        <v>3.879036153415532</v>
      </c>
      <c r="Z79" s="482">
        <f>ImportsCoreVPA!AA$5</f>
        <v>3.9379429599999991</v>
      </c>
      <c r="AA79" s="482">
        <f>ImportsCoreVPA!AB$5</f>
        <v>0</v>
      </c>
      <c r="AB79" s="482"/>
      <c r="AC79" s="482">
        <f>ExportsCoreVPA!C$5</f>
        <v>0.27625291720399997</v>
      </c>
      <c r="AD79" s="482">
        <f>ExportsCoreVPA!D$5</f>
        <v>0.25901948007600001</v>
      </c>
      <c r="AE79" s="482">
        <f>ExportsCoreVPA!E$5</f>
        <v>0.23377002640399991</v>
      </c>
      <c r="AF79" s="482">
        <f>ExportsCoreVPA!F$5</f>
        <v>0.201382691428</v>
      </c>
      <c r="AG79" s="482">
        <f>ExportsCoreVPA!G$5</f>
        <v>0.25752564599200001</v>
      </c>
      <c r="AH79" s="482">
        <f>ExportsCoreVPA!H$5</f>
        <v>0.22261770031999992</v>
      </c>
      <c r="AI79" s="482">
        <f>ExportsCoreVPA!I$5</f>
        <v>0.213029737612</v>
      </c>
      <c r="AJ79" s="482">
        <f>ExportsCoreVPA!J$5</f>
        <v>0.20218101361999999</v>
      </c>
      <c r="AK79" s="482">
        <f>ExportsCoreVPA!K$5</f>
        <v>0.21591472679999998</v>
      </c>
      <c r="AL79" s="482">
        <f>ExportsCoreVPA!L$5</f>
        <v>0.15508437210268167</v>
      </c>
      <c r="AM79" s="482">
        <f>ExportsCoreVPA!M$5</f>
        <v>0.15596035511069944</v>
      </c>
      <c r="AN79" s="482">
        <f>ExportsCoreVPA!N$5</f>
        <v>0.13574484232065442</v>
      </c>
      <c r="AO79" s="482">
        <f>ExportsCoreVPA!O$5</f>
        <v>0.13982664319999999</v>
      </c>
      <c r="AP79" s="482">
        <f>ExportsCoreVPA!P$5</f>
        <v>0.15641620459999994</v>
      </c>
      <c r="AQ79" s="482">
        <f>ExportsCoreVPA!Q$5</f>
        <v>0.13411705629999998</v>
      </c>
      <c r="AR79" s="482">
        <f>ExportsCoreVPA!R$5</f>
        <v>0.11181790800000001</v>
      </c>
      <c r="AS79" s="482">
        <f>ExportsCoreVPA!S$5</f>
        <v>0.10472857991199996</v>
      </c>
      <c r="AT79" s="482">
        <f>ExportsCoreVPA!T$5</f>
        <v>0.10804354905999992</v>
      </c>
      <c r="AU79" s="482">
        <f>ExportsCoreVPA!U$5</f>
        <v>8.355877828399999E-2</v>
      </c>
      <c r="AV79" s="482">
        <f>ExportsCoreVPA!V$5</f>
        <v>7.6597529027999989E-2</v>
      </c>
      <c r="AW79" s="482">
        <f>ExportsCoreVPA!W$5</f>
        <v>7.3753940088E-2</v>
      </c>
      <c r="AX79" s="482">
        <f>ExportsCoreVPA!X$5</f>
        <v>6.6092491299999973E-2</v>
      </c>
      <c r="AY79" s="482">
        <f>ExportsCoreVPA!Y$5</f>
        <v>5.6748217842000001E-2</v>
      </c>
      <c r="AZ79" s="482">
        <f>ExportsCoreVPA!Z$5</f>
        <v>5.3488868698599985E-2</v>
      </c>
      <c r="BA79" s="482">
        <f>ExportsCoreVPA!AA$5</f>
        <v>5.9005859999999993E-2</v>
      </c>
      <c r="BB79" s="482">
        <f>ExportsCoreVPA!AB$5</f>
        <v>0</v>
      </c>
    </row>
    <row r="80" spans="1:54">
      <c r="A80" s="480" t="s">
        <v>83</v>
      </c>
      <c r="B80" s="482">
        <f>ImportsTimberSectorMinusCoreVPA!C$5</f>
        <v>2.2268287569388399</v>
      </c>
      <c r="C80" s="482">
        <f>ImportsTimberSectorMinusCoreVPA!D$5</f>
        <v>1.7440531496</v>
      </c>
      <c r="D80" s="482">
        <f>ImportsTimberSectorMinusCoreVPA!E$5</f>
        <v>2.0764790346199997</v>
      </c>
      <c r="E80" s="482">
        <f>ImportsTimberSectorMinusCoreVPA!F$5</f>
        <v>2.0578590956</v>
      </c>
      <c r="F80" s="482">
        <f>ImportsTimberSectorMinusCoreVPA!G$5</f>
        <v>2.4853385787480002</v>
      </c>
      <c r="G80" s="482">
        <f>ImportsTimberSectorMinusCoreVPA!H$5</f>
        <v>2.3631776884599978</v>
      </c>
      <c r="H80" s="482">
        <f>ImportsTimberSectorMinusCoreVPA!I$5</f>
        <v>2.1207791083000003</v>
      </c>
      <c r="I80" s="482">
        <f>ImportsTimberSectorMinusCoreVPA!J$5</f>
        <v>2.0705263683599999</v>
      </c>
      <c r="J80" s="482">
        <f>ImportsTimberSectorMinusCoreVPA!K$5</f>
        <v>1.918961210093751</v>
      </c>
      <c r="K80" s="482">
        <f>ImportsTimberSectorMinusCoreVPA!L$5</f>
        <v>1.740347573479579</v>
      </c>
      <c r="L80" s="482">
        <f>ImportsTimberSectorMinusCoreVPA!M$5</f>
        <v>2.0258902040221276</v>
      </c>
      <c r="M80" s="482">
        <f>ImportsTimberSectorMinusCoreVPA!N$5</f>
        <v>1.993824470293579</v>
      </c>
      <c r="N80" s="482">
        <f>ImportsTimberSectorMinusCoreVPA!O$5</f>
        <v>1.8368173001000005</v>
      </c>
      <c r="O80" s="482">
        <f>ImportsTimberSectorMinusCoreVPA!P$5</f>
        <v>1.9172616591000005</v>
      </c>
      <c r="P80" s="482">
        <f>ImportsTimberSectorMinusCoreVPA!Q$5</f>
        <v>2.0658761100600005</v>
      </c>
      <c r="Q80" s="482">
        <f>ImportsTimberSectorMinusCoreVPA!R$5</f>
        <v>1.7948763664</v>
      </c>
      <c r="R80" s="482">
        <f>ImportsTimberSectorMinusCoreVPA!S$5</f>
        <v>1.8442393514133328</v>
      </c>
      <c r="S80" s="482">
        <f>ImportsTimberSectorMinusCoreVPA!T$5</f>
        <v>1.9758390331000002</v>
      </c>
      <c r="T80" s="482">
        <f>ImportsTimberSectorMinusCoreVPA!U$5</f>
        <v>1.85752413718</v>
      </c>
      <c r="U80" s="482">
        <f>ImportsTimberSectorMinusCoreVPA!V$5</f>
        <v>1.9012035129520009</v>
      </c>
      <c r="V80" s="482">
        <f>ImportsTimberSectorMinusCoreVPA!W$5</f>
        <v>2.0551134274800003</v>
      </c>
      <c r="W80" s="482">
        <f>ImportsTimberSectorMinusCoreVPA!X$5</f>
        <v>2.2208832662600013</v>
      </c>
      <c r="X80" s="482">
        <f>ImportsTimberSectorMinusCoreVPA!Y$5</f>
        <v>1.9744922557010463</v>
      </c>
      <c r="Y80" s="482">
        <f>ImportsTimberSectorMinusCoreVPA!Z$5</f>
        <v>1.7269375065415509</v>
      </c>
      <c r="Z80" s="482">
        <f>ImportsTimberSectorMinusCoreVPA!AA$5</f>
        <v>2.0014089991000001</v>
      </c>
      <c r="AA80" s="482">
        <f>ImportsTimberSectorMinusCoreVPA!AB$5</f>
        <v>0</v>
      </c>
      <c r="AC80" s="482">
        <f>ExportsTimberSectorMinusCoreVPA!C$5</f>
        <v>0.83125834766000017</v>
      </c>
      <c r="AD80" s="482">
        <f>ExportsTimberSectorMinusCoreVPA!D$5</f>
        <v>0.74248599123999959</v>
      </c>
      <c r="AE80" s="482">
        <f>ExportsTimberSectorMinusCoreVPA!E$5</f>
        <v>0.70923684854837543</v>
      </c>
      <c r="AF80" s="482">
        <f>ExportsTimberSectorMinusCoreVPA!F$5</f>
        <v>0.57875751718000001</v>
      </c>
      <c r="AG80" s="482">
        <f>ExportsTimberSectorMinusCoreVPA!G$5</f>
        <v>0.55401947169999999</v>
      </c>
      <c r="AH80" s="482">
        <f>ExportsTimberSectorMinusCoreVPA!H$5</f>
        <v>0.45700794779999993</v>
      </c>
      <c r="AI80" s="482">
        <f>ExportsTimberSectorMinusCoreVPA!I$5</f>
        <v>0.40438906233999983</v>
      </c>
      <c r="AJ80" s="482">
        <f>ExportsTimberSectorMinusCoreVPA!J$5</f>
        <v>0.3479390987799999</v>
      </c>
      <c r="AK80" s="482">
        <f>ExportsTimberSectorMinusCoreVPA!K$5</f>
        <v>0.27186902628475124</v>
      </c>
      <c r="AL80" s="482">
        <f>ExportsTimberSectorMinusCoreVPA!L$5</f>
        <v>0.21258684174482687</v>
      </c>
      <c r="AM80" s="482">
        <f>ExportsTimberSectorMinusCoreVPA!M$5</f>
        <v>0.14545354412378114</v>
      </c>
      <c r="AN80" s="482">
        <f>ExportsTimberSectorMinusCoreVPA!N$5</f>
        <v>0.21310657423272444</v>
      </c>
      <c r="AO80" s="482">
        <f>ExportsTimberSectorMinusCoreVPA!O$5</f>
        <v>0.18842810346000002</v>
      </c>
      <c r="AP80" s="482">
        <f>ExportsTimberSectorMinusCoreVPA!P$5</f>
        <v>0.20633351952000001</v>
      </c>
      <c r="AQ80" s="482">
        <f>ExportsTimberSectorMinusCoreVPA!Q$5</f>
        <v>0.20515234702999999</v>
      </c>
      <c r="AR80" s="482">
        <f>ExportsTimberSectorMinusCoreVPA!R$5</f>
        <v>0.21430492453999991</v>
      </c>
      <c r="AS80" s="482">
        <f>ExportsTimberSectorMinusCoreVPA!S$5</f>
        <v>0.19822401465999986</v>
      </c>
      <c r="AT80" s="482">
        <f>ExportsTimberSectorMinusCoreVPA!T$5</f>
        <v>0.20984499521999997</v>
      </c>
      <c r="AU80" s="482">
        <f>ExportsTimberSectorMinusCoreVPA!U$5</f>
        <v>0.18716253651999998</v>
      </c>
      <c r="AV80" s="482">
        <f>ExportsTimberSectorMinusCoreVPA!V$5</f>
        <v>0.20910975811999999</v>
      </c>
      <c r="AW80" s="482">
        <f>ExportsTimberSectorMinusCoreVPA!W$5</f>
        <v>0.2565381096599999</v>
      </c>
      <c r="AX80" s="482">
        <f>ExportsTimberSectorMinusCoreVPA!X$5</f>
        <v>0.26269795432999993</v>
      </c>
      <c r="AY80" s="482">
        <f>ExportsTimberSectorMinusCoreVPA!Y$5</f>
        <v>0.21613157839710004</v>
      </c>
      <c r="AZ80" s="482">
        <f>ExportsTimberSectorMinusCoreVPA!Z$5</f>
        <v>0.16024825883044999</v>
      </c>
      <c r="BA80" s="482">
        <f>ExportsTimberSectorMinusCoreVPA!AA$5</f>
        <v>0.15758344145999997</v>
      </c>
      <c r="BB80" s="482">
        <f>ExportsTimberSectorMinusCoreVPA!AB$5</f>
        <v>0</v>
      </c>
    </row>
    <row r="81" spans="1:72">
      <c r="A81" s="480" t="s">
        <v>154</v>
      </c>
      <c r="B81" s="482">
        <f>ImportsPaperSectorMinusCoreVPA!C$5</f>
        <v>10.687857520000003</v>
      </c>
      <c r="C81" s="482">
        <f>ImportsPaperSectorMinusCoreVPA!D$5</f>
        <v>9.8117637900000005</v>
      </c>
      <c r="D81" s="482">
        <f>ImportsPaperSectorMinusCoreVPA!E$5</f>
        <v>10.477184939589998</v>
      </c>
      <c r="E81" s="482">
        <f>ImportsPaperSectorMinusCoreVPA!F$5</f>
        <v>11.667844483500001</v>
      </c>
      <c r="F81" s="482">
        <f>ImportsPaperSectorMinusCoreVPA!G$5</f>
        <v>12.412176753639999</v>
      </c>
      <c r="G81" s="482">
        <f>ImportsPaperSectorMinusCoreVPA!H$5</f>
        <v>12.192596635039994</v>
      </c>
      <c r="H81" s="482">
        <f>ImportsPaperSectorMinusCoreVPA!I$5</f>
        <v>11.450970654980008</v>
      </c>
      <c r="I81" s="482">
        <f>ImportsPaperSectorMinusCoreVPA!J$5</f>
        <v>11.839320958470005</v>
      </c>
      <c r="J81" s="482">
        <f>ImportsPaperSectorMinusCoreVPA!K$5</f>
        <v>11.479618766270001</v>
      </c>
      <c r="K81" s="482">
        <f>ImportsPaperSectorMinusCoreVPA!L$5</f>
        <v>9.6660880417799966</v>
      </c>
      <c r="L81" s="482">
        <f>ImportsPaperSectorMinusCoreVPA!M$5</f>
        <v>11.416739578050002</v>
      </c>
      <c r="M81" s="482">
        <f>ImportsPaperSectorMinusCoreVPA!N$5</f>
        <v>11.532804286010004</v>
      </c>
      <c r="N81" s="482">
        <f>ImportsPaperSectorMinusCoreVPA!O$5</f>
        <v>11.24432004518</v>
      </c>
      <c r="O81" s="482">
        <f>ImportsPaperSectorMinusCoreVPA!P$5</f>
        <v>11.03249737132</v>
      </c>
      <c r="P81" s="482">
        <f>ImportsPaperSectorMinusCoreVPA!Q$5</f>
        <v>10.681588673969994</v>
      </c>
      <c r="Q81" s="482">
        <f>ImportsPaperSectorMinusCoreVPA!R$5</f>
        <v>10.726187044369997</v>
      </c>
      <c r="R81" s="482">
        <f>ImportsPaperSectorMinusCoreVPA!S$5</f>
        <v>10.632739371080003</v>
      </c>
      <c r="S81" s="482">
        <f>ImportsPaperSectorMinusCoreVPA!T$5</f>
        <v>11.111402343750003</v>
      </c>
      <c r="T81" s="482">
        <f>ImportsPaperSectorMinusCoreVPA!U$5</f>
        <v>10.758027685559995</v>
      </c>
      <c r="U81" s="482">
        <f>ImportsPaperSectorMinusCoreVPA!V$5</f>
        <v>10.138960918480002</v>
      </c>
      <c r="V81" s="482">
        <f>ImportsPaperSectorMinusCoreVPA!W$5</f>
        <v>10.320652485649999</v>
      </c>
      <c r="W81" s="482">
        <f>ImportsPaperSectorMinusCoreVPA!X$5</f>
        <v>10.152475631119998</v>
      </c>
      <c r="X81" s="482">
        <f>ImportsPaperSectorMinusCoreVPA!Y$5</f>
        <v>9.8898182082859982</v>
      </c>
      <c r="Y81" s="482">
        <f>ImportsPaperSectorMinusCoreVPA!Z$5</f>
        <v>9.2448226958397122</v>
      </c>
      <c r="Z81" s="482">
        <f>ImportsPaperSectorMinusCoreVPA!AA$5</f>
        <v>9.6665909793600022</v>
      </c>
      <c r="AA81" s="482">
        <f>ImportsPaperSectorMinusCoreVPA!AB$5</f>
        <v>0</v>
      </c>
      <c r="AB81" s="482"/>
      <c r="AC81" s="482">
        <f>ExportsPaperSectorMinusCoreVPA!C$5</f>
        <v>3.9407592371999982</v>
      </c>
      <c r="AD81" s="482">
        <f>ExportsPaperSectorMinusCoreVPA!D$5</f>
        <v>4.2850059967999998</v>
      </c>
      <c r="AE81" s="482">
        <f>ExportsPaperSectorMinusCoreVPA!E$5</f>
        <v>4.796593861299999</v>
      </c>
      <c r="AF81" s="482">
        <f>ExportsPaperSectorMinusCoreVPA!F$5</f>
        <v>4.803427628899998</v>
      </c>
      <c r="AG81" s="482">
        <f>ExportsPaperSectorMinusCoreVPA!G$5</f>
        <v>5.3362626954999968</v>
      </c>
      <c r="AH81" s="482">
        <f>ExportsPaperSectorMinusCoreVPA!H$5</f>
        <v>5.3268821532999997</v>
      </c>
      <c r="AI81" s="482">
        <f>ExportsPaperSectorMinusCoreVPA!I$5</f>
        <v>5.6833814272000023</v>
      </c>
      <c r="AJ81" s="482">
        <f>ExportsPaperSectorMinusCoreVPA!J$5</f>
        <v>6.0676491626000004</v>
      </c>
      <c r="AK81" s="482">
        <f>ExportsPaperSectorMinusCoreVPA!K$5</f>
        <v>4.8194471145699982</v>
      </c>
      <c r="AL81" s="482">
        <f>ExportsPaperSectorMinusCoreVPA!L$5</f>
        <v>5.1395381605100026</v>
      </c>
      <c r="AM81" s="482">
        <f>ExportsPaperSectorMinusCoreVPA!M$5</f>
        <v>4.7857480487000004</v>
      </c>
      <c r="AN81" s="482">
        <f>ExportsPaperSectorMinusCoreVPA!N$5</f>
        <v>4.9068418122000024</v>
      </c>
      <c r="AO81" s="482">
        <f>ExportsPaperSectorMinusCoreVPA!O$5</f>
        <v>5.4675569762099983</v>
      </c>
      <c r="AP81" s="482">
        <f>ExportsPaperSectorMinusCoreVPA!P$5</f>
        <v>5.3008590819999997</v>
      </c>
      <c r="AQ81" s="482">
        <f>ExportsPaperSectorMinusCoreVPA!Q$5</f>
        <v>4.0670599034999997</v>
      </c>
      <c r="AR81" s="482">
        <f>ExportsPaperSectorMinusCoreVPA!R$5</f>
        <v>4.4542942904999991</v>
      </c>
      <c r="AS81" s="482">
        <f>ExportsPaperSectorMinusCoreVPA!S$5</f>
        <v>5.425189479000001</v>
      </c>
      <c r="AT81" s="482">
        <f>ExportsPaperSectorMinusCoreVPA!T$5</f>
        <v>6.2335942374999984</v>
      </c>
      <c r="AU81" s="482">
        <f>ExportsPaperSectorMinusCoreVPA!U$5</f>
        <v>6.3964696314999978</v>
      </c>
      <c r="AV81" s="482">
        <f>ExportsPaperSectorMinusCoreVPA!V$5</f>
        <v>6.1740318755000008</v>
      </c>
      <c r="AW81" s="482">
        <f>ExportsPaperSectorMinusCoreVPA!W$5</f>
        <v>6.0412373192916657</v>
      </c>
      <c r="AX81" s="482">
        <f>ExportsPaperSectorMinusCoreVPA!X$5</f>
        <v>5.4972667037500003</v>
      </c>
      <c r="AY81" s="482">
        <f>ExportsPaperSectorMinusCoreVPA!Y$5</f>
        <v>6.1809311415465036</v>
      </c>
      <c r="AZ81" s="482">
        <f>ExportsPaperSectorMinusCoreVPA!Z$5</f>
        <v>6.5015219194655014</v>
      </c>
      <c r="BA81" s="482">
        <f>ExportsPaperSectorMinusCoreVPA!AA$5</f>
        <v>5.9643071392799998</v>
      </c>
      <c r="BB81" s="482">
        <f>ExportsPaperSectorMinusCoreVPA!AB$5</f>
        <v>0</v>
      </c>
    </row>
    <row r="82" spans="1:72">
      <c r="B82" s="482"/>
      <c r="C82" s="482"/>
      <c r="D82" s="482"/>
      <c r="E82" s="482"/>
      <c r="F82" s="482"/>
      <c r="G82" s="482"/>
      <c r="H82" s="482"/>
      <c r="I82" s="482"/>
      <c r="J82" s="482"/>
      <c r="K82" s="482"/>
      <c r="L82" s="482"/>
      <c r="M82" s="482"/>
      <c r="N82" s="482"/>
      <c r="O82" s="482"/>
      <c r="P82" s="482"/>
      <c r="Q82" s="482"/>
      <c r="R82" s="482"/>
      <c r="S82" s="482"/>
      <c r="T82" s="482"/>
      <c r="U82" s="482"/>
      <c r="V82" s="482"/>
      <c r="W82" s="482"/>
      <c r="X82" s="482"/>
      <c r="Y82" s="482"/>
      <c r="Z82" s="482"/>
      <c r="AA82" s="482"/>
      <c r="AB82" s="482"/>
      <c r="AC82" s="482"/>
      <c r="AD82" s="482"/>
      <c r="AE82" s="482"/>
      <c r="AF82" s="482"/>
      <c r="AG82" s="482"/>
      <c r="AH82" s="482"/>
      <c r="AI82" s="482"/>
      <c r="AJ82" s="482"/>
      <c r="AK82" s="482"/>
      <c r="AL82" s="482"/>
      <c r="AM82" s="482"/>
      <c r="AN82" s="482"/>
      <c r="AO82" s="482"/>
      <c r="AP82" s="482"/>
      <c r="AQ82" s="482"/>
      <c r="AR82" s="482"/>
      <c r="AS82" s="482"/>
      <c r="AT82" s="482"/>
      <c r="AU82" s="482"/>
      <c r="AV82" s="482"/>
      <c r="AW82" s="482"/>
      <c r="AX82" s="482"/>
      <c r="AY82" s="482"/>
      <c r="AZ82" s="482"/>
      <c r="BA82" s="482"/>
      <c r="BB82" s="482"/>
    </row>
    <row r="83" spans="1:72" ht="13">
      <c r="A83" s="479" t="s">
        <v>178</v>
      </c>
      <c r="B83" s="482"/>
      <c r="C83" s="482"/>
      <c r="D83" s="482"/>
      <c r="E83" s="482"/>
      <c r="F83" s="482"/>
      <c r="G83" s="482"/>
      <c r="H83" s="482"/>
      <c r="I83" s="482"/>
      <c r="J83" s="482"/>
      <c r="K83" s="482"/>
      <c r="L83" s="482"/>
      <c r="M83" s="482"/>
      <c r="N83" s="482"/>
      <c r="O83" s="482"/>
      <c r="P83" s="482"/>
      <c r="Q83" s="482"/>
      <c r="R83" s="482"/>
      <c r="S83" s="482"/>
      <c r="T83" s="482"/>
      <c r="U83" s="482"/>
      <c r="V83" s="482"/>
      <c r="W83" s="482"/>
      <c r="X83" s="482"/>
      <c r="Y83" s="482"/>
      <c r="Z83" s="482"/>
      <c r="AA83" s="482"/>
      <c r="AB83" s="482"/>
      <c r="AC83" s="482"/>
      <c r="AD83" s="482"/>
      <c r="AE83" s="482"/>
      <c r="AF83" s="482"/>
      <c r="AG83" s="482"/>
      <c r="AH83" s="482"/>
      <c r="AI83" s="482"/>
      <c r="AJ83" s="482"/>
      <c r="AK83" s="482"/>
      <c r="AL83" s="482"/>
      <c r="AM83" s="482"/>
      <c r="AN83" s="482"/>
      <c r="AO83" s="482"/>
      <c r="AP83" s="482"/>
      <c r="AQ83" s="482"/>
      <c r="AR83" s="482"/>
      <c r="AS83" s="482"/>
      <c r="AT83" s="482"/>
      <c r="AU83" s="482"/>
      <c r="AV83" s="482"/>
      <c r="AW83" s="482"/>
      <c r="AX83" s="482"/>
      <c r="AY83" s="482"/>
      <c r="AZ83" s="482"/>
      <c r="BA83" s="482"/>
      <c r="BB83" s="482"/>
    </row>
    <row r="84" spans="1:72">
      <c r="B84" s="519" t="s">
        <v>88</v>
      </c>
      <c r="C84" s="519"/>
      <c r="D84" s="519"/>
      <c r="E84" s="519"/>
      <c r="F84" s="519"/>
      <c r="G84" s="519"/>
      <c r="H84" s="519"/>
      <c r="I84" s="519"/>
      <c r="J84" s="519"/>
      <c r="K84" s="519"/>
      <c r="L84" s="519"/>
      <c r="M84" s="519"/>
      <c r="N84" s="519"/>
      <c r="O84" s="519"/>
      <c r="P84" s="519"/>
      <c r="Q84" s="519"/>
      <c r="R84" s="519"/>
      <c r="S84" s="519"/>
      <c r="T84" s="519"/>
      <c r="U84" s="519"/>
      <c r="V84" s="519"/>
      <c r="W84" s="519"/>
      <c r="X84" s="519"/>
      <c r="Y84" s="519"/>
      <c r="Z84" s="519"/>
      <c r="AA84" s="519"/>
      <c r="AC84" s="519" t="s">
        <v>130</v>
      </c>
      <c r="AD84" s="519"/>
      <c r="AE84" s="519"/>
      <c r="AF84" s="519"/>
      <c r="AG84" s="519"/>
      <c r="AH84" s="519"/>
      <c r="AI84" s="519"/>
      <c r="AJ84" s="519"/>
      <c r="AK84" s="519"/>
      <c r="AL84" s="519"/>
      <c r="AM84" s="519"/>
      <c r="AN84" s="519"/>
      <c r="AO84" s="519"/>
      <c r="AP84" s="519"/>
      <c r="AQ84" s="519"/>
      <c r="AR84" s="519"/>
      <c r="AS84" s="519"/>
      <c r="AT84" s="519"/>
      <c r="AU84" s="519"/>
      <c r="AV84" s="519"/>
      <c r="AW84" s="519"/>
      <c r="AX84" s="519"/>
      <c r="AY84" s="519"/>
      <c r="AZ84" s="519"/>
      <c r="BA84" s="519"/>
      <c r="BB84" s="519"/>
    </row>
    <row r="85" spans="1:72">
      <c r="A85" s="481" t="s">
        <v>1</v>
      </c>
      <c r="B85" s="482">
        <f>Imports!C$6</f>
        <v>18.086209504938843</v>
      </c>
      <c r="C85" s="482">
        <f>Imports!D$6</f>
        <v>15.5207927076</v>
      </c>
      <c r="D85" s="482">
        <f>Imports!E$6</f>
        <v>17.080877614209996</v>
      </c>
      <c r="E85" s="482">
        <f>Imports!F$6</f>
        <v>18.49089968082</v>
      </c>
      <c r="F85" s="482">
        <f>Imports!G$6</f>
        <v>20.498978566991177</v>
      </c>
      <c r="G85" s="482">
        <f>Imports!H$6</f>
        <v>20.075512826303996</v>
      </c>
      <c r="H85" s="482">
        <f>Imports!I$6</f>
        <v>19.050871545127439</v>
      </c>
      <c r="I85" s="482">
        <f>Imports!J$6</f>
        <v>19.121739591722005</v>
      </c>
      <c r="J85" s="482">
        <f>Imports!K$6</f>
        <v>17.984045579976737</v>
      </c>
      <c r="K85" s="482">
        <f>Imports!L$6</f>
        <v>14.986928027657541</v>
      </c>
      <c r="L85" s="482">
        <f>Imports!M$6</f>
        <v>18.410237426038915</v>
      </c>
      <c r="M85" s="482">
        <f>Imports!N$6</f>
        <v>18.430617669112664</v>
      </c>
      <c r="N85" s="482">
        <f>Imports!O$6</f>
        <v>17.838621851248</v>
      </c>
      <c r="O85" s="482">
        <f>Imports!P$6</f>
        <v>17.852156255620002</v>
      </c>
      <c r="P85" s="482">
        <f>Imports!Q$6</f>
        <v>17.673900693829992</v>
      </c>
      <c r="Q85" s="482">
        <f>Imports!R$6</f>
        <v>17.361695090769995</v>
      </c>
      <c r="R85" s="482">
        <f>Imports!S$6</f>
        <v>16.729516194293335</v>
      </c>
      <c r="S85" s="482">
        <f>Imports!T$6</f>
        <v>17.523728936849999</v>
      </c>
      <c r="T85" s="482">
        <f>Imports!U$6</f>
        <v>17.318754662739998</v>
      </c>
      <c r="U85" s="482">
        <f>Imports!V$6</f>
        <v>16.271604942972001</v>
      </c>
      <c r="V85" s="482">
        <f>Imports!W$6</f>
        <v>16.682123025385998</v>
      </c>
      <c r="W85" s="482">
        <f>Imports!X$6</f>
        <v>16.925072307963994</v>
      </c>
      <c r="X85" s="482">
        <f>Imports!Y$6</f>
        <v>16.198750991737249</v>
      </c>
      <c r="Y85" s="482">
        <f>Imports!Z$6</f>
        <v>14.850796355796792</v>
      </c>
      <c r="Z85" s="482">
        <f>Imports!AA$6</f>
        <v>15.605942938460004</v>
      </c>
      <c r="AA85" s="482">
        <f>Imports!AB$6</f>
        <v>0</v>
      </c>
      <c r="AB85" s="482"/>
      <c r="AC85" s="482">
        <f>Imports!AD$6</f>
        <v>2.7750826769132253</v>
      </c>
      <c r="AD85" s="482">
        <f>Imports!AE$6</f>
        <v>2.2236624242951617</v>
      </c>
      <c r="AE85" s="482">
        <f>Imports!AF$6</f>
        <v>2.3603160000000005</v>
      </c>
      <c r="AF85" s="482">
        <f>Imports!AG$6</f>
        <v>2.6055030000000006</v>
      </c>
      <c r="AG85" s="482">
        <f>Imports!AH$6</f>
        <v>3.1027080000000007</v>
      </c>
      <c r="AH85" s="482">
        <f>Imports!AI$6</f>
        <v>3.3018844470390611</v>
      </c>
      <c r="AI85" s="482">
        <f>Imports!AJ$6</f>
        <v>3.3479878674336998</v>
      </c>
      <c r="AJ85" s="482">
        <f>Imports!AK$6</f>
        <v>3.6305825523486357</v>
      </c>
      <c r="AK85" s="482">
        <f>Imports!AL$6</f>
        <v>3.7559036080891151</v>
      </c>
      <c r="AL85" s="482">
        <f>Imports!AM$6</f>
        <v>2.7326908848947244</v>
      </c>
      <c r="AM85" s="482">
        <f>Imports!AN$6</f>
        <v>3.7936852610976715</v>
      </c>
      <c r="AN85" s="482">
        <f>Imports!AO$6</f>
        <v>4.0788641791818909</v>
      </c>
      <c r="AO85" s="482">
        <f>Imports!AP$6</f>
        <v>3.9022773115579481</v>
      </c>
      <c r="AP85" s="482">
        <f>Imports!AQ$6</f>
        <v>3.7870300000000001</v>
      </c>
      <c r="AQ85" s="482">
        <f>Imports!AR$6</f>
        <v>3.7390680000000005</v>
      </c>
      <c r="AR85" s="482">
        <f>Imports!AS$6</f>
        <v>3.5344339999999992</v>
      </c>
      <c r="AS85" s="482">
        <f>Imports!AT$6</f>
        <v>3.3505441750000013</v>
      </c>
      <c r="AT85" s="482">
        <f>Imports!AU$6</f>
        <v>3.4974210000000001</v>
      </c>
      <c r="AU85" s="482">
        <f>Imports!AV$6</f>
        <v>3.8425134400000012</v>
      </c>
      <c r="AV85" s="482">
        <f>Imports!AW$6</f>
        <v>3.5707525250000005</v>
      </c>
      <c r="AW85" s="482">
        <f>Imports!AX$6</f>
        <v>3.3567169839999993</v>
      </c>
      <c r="AX85" s="482">
        <f>Imports!AY$6</f>
        <v>3.9686533639999997</v>
      </c>
      <c r="AY85" s="482">
        <f>Imports!AZ$6</f>
        <v>4.0895898314399997</v>
      </c>
      <c r="AZ85" s="482">
        <f>Imports!BA$6</f>
        <v>3.5184858705519995</v>
      </c>
      <c r="BA85" s="482">
        <f>Imports!BB$6</f>
        <v>3.6387149999999999</v>
      </c>
      <c r="BB85" s="482">
        <f>Imports!BC$6</f>
        <v>0</v>
      </c>
    </row>
    <row r="86" spans="1:72">
      <c r="A86" s="481"/>
      <c r="B86" s="480">
        <v>2000</v>
      </c>
      <c r="C86" s="480">
        <f>1+B86</f>
        <v>2001</v>
      </c>
      <c r="D86" s="480">
        <f t="shared" ref="D86:AA86" si="2">1+C86</f>
        <v>2002</v>
      </c>
      <c r="E86" s="480">
        <f t="shared" si="2"/>
        <v>2003</v>
      </c>
      <c r="F86" s="480">
        <f t="shared" si="2"/>
        <v>2004</v>
      </c>
      <c r="G86" s="480">
        <f t="shared" si="2"/>
        <v>2005</v>
      </c>
      <c r="H86" s="480">
        <f t="shared" si="2"/>
        <v>2006</v>
      </c>
      <c r="I86" s="480">
        <f t="shared" si="2"/>
        <v>2007</v>
      </c>
      <c r="J86" s="480">
        <f t="shared" si="2"/>
        <v>2008</v>
      </c>
      <c r="K86" s="480">
        <f t="shared" si="2"/>
        <v>2009</v>
      </c>
      <c r="L86" s="480">
        <f t="shared" si="2"/>
        <v>2010</v>
      </c>
      <c r="M86" s="480">
        <f t="shared" si="2"/>
        <v>2011</v>
      </c>
      <c r="N86" s="480">
        <f t="shared" si="2"/>
        <v>2012</v>
      </c>
      <c r="O86" s="480">
        <f t="shared" si="2"/>
        <v>2013</v>
      </c>
      <c r="P86" s="480">
        <f t="shared" si="2"/>
        <v>2014</v>
      </c>
      <c r="Q86" s="480">
        <f t="shared" si="2"/>
        <v>2015</v>
      </c>
      <c r="R86" s="480">
        <f t="shared" si="2"/>
        <v>2016</v>
      </c>
      <c r="S86" s="480">
        <f t="shared" si="2"/>
        <v>2017</v>
      </c>
      <c r="T86" s="480">
        <f t="shared" si="2"/>
        <v>2018</v>
      </c>
      <c r="U86" s="480">
        <f t="shared" si="2"/>
        <v>2019</v>
      </c>
      <c r="V86" s="480">
        <f t="shared" si="2"/>
        <v>2020</v>
      </c>
      <c r="W86" s="480">
        <f t="shared" si="2"/>
        <v>2021</v>
      </c>
      <c r="X86" s="480">
        <f t="shared" si="2"/>
        <v>2022</v>
      </c>
      <c r="Y86" s="480">
        <f t="shared" si="2"/>
        <v>2023</v>
      </c>
      <c r="Z86" s="480">
        <f t="shared" si="2"/>
        <v>2024</v>
      </c>
      <c r="AA86" s="480">
        <f t="shared" si="2"/>
        <v>2025</v>
      </c>
      <c r="AC86" s="480">
        <v>2000</v>
      </c>
      <c r="AD86" s="480">
        <f t="shared" ref="AD86:BB86" si="3">1+AC86</f>
        <v>2001</v>
      </c>
      <c r="AE86" s="480">
        <f t="shared" si="3"/>
        <v>2002</v>
      </c>
      <c r="AF86" s="480">
        <f t="shared" si="3"/>
        <v>2003</v>
      </c>
      <c r="AG86" s="480">
        <f t="shared" si="3"/>
        <v>2004</v>
      </c>
      <c r="AH86" s="480">
        <f t="shared" si="3"/>
        <v>2005</v>
      </c>
      <c r="AI86" s="480">
        <f t="shared" si="3"/>
        <v>2006</v>
      </c>
      <c r="AJ86" s="480">
        <f t="shared" si="3"/>
        <v>2007</v>
      </c>
      <c r="AK86" s="480">
        <f t="shared" si="3"/>
        <v>2008</v>
      </c>
      <c r="AL86" s="480">
        <f t="shared" si="3"/>
        <v>2009</v>
      </c>
      <c r="AM86" s="480">
        <f t="shared" si="3"/>
        <v>2010</v>
      </c>
      <c r="AN86" s="480">
        <f t="shared" si="3"/>
        <v>2011</v>
      </c>
      <c r="AO86" s="480">
        <f t="shared" si="3"/>
        <v>2012</v>
      </c>
      <c r="AP86" s="480">
        <f t="shared" si="3"/>
        <v>2013</v>
      </c>
      <c r="AQ86" s="480">
        <f t="shared" si="3"/>
        <v>2014</v>
      </c>
      <c r="AR86" s="480">
        <f t="shared" si="3"/>
        <v>2015</v>
      </c>
      <c r="AS86" s="480">
        <f t="shared" si="3"/>
        <v>2016</v>
      </c>
      <c r="AT86" s="480">
        <f t="shared" si="3"/>
        <v>2017</v>
      </c>
      <c r="AU86" s="480">
        <f t="shared" si="3"/>
        <v>2018</v>
      </c>
      <c r="AV86" s="480">
        <f t="shared" si="3"/>
        <v>2019</v>
      </c>
      <c r="AW86" s="480">
        <f t="shared" si="3"/>
        <v>2020</v>
      </c>
      <c r="AX86" s="480">
        <f t="shared" si="3"/>
        <v>2021</v>
      </c>
      <c r="AY86" s="480">
        <f t="shared" si="3"/>
        <v>2022</v>
      </c>
      <c r="AZ86" s="480">
        <f t="shared" si="3"/>
        <v>2023</v>
      </c>
      <c r="BA86" s="480">
        <f t="shared" si="3"/>
        <v>2024</v>
      </c>
      <c r="BB86" s="480">
        <f t="shared" si="3"/>
        <v>2025</v>
      </c>
    </row>
    <row r="87" spans="1:72">
      <c r="A87" s="482" t="str">
        <f>Imports!B$9</f>
        <v xml:space="preserve">Logs </v>
      </c>
      <c r="B87" s="482">
        <f>Imports!C$9</f>
        <v>1.1576926000000001</v>
      </c>
      <c r="C87" s="482">
        <f>Imports!D$9</f>
        <v>0.93866999999999989</v>
      </c>
      <c r="D87" s="482">
        <f>Imports!E$9</f>
        <v>0.95733599999999985</v>
      </c>
      <c r="E87" s="482">
        <f>Imports!F$9</f>
        <v>0.9643719999999999</v>
      </c>
      <c r="F87" s="482">
        <f>Imports!G$9</f>
        <v>1.0682323999999999</v>
      </c>
      <c r="G87" s="482">
        <f>Imports!H$9</f>
        <v>1.0558228816000002</v>
      </c>
      <c r="H87" s="482">
        <f>Imports!I$9</f>
        <v>0.85732820211142879</v>
      </c>
      <c r="I87" s="482">
        <f>Imports!J$9</f>
        <v>0.87733909450000003</v>
      </c>
      <c r="J87" s="482">
        <f>Imports!K$9</f>
        <v>0.73016374860000011</v>
      </c>
      <c r="K87" s="482">
        <f>Imports!L$9</f>
        <v>0.61208196528044823</v>
      </c>
      <c r="L87" s="482">
        <f>Imports!M$9</f>
        <v>0.77896684396678373</v>
      </c>
      <c r="M87" s="482">
        <f>Imports!N$9</f>
        <v>0.67641249750908172</v>
      </c>
      <c r="N87" s="482">
        <f>Imports!O$9</f>
        <v>0.71577982120000017</v>
      </c>
      <c r="O87" s="482">
        <f>Imports!P$9</f>
        <v>0.66458528519999982</v>
      </c>
      <c r="P87" s="482">
        <f>Imports!Q$9</f>
        <v>0.49809970980000007</v>
      </c>
      <c r="Q87" s="482">
        <f>Imports!R$9</f>
        <v>0.54644900000000018</v>
      </c>
      <c r="R87" s="482">
        <f>Imports!S$9</f>
        <v>0.54436195879999993</v>
      </c>
      <c r="S87" s="482">
        <f>Imports!T$9</f>
        <v>0.39200300000000016</v>
      </c>
      <c r="T87" s="482">
        <f>Imports!U$9</f>
        <v>0.52299600000000013</v>
      </c>
      <c r="U87" s="482">
        <f>Imports!V$9</f>
        <v>0.43729345759999988</v>
      </c>
      <c r="V87" s="482">
        <f>Imports!W$9</f>
        <v>0.41843899999999995</v>
      </c>
      <c r="W87" s="482">
        <f>Imports!X$9</f>
        <v>0.40025699999999997</v>
      </c>
      <c r="X87" s="482">
        <f>Imports!Y$9</f>
        <v>0.37457632924219997</v>
      </c>
      <c r="Y87" s="482">
        <f>Imports!Z$9</f>
        <v>0.42514701493153334</v>
      </c>
      <c r="Z87" s="482">
        <f>Imports!AA$9</f>
        <v>0.32606799999999997</v>
      </c>
      <c r="AA87" s="482">
        <f>Imports!AB$9</f>
        <v>0</v>
      </c>
      <c r="AB87" s="482"/>
      <c r="BD87" s="483">
        <f>J87/J$85</f>
        <v>4.0600639347408984E-2</v>
      </c>
      <c r="BE87" s="483">
        <f>K87/K$85</f>
        <v>4.0841055895570126E-2</v>
      </c>
      <c r="BF87" s="483">
        <f>L87/L$85</f>
        <v>4.2311613149813875E-2</v>
      </c>
      <c r="BG87" s="483">
        <f>M87/M$85</f>
        <v>3.6700479042688937E-2</v>
      </c>
      <c r="BH87" s="483">
        <f t="shared" ref="BH87:BI93" si="4">N87/N$85</f>
        <v>4.0125286985099907E-2</v>
      </c>
      <c r="BI87" s="483">
        <f t="shared" si="4"/>
        <v>3.7227171647166324E-2</v>
      </c>
      <c r="BJ87" s="483">
        <f t="shared" ref="BJ87:BJ93" si="5">P87/P$85</f>
        <v>2.8182783100840214E-2</v>
      </c>
      <c r="BK87" s="483">
        <f t="shared" ref="BK87:BK93" si="6">Q87/Q$85</f>
        <v>3.1474403688295911E-2</v>
      </c>
      <c r="BL87" s="483">
        <f t="shared" ref="BL87:BL93" si="7">R87/R$85</f>
        <v>3.2539013829084258E-2</v>
      </c>
      <c r="BM87" s="483">
        <f t="shared" ref="BM87:BM93" si="8">S87/S$85</f>
        <v>2.2369839285499994E-2</v>
      </c>
      <c r="BN87" s="483">
        <f t="shared" ref="BN87:BN93" si="9">T87/T$85</f>
        <v>3.0198245207848969E-2</v>
      </c>
      <c r="BO87" s="483">
        <f t="shared" ref="BO87:BO93" si="10">U87/U$85</f>
        <v>2.6874635853845186E-2</v>
      </c>
      <c r="BP87" s="483">
        <f t="shared" ref="BP87:BQ93" si="11">V87/V$85</f>
        <v>2.5083078416532536E-2</v>
      </c>
      <c r="BQ87" s="483">
        <f t="shared" si="11"/>
        <v>2.3648761595639469E-2</v>
      </c>
      <c r="BR87" s="483">
        <f t="shared" ref="BR87:BR93" si="12">X87/X$85</f>
        <v>2.3123778458800065E-2</v>
      </c>
      <c r="BS87" s="483">
        <f t="shared" ref="BS87:BT93" si="13">Y87/Y$85</f>
        <v>2.8627893396813257E-2</v>
      </c>
      <c r="BT87" s="483">
        <f t="shared" si="13"/>
        <v>2.0893835206613691E-2</v>
      </c>
    </row>
    <row r="88" spans="1:72">
      <c r="A88" s="482" t="str">
        <f>Imports!B$10</f>
        <v xml:space="preserve">Sawn wood </v>
      </c>
      <c r="B88" s="482">
        <f>Imports!C$10</f>
        <v>2.0865488280000006</v>
      </c>
      <c r="C88" s="482">
        <f>Imports!D$10</f>
        <v>1.5381864679999999</v>
      </c>
      <c r="D88" s="482">
        <f>Imports!E$10</f>
        <v>1.8207316400000004</v>
      </c>
      <c r="E88" s="482">
        <f>Imports!F$10</f>
        <v>1.8965095240000003</v>
      </c>
      <c r="F88" s="482">
        <f>Imports!G$10</f>
        <v>2.1745323600000006</v>
      </c>
      <c r="G88" s="482">
        <f>Imports!H$10</f>
        <v>2.0991891324040002</v>
      </c>
      <c r="H88" s="482">
        <f>Imports!I$10</f>
        <v>2.0458001196360001</v>
      </c>
      <c r="I88" s="482">
        <f>Imports!J$10</f>
        <v>2.0413716297920006</v>
      </c>
      <c r="J88" s="482">
        <f>Imports!K$10</f>
        <v>1.9246499999999997</v>
      </c>
      <c r="K88" s="482">
        <f>Imports!L$10</f>
        <v>1.4762438599999994</v>
      </c>
      <c r="L88" s="482">
        <f>Imports!M$10</f>
        <v>2.0910980999999991</v>
      </c>
      <c r="M88" s="482">
        <f>Imports!N$10</f>
        <v>2.2345020880000006</v>
      </c>
      <c r="N88" s="482">
        <f>Imports!O$10</f>
        <v>2.1263919775279994</v>
      </c>
      <c r="O88" s="482">
        <f>Imports!P$10</f>
        <v>2.162809740000001</v>
      </c>
      <c r="P88" s="482">
        <f>Imports!Q$10</f>
        <v>2.3420396999999999</v>
      </c>
      <c r="Q88" s="482">
        <f>Imports!R$10</f>
        <v>2.3215719800000003</v>
      </c>
      <c r="R88" s="482">
        <f>Imports!S$10</f>
        <v>2.0432050420599999</v>
      </c>
      <c r="S88" s="482">
        <f>Imports!T$10</f>
        <v>2.2636759600000005</v>
      </c>
      <c r="T88" s="482">
        <f>Imports!U$10</f>
        <v>2.4180192400000009</v>
      </c>
      <c r="U88" s="482">
        <f>Imports!V$10</f>
        <v>2.2105754325200002</v>
      </c>
      <c r="V88" s="482">
        <f>Imports!W$10</f>
        <v>2.1830141675160002</v>
      </c>
      <c r="W88" s="482">
        <f>Imports!X$10</f>
        <v>2.5012299297439999</v>
      </c>
      <c r="X88" s="482">
        <f>Imports!Y$10</f>
        <v>2.2590444818759998</v>
      </c>
      <c r="Y88" s="482">
        <f>Imports!Z$10</f>
        <v>1.9350787059240007</v>
      </c>
      <c r="Z88" s="482">
        <f>Imports!AA$10</f>
        <v>1.96236586</v>
      </c>
      <c r="AA88" s="482">
        <f>Imports!AB$10</f>
        <v>0</v>
      </c>
      <c r="AB88" s="482"/>
      <c r="BD88" s="483">
        <f t="shared" ref="BD88:BG93" si="14">J88/J$85</f>
        <v>0.10701985776453361</v>
      </c>
      <c r="BE88" s="483">
        <f t="shared" si="14"/>
        <v>9.8502098447104947E-2</v>
      </c>
      <c r="BF88" s="483">
        <f t="shared" si="14"/>
        <v>0.11358344010503686</v>
      </c>
      <c r="BG88" s="483">
        <f t="shared" si="14"/>
        <v>0.12123858940141424</v>
      </c>
      <c r="BH88" s="483">
        <f t="shared" si="4"/>
        <v>0.11920158380280009</v>
      </c>
      <c r="BI88" s="483">
        <f t="shared" si="4"/>
        <v>0.12115117686801173</v>
      </c>
      <c r="BJ88" s="483">
        <f t="shared" si="5"/>
        <v>0.13251402395949935</v>
      </c>
      <c r="BK88" s="483">
        <f t="shared" si="6"/>
        <v>0.13371804814347987</v>
      </c>
      <c r="BL88" s="483">
        <f t="shared" si="7"/>
        <v>0.12213174716654178</v>
      </c>
      <c r="BM88" s="483">
        <f t="shared" si="8"/>
        <v>0.12917775481220783</v>
      </c>
      <c r="BN88" s="483">
        <f t="shared" si="9"/>
        <v>0.13961853996362614</v>
      </c>
      <c r="BO88" s="483">
        <f t="shared" si="10"/>
        <v>0.1358547875435476</v>
      </c>
      <c r="BP88" s="483">
        <f t="shared" si="11"/>
        <v>0.13085949337467428</v>
      </c>
      <c r="BQ88" s="483">
        <f t="shared" si="11"/>
        <v>0.14778252548835852</v>
      </c>
      <c r="BR88" s="483">
        <f t="shared" si="12"/>
        <v>0.13945794234557379</v>
      </c>
      <c r="BS88" s="483">
        <f t="shared" si="13"/>
        <v>0.13030134274036226</v>
      </c>
      <c r="BT88" s="483">
        <f t="shared" si="13"/>
        <v>0.12574477990457439</v>
      </c>
    </row>
    <row r="89" spans="1:72">
      <c r="A89" s="482" t="str">
        <f>Imports!B$12</f>
        <v xml:space="preserve">Plywood </v>
      </c>
      <c r="B89" s="482">
        <f>Imports!C$12</f>
        <v>1.6003206800000001</v>
      </c>
      <c r="C89" s="482">
        <f>Imports!D$12</f>
        <v>1.1890516999999998</v>
      </c>
      <c r="D89" s="482">
        <f>Imports!E$12</f>
        <v>1.4330885999999996</v>
      </c>
      <c r="E89" s="482">
        <f>Imports!F$12</f>
        <v>1.6015681999999996</v>
      </c>
      <c r="F89" s="482">
        <f>Imports!G$12</f>
        <v>2.0089699380952379</v>
      </c>
      <c r="G89" s="482">
        <f>Imports!H$12</f>
        <v>2.0763629017000005</v>
      </c>
      <c r="H89" s="482">
        <f>Imports!I$12</f>
        <v>2.2750084249399998</v>
      </c>
      <c r="I89" s="482">
        <f>Imports!J$12</f>
        <v>2.0005102738799998</v>
      </c>
      <c r="J89" s="482">
        <f>Imports!K$12</f>
        <v>1.5983000550129844</v>
      </c>
      <c r="K89" s="482">
        <f>Imports!L$12</f>
        <v>1.2309146871175176</v>
      </c>
      <c r="L89" s="482">
        <f>Imports!M$12</f>
        <v>1.7080237000000003</v>
      </c>
      <c r="M89" s="482">
        <f>Imports!N$12</f>
        <v>1.5843044000000002</v>
      </c>
      <c r="N89" s="482">
        <f>Imports!O$12</f>
        <v>1.4921800863799999</v>
      </c>
      <c r="O89" s="482">
        <f>Imports!P$12</f>
        <v>1.5951857</v>
      </c>
      <c r="P89" s="482">
        <f>Imports!Q$12</f>
        <v>1.6471817999999998</v>
      </c>
      <c r="Q89" s="482">
        <f>Imports!R$12</f>
        <v>1.4906851999999997</v>
      </c>
      <c r="R89" s="482">
        <f>Imports!S$12</f>
        <v>1.3227269787199996</v>
      </c>
      <c r="S89" s="482">
        <f>Imports!T$12</f>
        <v>1.3502609999999999</v>
      </c>
      <c r="T89" s="482">
        <f>Imports!U$12</f>
        <v>1.2790024000000002</v>
      </c>
      <c r="U89" s="482">
        <f>Imports!V$12</f>
        <v>1.2579742442799997</v>
      </c>
      <c r="V89" s="482">
        <f>Imports!W$12</f>
        <v>1.3743911003999998</v>
      </c>
      <c r="W89" s="482">
        <f>Imports!X$12</f>
        <v>1.3264933966200001</v>
      </c>
      <c r="X89" s="482">
        <f>Imports!Y$12</f>
        <v>1.3039889799199997</v>
      </c>
      <c r="Y89" s="482">
        <f>Imports!Z$12</f>
        <v>1.2625654532200001</v>
      </c>
      <c r="Z89" s="482">
        <f>Imports!AA$12</f>
        <v>1.3395545</v>
      </c>
      <c r="AA89" s="482">
        <f>Imports!AB$12</f>
        <v>0</v>
      </c>
      <c r="AB89" s="482"/>
      <c r="BD89" s="483">
        <f t="shared" si="14"/>
        <v>8.887322087264482E-2</v>
      </c>
      <c r="BE89" s="483">
        <f t="shared" si="14"/>
        <v>8.2132554773462124E-2</v>
      </c>
      <c r="BF89" s="483">
        <f t="shared" si="14"/>
        <v>9.2775756253106231E-2</v>
      </c>
      <c r="BG89" s="483">
        <f t="shared" si="14"/>
        <v>8.5960461469237123E-2</v>
      </c>
      <c r="BH89" s="483">
        <f t="shared" si="4"/>
        <v>8.3648843437734863E-2</v>
      </c>
      <c r="BI89" s="483">
        <f t="shared" si="4"/>
        <v>8.9355351653827408E-2</v>
      </c>
      <c r="BJ89" s="483">
        <f t="shared" si="5"/>
        <v>9.3198543351272506E-2</v>
      </c>
      <c r="BK89" s="483">
        <f t="shared" si="6"/>
        <v>8.5860579408084017E-2</v>
      </c>
      <c r="BL89" s="483">
        <f t="shared" si="7"/>
        <v>7.906546509523088E-2</v>
      </c>
      <c r="BM89" s="483">
        <f t="shared" si="8"/>
        <v>7.7053291845925909E-2</v>
      </c>
      <c r="BN89" s="483">
        <f t="shared" si="9"/>
        <v>7.3850714148152807E-2</v>
      </c>
      <c r="BO89" s="483">
        <f t="shared" si="10"/>
        <v>7.7311011955421241E-2</v>
      </c>
      <c r="BP89" s="483">
        <f t="shared" si="11"/>
        <v>8.238706178515301E-2</v>
      </c>
      <c r="BQ89" s="483">
        <f t="shared" si="11"/>
        <v>7.8374459646817954E-2</v>
      </c>
      <c r="BR89" s="483">
        <f t="shared" si="12"/>
        <v>8.0499353350461766E-2</v>
      </c>
      <c r="BS89" s="483">
        <f t="shared" si="13"/>
        <v>8.5016683480894681E-2</v>
      </c>
      <c r="BT89" s="483">
        <f t="shared" si="13"/>
        <v>8.5836178261214854E-2</v>
      </c>
    </row>
    <row r="90" spans="1:72">
      <c r="A90" s="482" t="str">
        <f>Imports!B$18</f>
        <v xml:space="preserve">Chips &amp; residues </v>
      </c>
      <c r="B90" s="482">
        <f>Imports!C$18</f>
        <v>2.1052875200000001</v>
      </c>
      <c r="C90" s="482">
        <f>Imports!D$18</f>
        <v>1.85582929</v>
      </c>
      <c r="D90" s="482">
        <f>Imports!E$18</f>
        <v>2.0460075920899992</v>
      </c>
      <c r="E90" s="482">
        <f>Imports!F$18</f>
        <v>2.4341155299999997</v>
      </c>
      <c r="F90" s="482">
        <f>Imports!G$18</f>
        <v>2.2360729301400011</v>
      </c>
      <c r="G90" s="482">
        <f>Imports!H$18</f>
        <v>2.2198828345399986</v>
      </c>
      <c r="H90" s="482">
        <f>Imports!I$18</f>
        <v>1.57473555498</v>
      </c>
      <c r="I90" s="482">
        <f>Imports!J$18</f>
        <v>2.0509020854699993</v>
      </c>
      <c r="J90" s="482">
        <f>Imports!K$18</f>
        <v>2.4693652837699998</v>
      </c>
      <c r="K90" s="482">
        <f>Imports!L$18</f>
        <v>1.4619010072799998</v>
      </c>
      <c r="L90" s="482">
        <f>Imports!M$18</f>
        <v>2.4443850840499999</v>
      </c>
      <c r="M90" s="482">
        <f>Imports!N$18</f>
        <v>2.3352987870100002</v>
      </c>
      <c r="N90" s="482">
        <f>Imports!O$18</f>
        <v>2.02270206768</v>
      </c>
      <c r="O90" s="482">
        <f>Imports!P$18</f>
        <v>2.13423807632</v>
      </c>
      <c r="P90" s="482">
        <f>Imports!Q$18</f>
        <v>2.1368595829699997</v>
      </c>
      <c r="Q90" s="482">
        <f>Imports!R$18</f>
        <v>2.2202149823699999</v>
      </c>
      <c r="R90" s="482">
        <f>Imports!S$18</f>
        <v>1.6764808895799996</v>
      </c>
      <c r="S90" s="482">
        <f>Imports!T$18</f>
        <v>1.6289746952500002</v>
      </c>
      <c r="T90" s="482">
        <f>Imports!U$18</f>
        <v>1.4635675150599994</v>
      </c>
      <c r="U90" s="482">
        <f>Imports!V$18</f>
        <v>1.2713898199799998</v>
      </c>
      <c r="V90" s="482">
        <f>Imports!W$18</f>
        <v>1.3858997771499992</v>
      </c>
      <c r="W90" s="482">
        <f>Imports!X$18</f>
        <v>1.6272268261199998</v>
      </c>
      <c r="X90" s="482">
        <f>Imports!Y$18</f>
        <v>1.6032573248299997</v>
      </c>
      <c r="Y90" s="482">
        <f>Imports!Z$18</f>
        <v>1.3981788291800468</v>
      </c>
      <c r="Z90" s="482">
        <f>Imports!AA$18</f>
        <v>1.4037469668600002</v>
      </c>
      <c r="AA90" s="482">
        <f>Imports!AB$18</f>
        <v>0</v>
      </c>
      <c r="AB90" s="482"/>
      <c r="BD90" s="483">
        <f t="shared" si="14"/>
        <v>0.13730866465993433</v>
      </c>
      <c r="BE90" s="483">
        <f t="shared" si="14"/>
        <v>9.7545074252851749E-2</v>
      </c>
      <c r="BF90" s="483">
        <f t="shared" si="14"/>
        <v>0.13277314287064715</v>
      </c>
      <c r="BG90" s="483">
        <f t="shared" si="14"/>
        <v>0.12670757046431816</v>
      </c>
      <c r="BH90" s="483">
        <f t="shared" si="4"/>
        <v>0.11338892009409857</v>
      </c>
      <c r="BI90" s="483">
        <f t="shared" si="4"/>
        <v>0.11955071677395411</v>
      </c>
      <c r="BJ90" s="483">
        <f t="shared" si="5"/>
        <v>0.12090480873393067</v>
      </c>
      <c r="BK90" s="483">
        <f t="shared" si="6"/>
        <v>0.12788008145301052</v>
      </c>
      <c r="BL90" s="483">
        <f t="shared" si="7"/>
        <v>0.1002109606822862</v>
      </c>
      <c r="BM90" s="483">
        <f t="shared" si="8"/>
        <v>9.2958222597502624E-2</v>
      </c>
      <c r="BN90" s="483">
        <f t="shared" si="9"/>
        <v>8.450766487319987E-2</v>
      </c>
      <c r="BO90" s="483">
        <f t="shared" si="10"/>
        <v>7.8135489672709627E-2</v>
      </c>
      <c r="BP90" s="483">
        <f t="shared" si="11"/>
        <v>8.3076942607425208E-2</v>
      </c>
      <c r="BQ90" s="483">
        <f t="shared" si="11"/>
        <v>9.6142976320066756E-2</v>
      </c>
      <c r="BR90" s="483">
        <f t="shared" si="12"/>
        <v>9.8974132366612608E-2</v>
      </c>
      <c r="BS90" s="483">
        <f t="shared" si="13"/>
        <v>9.4148407646455143E-2</v>
      </c>
      <c r="BT90" s="483">
        <f t="shared" si="13"/>
        <v>8.9949512976914808E-2</v>
      </c>
    </row>
    <row r="91" spans="1:72">
      <c r="A91" s="482" t="str">
        <f>Imports!B$19</f>
        <v xml:space="preserve">Wood-based pulp </v>
      </c>
      <c r="B91" s="482">
        <f>Imports!C$19</f>
        <v>4.1419484999999998</v>
      </c>
      <c r="C91" s="482">
        <f>Imports!D$19</f>
        <v>4.1163435000000002</v>
      </c>
      <c r="D91" s="482">
        <f>Imports!E$19</f>
        <v>3.9676216634999997</v>
      </c>
      <c r="E91" s="482">
        <f>Imports!F$19</f>
        <v>4.0926223395000001</v>
      </c>
      <c r="F91" s="482">
        <f>Imports!G$19</f>
        <v>4.4184005190000004</v>
      </c>
      <c r="G91" s="482">
        <f>Imports!H$19</f>
        <v>4.427118945000001</v>
      </c>
      <c r="H91" s="482">
        <f>Imports!I$19</f>
        <v>4.6189518345000007</v>
      </c>
      <c r="I91" s="482">
        <f>Imports!J$19</f>
        <v>4.3433856359999998</v>
      </c>
      <c r="J91" s="482">
        <f>Imports!K$19</f>
        <v>3.8850152489999994</v>
      </c>
      <c r="K91" s="482">
        <f>Imports!L$19</f>
        <v>3.7876823999999991</v>
      </c>
      <c r="L91" s="482">
        <f>Imports!M$19</f>
        <v>3.7656935729999996</v>
      </c>
      <c r="M91" s="482">
        <f>Imports!N$19</f>
        <v>3.8396115764999998</v>
      </c>
      <c r="N91" s="482">
        <f>Imports!O$19</f>
        <v>3.7645365329999998</v>
      </c>
      <c r="O91" s="482">
        <f>Imports!P$19</f>
        <v>3.7136846024999994</v>
      </c>
      <c r="P91" s="482">
        <f>Imports!Q$19</f>
        <v>3.5028409950000001</v>
      </c>
      <c r="Q91" s="482">
        <f>Imports!R$19</f>
        <v>3.4536117735</v>
      </c>
      <c r="R91" s="482">
        <f>Imports!S$19</f>
        <v>3.8015129834999999</v>
      </c>
      <c r="S91" s="482">
        <f>Imports!T$19</f>
        <v>4.2328025684999995</v>
      </c>
      <c r="T91" s="482">
        <f>Imports!U$19</f>
        <v>4.0586444909999999</v>
      </c>
      <c r="U91" s="482">
        <f>Imports!V$19</f>
        <v>3.6003996854999984</v>
      </c>
      <c r="V91" s="482">
        <f>Imports!W$19</f>
        <v>3.5541311579999992</v>
      </c>
      <c r="W91" s="482">
        <f>Imports!X$19</f>
        <v>3.1729282650000004</v>
      </c>
      <c r="X91" s="482">
        <f>Imports!Y$19</f>
        <v>3.239649103644</v>
      </c>
      <c r="Y91" s="482">
        <f>Imports!Z$19</f>
        <v>3.0479931644984997</v>
      </c>
      <c r="Z91" s="482">
        <f>Imports!AA$19</f>
        <v>3.1995759600000002</v>
      </c>
      <c r="AA91" s="482">
        <f>Imports!AB$19</f>
        <v>0</v>
      </c>
      <c r="AB91" s="482"/>
      <c r="BD91" s="483">
        <f t="shared" si="14"/>
        <v>0.21602565628089476</v>
      </c>
      <c r="BE91" s="483">
        <f t="shared" si="14"/>
        <v>0.25273240740264064</v>
      </c>
      <c r="BF91" s="483">
        <f t="shared" si="14"/>
        <v>0.20454345513621189</v>
      </c>
      <c r="BG91" s="483">
        <f t="shared" si="14"/>
        <v>0.20832788381990547</v>
      </c>
      <c r="BH91" s="483">
        <f t="shared" si="4"/>
        <v>0.21103292420185649</v>
      </c>
      <c r="BI91" s="483">
        <f t="shared" si="4"/>
        <v>0.20802442849618805</v>
      </c>
      <c r="BJ91" s="483">
        <f t="shared" si="5"/>
        <v>0.19819286391163507</v>
      </c>
      <c r="BK91" s="483">
        <f t="shared" si="6"/>
        <v>0.19892134699082725</v>
      </c>
      <c r="BL91" s="483">
        <f t="shared" si="7"/>
        <v>0.22723388646449605</v>
      </c>
      <c r="BM91" s="483">
        <f t="shared" si="8"/>
        <v>0.24154690955068336</v>
      </c>
      <c r="BN91" s="483">
        <f t="shared" si="9"/>
        <v>0.23434967294339409</v>
      </c>
      <c r="BO91" s="483">
        <f t="shared" si="10"/>
        <v>0.22126887286893454</v>
      </c>
      <c r="BP91" s="483">
        <f t="shared" si="11"/>
        <v>0.21305029057701499</v>
      </c>
      <c r="BQ91" s="483">
        <f t="shared" si="11"/>
        <v>0.18746911134358921</v>
      </c>
      <c r="BR91" s="483">
        <f t="shared" si="12"/>
        <v>0.19999375910503833</v>
      </c>
      <c r="BS91" s="483">
        <f t="shared" si="13"/>
        <v>0.20524105855836883</v>
      </c>
      <c r="BT91" s="483">
        <f t="shared" si="13"/>
        <v>0.20502291803943598</v>
      </c>
    </row>
    <row r="92" spans="1:72">
      <c r="A92" s="482" t="str">
        <f>Imports!B$20</f>
        <v xml:space="preserve">Paper </v>
      </c>
      <c r="B92" s="482">
        <f>Imports!C$20</f>
        <v>4.4406215000000007</v>
      </c>
      <c r="C92" s="482">
        <f>Imports!D$20</f>
        <v>3.8395910000000004</v>
      </c>
      <c r="D92" s="482">
        <f>Imports!E$20</f>
        <v>4.4635556840000001</v>
      </c>
      <c r="E92" s="482">
        <f>Imports!F$20</f>
        <v>5.1411066139999999</v>
      </c>
      <c r="F92" s="482">
        <f>Imports!G$20</f>
        <v>5.7577033044999988</v>
      </c>
      <c r="G92" s="482">
        <f>Imports!H$20</f>
        <v>5.5455948555000001</v>
      </c>
      <c r="H92" s="482">
        <f>Imports!I$20</f>
        <v>5.257283265499999</v>
      </c>
      <c r="I92" s="482">
        <f>Imports!J$20</f>
        <v>5.4450332369999996</v>
      </c>
      <c r="J92" s="482">
        <f>Imports!K$20</f>
        <v>5.1252382334999993</v>
      </c>
      <c r="K92" s="482">
        <f>Imports!L$20</f>
        <v>4.416504634499999</v>
      </c>
      <c r="L92" s="482">
        <f>Imports!M$20</f>
        <v>5.2066609209999992</v>
      </c>
      <c r="M92" s="482">
        <f>Imports!N$20</f>
        <v>5.3578939224999997</v>
      </c>
      <c r="N92" s="482">
        <f>Imports!O$20</f>
        <v>5.4570814444999982</v>
      </c>
      <c r="O92" s="482">
        <f>Imports!P$20</f>
        <v>5.1845746924999991</v>
      </c>
      <c r="P92" s="482">
        <f>Imports!Q$20</f>
        <v>5.0418880959999992</v>
      </c>
      <c r="Q92" s="482">
        <f>Imports!R$20</f>
        <v>5.0523602884999992</v>
      </c>
      <c r="R92" s="482">
        <f>Imports!S$20</f>
        <v>5.1547454980000005</v>
      </c>
      <c r="S92" s="482">
        <f>Imports!T$20</f>
        <v>5.2496250799999995</v>
      </c>
      <c r="T92" s="482">
        <f>Imports!U$20</f>
        <v>5.2358156794999999</v>
      </c>
      <c r="U92" s="482">
        <f>Imports!V$20</f>
        <v>5.2671714129999998</v>
      </c>
      <c r="V92" s="482">
        <f>Imports!W$20</f>
        <v>5.3806215504999981</v>
      </c>
      <c r="W92" s="482">
        <f>Imports!X$20</f>
        <v>5.3523205399999991</v>
      </c>
      <c r="X92" s="482">
        <f>Imports!Y$20</f>
        <v>5.0469117798120013</v>
      </c>
      <c r="Y92" s="482">
        <f>Imports!Z$20</f>
        <v>4.798650702161166</v>
      </c>
      <c r="Z92" s="482">
        <f>Imports!AA$20</f>
        <v>5.0632680524999971</v>
      </c>
      <c r="AA92" s="482">
        <f>Imports!AB$20</f>
        <v>0</v>
      </c>
      <c r="AB92" s="482"/>
      <c r="BD92" s="483">
        <f t="shared" si="14"/>
        <v>0.2849880584825914</v>
      </c>
      <c r="BE92" s="483">
        <f t="shared" si="14"/>
        <v>0.29469045466486432</v>
      </c>
      <c r="BF92" s="483">
        <f t="shared" si="14"/>
        <v>0.28281335001339236</v>
      </c>
      <c r="BG92" s="483">
        <f t="shared" si="14"/>
        <v>0.29070615096525704</v>
      </c>
      <c r="BH92" s="483">
        <f t="shared" si="4"/>
        <v>0.30591384749367384</v>
      </c>
      <c r="BI92" s="483">
        <f t="shared" si="4"/>
        <v>0.29041728171451858</v>
      </c>
      <c r="BJ92" s="483">
        <f t="shared" si="5"/>
        <v>0.28527308053508166</v>
      </c>
      <c r="BK92" s="483">
        <f t="shared" si="6"/>
        <v>0.29100616397681051</v>
      </c>
      <c r="BL92" s="483">
        <f t="shared" si="7"/>
        <v>0.30812280750583532</v>
      </c>
      <c r="BM92" s="483">
        <f t="shared" si="8"/>
        <v>0.29957237406022402</v>
      </c>
      <c r="BN92" s="483">
        <f t="shared" si="9"/>
        <v>0.30232056412026348</v>
      </c>
      <c r="BO92" s="483">
        <f t="shared" si="10"/>
        <v>0.32370325062955674</v>
      </c>
      <c r="BP92" s="483">
        <f t="shared" si="11"/>
        <v>0.32253817708405846</v>
      </c>
      <c r="BQ92" s="483">
        <f t="shared" si="11"/>
        <v>0.31623619932669333</v>
      </c>
      <c r="BR92" s="483">
        <f t="shared" si="12"/>
        <v>0.3115617853738451</v>
      </c>
      <c r="BS92" s="483">
        <f t="shared" si="13"/>
        <v>0.32312413335922435</v>
      </c>
      <c r="BT92" s="483">
        <f t="shared" si="13"/>
        <v>0.32444486516875864</v>
      </c>
    </row>
    <row r="93" spans="1:72">
      <c r="A93" s="480" t="s">
        <v>0</v>
      </c>
      <c r="B93" s="482">
        <f t="shared" ref="B93:AA93" si="15">B85-SUM(B87:B92)</f>
        <v>2.5537898769388416</v>
      </c>
      <c r="C93" s="482">
        <f t="shared" si="15"/>
        <v>2.0431207495999999</v>
      </c>
      <c r="D93" s="482">
        <f t="shared" si="15"/>
        <v>2.3925364346199984</v>
      </c>
      <c r="E93" s="482">
        <f t="shared" si="15"/>
        <v>2.3606054733199997</v>
      </c>
      <c r="F93" s="482">
        <f t="shared" si="15"/>
        <v>2.8350671152559386</v>
      </c>
      <c r="G93" s="482">
        <f t="shared" si="15"/>
        <v>2.6515412755599961</v>
      </c>
      <c r="H93" s="482">
        <f t="shared" si="15"/>
        <v>2.4217641434600097</v>
      </c>
      <c r="I93" s="482">
        <f t="shared" si="15"/>
        <v>2.3631976350800059</v>
      </c>
      <c r="J93" s="482">
        <f t="shared" si="15"/>
        <v>2.2513130100937531</v>
      </c>
      <c r="K93" s="482">
        <f t="shared" si="15"/>
        <v>2.0015994734795779</v>
      </c>
      <c r="L93" s="482">
        <f t="shared" si="15"/>
        <v>2.4154092040221329</v>
      </c>
      <c r="M93" s="482">
        <f t="shared" si="15"/>
        <v>2.4025943975935817</v>
      </c>
      <c r="N93" s="482">
        <f t="shared" si="15"/>
        <v>2.2599499209600022</v>
      </c>
      <c r="O93" s="482">
        <f t="shared" si="15"/>
        <v>2.3970781591000012</v>
      </c>
      <c r="P93" s="482">
        <f t="shared" si="15"/>
        <v>2.5049908100599936</v>
      </c>
      <c r="Q93" s="482">
        <f t="shared" si="15"/>
        <v>2.276801866399996</v>
      </c>
      <c r="R93" s="482">
        <f t="shared" si="15"/>
        <v>2.1864828436333354</v>
      </c>
      <c r="S93" s="482">
        <f t="shared" si="15"/>
        <v>2.4063866330999986</v>
      </c>
      <c r="T93" s="482">
        <f t="shared" si="15"/>
        <v>2.3407093371799981</v>
      </c>
      <c r="U93" s="482">
        <f t="shared" si="15"/>
        <v>2.2268008900920027</v>
      </c>
      <c r="V93" s="482">
        <f t="shared" si="15"/>
        <v>2.3856262718200014</v>
      </c>
      <c r="W93" s="482">
        <f t="shared" si="15"/>
        <v>2.5446163504799966</v>
      </c>
      <c r="X93" s="482">
        <f t="shared" si="15"/>
        <v>2.3713229924130488</v>
      </c>
      <c r="Y93" s="482">
        <f t="shared" si="15"/>
        <v>1.9831824858815459</v>
      </c>
      <c r="Z93" s="482">
        <f t="shared" si="15"/>
        <v>2.3113635991000052</v>
      </c>
      <c r="AA93" s="482">
        <f t="shared" si="15"/>
        <v>0</v>
      </c>
      <c r="AB93" s="482"/>
      <c r="BD93" s="483">
        <f t="shared" si="14"/>
        <v>0.12518390259199205</v>
      </c>
      <c r="BE93" s="483">
        <f t="shared" si="14"/>
        <v>0.13355635456350612</v>
      </c>
      <c r="BF93" s="483">
        <f t="shared" si="14"/>
        <v>0.13119924247179165</v>
      </c>
      <c r="BG93" s="483">
        <f t="shared" si="14"/>
        <v>0.13035886483717904</v>
      </c>
      <c r="BH93" s="483">
        <f t="shared" si="4"/>
        <v>0.12668859398473625</v>
      </c>
      <c r="BI93" s="483">
        <f t="shared" si="4"/>
        <v>0.13427387284633371</v>
      </c>
      <c r="BJ93" s="483">
        <f t="shared" si="5"/>
        <v>0.14173389640774053</v>
      </c>
      <c r="BK93" s="483">
        <f t="shared" si="6"/>
        <v>0.13113937633949194</v>
      </c>
      <c r="BL93" s="483">
        <f t="shared" si="7"/>
        <v>0.13069611925652544</v>
      </c>
      <c r="BM93" s="483">
        <f t="shared" si="8"/>
        <v>0.13732160784795625</v>
      </c>
      <c r="BN93" s="483">
        <f t="shared" si="9"/>
        <v>0.13515459874351465</v>
      </c>
      <c r="BO93" s="483">
        <f t="shared" si="10"/>
        <v>0.13685195147598506</v>
      </c>
      <c r="BP93" s="483">
        <f t="shared" si="11"/>
        <v>0.14300495615514153</v>
      </c>
      <c r="BQ93" s="483">
        <f t="shared" si="11"/>
        <v>0.15034596627883487</v>
      </c>
      <c r="BR93" s="483">
        <f t="shared" si="12"/>
        <v>0.14638924899966835</v>
      </c>
      <c r="BS93" s="483">
        <f t="shared" si="13"/>
        <v>0.1335404808178815</v>
      </c>
      <c r="BT93" s="483">
        <f t="shared" si="13"/>
        <v>0.14810791044248756</v>
      </c>
    </row>
    <row r="94" spans="1:72">
      <c r="AB94" s="482"/>
    </row>
    <row r="99" spans="1:72">
      <c r="A99" s="480" t="str">
        <f t="shared" ref="A99:A105" si="16">A87</f>
        <v xml:space="preserve">Logs </v>
      </c>
      <c r="AC99" s="484">
        <f>Imports!AD$9</f>
        <v>0.17235818123599109</v>
      </c>
      <c r="AD99" s="484">
        <f>Imports!AE$9</f>
        <v>0.12736665680473375</v>
      </c>
      <c r="AE99" s="484">
        <f>Imports!AF$9</f>
        <v>0.13670000000000002</v>
      </c>
      <c r="AF99" s="484">
        <f>Imports!AG$9</f>
        <v>0.14866300000000002</v>
      </c>
      <c r="AG99" s="484">
        <f>Imports!AH$9</f>
        <v>0.200188</v>
      </c>
      <c r="AH99" s="484">
        <f>Imports!AI$9</f>
        <v>0.20819931978484835</v>
      </c>
      <c r="AI99" s="484">
        <f>Imports!AJ$9</f>
        <v>0.18916857516808877</v>
      </c>
      <c r="AJ99" s="484">
        <f>Imports!AK$9</f>
        <v>0.22622072068415489</v>
      </c>
      <c r="AK99" s="484">
        <f>Imports!AL$9</f>
        <v>0.21167041358468786</v>
      </c>
      <c r="AL99" s="484">
        <f>Imports!AM$9</f>
        <v>0.14073226752413004</v>
      </c>
      <c r="AM99" s="484">
        <f>Imports!AN$9</f>
        <v>0.19055569086695648</v>
      </c>
      <c r="AN99" s="484">
        <f>Imports!AO$9</f>
        <v>0.19736277751655684</v>
      </c>
      <c r="AO99" s="484">
        <f>Imports!AP$9</f>
        <v>0.20051287027632539</v>
      </c>
      <c r="AP99" s="484">
        <f>Imports!AQ$9</f>
        <v>0.20978699999999997</v>
      </c>
      <c r="AQ99" s="484">
        <f>Imports!AR$9</f>
        <v>0.19582400000000003</v>
      </c>
      <c r="AR99" s="484">
        <f>Imports!AS$9</f>
        <v>0.14053599999999999</v>
      </c>
      <c r="AS99" s="484">
        <f>Imports!AT$9</f>
        <v>0.12225220100000003</v>
      </c>
      <c r="AT99" s="484">
        <f>Imports!AU$9</f>
        <v>9.6453181999999985E-2</v>
      </c>
      <c r="AU99" s="484">
        <f>Imports!AV$9</f>
        <v>0.123241</v>
      </c>
      <c r="AV99" s="484">
        <f>Imports!AW$9</f>
        <v>9.4455879999999992E-2</v>
      </c>
      <c r="AW99" s="484">
        <f>Imports!AX$9</f>
        <v>8.0526697999999994E-2</v>
      </c>
      <c r="AX99" s="484">
        <f>Imports!AY$9</f>
        <v>9.0746260000000023E-2</v>
      </c>
      <c r="AY99" s="484">
        <f>Imports!AZ$9</f>
        <v>8.273449221000001E-2</v>
      </c>
      <c r="AZ99" s="484">
        <f>Imports!BA$9</f>
        <v>7.2980999910999989E-2</v>
      </c>
      <c r="BA99" s="484">
        <f>Imports!BB$9</f>
        <v>6.3756000000000007E-2</v>
      </c>
      <c r="BB99" s="484">
        <f>Imports!BC$9</f>
        <v>0</v>
      </c>
      <c r="BD99" s="483">
        <f t="shared" ref="BD99:BG105" si="17">AK99/AK$85</f>
        <v>5.635672149008613E-2</v>
      </c>
      <c r="BE99" s="483">
        <f t="shared" si="17"/>
        <v>5.1499519503667421E-2</v>
      </c>
      <c r="BF99" s="483">
        <f t="shared" si="17"/>
        <v>5.0229704825808554E-2</v>
      </c>
      <c r="BG99" s="483">
        <f t="shared" si="17"/>
        <v>4.8386700033768333E-2</v>
      </c>
      <c r="BH99" s="483">
        <f t="shared" ref="BH99:BH105" si="18">AO99/AO$85</f>
        <v>5.1383552286875397E-2</v>
      </c>
      <c r="BI99" s="483">
        <f t="shared" ref="BI99:BI105" si="19">AP99/AP$85</f>
        <v>5.5396181176277974E-2</v>
      </c>
      <c r="BJ99" s="483">
        <f t="shared" ref="BJ99:BJ105" si="20">AQ99/AQ$85</f>
        <v>5.2372409381161292E-2</v>
      </c>
      <c r="BK99" s="483">
        <f t="shared" ref="BK99:BK105" si="21">AR99/AR$85</f>
        <v>3.9761953399044946E-2</v>
      </c>
      <c r="BL99" s="483">
        <f t="shared" ref="BL99:BL105" si="22">AS99/AS$85</f>
        <v>3.6487267325762088E-2</v>
      </c>
      <c r="BM99" s="483">
        <f t="shared" ref="BM99:BM105" si="23">AT99/AT$85</f>
        <v>2.7578373321370229E-2</v>
      </c>
      <c r="BN99" s="483">
        <f t="shared" ref="BN99:BN105" si="24">AU99/AU$85</f>
        <v>3.207301729047432E-2</v>
      </c>
      <c r="BO99" s="483">
        <f t="shared" ref="BO99:BO105" si="25">AV99/AV$85</f>
        <v>2.645265370217724E-2</v>
      </c>
      <c r="BP99" s="483">
        <f t="shared" ref="BP99:BQ105" si="26">AW99/AW$85</f>
        <v>2.3989719235740017E-2</v>
      </c>
      <c r="BQ99" s="483">
        <f t="shared" si="26"/>
        <v>2.2865756133596159E-2</v>
      </c>
      <c r="BR99" s="483">
        <f t="shared" ref="BR99:BR105" si="27">AY99/AY$85</f>
        <v>2.0230511034126882E-2</v>
      </c>
      <c r="BS99" s="483">
        <f t="shared" ref="BS99:BT105" si="28">AZ99/AZ$85</f>
        <v>2.074216086010609E-2</v>
      </c>
      <c r="BT99" s="483">
        <f t="shared" si="28"/>
        <v>1.7521570114724567E-2</v>
      </c>
    </row>
    <row r="100" spans="1:72">
      <c r="A100" s="480" t="str">
        <f t="shared" si="16"/>
        <v xml:space="preserve">Sawn wood </v>
      </c>
      <c r="AC100" s="484">
        <f>Imports!AD$10</f>
        <v>0.28527335894972777</v>
      </c>
      <c r="AD100" s="484">
        <f>Imports!AE$10</f>
        <v>0.20460544378698228</v>
      </c>
      <c r="AE100" s="484">
        <f>Imports!AF$10</f>
        <v>0.22453700000000001</v>
      </c>
      <c r="AF100" s="484">
        <f>Imports!AG$10</f>
        <v>0.22941600000000001</v>
      </c>
      <c r="AG100" s="484">
        <f>Imports!AH$10</f>
        <v>0.29665900000000001</v>
      </c>
      <c r="AH100" s="484">
        <f>Imports!AI$10</f>
        <v>0.29732405758665387</v>
      </c>
      <c r="AI100" s="484">
        <f>Imports!AJ$10</f>
        <v>0.29055496374605322</v>
      </c>
      <c r="AJ100" s="484">
        <f>Imports!AK$10</f>
        <v>0.29191766073943604</v>
      </c>
      <c r="AK100" s="484">
        <f>Imports!AL$10</f>
        <v>0.28427266004396934</v>
      </c>
      <c r="AL100" s="484">
        <f>Imports!AM$10</f>
        <v>0.18324980161742963</v>
      </c>
      <c r="AM100" s="484">
        <f>Imports!AN$10</f>
        <v>0.3109617308505499</v>
      </c>
      <c r="AN100" s="484">
        <f>Imports!AO$10</f>
        <v>0.34899186379401098</v>
      </c>
      <c r="AO100" s="484">
        <f>Imports!AP$10</f>
        <v>0.31174324948139859</v>
      </c>
      <c r="AP100" s="484">
        <f>Imports!AQ$10</f>
        <v>0.35100100000000006</v>
      </c>
      <c r="AQ100" s="484">
        <f>Imports!AR$10</f>
        <v>0.3914760000000001</v>
      </c>
      <c r="AR100" s="484">
        <f>Imports!AS$10</f>
        <v>0.34374399999999994</v>
      </c>
      <c r="AS100" s="484">
        <f>Imports!AT$10</f>
        <v>0.28354511700000001</v>
      </c>
      <c r="AT100" s="484">
        <f>Imports!AU$10</f>
        <v>0.32477</v>
      </c>
      <c r="AU100" s="484">
        <f>Imports!AV$10</f>
        <v>0.37759599999999988</v>
      </c>
      <c r="AV100" s="484">
        <f>Imports!AW$10</f>
        <v>0.32832839899999988</v>
      </c>
      <c r="AW100" s="484">
        <f>Imports!AX$10</f>
        <v>0.30039300599999996</v>
      </c>
      <c r="AX100" s="484">
        <f>Imports!AY$10</f>
        <v>0.49406842499999981</v>
      </c>
      <c r="AY100" s="484">
        <f>Imports!AZ$10</f>
        <v>0.4653219174099999</v>
      </c>
      <c r="AZ100" s="484">
        <f>Imports!BA$10</f>
        <v>0.32663651309199998</v>
      </c>
      <c r="BA100" s="484">
        <f>Imports!BB$10</f>
        <v>0.29836999999999991</v>
      </c>
      <c r="BB100" s="484">
        <f>Imports!BC$10</f>
        <v>0</v>
      </c>
      <c r="BD100" s="483">
        <f t="shared" si="17"/>
        <v>7.5686889150118064E-2</v>
      </c>
      <c r="BE100" s="483">
        <f t="shared" si="17"/>
        <v>6.705837188917517E-2</v>
      </c>
      <c r="BF100" s="483">
        <f t="shared" si="17"/>
        <v>8.1968247086627241E-2</v>
      </c>
      <c r="BG100" s="483">
        <f t="shared" si="17"/>
        <v>8.5561040638526292E-2</v>
      </c>
      <c r="BH100" s="483">
        <f t="shared" si="18"/>
        <v>7.9887518131544058E-2</v>
      </c>
      <c r="BI100" s="483">
        <f t="shared" si="19"/>
        <v>9.2685032862163771E-2</v>
      </c>
      <c r="BJ100" s="483">
        <f t="shared" si="20"/>
        <v>0.10469881799421675</v>
      </c>
      <c r="BK100" s="483">
        <f t="shared" si="21"/>
        <v>9.7255741654816583E-2</v>
      </c>
      <c r="BL100" s="483">
        <f t="shared" si="22"/>
        <v>8.4626586664836287E-2</v>
      </c>
      <c r="BM100" s="483">
        <f t="shared" si="23"/>
        <v>9.2859853017409108E-2</v>
      </c>
      <c r="BN100" s="483">
        <f t="shared" si="24"/>
        <v>9.8267971185027211E-2</v>
      </c>
      <c r="BO100" s="483">
        <f t="shared" si="25"/>
        <v>9.1949357089651532E-2</v>
      </c>
      <c r="BP100" s="483">
        <f t="shared" si="26"/>
        <v>8.9490120088122391E-2</v>
      </c>
      <c r="BQ100" s="483">
        <f t="shared" si="26"/>
        <v>0.1244927131912647</v>
      </c>
      <c r="BR100" s="483">
        <f t="shared" si="27"/>
        <v>0.11378205066745135</v>
      </c>
      <c r="BS100" s="483">
        <f t="shared" si="28"/>
        <v>9.2834396700520336E-2</v>
      </c>
      <c r="BT100" s="483">
        <f t="shared" si="28"/>
        <v>8.1998727572783231E-2</v>
      </c>
    </row>
    <row r="101" spans="1:72">
      <c r="A101" s="480" t="str">
        <f t="shared" si="16"/>
        <v xml:space="preserve">Plywood </v>
      </c>
      <c r="AC101" s="484">
        <f>Imports!AD$12</f>
        <v>0.18642263848863272</v>
      </c>
      <c r="AD101" s="484">
        <f>Imports!AE$12</f>
        <v>0.12623736686390533</v>
      </c>
      <c r="AE101" s="484">
        <f>Imports!AF$12</f>
        <v>0.152531</v>
      </c>
      <c r="AF101" s="484">
        <f>Imports!AG$12</f>
        <v>0.17918399999999998</v>
      </c>
      <c r="AG101" s="484">
        <f>Imports!AH$12</f>
        <v>0.25173300000000004</v>
      </c>
      <c r="AH101" s="484">
        <f>Imports!AI$12</f>
        <v>0.26115140173033918</v>
      </c>
      <c r="AI101" s="484">
        <f>Imports!AJ$12</f>
        <v>0.29792201716640609</v>
      </c>
      <c r="AJ101" s="484">
        <f>Imports!AK$12</f>
        <v>0.30493009696522005</v>
      </c>
      <c r="AK101" s="484">
        <f>Imports!AL$12</f>
        <v>0.26529960983773471</v>
      </c>
      <c r="AL101" s="484">
        <f>Imports!AM$12</f>
        <v>0.18137296377254289</v>
      </c>
      <c r="AM101" s="484">
        <f>Imports!AN$12</f>
        <v>0.27498823848621179</v>
      </c>
      <c r="AN101" s="484">
        <f>Imports!AO$12</f>
        <v>0.27584001714138506</v>
      </c>
      <c r="AO101" s="484">
        <f>Imports!AP$12</f>
        <v>0.27636115564712838</v>
      </c>
      <c r="AP101" s="484">
        <f>Imports!AQ$12</f>
        <v>0.29869799999999996</v>
      </c>
      <c r="AQ101" s="484">
        <f>Imports!AR$12</f>
        <v>0.31207000000000001</v>
      </c>
      <c r="AR101" s="484">
        <f>Imports!AS$12</f>
        <v>0.28066399999999997</v>
      </c>
      <c r="AS101" s="484">
        <f>Imports!AT$12</f>
        <v>0.25137028600000005</v>
      </c>
      <c r="AT101" s="484">
        <f>Imports!AU$12</f>
        <v>0.24175399999999997</v>
      </c>
      <c r="AU101" s="484">
        <f>Imports!AV$12</f>
        <v>0.24780500000000003</v>
      </c>
      <c r="AV101" s="484">
        <f>Imports!AW$12</f>
        <v>0.25080991199999997</v>
      </c>
      <c r="AW101" s="484">
        <f>Imports!AX$12</f>
        <v>0.25222449699999994</v>
      </c>
      <c r="AX101" s="484">
        <f>Imports!AY$12</f>
        <v>0.26677179499999998</v>
      </c>
      <c r="AY101" s="484">
        <f>Imports!AZ$12</f>
        <v>0.27104019113</v>
      </c>
      <c r="AZ101" s="484">
        <f>Imports!BA$12</f>
        <v>0.23692685285800003</v>
      </c>
      <c r="BA101" s="484">
        <f>Imports!BB$12</f>
        <v>0.232852</v>
      </c>
      <c r="BB101" s="484">
        <f>Imports!BC$12</f>
        <v>0</v>
      </c>
      <c r="BD101" s="483">
        <f t="shared" si="17"/>
        <v>7.0635361692019241E-2</v>
      </c>
      <c r="BE101" s="483">
        <f t="shared" si="17"/>
        <v>6.6371562468006767E-2</v>
      </c>
      <c r="BF101" s="483">
        <f t="shared" si="17"/>
        <v>7.2485780859597782E-2</v>
      </c>
      <c r="BG101" s="483">
        <f t="shared" si="17"/>
        <v>6.7626673756200198E-2</v>
      </c>
      <c r="BH101" s="483">
        <f t="shared" si="18"/>
        <v>7.0820480858341084E-2</v>
      </c>
      <c r="BI101" s="483">
        <f t="shared" si="19"/>
        <v>7.8873946073836215E-2</v>
      </c>
      <c r="BJ101" s="483">
        <f t="shared" si="20"/>
        <v>8.346197501623398E-2</v>
      </c>
      <c r="BK101" s="483">
        <f t="shared" si="21"/>
        <v>7.9408471059298325E-2</v>
      </c>
      <c r="BL101" s="483">
        <f t="shared" si="22"/>
        <v>7.5023719393283311E-2</v>
      </c>
      <c r="BM101" s="483">
        <f t="shared" si="23"/>
        <v>6.9123505577395453E-2</v>
      </c>
      <c r="BN101" s="483">
        <f t="shared" si="24"/>
        <v>6.4490340468399229E-2</v>
      </c>
      <c r="BO101" s="483">
        <f t="shared" si="25"/>
        <v>7.0240071313819194E-2</v>
      </c>
      <c r="BP101" s="483">
        <f t="shared" si="26"/>
        <v>7.5140233210676893E-2</v>
      </c>
      <c r="BQ101" s="483">
        <f t="shared" si="26"/>
        <v>6.7219726827218065E-2</v>
      </c>
      <c r="BR101" s="483">
        <f t="shared" si="27"/>
        <v>6.6275641886209186E-2</v>
      </c>
      <c r="BS101" s="483">
        <f t="shared" si="28"/>
        <v>6.733773036889576E-2</v>
      </c>
      <c r="BT101" s="483">
        <f t="shared" si="28"/>
        <v>6.3992920577731427E-2</v>
      </c>
    </row>
    <row r="102" spans="1:72">
      <c r="A102" s="480" t="str">
        <f t="shared" si="16"/>
        <v xml:space="preserve">Chips &amp; residues </v>
      </c>
      <c r="AC102" s="484">
        <f>Imports!AD$14</f>
        <v>0.12518920909382003</v>
      </c>
      <c r="AD102" s="484">
        <f>Imports!AE$14</f>
        <v>8.7129171597633129E-2</v>
      </c>
      <c r="AE102" s="484">
        <f>Imports!AF$14</f>
        <v>9.1941000000000009E-2</v>
      </c>
      <c r="AF102" s="484">
        <f>Imports!AG$14</f>
        <v>8.6868000000000001E-2</v>
      </c>
      <c r="AG102" s="484">
        <f>Imports!AH$14</f>
        <v>0.11206999999999999</v>
      </c>
      <c r="AH102" s="484">
        <f>Imports!AI$14</f>
        <v>8.3308862826852931E-2</v>
      </c>
      <c r="AI102" s="484">
        <f>Imports!AJ$14</f>
        <v>0.10211474759521243</v>
      </c>
      <c r="AJ102" s="484">
        <f>Imports!AK$14</f>
        <v>0.10131461134765019</v>
      </c>
      <c r="AK102" s="484">
        <f>Imports!AL$14</f>
        <v>9.2151516801398922E-2</v>
      </c>
      <c r="AL102" s="484">
        <f>Imports!AM$14</f>
        <v>8.0980678319572286E-2</v>
      </c>
      <c r="AM102" s="484">
        <f>Imports!AN$14</f>
        <v>9.9320077399884327E-2</v>
      </c>
      <c r="AN102" s="484">
        <f>Imports!AO$14</f>
        <v>0.10231233542017225</v>
      </c>
      <c r="AO102" s="484">
        <f>Imports!AP$14</f>
        <v>9.3447805678711249E-2</v>
      </c>
      <c r="AP102" s="484">
        <f>Imports!AQ$14</f>
        <v>0.11634900000000002</v>
      </c>
      <c r="AQ102" s="484">
        <f>Imports!AR$14</f>
        <v>0.12445900000000001</v>
      </c>
      <c r="AR102" s="484">
        <f>Imports!AS$14</f>
        <v>9.0093000000000006E-2</v>
      </c>
      <c r="AS102" s="484">
        <f>Imports!AT$14</f>
        <v>8.6881028000000013E-2</v>
      </c>
      <c r="AT102" s="484">
        <f>Imports!AU$14</f>
        <v>9.2914000000000024E-2</v>
      </c>
      <c r="AU102" s="484">
        <f>Imports!AV$14</f>
        <v>7.2501999999999997E-2</v>
      </c>
      <c r="AV102" s="484">
        <f>Imports!AW$14</f>
        <v>6.7459067999999997E-2</v>
      </c>
      <c r="AW102" s="484">
        <f>Imports!AX$14</f>
        <v>7.1552312999999979E-2</v>
      </c>
      <c r="AX102" s="484">
        <f>Imports!AY$14</f>
        <v>8.5845745999999987E-2</v>
      </c>
      <c r="AY102" s="484">
        <f>Imports!AZ$14</f>
        <v>7.2450371980000011E-2</v>
      </c>
      <c r="AZ102" s="484">
        <f>Imports!BA$14</f>
        <v>5.7690110547999995E-2</v>
      </c>
      <c r="BA102" s="484">
        <f>Imports!BB$14</f>
        <v>6.3235E-2</v>
      </c>
      <c r="BB102" s="484">
        <f>Imports!BC$14</f>
        <v>0</v>
      </c>
      <c r="BD102" s="483">
        <f t="shared" si="17"/>
        <v>2.4535112297059909E-2</v>
      </c>
      <c r="BE102" s="483">
        <f t="shared" si="17"/>
        <v>2.9634042681959627E-2</v>
      </c>
      <c r="BF102" s="483">
        <f t="shared" si="17"/>
        <v>2.6180368313197096E-2</v>
      </c>
      <c r="BG102" s="483">
        <f t="shared" si="17"/>
        <v>2.5083535740749601E-2</v>
      </c>
      <c r="BH102" s="483">
        <f t="shared" si="18"/>
        <v>2.3946992542516941E-2</v>
      </c>
      <c r="BI102" s="483">
        <f t="shared" si="19"/>
        <v>3.0723020414414468E-2</v>
      </c>
      <c r="BJ102" s="483">
        <f t="shared" si="20"/>
        <v>3.3286102312126982E-2</v>
      </c>
      <c r="BK102" s="483">
        <f t="shared" si="21"/>
        <v>2.5490078468009311E-2</v>
      </c>
      <c r="BL102" s="483">
        <f t="shared" si="22"/>
        <v>2.5930423078215342E-2</v>
      </c>
      <c r="BM102" s="483">
        <f t="shared" si="23"/>
        <v>2.6566432808632422E-2</v>
      </c>
      <c r="BN102" s="483">
        <f t="shared" si="24"/>
        <v>1.8868379026411416E-2</v>
      </c>
      <c r="BO102" s="483">
        <f t="shared" si="25"/>
        <v>1.8892115185159739E-2</v>
      </c>
      <c r="BP102" s="483">
        <f t="shared" si="26"/>
        <v>2.1316159015209963E-2</v>
      </c>
      <c r="BQ102" s="483">
        <f t="shared" si="26"/>
        <v>2.163095088593885E-2</v>
      </c>
      <c r="BR102" s="483">
        <f t="shared" si="27"/>
        <v>1.7715804020983997E-2</v>
      </c>
      <c r="BS102" s="483">
        <f t="shared" si="28"/>
        <v>1.6396288821517779E-2</v>
      </c>
      <c r="BT102" s="483">
        <f t="shared" si="28"/>
        <v>1.7378387700053455E-2</v>
      </c>
    </row>
    <row r="103" spans="1:72">
      <c r="A103" s="480" t="str">
        <f t="shared" si="16"/>
        <v xml:space="preserve">Wood-based pulp </v>
      </c>
      <c r="AC103" s="484">
        <f>Imports!AD$19</f>
        <v>0.58567470381043862</v>
      </c>
      <c r="AD103" s="484">
        <f>Imports!AE$19</f>
        <v>0.43405088757396448</v>
      </c>
      <c r="AE103" s="484">
        <f>Imports!AF$19</f>
        <v>0.391787</v>
      </c>
      <c r="AF103" s="484">
        <f>Imports!AG$19</f>
        <v>0.43087299999999995</v>
      </c>
      <c r="AG103" s="484">
        <f>Imports!AH$19</f>
        <v>0.52801399999999987</v>
      </c>
      <c r="AH103" s="484">
        <f>Imports!AI$19</f>
        <v>0.53543523166736218</v>
      </c>
      <c r="AI103" s="484">
        <f>Imports!AJ$19</f>
        <v>0.61079293222798603</v>
      </c>
      <c r="AJ103" s="484">
        <f>Imports!AK$19</f>
        <v>0.68769383911647619</v>
      </c>
      <c r="AK103" s="484">
        <f>Imports!AL$19</f>
        <v>0.70028710572123443</v>
      </c>
      <c r="AL103" s="484">
        <f>Imports!AM$19</f>
        <v>0.47028803686258408</v>
      </c>
      <c r="AM103" s="484">
        <f>Imports!AN$19</f>
        <v>0.71537631687303216</v>
      </c>
      <c r="AN103" s="484">
        <f>Imports!AO$19</f>
        <v>0.73762535700590337</v>
      </c>
      <c r="AO103" s="484">
        <f>Imports!AP$19</f>
        <v>0.59116504276683535</v>
      </c>
      <c r="AP103" s="484">
        <f>Imports!AQ$19</f>
        <v>0.58931500000000003</v>
      </c>
      <c r="AQ103" s="484">
        <f>Imports!AR$19</f>
        <v>0.54896600000000007</v>
      </c>
      <c r="AR103" s="484">
        <f>Imports!AS$19</f>
        <v>0.52464600000000006</v>
      </c>
      <c r="AS103" s="484">
        <f>Imports!AT$19</f>
        <v>0.50826287999999986</v>
      </c>
      <c r="AT103" s="484">
        <f>Imports!AU$19</f>
        <v>0.55005899999999996</v>
      </c>
      <c r="AU103" s="484">
        <f>Imports!AV$19</f>
        <v>0.65092300000000003</v>
      </c>
      <c r="AV103" s="484">
        <f>Imports!AW$19</f>
        <v>0.52135235400000002</v>
      </c>
      <c r="AW103" s="484">
        <f>Imports!AX$19</f>
        <v>0.41443365300000001</v>
      </c>
      <c r="AX103" s="484">
        <f>Imports!AY$19</f>
        <v>0.43480743299999997</v>
      </c>
      <c r="AY103" s="484">
        <f>Imports!AZ$19</f>
        <v>0.49028249413999997</v>
      </c>
      <c r="AZ103" s="484">
        <f>Imports!BA$19</f>
        <v>0.43066735692300001</v>
      </c>
      <c r="BA103" s="484">
        <f>Imports!BB$19</f>
        <v>0.47186500000000009</v>
      </c>
      <c r="BB103" s="484">
        <f>Imports!BC$19</f>
        <v>0</v>
      </c>
      <c r="BD103" s="483">
        <f t="shared" si="17"/>
        <v>0.18644970126843013</v>
      </c>
      <c r="BE103" s="483">
        <f t="shared" si="17"/>
        <v>0.17209704890595473</v>
      </c>
      <c r="BF103" s="483">
        <f t="shared" si="17"/>
        <v>0.18857028657829245</v>
      </c>
      <c r="BG103" s="483">
        <f t="shared" si="17"/>
        <v>0.18084087250825079</v>
      </c>
      <c r="BH103" s="483">
        <f t="shared" si="18"/>
        <v>0.15149231988610726</v>
      </c>
      <c r="BI103" s="483">
        <f t="shared" si="19"/>
        <v>0.15561402999184057</v>
      </c>
      <c r="BJ103" s="483">
        <f t="shared" si="20"/>
        <v>0.14681893990695008</v>
      </c>
      <c r="BK103" s="483">
        <f t="shared" si="21"/>
        <v>0.14843847699518514</v>
      </c>
      <c r="BL103" s="483">
        <f t="shared" si="22"/>
        <v>0.1516956212045763</v>
      </c>
      <c r="BM103" s="483">
        <f t="shared" si="23"/>
        <v>0.15727560393787307</v>
      </c>
      <c r="BN103" s="483">
        <f t="shared" si="24"/>
        <v>0.16940031834995997</v>
      </c>
      <c r="BO103" s="483">
        <f t="shared" si="25"/>
        <v>0.14600629708999505</v>
      </c>
      <c r="BP103" s="483">
        <f t="shared" si="26"/>
        <v>0.12346398429638955</v>
      </c>
      <c r="BQ103" s="483">
        <f t="shared" si="26"/>
        <v>0.10956044610602077</v>
      </c>
      <c r="BR103" s="483">
        <f t="shared" si="27"/>
        <v>0.11988549325186602</v>
      </c>
      <c r="BS103" s="483">
        <f t="shared" si="28"/>
        <v>0.1224013319273141</v>
      </c>
      <c r="BT103" s="483">
        <f t="shared" si="28"/>
        <v>0.12967902130285008</v>
      </c>
    </row>
    <row r="104" spans="1:72">
      <c r="A104" s="480" t="str">
        <f t="shared" si="16"/>
        <v xml:space="preserve">Paper </v>
      </c>
      <c r="AC104" s="484">
        <f>Imports!AD$20</f>
        <v>1.0063331732308676</v>
      </c>
      <c r="AD104" s="484">
        <f>Imports!AE$20</f>
        <v>0.90637032370344606</v>
      </c>
      <c r="AE104" s="484">
        <f>Imports!AF$20</f>
        <v>1.0159529999999999</v>
      </c>
      <c r="AF104" s="484">
        <f>Imports!AG$20</f>
        <v>1.142865</v>
      </c>
      <c r="AG104" s="484">
        <f>Imports!AH$20</f>
        <v>1.226987</v>
      </c>
      <c r="AH104" s="484">
        <f>Imports!AI$20</f>
        <v>1.4142897241368313</v>
      </c>
      <c r="AI104" s="484">
        <f>Imports!AJ$20</f>
        <v>1.3785889950384018</v>
      </c>
      <c r="AJ104" s="484">
        <f>Imports!AK$20</f>
        <v>1.4853463898821726</v>
      </c>
      <c r="AK104" s="484">
        <f>Imports!AL$20</f>
        <v>1.6045700946781778</v>
      </c>
      <c r="AL104" s="484">
        <f>Imports!AM$20</f>
        <v>1.2468420370270414</v>
      </c>
      <c r="AM104" s="484">
        <f>Imports!AN$20</f>
        <v>1.6126442659744373</v>
      </c>
      <c r="AN104" s="484">
        <f>Imports!AO$20</f>
        <v>1.75158555260135</v>
      </c>
      <c r="AO104" s="484">
        <f>Imports!AP$20</f>
        <v>1.7781747368939707</v>
      </c>
      <c r="AP104" s="484">
        <f>Imports!AQ$20</f>
        <v>1.5227649999999999</v>
      </c>
      <c r="AQ104" s="484">
        <f>Imports!AR$20</f>
        <v>1.5041780000000005</v>
      </c>
      <c r="AR104" s="484">
        <f>Imports!AS$20</f>
        <v>1.4270920000000002</v>
      </c>
      <c r="AS104" s="484">
        <f>Imports!AT$20</f>
        <v>1.4265085730000011</v>
      </c>
      <c r="AT104" s="484">
        <f>Imports!AU$20</f>
        <v>1.5015179999999999</v>
      </c>
      <c r="AU104" s="484">
        <f>Imports!AV$20</f>
        <v>1.629753</v>
      </c>
      <c r="AV104" s="484">
        <f>Imports!AW$20</f>
        <v>1.6030597020000006</v>
      </c>
      <c r="AW104" s="484">
        <f>Imports!AX$20</f>
        <v>1.5466471130000004</v>
      </c>
      <c r="AX104" s="484">
        <f>Imports!AY$20</f>
        <v>1.7561385039999995</v>
      </c>
      <c r="AY104" s="484">
        <f>Imports!AZ$20</f>
        <v>1.8181479723099994</v>
      </c>
      <c r="AZ104" s="484">
        <f>Imports!BA$20</f>
        <v>1.6619169921590002</v>
      </c>
      <c r="BA104" s="484">
        <f>Imports!BB$20</f>
        <v>1.6791799999999999</v>
      </c>
      <c r="BB104" s="484">
        <f>Imports!BC$20</f>
        <v>0</v>
      </c>
      <c r="BD104" s="483">
        <f t="shared" si="17"/>
        <v>0.42721279939730195</v>
      </c>
      <c r="BE104" s="483">
        <f t="shared" si="17"/>
        <v>0.45626896328417893</v>
      </c>
      <c r="BF104" s="483">
        <f t="shared" si="17"/>
        <v>0.42508646737548073</v>
      </c>
      <c r="BG104" s="483">
        <f t="shared" si="17"/>
        <v>0.42942973231157461</v>
      </c>
      <c r="BH104" s="483">
        <f t="shared" si="18"/>
        <v>0.45567615905391684</v>
      </c>
      <c r="BI104" s="483">
        <f t="shared" si="19"/>
        <v>0.40210006258202335</v>
      </c>
      <c r="BJ104" s="483">
        <f t="shared" si="20"/>
        <v>0.40228688004604363</v>
      </c>
      <c r="BK104" s="483">
        <f t="shared" si="21"/>
        <v>0.40376818466549397</v>
      </c>
      <c r="BL104" s="483">
        <f t="shared" si="22"/>
        <v>0.42575429497209971</v>
      </c>
      <c r="BM104" s="483">
        <f t="shared" si="23"/>
        <v>0.42932149146471066</v>
      </c>
      <c r="BN104" s="483">
        <f t="shared" si="24"/>
        <v>0.42413722826171807</v>
      </c>
      <c r="BO104" s="483">
        <f t="shared" si="25"/>
        <v>0.44894169808085493</v>
      </c>
      <c r="BP104" s="483">
        <f t="shared" si="26"/>
        <v>0.46076184568797135</v>
      </c>
      <c r="BQ104" s="483">
        <f t="shared" si="26"/>
        <v>0.44250236615021227</v>
      </c>
      <c r="BR104" s="483">
        <f t="shared" si="27"/>
        <v>0.44457954153064905</v>
      </c>
      <c r="BS104" s="483">
        <f t="shared" si="28"/>
        <v>0.47233868581608646</v>
      </c>
      <c r="BT104" s="483">
        <f t="shared" si="28"/>
        <v>0.46147609801811901</v>
      </c>
    </row>
    <row r="105" spans="1:72">
      <c r="A105" s="480" t="str">
        <f t="shared" si="16"/>
        <v>Other wood</v>
      </c>
      <c r="AC105" s="484">
        <f t="shared" ref="AC105:BB105" si="29">AC85-SUM(AC99:AC104)</f>
        <v>0.41383141210374763</v>
      </c>
      <c r="AD105" s="484">
        <f t="shared" si="29"/>
        <v>0.33790257396449674</v>
      </c>
      <c r="AE105" s="484">
        <f t="shared" si="29"/>
        <v>0.34686700000000048</v>
      </c>
      <c r="AF105" s="484">
        <f t="shared" si="29"/>
        <v>0.3876340000000007</v>
      </c>
      <c r="AG105" s="484">
        <f t="shared" si="29"/>
        <v>0.48705700000000096</v>
      </c>
      <c r="AH105" s="484">
        <f t="shared" si="29"/>
        <v>0.50217584930617321</v>
      </c>
      <c r="AI105" s="484">
        <f t="shared" si="29"/>
        <v>0.47884563649155165</v>
      </c>
      <c r="AJ105" s="484">
        <f t="shared" si="29"/>
        <v>0.5331592336135258</v>
      </c>
      <c r="AK105" s="484">
        <f t="shared" si="29"/>
        <v>0.59765220742191172</v>
      </c>
      <c r="AL105" s="484">
        <f t="shared" si="29"/>
        <v>0.42922509977142376</v>
      </c>
      <c r="AM105" s="484">
        <f t="shared" si="29"/>
        <v>0.58983894064659914</v>
      </c>
      <c r="AN105" s="484">
        <f t="shared" si="29"/>
        <v>0.66514627570251239</v>
      </c>
      <c r="AO105" s="484">
        <f t="shared" si="29"/>
        <v>0.65087245081357858</v>
      </c>
      <c r="AP105" s="484">
        <f t="shared" si="29"/>
        <v>0.69911500000000038</v>
      </c>
      <c r="AQ105" s="484">
        <f t="shared" si="29"/>
        <v>0.66209499999999988</v>
      </c>
      <c r="AR105" s="484">
        <f t="shared" si="29"/>
        <v>0.72765899999999917</v>
      </c>
      <c r="AS105" s="484">
        <f t="shared" si="29"/>
        <v>0.67172409000000055</v>
      </c>
      <c r="AT105" s="484">
        <f t="shared" si="29"/>
        <v>0.68995281800000008</v>
      </c>
      <c r="AU105" s="484">
        <f t="shared" si="29"/>
        <v>0.74069344000000115</v>
      </c>
      <c r="AV105" s="484">
        <f t="shared" si="29"/>
        <v>0.70528720999999983</v>
      </c>
      <c r="AW105" s="484">
        <f t="shared" si="29"/>
        <v>0.69093970399999893</v>
      </c>
      <c r="AX105" s="484">
        <f t="shared" si="29"/>
        <v>0.84027520100000075</v>
      </c>
      <c r="AY105" s="484">
        <f t="shared" si="29"/>
        <v>0.88961239226000011</v>
      </c>
      <c r="AZ105" s="484">
        <f t="shared" si="29"/>
        <v>0.73166704506099922</v>
      </c>
      <c r="BA105" s="484">
        <f t="shared" si="29"/>
        <v>0.82945700000000011</v>
      </c>
      <c r="BB105" s="484">
        <f t="shared" si="29"/>
        <v>0</v>
      </c>
      <c r="BD105" s="483">
        <f t="shared" si="17"/>
        <v>0.15912341470498448</v>
      </c>
      <c r="BE105" s="483">
        <f t="shared" si="17"/>
        <v>0.15707049126705724</v>
      </c>
      <c r="BF105" s="483">
        <f t="shared" si="17"/>
        <v>0.15547914496099607</v>
      </c>
      <c r="BG105" s="483">
        <f t="shared" si="17"/>
        <v>0.16307144501093013</v>
      </c>
      <c r="BH105" s="483">
        <f t="shared" si="18"/>
        <v>0.16679297724069841</v>
      </c>
      <c r="BI105" s="483">
        <f t="shared" si="19"/>
        <v>0.18460772689944371</v>
      </c>
      <c r="BJ105" s="483">
        <f t="shared" si="20"/>
        <v>0.1770748753432673</v>
      </c>
      <c r="BK105" s="483">
        <f t="shared" si="21"/>
        <v>0.20587709375815175</v>
      </c>
      <c r="BL105" s="483">
        <f t="shared" si="22"/>
        <v>0.20048208736122702</v>
      </c>
      <c r="BM105" s="483">
        <f t="shared" si="23"/>
        <v>0.19727473987260902</v>
      </c>
      <c r="BN105" s="483">
        <f t="shared" si="24"/>
        <v>0.19276274541800975</v>
      </c>
      <c r="BO105" s="483">
        <f t="shared" si="25"/>
        <v>0.19751780753834228</v>
      </c>
      <c r="BP105" s="483">
        <f t="shared" si="26"/>
        <v>0.20583793846588977</v>
      </c>
      <c r="BQ105" s="483">
        <f t="shared" si="26"/>
        <v>0.21172804070574927</v>
      </c>
      <c r="BR105" s="483">
        <f t="shared" si="27"/>
        <v>0.21753095760871344</v>
      </c>
      <c r="BS105" s="483">
        <f t="shared" si="28"/>
        <v>0.20794940550555949</v>
      </c>
      <c r="BT105" s="483">
        <f t="shared" si="28"/>
        <v>0.22795327471373827</v>
      </c>
    </row>
    <row r="106" spans="1:72">
      <c r="AC106" s="482"/>
      <c r="AD106" s="482"/>
      <c r="AE106" s="482"/>
      <c r="AF106" s="482"/>
      <c r="AG106" s="482"/>
      <c r="AH106" s="482"/>
      <c r="AI106" s="482"/>
      <c r="AJ106" s="482"/>
      <c r="AK106" s="482"/>
      <c r="AL106" s="482"/>
      <c r="AM106" s="482"/>
      <c r="AN106" s="482"/>
      <c r="AO106" s="482"/>
      <c r="AP106" s="482"/>
      <c r="AQ106" s="482"/>
      <c r="AR106" s="482"/>
      <c r="AS106" s="482"/>
      <c r="AT106" s="482"/>
      <c r="AU106" s="482"/>
      <c r="AV106" s="482"/>
      <c r="AW106" s="482"/>
      <c r="AX106" s="482"/>
      <c r="AY106" s="482"/>
      <c r="AZ106" s="482"/>
      <c r="BA106" s="482"/>
      <c r="BB106" s="482"/>
    </row>
    <row r="107" spans="1:72" ht="13">
      <c r="A107" s="479" t="s">
        <v>177</v>
      </c>
    </row>
    <row r="108" spans="1:72" ht="13">
      <c r="A108" s="479"/>
      <c r="B108" s="519" t="s">
        <v>88</v>
      </c>
      <c r="C108" s="519"/>
      <c r="D108" s="519"/>
      <c r="E108" s="519"/>
      <c r="F108" s="519"/>
      <c r="G108" s="519"/>
      <c r="H108" s="519"/>
      <c r="I108" s="519"/>
      <c r="J108" s="519"/>
      <c r="K108" s="519"/>
      <c r="L108" s="519"/>
      <c r="M108" s="519"/>
      <c r="N108" s="519"/>
      <c r="O108" s="519"/>
      <c r="P108" s="519"/>
      <c r="Q108" s="519"/>
      <c r="R108" s="519"/>
      <c r="S108" s="519"/>
      <c r="T108" s="519"/>
      <c r="U108" s="519"/>
      <c r="V108" s="519"/>
      <c r="W108" s="519"/>
      <c r="X108" s="519"/>
      <c r="Y108" s="519"/>
      <c r="Z108" s="519"/>
      <c r="AA108" s="519"/>
      <c r="AC108" s="519" t="s">
        <v>130</v>
      </c>
      <c r="AD108" s="519"/>
      <c r="AE108" s="519"/>
      <c r="AF108" s="519"/>
      <c r="AG108" s="519"/>
      <c r="AH108" s="519"/>
      <c r="AI108" s="519"/>
      <c r="AJ108" s="519"/>
      <c r="AK108" s="519"/>
      <c r="AL108" s="519"/>
      <c r="AM108" s="519"/>
      <c r="AN108" s="519"/>
      <c r="AO108" s="519"/>
      <c r="AP108" s="519"/>
      <c r="AQ108" s="519"/>
      <c r="AR108" s="519"/>
      <c r="AS108" s="519"/>
      <c r="AT108" s="519"/>
      <c r="AU108" s="519"/>
      <c r="AV108" s="519"/>
      <c r="AW108" s="519"/>
      <c r="AX108" s="519"/>
      <c r="AY108" s="519"/>
      <c r="AZ108" s="519"/>
      <c r="BA108" s="519"/>
      <c r="BB108" s="519"/>
    </row>
    <row r="109" spans="1:72">
      <c r="A109" s="481" t="s">
        <v>1</v>
      </c>
      <c r="B109" s="485">
        <f>SUM(ImportsCoreVPA!C$5:C$5)</f>
        <v>5.1715232279999981</v>
      </c>
      <c r="C109" s="485">
        <f>SUM(ImportsCoreVPA!D$5:D$5)</f>
        <v>3.9649757680000004</v>
      </c>
      <c r="D109" s="485">
        <f>SUM(ImportsCoreVPA!E$5:E$5)</f>
        <v>4.5272136399999985</v>
      </c>
      <c r="E109" s="485">
        <f>SUM(ImportsCoreVPA!F$5:F$5)</f>
        <v>4.7651961017200009</v>
      </c>
      <c r="F109" s="485">
        <f>SUM(ImportsCoreVPA!G$5:G$5)</f>
        <v>5.601463234603175</v>
      </c>
      <c r="G109" s="485">
        <f>SUM(ImportsCoreVPA!H$5:H$5)</f>
        <v>5.5197385028040022</v>
      </c>
      <c r="H109" s="485">
        <f>SUM(ImportsCoreVPA!I$5:I$5)</f>
        <v>5.4791217818474269</v>
      </c>
      <c r="I109" s="485">
        <f>SUM(ImportsCoreVPA!J$5:J$5)</f>
        <v>5.2118922648919987</v>
      </c>
      <c r="J109" s="485">
        <f>SUM(ImportsCoreVPA!K$5:K$5)</f>
        <v>4.5854656036129846</v>
      </c>
      <c r="K109" s="485">
        <f>SUM(ImportsCoreVPA!L$5:L$5)</f>
        <v>3.5804924123979651</v>
      </c>
      <c r="L109" s="485">
        <f>SUM(ImportsCoreVPA!M$5:M$5)</f>
        <v>4.967607643966784</v>
      </c>
      <c r="M109" s="485">
        <f>SUM(ImportsCoreVPA!N$5:N$5)</f>
        <v>4.9039889128090808</v>
      </c>
      <c r="N109" s="485">
        <f>SUM(ImportsCoreVPA!O$5:O$5)</f>
        <v>4.7574845059679998</v>
      </c>
      <c r="O109" s="485">
        <f>SUM(ImportsCoreVPA!P$5:P$5)</f>
        <v>4.9023972252000005</v>
      </c>
      <c r="P109" s="485">
        <f>SUM(ImportsCoreVPA!Q$5:Q$5)</f>
        <v>4.9264359097999986</v>
      </c>
      <c r="Q109" s="485">
        <f>SUM(ImportsCoreVPA!R$5:R$5)</f>
        <v>4.8406316799999987</v>
      </c>
      <c r="R109" s="485">
        <f>SUM(ImportsCoreVPA!S$5:S$5)</f>
        <v>4.2525374717999984</v>
      </c>
      <c r="S109" s="485">
        <f>SUM(ImportsCoreVPA!T$5:T$5)</f>
        <v>4.4364875599999998</v>
      </c>
      <c r="T109" s="485">
        <f>SUM(ImportsCoreVPA!U$5:U$5)</f>
        <v>4.7032028399999994</v>
      </c>
      <c r="U109" s="485">
        <f>SUM(ImportsCoreVPA!V$5:V$5)</f>
        <v>4.2314405115400007</v>
      </c>
      <c r="V109" s="485">
        <f>SUM(ImportsCoreVPA!W$5:W$5)</f>
        <v>4.3063571122560003</v>
      </c>
      <c r="W109" s="485">
        <f>SUM(ImportsCoreVPA!X$5:X$5)</f>
        <v>4.5517134105839991</v>
      </c>
      <c r="X109" s="485">
        <f>SUM(ImportsCoreVPA!Y$5:Y$5)</f>
        <v>4.3344405277501989</v>
      </c>
      <c r="Y109" s="485">
        <f>SUM(ImportsCoreVPA!Z$5:Z$5)</f>
        <v>3.879036153415532</v>
      </c>
      <c r="Z109" s="485">
        <f>SUM(ImportsCoreVPA!AA$5:AA$5)</f>
        <v>3.9379429599999991</v>
      </c>
      <c r="AA109" s="485">
        <f>SUM(ImportsCoreVPA!AB$5:AB$5)</f>
        <v>0</v>
      </c>
      <c r="AB109" s="485"/>
      <c r="AC109" s="485">
        <f>SUM(ImportsCoreVPA!AD$5:AD$5)</f>
        <v>0.70212180595581175</v>
      </c>
      <c r="AD109" s="485">
        <f>SUM(ImportsCoreVPA!AE$5:AE$5)</f>
        <v>0.50634473372781075</v>
      </c>
      <c r="AE109" s="485">
        <f>SUM(ImportsCoreVPA!AF$5:AF$5)</f>
        <v>0.56898400000000005</v>
      </c>
      <c r="AF109" s="485">
        <f>SUM(ImportsCoreVPA!AG$5:AG$5)</f>
        <v>0.61306300000000002</v>
      </c>
      <c r="AG109" s="485">
        <f>SUM(ImportsCoreVPA!AH$5:AH$5)</f>
        <v>0.82273999999999992</v>
      </c>
      <c r="AH109" s="485">
        <f>SUM(ImportsCoreVPA!AI$5:AI$5)</f>
        <v>0.83080323019266267</v>
      </c>
      <c r="AI109" s="485">
        <f>SUM(ImportsCoreVPA!AJ$5:AJ$5)</f>
        <v>0.84791134311840377</v>
      </c>
      <c r="AJ109" s="485">
        <f>SUM(ImportsCoreVPA!AK$5:AK$5)</f>
        <v>0.89443891881141435</v>
      </c>
      <c r="AK109" s="485">
        <f>SUM(ImportsCoreVPA!AL$5:AL$5)</f>
        <v>0.83066753639567481</v>
      </c>
      <c r="AL109" s="485">
        <f>SUM(ImportsCoreVPA!AM$5:AM$5)</f>
        <v>0.55388978656406451</v>
      </c>
      <c r="AM109" s="485">
        <f>SUM(ImportsCoreVPA!AN$5:AN$5)</f>
        <v>0.85806962022805844</v>
      </c>
      <c r="AN109" s="485">
        <f>SUM(ImportsCoreVPA!AO$5:AO$5)</f>
        <v>0.91592402353199287</v>
      </c>
      <c r="AO109" s="485">
        <f>SUM(ImportsCoreVPA!AP$5:AP$5)</f>
        <v>0.88063332287870533</v>
      </c>
      <c r="AP109" s="485">
        <f>SUM(ImportsCoreVPA!AQ$5:AQ$5)</f>
        <v>0.96621100000000004</v>
      </c>
      <c r="AQ109" s="485">
        <f>SUM(ImportsCoreVPA!AR$5:AR$5)</f>
        <v>1.0010270000000001</v>
      </c>
      <c r="AR109" s="485">
        <f>SUM(ImportsCoreVPA!AS$5:AS$5)</f>
        <v>0.86758999999999997</v>
      </c>
      <c r="AS109" s="485">
        <f>SUM(ImportsCoreVPA!AT$5:AT$5)</f>
        <v>0.74188236399999985</v>
      </c>
      <c r="AT109" s="485">
        <f>SUM(ImportsCoreVPA!AU$5:AU$5)</f>
        <v>0.7510181819999997</v>
      </c>
      <c r="AU109" s="485">
        <f>SUM(ImportsCoreVPA!AV$5:AV$5)</f>
        <v>0.86273799999999978</v>
      </c>
      <c r="AV109" s="485">
        <f>SUM(ImportsCoreVPA!AW$5:AW$5)</f>
        <v>0.76142316199999993</v>
      </c>
      <c r="AW109" s="485">
        <f>SUM(ImportsCoreVPA!AX$5:AX$5)</f>
        <v>0.71602007100000009</v>
      </c>
      <c r="AX109" s="485">
        <f>SUM(ImportsCoreVPA!AY$5:AY$5)</f>
        <v>0.94585067099999987</v>
      </c>
      <c r="AY109" s="485">
        <f>SUM(ImportsCoreVPA!AZ$5:AZ$5)</f>
        <v>0.91024101888999998</v>
      </c>
      <c r="AZ109" s="485">
        <f>SUM(ImportsCoreVPA!BA$5:BA$5)</f>
        <v>0.70755854183099987</v>
      </c>
      <c r="BA109" s="485">
        <f>SUM(ImportsCoreVPA!BB$5:BB$5)</f>
        <v>0.66374399999999978</v>
      </c>
      <c r="BB109" s="485">
        <f>SUM(ImportsCoreVPA!BC$5:BC$5)</f>
        <v>0</v>
      </c>
    </row>
    <row r="110" spans="1:72">
      <c r="A110" s="481"/>
      <c r="B110" s="480">
        <v>2000</v>
      </c>
      <c r="C110" s="480">
        <f>1+B110</f>
        <v>2001</v>
      </c>
      <c r="D110" s="480">
        <f t="shared" ref="D110:AA110" si="30">1+C110</f>
        <v>2002</v>
      </c>
      <c r="E110" s="480">
        <f t="shared" si="30"/>
        <v>2003</v>
      </c>
      <c r="F110" s="480">
        <f t="shared" si="30"/>
        <v>2004</v>
      </c>
      <c r="G110" s="480">
        <f t="shared" si="30"/>
        <v>2005</v>
      </c>
      <c r="H110" s="480">
        <f t="shared" si="30"/>
        <v>2006</v>
      </c>
      <c r="I110" s="480">
        <f t="shared" si="30"/>
        <v>2007</v>
      </c>
      <c r="J110" s="480">
        <f t="shared" si="30"/>
        <v>2008</v>
      </c>
      <c r="K110" s="480">
        <f t="shared" si="30"/>
        <v>2009</v>
      </c>
      <c r="L110" s="480">
        <f t="shared" si="30"/>
        <v>2010</v>
      </c>
      <c r="M110" s="480">
        <f t="shared" si="30"/>
        <v>2011</v>
      </c>
      <c r="N110" s="480">
        <f t="shared" si="30"/>
        <v>2012</v>
      </c>
      <c r="O110" s="480">
        <f t="shared" si="30"/>
        <v>2013</v>
      </c>
      <c r="P110" s="480">
        <f t="shared" si="30"/>
        <v>2014</v>
      </c>
      <c r="Q110" s="480">
        <f t="shared" si="30"/>
        <v>2015</v>
      </c>
      <c r="R110" s="480">
        <f t="shared" si="30"/>
        <v>2016</v>
      </c>
      <c r="S110" s="480">
        <f t="shared" si="30"/>
        <v>2017</v>
      </c>
      <c r="T110" s="480">
        <f t="shared" si="30"/>
        <v>2018</v>
      </c>
      <c r="U110" s="480">
        <f t="shared" si="30"/>
        <v>2019</v>
      </c>
      <c r="V110" s="480">
        <f t="shared" si="30"/>
        <v>2020</v>
      </c>
      <c r="W110" s="480">
        <f t="shared" si="30"/>
        <v>2021</v>
      </c>
      <c r="X110" s="480">
        <f t="shared" si="30"/>
        <v>2022</v>
      </c>
      <c r="Y110" s="480">
        <f t="shared" si="30"/>
        <v>2023</v>
      </c>
      <c r="Z110" s="480">
        <f t="shared" si="30"/>
        <v>2024</v>
      </c>
      <c r="AA110" s="480">
        <f t="shared" si="30"/>
        <v>2025</v>
      </c>
      <c r="AC110" s="480">
        <v>2000</v>
      </c>
      <c r="AD110" s="480">
        <f t="shared" ref="AD110:BB110" si="31">1+AC110</f>
        <v>2001</v>
      </c>
      <c r="AE110" s="480">
        <f t="shared" si="31"/>
        <v>2002</v>
      </c>
      <c r="AF110" s="480">
        <f t="shared" si="31"/>
        <v>2003</v>
      </c>
      <c r="AG110" s="480">
        <f t="shared" si="31"/>
        <v>2004</v>
      </c>
      <c r="AH110" s="480">
        <f t="shared" si="31"/>
        <v>2005</v>
      </c>
      <c r="AI110" s="480">
        <f t="shared" si="31"/>
        <v>2006</v>
      </c>
      <c r="AJ110" s="480">
        <f t="shared" si="31"/>
        <v>2007</v>
      </c>
      <c r="AK110" s="480">
        <f t="shared" si="31"/>
        <v>2008</v>
      </c>
      <c r="AL110" s="480">
        <f t="shared" si="31"/>
        <v>2009</v>
      </c>
      <c r="AM110" s="480">
        <f t="shared" si="31"/>
        <v>2010</v>
      </c>
      <c r="AN110" s="480">
        <f t="shared" si="31"/>
        <v>2011</v>
      </c>
      <c r="AO110" s="480">
        <f t="shared" si="31"/>
        <v>2012</v>
      </c>
      <c r="AP110" s="480">
        <f t="shared" si="31"/>
        <v>2013</v>
      </c>
      <c r="AQ110" s="480">
        <f t="shared" si="31"/>
        <v>2014</v>
      </c>
      <c r="AR110" s="480">
        <f t="shared" si="31"/>
        <v>2015</v>
      </c>
      <c r="AS110" s="480">
        <f t="shared" si="31"/>
        <v>2016</v>
      </c>
      <c r="AT110" s="480">
        <f t="shared" si="31"/>
        <v>2017</v>
      </c>
      <c r="AU110" s="480">
        <f t="shared" si="31"/>
        <v>2018</v>
      </c>
      <c r="AV110" s="480">
        <f t="shared" si="31"/>
        <v>2019</v>
      </c>
      <c r="AW110" s="480">
        <f t="shared" si="31"/>
        <v>2020</v>
      </c>
      <c r="AX110" s="480">
        <f t="shared" si="31"/>
        <v>2021</v>
      </c>
      <c r="AY110" s="480">
        <f t="shared" si="31"/>
        <v>2022</v>
      </c>
      <c r="AZ110" s="480">
        <f t="shared" si="31"/>
        <v>2023</v>
      </c>
      <c r="BA110" s="480">
        <f t="shared" si="31"/>
        <v>2024</v>
      </c>
      <c r="BB110" s="480">
        <f t="shared" si="31"/>
        <v>2025</v>
      </c>
    </row>
    <row r="111" spans="1:72">
      <c r="A111" s="481" t="s">
        <v>183</v>
      </c>
      <c r="B111" s="485">
        <f>ImportsCoreVPA!C$27</f>
        <v>0.11321539999999999</v>
      </c>
      <c r="C111" s="485">
        <f>ImportsCoreVPA!D$27</f>
        <v>6.2479919999999994E-2</v>
      </c>
      <c r="D111" s="485">
        <f>ImportsCoreVPA!E$27</f>
        <v>8.2434920000000009E-2</v>
      </c>
      <c r="E111" s="485">
        <f>ImportsCoreVPA!F$27</f>
        <v>5.7777997720000002E-2</v>
      </c>
      <c r="F111" s="485">
        <f>ImportsCoreVPA!G$27</f>
        <v>0.12363336</v>
      </c>
      <c r="G111" s="485">
        <f>ImportsCoreVPA!H$27</f>
        <v>0.10652539822800002</v>
      </c>
      <c r="H111" s="485">
        <f>ImportsCoreVPA!I$27</f>
        <v>9.2313469023428532E-2</v>
      </c>
      <c r="I111" s="485">
        <f>ImportsCoreVPA!J$27</f>
        <v>4.9253974710000009E-2</v>
      </c>
      <c r="J111" s="485">
        <f>ImportsCoreVPA!K$27</f>
        <v>0.100259504</v>
      </c>
      <c r="K111" s="485">
        <f>ImportsCoreVPA!L$27</f>
        <v>4.832075108044822E-2</v>
      </c>
      <c r="L111" s="485">
        <f>ImportsCoreVPA!M$27</f>
        <v>6.8121539999999994E-2</v>
      </c>
      <c r="M111" s="485">
        <f>ImportsCoreVPA!N$27</f>
        <v>8.9234276209081753E-2</v>
      </c>
      <c r="N111" s="485">
        <f>ImportsCoreVPA!O$27</f>
        <v>7.5397367860000009E-2</v>
      </c>
      <c r="O111" s="485">
        <f>ImportsCoreVPA!P$27</f>
        <v>0.15388172000000003</v>
      </c>
      <c r="P111" s="485">
        <f>ImportsCoreVPA!Q$27</f>
        <v>0.14944032139999999</v>
      </c>
      <c r="Q111" s="485">
        <f>ImportsCoreVPA!R$27</f>
        <v>0.26522606000000004</v>
      </c>
      <c r="R111" s="485">
        <f>ImportsCoreVPA!S$27</f>
        <v>0.27966016744</v>
      </c>
      <c r="S111" s="485">
        <f>ImportsCoreVPA!T$27</f>
        <v>0.41374666000000004</v>
      </c>
      <c r="T111" s="485">
        <f>ImportsCoreVPA!U$27</f>
        <v>0.33385693999999999</v>
      </c>
      <c r="U111" s="485">
        <f>ImportsCoreVPA!V$27</f>
        <v>0.53987278033599995</v>
      </c>
      <c r="V111" s="485">
        <f>ImportsCoreVPA!W$27</f>
        <v>0.64280173656000006</v>
      </c>
      <c r="W111" s="485">
        <f>ImportsCoreVPA!X$27</f>
        <v>0.41849984638800009</v>
      </c>
      <c r="X111" s="485">
        <f>ImportsCoreVPA!Y$27</f>
        <v>0.62029700665400012</v>
      </c>
      <c r="Y111" s="485">
        <f>ImportsCoreVPA!Z$27</f>
        <v>0.69922346015066683</v>
      </c>
      <c r="Z111" s="485">
        <f>ImportsCoreVPA!AA$27</f>
        <v>0.54399069999999983</v>
      </c>
      <c r="AA111" s="485">
        <f>ImportsCoreVPA!AB$27</f>
        <v>0</v>
      </c>
      <c r="AB111" s="485"/>
      <c r="BD111" s="483">
        <f t="shared" ref="BD111:BG118" si="32">J111/J$109</f>
        <v>2.1864628953056246E-2</v>
      </c>
      <c r="BE111" s="483">
        <f t="shared" si="32"/>
        <v>1.3495560251190796E-2</v>
      </c>
      <c r="BF111" s="483">
        <f t="shared" si="32"/>
        <v>1.371314823599935E-2</v>
      </c>
      <c r="BG111" s="483">
        <f t="shared" si="32"/>
        <v>1.8196263856960267E-2</v>
      </c>
      <c r="BH111" s="483">
        <f t="shared" ref="BH111:BH118" si="33">N111/N$109</f>
        <v>1.5848158362979051E-2</v>
      </c>
      <c r="BI111" s="483">
        <f t="shared" ref="BI111:BI118" si="34">O111/O$109</f>
        <v>3.1389076186849017E-2</v>
      </c>
      <c r="BJ111" s="483">
        <f t="shared" ref="BJ111:BJ118" si="35">P111/P$109</f>
        <v>3.0334368321472169E-2</v>
      </c>
      <c r="BK111" s="483">
        <f t="shared" ref="BK111:BK118" si="36">Q111/Q$109</f>
        <v>5.4791621741400516E-2</v>
      </c>
      <c r="BL111" s="483">
        <f t="shared" ref="BL111:BL118" si="37">R111/R$109</f>
        <v>6.5763128319155401E-2</v>
      </c>
      <c r="BM111" s="483">
        <f t="shared" ref="BM111:BM118" si="38">S111/S$109</f>
        <v>9.3259961716200573E-2</v>
      </c>
      <c r="BN111" s="483">
        <f t="shared" ref="BN111:BN118" si="39">T111/T$109</f>
        <v>7.0985018371012898E-2</v>
      </c>
      <c r="BO111" s="483">
        <f t="shared" ref="BO111:BO118" si="40">U111/U$109</f>
        <v>0.12758604991932579</v>
      </c>
      <c r="BP111" s="483">
        <f t="shared" ref="BP111:BQ118" si="41">V111/V$109</f>
        <v>0.149268098256545</v>
      </c>
      <c r="BQ111" s="483">
        <f t="shared" si="41"/>
        <v>9.19433647590535E-2</v>
      </c>
      <c r="BR111" s="483">
        <f t="shared" ref="BR111:BR118" si="42">X111/X$109</f>
        <v>0.14310889783414946</v>
      </c>
      <c r="BS111" s="483">
        <f t="shared" ref="BS111:BT118" si="43">Y111/Y$109</f>
        <v>0.18025701037485645</v>
      </c>
      <c r="BT111" s="483">
        <f t="shared" si="43"/>
        <v>0.1381408277178296</v>
      </c>
    </row>
    <row r="112" spans="1:72">
      <c r="A112" s="485" t="str">
        <f>ImportsCoreVPA!B$10</f>
        <v xml:space="preserve">Canada </v>
      </c>
      <c r="B112" s="485">
        <f>ImportsCoreVPA!C$10</f>
        <v>0.51629574000000011</v>
      </c>
      <c r="C112" s="485">
        <f>ImportsCoreVPA!D$10</f>
        <v>0.3518464</v>
      </c>
      <c r="D112" s="485">
        <f>ImportsCoreVPA!E$10</f>
        <v>0.44288116</v>
      </c>
      <c r="E112" s="485">
        <f>ImportsCoreVPA!F$10</f>
        <v>0.52183234000000001</v>
      </c>
      <c r="F112" s="485">
        <f>ImportsCoreVPA!G$10</f>
        <v>0.54760218000000005</v>
      </c>
      <c r="G112" s="485">
        <f>ImportsCoreVPA!H$10</f>
        <v>0.44005035626</v>
      </c>
      <c r="H112" s="485">
        <f>ImportsCoreVPA!I$10</f>
        <v>0.43119161999999994</v>
      </c>
      <c r="I112" s="485">
        <f>ImportsCoreVPA!J$10</f>
        <v>0.64563188000000027</v>
      </c>
      <c r="J112" s="485">
        <f>ImportsCoreVPA!K$10</f>
        <v>0.54360377999999998</v>
      </c>
      <c r="K112" s="485">
        <f>ImportsCoreVPA!L$10</f>
        <v>0.43097054000000007</v>
      </c>
      <c r="L112" s="485">
        <f>ImportsCoreVPA!M$10</f>
        <v>0.65538877999999989</v>
      </c>
      <c r="M112" s="485">
        <f>ImportsCoreVPA!N$10</f>
        <v>0.71249245999999999</v>
      </c>
      <c r="N112" s="485">
        <f>ImportsCoreVPA!O$10</f>
        <v>0.81267465999999988</v>
      </c>
      <c r="O112" s="485">
        <f>ImportsCoreVPA!P$10</f>
        <v>0.63479668</v>
      </c>
      <c r="P112" s="485">
        <f>ImportsCoreVPA!Q$10</f>
        <v>0.70299963999999993</v>
      </c>
      <c r="Q112" s="485">
        <f>ImportsCoreVPA!R$10</f>
        <v>0.92189355999999989</v>
      </c>
      <c r="R112" s="485">
        <f>ImportsCoreVPA!S$10</f>
        <v>0.73915093590000003</v>
      </c>
      <c r="S112" s="485">
        <f>ImportsCoreVPA!T$10</f>
        <v>0.79787507999999996</v>
      </c>
      <c r="T112" s="485">
        <f>ImportsCoreVPA!U$10</f>
        <v>0.91373494000000011</v>
      </c>
      <c r="U112" s="485">
        <f>ImportsCoreVPA!V$10</f>
        <v>0.62761505999999989</v>
      </c>
      <c r="V112" s="485">
        <f>ImportsCoreVPA!W$10</f>
        <v>0.55715532000000001</v>
      </c>
      <c r="W112" s="485">
        <f>ImportsCoreVPA!X$10</f>
        <v>0.84527138000000002</v>
      </c>
      <c r="X112" s="485">
        <f>ImportsCoreVPA!Y$10</f>
        <v>0.66678060000000006</v>
      </c>
      <c r="Y112" s="485">
        <f>ImportsCoreVPA!Z$10</f>
        <v>0.4559824543033334</v>
      </c>
      <c r="Z112" s="485">
        <f>ImportsCoreVPA!AA$10</f>
        <v>0.54741558000000001</v>
      </c>
      <c r="AA112" s="485">
        <f>ImportsCoreVPA!AB$10</f>
        <v>0</v>
      </c>
      <c r="AB112" s="485"/>
      <c r="BD112" s="483">
        <f t="shared" si="32"/>
        <v>0.11854930927225431</v>
      </c>
      <c r="BE112" s="483">
        <f t="shared" si="32"/>
        <v>0.12036627657908258</v>
      </c>
      <c r="BF112" s="483">
        <f t="shared" si="32"/>
        <v>0.13193247675185801</v>
      </c>
      <c r="BG112" s="483">
        <f t="shared" si="32"/>
        <v>0.14528835049748784</v>
      </c>
      <c r="BH112" s="483">
        <f t="shared" si="33"/>
        <v>0.17082024313070168</v>
      </c>
      <c r="BI112" s="483">
        <f t="shared" si="34"/>
        <v>0.12948699398264338</v>
      </c>
      <c r="BJ112" s="483">
        <f t="shared" si="35"/>
        <v>0.14269943887863143</v>
      </c>
      <c r="BK112" s="483">
        <f t="shared" si="36"/>
        <v>0.19044902007499984</v>
      </c>
      <c r="BL112" s="483">
        <f t="shared" si="37"/>
        <v>0.17381409118709892</v>
      </c>
      <c r="BM112" s="483">
        <f t="shared" si="38"/>
        <v>0.17984386729577576</v>
      </c>
      <c r="BN112" s="483">
        <f t="shared" si="39"/>
        <v>0.19427929670156438</v>
      </c>
      <c r="BO112" s="483">
        <f t="shared" si="40"/>
        <v>0.14832184413047181</v>
      </c>
      <c r="BP112" s="483">
        <f t="shared" si="41"/>
        <v>0.12937972989149507</v>
      </c>
      <c r="BQ112" s="483">
        <f t="shared" si="41"/>
        <v>0.18570399841837781</v>
      </c>
      <c r="BR112" s="483">
        <f t="shared" si="42"/>
        <v>0.15383314080124061</v>
      </c>
      <c r="BS112" s="483">
        <f t="shared" si="43"/>
        <v>0.11755045229517545</v>
      </c>
      <c r="BT112" s="483">
        <f t="shared" si="43"/>
        <v>0.13901054067070595</v>
      </c>
    </row>
    <row r="113" spans="1:72">
      <c r="A113" s="485" t="str">
        <f>ImportsCoreVPA!B$20</f>
        <v xml:space="preserve">China </v>
      </c>
      <c r="B113" s="485">
        <f>ImportsCoreVPA!C$20</f>
        <v>0.33650371199999995</v>
      </c>
      <c r="C113" s="485">
        <f>ImportsCoreVPA!D$20</f>
        <v>0.26407467999999995</v>
      </c>
      <c r="D113" s="485">
        <f>ImportsCoreVPA!E$20</f>
        <v>0.40822506000000003</v>
      </c>
      <c r="E113" s="485">
        <f>ImportsCoreVPA!F$20</f>
        <v>0.45289294000000002</v>
      </c>
      <c r="F113" s="485">
        <f>ImportsCoreVPA!G$20</f>
        <v>0.79193402000000002</v>
      </c>
      <c r="G113" s="485">
        <f>ImportsCoreVPA!H$20</f>
        <v>0.87133273922799992</v>
      </c>
      <c r="H113" s="485">
        <f>ImportsCoreVPA!I$20</f>
        <v>1.24880202242</v>
      </c>
      <c r="I113" s="485">
        <f>ImportsCoreVPA!J$20</f>
        <v>1.0700240425719998</v>
      </c>
      <c r="J113" s="485">
        <f>ImportsCoreVPA!K$20</f>
        <v>0.5551045</v>
      </c>
      <c r="K113" s="485">
        <f>ImportsCoreVPA!L$20</f>
        <v>0.43833060429557663</v>
      </c>
      <c r="L113" s="485">
        <f>ImportsCoreVPA!M$20</f>
        <v>0.64719322079335684</v>
      </c>
      <c r="M113" s="485">
        <f>ImportsCoreVPA!N$20</f>
        <v>0.80636876800000001</v>
      </c>
      <c r="N113" s="485">
        <f>ImportsCoreVPA!O$20</f>
        <v>0.72408121000000003</v>
      </c>
      <c r="O113" s="485">
        <f>ImportsCoreVPA!P$20</f>
        <v>0.81073635999999993</v>
      </c>
      <c r="P113" s="485">
        <f>ImportsCoreVPA!Q$20</f>
        <v>0.87176417999999978</v>
      </c>
      <c r="Q113" s="485">
        <f>ImportsCoreVPA!R$20</f>
        <v>0.77734971999999991</v>
      </c>
      <c r="R113" s="485">
        <f>ImportsCoreVPA!S$20</f>
        <v>0.59336302751999992</v>
      </c>
      <c r="S113" s="485">
        <f>ImportsCoreVPA!T$20</f>
        <v>0.71732635999999983</v>
      </c>
      <c r="T113" s="485">
        <f>ImportsCoreVPA!U$20</f>
        <v>0.90114933999999991</v>
      </c>
      <c r="U113" s="485">
        <f>ImportsCoreVPA!V$20</f>
        <v>0.69006460877599995</v>
      </c>
      <c r="V113" s="485">
        <f>ImportsCoreVPA!W$20</f>
        <v>0.74680291813999999</v>
      </c>
      <c r="W113" s="485">
        <f>ImportsCoreVPA!X$20</f>
        <v>0.99713626621999985</v>
      </c>
      <c r="X113" s="485">
        <f>ImportsCoreVPA!Y$20</f>
        <v>1.0134877170199998</v>
      </c>
      <c r="Y113" s="485">
        <f>ImportsCoreVPA!Z$20</f>
        <v>0.84012883632419988</v>
      </c>
      <c r="Z113" s="485">
        <f>ImportsCoreVPA!AA$20</f>
        <v>1.0177000399999998</v>
      </c>
      <c r="AA113" s="485">
        <f>ImportsCoreVPA!AB$20</f>
        <v>0</v>
      </c>
      <c r="AB113" s="485"/>
      <c r="BD113" s="483">
        <f t="shared" si="32"/>
        <v>0.12105739045618868</v>
      </c>
      <c r="BE113" s="483">
        <f t="shared" si="32"/>
        <v>0.12242187772212405</v>
      </c>
      <c r="BF113" s="483">
        <f t="shared" si="32"/>
        <v>0.1302826767285819</v>
      </c>
      <c r="BG113" s="483">
        <f t="shared" si="32"/>
        <v>0.16443119720229946</v>
      </c>
      <c r="BH113" s="483">
        <f t="shared" si="33"/>
        <v>0.15219833277264075</v>
      </c>
      <c r="BI113" s="483">
        <f t="shared" si="34"/>
        <v>0.16537549340811011</v>
      </c>
      <c r="BJ113" s="483">
        <f t="shared" si="35"/>
        <v>0.17695636276640231</v>
      </c>
      <c r="BK113" s="483">
        <f t="shared" si="36"/>
        <v>0.1605884874926076</v>
      </c>
      <c r="BL113" s="483">
        <f t="shared" si="37"/>
        <v>0.13953152240392686</v>
      </c>
      <c r="BM113" s="483">
        <f t="shared" si="38"/>
        <v>0.16168790068691186</v>
      </c>
      <c r="BN113" s="483">
        <f t="shared" si="39"/>
        <v>0.19160333301720833</v>
      </c>
      <c r="BO113" s="483">
        <f t="shared" si="40"/>
        <v>0.16308030489712738</v>
      </c>
      <c r="BP113" s="483">
        <f t="shared" si="41"/>
        <v>0.17341871532543834</v>
      </c>
      <c r="BQ113" s="483">
        <f t="shared" si="41"/>
        <v>0.21906833235620257</v>
      </c>
      <c r="BR113" s="483">
        <f t="shared" si="42"/>
        <v>0.23382203782273439</v>
      </c>
      <c r="BS113" s="483">
        <f t="shared" si="43"/>
        <v>0.21658185257810955</v>
      </c>
      <c r="BT113" s="483">
        <f t="shared" si="43"/>
        <v>0.25843442892326707</v>
      </c>
    </row>
    <row r="114" spans="1:72">
      <c r="A114" s="485" t="str">
        <f>ImportsCoreVPA!B$21</f>
        <v xml:space="preserve">Indonesia </v>
      </c>
      <c r="B114" s="485">
        <f>ImportsCoreVPA!C$21</f>
        <v>1.208687896</v>
      </c>
      <c r="C114" s="485">
        <f>ImportsCoreVPA!D$21</f>
        <v>0.83006559999999996</v>
      </c>
      <c r="D114" s="485">
        <f>ImportsCoreVPA!E$21</f>
        <v>0.75617120000000004</v>
      </c>
      <c r="E114" s="485">
        <f>ImportsCoreVPA!F$21</f>
        <v>0.83944406000000005</v>
      </c>
      <c r="F114" s="485">
        <f>ImportsCoreVPA!G$21</f>
        <v>0.76757415333333334</v>
      </c>
      <c r="G114" s="485">
        <f>ImportsCoreVPA!H$21</f>
        <v>0.63595045504400005</v>
      </c>
      <c r="H114" s="485">
        <f>ImportsCoreVPA!I$21</f>
        <v>0.38652767578000002</v>
      </c>
      <c r="I114" s="485">
        <f>ImportsCoreVPA!J$21</f>
        <v>0.32170437706400001</v>
      </c>
      <c r="J114" s="485">
        <f>ImportsCoreVPA!K$21</f>
        <v>0.24740835819999996</v>
      </c>
      <c r="K114" s="485">
        <f>ImportsCoreVPA!L$21</f>
        <v>0.17331211599999999</v>
      </c>
      <c r="L114" s="485">
        <f>ImportsCoreVPA!M$21</f>
        <v>0.17342185339999999</v>
      </c>
      <c r="M114" s="485">
        <f>ImportsCoreVPA!N$21</f>
        <v>0.15261743619999998</v>
      </c>
      <c r="N114" s="485">
        <f>ImportsCoreVPA!O$21</f>
        <v>0.17183874979999997</v>
      </c>
      <c r="O114" s="485">
        <f>ImportsCoreVPA!P$21</f>
        <v>0.17451310459999997</v>
      </c>
      <c r="P114" s="485">
        <f>ImportsCoreVPA!Q$21</f>
        <v>0.22784409979999998</v>
      </c>
      <c r="Q114" s="485">
        <f>ImportsCoreVPA!R$21</f>
        <v>0.23747157999999996</v>
      </c>
      <c r="R114" s="485">
        <f>ImportsCoreVPA!S$21</f>
        <v>0.3470417148199999</v>
      </c>
      <c r="S114" s="485">
        <f>ImportsCoreVPA!T$21</f>
        <v>0.29431693999999997</v>
      </c>
      <c r="T114" s="485">
        <f>ImportsCoreVPA!U$21</f>
        <v>0.2610809999999999</v>
      </c>
      <c r="U114" s="485">
        <f>ImportsCoreVPA!V$21</f>
        <v>0.35274500242000001</v>
      </c>
      <c r="V114" s="485">
        <f>ImportsCoreVPA!W$21</f>
        <v>0.42001129949599997</v>
      </c>
      <c r="W114" s="485">
        <f>ImportsCoreVPA!X$21</f>
        <v>0.28411324363999996</v>
      </c>
      <c r="X114" s="485">
        <f>ImportsCoreVPA!Y$21</f>
        <v>0.27393364537999998</v>
      </c>
      <c r="Y114" s="485">
        <f>ImportsCoreVPA!Z$21</f>
        <v>0.34674143252299994</v>
      </c>
      <c r="Z114" s="485">
        <f>ImportsCoreVPA!AA$21</f>
        <v>0.31175919999999996</v>
      </c>
      <c r="AA114" s="485">
        <f>ImportsCoreVPA!AB$21</f>
        <v>0</v>
      </c>
      <c r="AB114" s="485"/>
      <c r="BD114" s="483">
        <f t="shared" si="32"/>
        <v>5.395490438420511E-2</v>
      </c>
      <c r="BE114" s="483">
        <f t="shared" si="32"/>
        <v>4.8404547765520209E-2</v>
      </c>
      <c r="BF114" s="483">
        <f t="shared" si="32"/>
        <v>3.4910537592602105E-2</v>
      </c>
      <c r="BG114" s="483">
        <f t="shared" si="32"/>
        <v>3.1121081004356992E-2</v>
      </c>
      <c r="BH114" s="483">
        <f t="shared" si="33"/>
        <v>3.611966567299122E-2</v>
      </c>
      <c r="BI114" s="483">
        <f t="shared" si="34"/>
        <v>3.5597503952340466E-2</v>
      </c>
      <c r="BJ114" s="483">
        <f t="shared" si="35"/>
        <v>4.624927715932671E-2</v>
      </c>
      <c r="BK114" s="483">
        <f t="shared" si="36"/>
        <v>4.9057973359377761E-2</v>
      </c>
      <c r="BL114" s="483">
        <f t="shared" si="37"/>
        <v>8.1608149750907508E-2</v>
      </c>
      <c r="BM114" s="483">
        <f t="shared" si="38"/>
        <v>6.6340080079025393E-2</v>
      </c>
      <c r="BN114" s="483">
        <f t="shared" si="39"/>
        <v>5.5511320451575488E-2</v>
      </c>
      <c r="BO114" s="483">
        <f t="shared" si="40"/>
        <v>8.3362864598472433E-2</v>
      </c>
      <c r="BP114" s="483">
        <f t="shared" si="41"/>
        <v>9.7532853998716751E-2</v>
      </c>
      <c r="BQ114" s="483">
        <f t="shared" si="41"/>
        <v>6.2418965785358473E-2</v>
      </c>
      <c r="BR114" s="483">
        <f t="shared" si="42"/>
        <v>6.3199308798034398E-2</v>
      </c>
      <c r="BS114" s="483">
        <f t="shared" si="43"/>
        <v>8.9388553962739037E-2</v>
      </c>
      <c r="BT114" s="483">
        <f t="shared" si="43"/>
        <v>7.9168033454704995E-2</v>
      </c>
    </row>
    <row r="115" spans="1:72">
      <c r="A115" s="485" t="str">
        <f>ImportsCoreVPA!B$23</f>
        <v xml:space="preserve">"Malaysia" </v>
      </c>
      <c r="B115" s="485">
        <f>ImportsCoreVPA!C$23</f>
        <v>1.93681068</v>
      </c>
      <c r="C115" s="485">
        <f>ImportsCoreVPA!D$23</f>
        <v>1.4738181599999998</v>
      </c>
      <c r="D115" s="485">
        <f>ImportsCoreVPA!E$23</f>
        <v>1.6610301200000002</v>
      </c>
      <c r="E115" s="485">
        <f>ImportsCoreVPA!F$23</f>
        <v>1.8532774999999999</v>
      </c>
      <c r="F115" s="485">
        <f>ImportsCoreVPA!G$23</f>
        <v>2.1556715200000003</v>
      </c>
      <c r="G115" s="485">
        <f>ImportsCoreVPA!H$23</f>
        <v>2.3267662151240005</v>
      </c>
      <c r="H115" s="485">
        <f>ImportsCoreVPA!I$23</f>
        <v>2.1372503271080001</v>
      </c>
      <c r="I115" s="485">
        <f>ImportsCoreVPA!J$23</f>
        <v>2.0311124427959997</v>
      </c>
      <c r="J115" s="485">
        <f>ImportsCoreVPA!K$23</f>
        <v>2.1112222459999996</v>
      </c>
      <c r="K115" s="485">
        <f>ImportsCoreVPA!L$23</f>
        <v>1.5676765859888264</v>
      </c>
      <c r="L115" s="485">
        <f>ImportsCoreVPA!M$23</f>
        <v>2.2231894315999994</v>
      </c>
      <c r="M115" s="485">
        <f>ImportsCoreVPA!N$23</f>
        <v>1.7438808381999999</v>
      </c>
      <c r="N115" s="485">
        <f>ImportsCoreVPA!O$23</f>
        <v>1.6140278619999999</v>
      </c>
      <c r="O115" s="485">
        <f>ImportsCoreVPA!P$23</f>
        <v>1.5863235093999999</v>
      </c>
      <c r="P115" s="485">
        <f>ImportsCoreVPA!Q$23</f>
        <v>1.4839300178000001</v>
      </c>
      <c r="Q115" s="485">
        <f>ImportsCoreVPA!R$23</f>
        <v>1.1883739199999999</v>
      </c>
      <c r="R115" s="485">
        <f>ImportsCoreVPA!S$23</f>
        <v>0.93828310187999986</v>
      </c>
      <c r="S115" s="485">
        <f>ImportsCoreVPA!T$23</f>
        <v>0.84989581999999997</v>
      </c>
      <c r="T115" s="485">
        <f>ImportsCoreVPA!U$23</f>
        <v>0.64370815999999986</v>
      </c>
      <c r="U115" s="485">
        <f>ImportsCoreVPA!V$23</f>
        <v>0.60022879609999991</v>
      </c>
      <c r="V115" s="485">
        <f>ImportsCoreVPA!W$23</f>
        <v>0.49045041324799998</v>
      </c>
      <c r="W115" s="485">
        <f>ImportsCoreVPA!X$23</f>
        <v>0.41326217651599995</v>
      </c>
      <c r="X115" s="485">
        <f>ImportsCoreVPA!Y$23</f>
        <v>0.33537302764400001</v>
      </c>
      <c r="Y115" s="485">
        <f>ImportsCoreVPA!Z$23</f>
        <v>0.38331938896200002</v>
      </c>
      <c r="Z115" s="485">
        <f>ImportsCoreVPA!AA$23</f>
        <v>0.33367289999999999</v>
      </c>
      <c r="AA115" s="485">
        <f>ImportsCoreVPA!AB$23</f>
        <v>0</v>
      </c>
      <c r="AB115" s="485"/>
      <c r="BD115" s="483">
        <f t="shared" si="32"/>
        <v>0.46041611223438755</v>
      </c>
      <c r="BE115" s="483">
        <f t="shared" si="32"/>
        <v>0.43783826508346252</v>
      </c>
      <c r="BF115" s="483">
        <f t="shared" si="32"/>
        <v>0.44753724346569285</v>
      </c>
      <c r="BG115" s="483">
        <f t="shared" si="32"/>
        <v>0.35560456379602173</v>
      </c>
      <c r="BH115" s="483">
        <f t="shared" si="33"/>
        <v>0.33926077110189046</v>
      </c>
      <c r="BI115" s="483">
        <f t="shared" si="34"/>
        <v>0.323581186209423</v>
      </c>
      <c r="BJ115" s="483">
        <f t="shared" si="35"/>
        <v>0.30121776573771447</v>
      </c>
      <c r="BK115" s="483">
        <f t="shared" si="36"/>
        <v>0.24549976089071091</v>
      </c>
      <c r="BL115" s="483">
        <f t="shared" si="37"/>
        <v>0.220640760511123</v>
      </c>
      <c r="BM115" s="483">
        <f t="shared" si="38"/>
        <v>0.19156952623124227</v>
      </c>
      <c r="BN115" s="483">
        <f t="shared" si="39"/>
        <v>0.13686591497295489</v>
      </c>
      <c r="BO115" s="483">
        <f t="shared" si="40"/>
        <v>0.14184975411164441</v>
      </c>
      <c r="BP115" s="483">
        <f t="shared" si="41"/>
        <v>0.11388986107356629</v>
      </c>
      <c r="BQ115" s="483">
        <f t="shared" si="41"/>
        <v>9.0792661847964876E-2</v>
      </c>
      <c r="BR115" s="483">
        <f t="shared" si="42"/>
        <v>7.7374006056111735E-2</v>
      </c>
      <c r="BS115" s="483">
        <f t="shared" si="43"/>
        <v>9.8818204781227229E-2</v>
      </c>
      <c r="BT115" s="483">
        <f t="shared" si="43"/>
        <v>8.4732791558768561E-2</v>
      </c>
    </row>
    <row r="116" spans="1:72">
      <c r="A116" s="485" t="str">
        <f>ImportsCoreVPA!B$34</f>
        <v xml:space="preserve">New Zealand </v>
      </c>
      <c r="B116" s="485">
        <f>ImportsCoreVPA!C$34</f>
        <v>0.31018466000000006</v>
      </c>
      <c r="C116" s="485">
        <f>ImportsCoreVPA!D$34</f>
        <v>0.37192642000000004</v>
      </c>
      <c r="D116" s="485">
        <f>ImportsCoreVPA!E$34</f>
        <v>0.43444126</v>
      </c>
      <c r="E116" s="485">
        <f>ImportsCoreVPA!F$34</f>
        <v>0.30747062000000003</v>
      </c>
      <c r="F116" s="485">
        <f>ImportsCoreVPA!G$34</f>
        <v>0.35465337000000002</v>
      </c>
      <c r="G116" s="485">
        <f>ImportsCoreVPA!H$34</f>
        <v>0.30559587999999999</v>
      </c>
      <c r="H116" s="485">
        <f>ImportsCoreVPA!I$34</f>
        <v>0.29744321039999999</v>
      </c>
      <c r="I116" s="485">
        <f>ImportsCoreVPA!J$34</f>
        <v>0.19878576521199998</v>
      </c>
      <c r="J116" s="485">
        <f>ImportsCoreVPA!K$34</f>
        <v>0.25037777999999999</v>
      </c>
      <c r="K116" s="485">
        <f>ImportsCoreVPA!L$34</f>
        <v>0.21086130000000003</v>
      </c>
      <c r="L116" s="485">
        <f>ImportsCoreVPA!M$34</f>
        <v>0.25186819999999999</v>
      </c>
      <c r="M116" s="485">
        <f>ImportsCoreVPA!N$34</f>
        <v>0.30773362000000004</v>
      </c>
      <c r="N116" s="485">
        <f>ImportsCoreVPA!O$34</f>
        <v>0.28367378000000004</v>
      </c>
      <c r="O116" s="485">
        <f>ImportsCoreVPA!P$34</f>
        <v>0.34681763999999993</v>
      </c>
      <c r="P116" s="485">
        <f>ImportsCoreVPA!Q$34</f>
        <v>0.20560232000000001</v>
      </c>
      <c r="Q116" s="485">
        <f>ImportsCoreVPA!R$34</f>
        <v>0.29584552000000003</v>
      </c>
      <c r="R116" s="485">
        <f>ImportsCoreVPA!S$34</f>
        <v>0.30503662242000001</v>
      </c>
      <c r="S116" s="485">
        <f>ImportsCoreVPA!T$34</f>
        <v>0.30987980000000004</v>
      </c>
      <c r="T116" s="485">
        <f>ImportsCoreVPA!U$34</f>
        <v>0.35982257999999995</v>
      </c>
      <c r="U116" s="485">
        <f>ImportsCoreVPA!V$34</f>
        <v>0.29282638159999991</v>
      </c>
      <c r="V116" s="485">
        <f>ImportsCoreVPA!W$34</f>
        <v>0.27734346146000005</v>
      </c>
      <c r="W116" s="485">
        <f>ImportsCoreVPA!X$34</f>
        <v>0.36935594284000006</v>
      </c>
      <c r="X116" s="485">
        <f>ImportsCoreVPA!Y$34</f>
        <v>0.34020956000000002</v>
      </c>
      <c r="Y116" s="485">
        <f>ImportsCoreVPA!Z$34</f>
        <v>0.28757348180499998</v>
      </c>
      <c r="Z116" s="485">
        <f>ImportsCoreVPA!AA$34</f>
        <v>0.35764003999999999</v>
      </c>
      <c r="AA116" s="485">
        <f>ImportsCoreVPA!AB$34</f>
        <v>0</v>
      </c>
      <c r="AB116" s="485"/>
      <c r="BD116" s="483">
        <f t="shared" si="32"/>
        <v>5.4602476966073434E-2</v>
      </c>
      <c r="BE116" s="483">
        <f t="shared" si="32"/>
        <v>5.8891704188469368E-2</v>
      </c>
      <c r="BF116" s="483">
        <f t="shared" si="32"/>
        <v>5.0702112173834177E-2</v>
      </c>
      <c r="BG116" s="483">
        <f t="shared" si="32"/>
        <v>6.2751695705552779E-2</v>
      </c>
      <c r="BH116" s="483">
        <f t="shared" si="33"/>
        <v>5.9626842640085755E-2</v>
      </c>
      <c r="BI116" s="483">
        <f t="shared" si="34"/>
        <v>7.0744499898384106E-2</v>
      </c>
      <c r="BJ116" s="483">
        <f t="shared" si="35"/>
        <v>4.1734496046320631E-2</v>
      </c>
      <c r="BK116" s="483">
        <f t="shared" si="36"/>
        <v>6.1117130894784398E-2</v>
      </c>
      <c r="BL116" s="483">
        <f t="shared" si="37"/>
        <v>7.1730496072709551E-2</v>
      </c>
      <c r="BM116" s="483">
        <f t="shared" si="38"/>
        <v>6.9848003811375514E-2</v>
      </c>
      <c r="BN116" s="483">
        <f t="shared" si="39"/>
        <v>7.6505860419152152E-2</v>
      </c>
      <c r="BO116" s="483">
        <f t="shared" si="40"/>
        <v>6.9202528264642432E-2</v>
      </c>
      <c r="BP116" s="483">
        <f t="shared" si="41"/>
        <v>6.4403265737222215E-2</v>
      </c>
      <c r="BQ116" s="483">
        <f t="shared" si="41"/>
        <v>8.1146572624969049E-2</v>
      </c>
      <c r="BR116" s="483">
        <f t="shared" si="42"/>
        <v>7.8489843803806109E-2</v>
      </c>
      <c r="BS116" s="483">
        <f t="shared" si="43"/>
        <v>7.4135293003595365E-2</v>
      </c>
      <c r="BT116" s="483">
        <f t="shared" si="43"/>
        <v>9.0818999572304646E-2</v>
      </c>
    </row>
    <row r="117" spans="1:72">
      <c r="A117" s="485" t="str">
        <f>ImportsCoreVPA!B$12</f>
        <v xml:space="preserve">USA </v>
      </c>
      <c r="B117" s="485">
        <f>ImportsCoreVPA!C$12</f>
        <v>0.22643980000000002</v>
      </c>
      <c r="C117" s="485">
        <f>ImportsCoreVPA!D$12</f>
        <v>0.18864976</v>
      </c>
      <c r="D117" s="485">
        <f>ImportsCoreVPA!E$12</f>
        <v>0.19957134000000001</v>
      </c>
      <c r="E117" s="485">
        <f>ImportsCoreVPA!F$12</f>
        <v>0.17990564000000001</v>
      </c>
      <c r="F117" s="485">
        <f>ImportsCoreVPA!G$12</f>
        <v>0.20338204666666668</v>
      </c>
      <c r="G117" s="485">
        <f>ImportsCoreVPA!H$12</f>
        <v>0.19806281050000002</v>
      </c>
      <c r="H117" s="485">
        <f>ImportsCoreVPA!I$12</f>
        <v>0.21119451404400003</v>
      </c>
      <c r="I117" s="485">
        <f>ImportsCoreVPA!J$12</f>
        <v>0.20801700450000002</v>
      </c>
      <c r="J117" s="485">
        <f>ImportsCoreVPA!K$12</f>
        <v>0.22688655999999999</v>
      </c>
      <c r="K117" s="485">
        <f>ImportsCoreVPA!L$12</f>
        <v>0.27123187999999998</v>
      </c>
      <c r="L117" s="485">
        <f>ImportsCoreVPA!M$12</f>
        <v>0.32730130000000002</v>
      </c>
      <c r="M117" s="485">
        <f>ImportsCoreVPA!N$12</f>
        <v>0.37769093859999997</v>
      </c>
      <c r="N117" s="485">
        <f>ImportsCoreVPA!O$12</f>
        <v>0.391291654908</v>
      </c>
      <c r="O117" s="485">
        <f>ImportsCoreVPA!P$12</f>
        <v>0.42648342</v>
      </c>
      <c r="P117" s="485">
        <f>ImportsCoreVPA!Q$12</f>
        <v>0.41670926000000003</v>
      </c>
      <c r="Q117" s="485">
        <f>ImportsCoreVPA!R$12</f>
        <v>0.2761807</v>
      </c>
      <c r="R117" s="485">
        <f>ImportsCoreVPA!S$12</f>
        <v>0.22258254922000001</v>
      </c>
      <c r="S117" s="485">
        <f>ImportsCoreVPA!T$12</f>
        <v>0.18617987999999999</v>
      </c>
      <c r="T117" s="485">
        <f>ImportsCoreVPA!U$12</f>
        <v>0.16120113999999999</v>
      </c>
      <c r="U117" s="485">
        <f>ImportsCoreVPA!V$12</f>
        <v>0.16512532125999993</v>
      </c>
      <c r="V117" s="485">
        <f>ImportsCoreVPA!W$12</f>
        <v>0.10777983072000001</v>
      </c>
      <c r="W117" s="485">
        <f>ImportsCoreVPA!X$12</f>
        <v>0.10078778954000001</v>
      </c>
      <c r="X117" s="485">
        <f>ImportsCoreVPA!Y$12</f>
        <v>5.99667374142E-2</v>
      </c>
      <c r="Y117" s="485">
        <f>ImportsCoreVPA!Z$12</f>
        <v>8.666100908833331E-2</v>
      </c>
      <c r="Z117" s="485">
        <f>ImportsCoreVPA!AA$12</f>
        <v>7.2246180000000007E-2</v>
      </c>
      <c r="AA117" s="485">
        <f>ImportsCoreVPA!AB$12</f>
        <v>0</v>
      </c>
      <c r="BD117" s="483">
        <f t="shared" si="32"/>
        <v>4.9479503198373423E-2</v>
      </c>
      <c r="BE117" s="483">
        <f t="shared" si="32"/>
        <v>7.5752675542844594E-2</v>
      </c>
      <c r="BF117" s="483">
        <f t="shared" si="32"/>
        <v>6.5887107730319874E-2</v>
      </c>
      <c r="BG117" s="483">
        <f t="shared" si="32"/>
        <v>7.7017086562631065E-2</v>
      </c>
      <c r="BH117" s="483">
        <f t="shared" si="33"/>
        <v>8.2247594168125271E-2</v>
      </c>
      <c r="BI117" s="483">
        <f t="shared" si="34"/>
        <v>8.6994872183700084E-2</v>
      </c>
      <c r="BJ117" s="483">
        <f t="shared" si="35"/>
        <v>8.4586355659484747E-2</v>
      </c>
      <c r="BK117" s="483">
        <f t="shared" si="36"/>
        <v>5.7054681755914979E-2</v>
      </c>
      <c r="BL117" s="483">
        <f t="shared" si="37"/>
        <v>5.2341114145617651E-2</v>
      </c>
      <c r="BM117" s="483">
        <f t="shared" si="38"/>
        <v>4.1965603978837709E-2</v>
      </c>
      <c r="BN117" s="483">
        <f t="shared" si="39"/>
        <v>3.427475817734453E-2</v>
      </c>
      <c r="BO117" s="483">
        <f t="shared" si="40"/>
        <v>3.9023429683028632E-2</v>
      </c>
      <c r="BP117" s="483">
        <f t="shared" si="41"/>
        <v>2.502807544995651E-2</v>
      </c>
      <c r="BQ117" s="483">
        <f t="shared" si="41"/>
        <v>2.2142824129840945E-2</v>
      </c>
      <c r="BR117" s="483">
        <f t="shared" si="42"/>
        <v>1.3834942948294614E-2</v>
      </c>
      <c r="BS117" s="483">
        <f t="shared" si="43"/>
        <v>2.2340861404972309E-2</v>
      </c>
      <c r="BT117" s="483">
        <f t="shared" si="43"/>
        <v>1.8346172286863197E-2</v>
      </c>
    </row>
    <row r="118" spans="1:72">
      <c r="A118" s="481" t="s">
        <v>39</v>
      </c>
      <c r="B118" s="485">
        <f t="shared" ref="B118:AA118" si="44">B109-SUM(B111:B117)</f>
        <v>0.52338533999999814</v>
      </c>
      <c r="C118" s="485">
        <f t="shared" si="44"/>
        <v>0.42211482800000066</v>
      </c>
      <c r="D118" s="485">
        <f t="shared" si="44"/>
        <v>0.54245857999999858</v>
      </c>
      <c r="E118" s="485">
        <f t="shared" si="44"/>
        <v>0.5525950040000005</v>
      </c>
      <c r="F118" s="485">
        <f t="shared" si="44"/>
        <v>0.65701258460317469</v>
      </c>
      <c r="G118" s="485">
        <f t="shared" si="44"/>
        <v>0.63545464842000232</v>
      </c>
      <c r="H118" s="485">
        <f t="shared" si="44"/>
        <v>0.67439894307199832</v>
      </c>
      <c r="I118" s="485">
        <f t="shared" si="44"/>
        <v>0.68736277803799872</v>
      </c>
      <c r="J118" s="485">
        <f t="shared" si="44"/>
        <v>0.55060287541298525</v>
      </c>
      <c r="K118" s="485">
        <f t="shared" si="44"/>
        <v>0.43978863503311416</v>
      </c>
      <c r="L118" s="485">
        <f t="shared" si="44"/>
        <v>0.62112331817342792</v>
      </c>
      <c r="M118" s="485">
        <f t="shared" si="44"/>
        <v>0.71397057559999944</v>
      </c>
      <c r="N118" s="485">
        <f t="shared" si="44"/>
        <v>0.6844992214000003</v>
      </c>
      <c r="O118" s="485">
        <f t="shared" si="44"/>
        <v>0.76884479120000115</v>
      </c>
      <c r="P118" s="485">
        <f t="shared" si="44"/>
        <v>0.86814607079999906</v>
      </c>
      <c r="Q118" s="485">
        <f t="shared" si="44"/>
        <v>0.87829061999999958</v>
      </c>
      <c r="R118" s="485">
        <f t="shared" si="44"/>
        <v>0.82741935259999888</v>
      </c>
      <c r="S118" s="485">
        <f t="shared" si="44"/>
        <v>0.86726701999999989</v>
      </c>
      <c r="T118" s="485">
        <f t="shared" si="44"/>
        <v>1.1286487399999996</v>
      </c>
      <c r="U118" s="485">
        <f t="shared" si="44"/>
        <v>0.96296256104800104</v>
      </c>
      <c r="V118" s="485">
        <f t="shared" si="44"/>
        <v>1.064012132632</v>
      </c>
      <c r="W118" s="485">
        <f t="shared" si="44"/>
        <v>1.1232867654399992</v>
      </c>
      <c r="X118" s="485">
        <f t="shared" si="44"/>
        <v>1.0243922336379985</v>
      </c>
      <c r="Y118" s="485">
        <f t="shared" si="44"/>
        <v>0.77940609025899832</v>
      </c>
      <c r="Z118" s="485">
        <f t="shared" si="44"/>
        <v>0.75351831999999952</v>
      </c>
      <c r="AA118" s="485">
        <f t="shared" si="44"/>
        <v>0</v>
      </c>
      <c r="BD118" s="483">
        <f t="shared" si="32"/>
        <v>0.12007567453546128</v>
      </c>
      <c r="BE118" s="483">
        <f t="shared" si="32"/>
        <v>0.12282909286730601</v>
      </c>
      <c r="BF118" s="483">
        <f t="shared" si="32"/>
        <v>0.12503469732111175</v>
      </c>
      <c r="BG118" s="483">
        <f t="shared" si="32"/>
        <v>0.14558976137468999</v>
      </c>
      <c r="BH118" s="483">
        <f t="shared" si="33"/>
        <v>0.1438783921505859</v>
      </c>
      <c r="BI118" s="483">
        <f t="shared" si="34"/>
        <v>0.15683037417854997</v>
      </c>
      <c r="BJ118" s="483">
        <f t="shared" si="35"/>
        <v>0.1762219354306476</v>
      </c>
      <c r="BK118" s="483">
        <f t="shared" si="36"/>
        <v>0.18144132379020414</v>
      </c>
      <c r="BL118" s="483">
        <f t="shared" si="37"/>
        <v>0.19457073760946117</v>
      </c>
      <c r="BM118" s="483">
        <f t="shared" si="38"/>
        <v>0.19548505620063092</v>
      </c>
      <c r="BN118" s="483">
        <f t="shared" si="39"/>
        <v>0.23997449788918732</v>
      </c>
      <c r="BO118" s="483">
        <f t="shared" si="40"/>
        <v>0.2275732243952871</v>
      </c>
      <c r="BP118" s="483">
        <f t="shared" si="41"/>
        <v>0.2470794002670598</v>
      </c>
      <c r="BQ118" s="483">
        <f t="shared" si="41"/>
        <v>0.24678328007823278</v>
      </c>
      <c r="BR118" s="483">
        <f t="shared" si="42"/>
        <v>0.23633782193562858</v>
      </c>
      <c r="BS118" s="483">
        <f t="shared" si="43"/>
        <v>0.20092777159932451</v>
      </c>
      <c r="BT118" s="483">
        <f t="shared" si="43"/>
        <v>0.19134820581555598</v>
      </c>
    </row>
    <row r="119" spans="1:72">
      <c r="A119" s="481"/>
      <c r="B119" s="485"/>
      <c r="C119" s="485"/>
      <c r="D119" s="485"/>
      <c r="E119" s="485"/>
      <c r="F119" s="485"/>
      <c r="G119" s="485"/>
      <c r="H119" s="485"/>
      <c r="I119" s="485"/>
      <c r="J119" s="485"/>
      <c r="K119" s="485"/>
      <c r="L119" s="485"/>
      <c r="M119" s="485"/>
      <c r="N119" s="485"/>
      <c r="O119" s="485"/>
      <c r="P119" s="485"/>
      <c r="Q119" s="485"/>
      <c r="R119" s="485"/>
      <c r="S119" s="485"/>
      <c r="T119" s="485"/>
      <c r="U119" s="485"/>
      <c r="V119" s="485"/>
      <c r="W119" s="485"/>
      <c r="X119" s="485"/>
      <c r="Y119" s="485"/>
      <c r="Z119" s="485"/>
      <c r="AA119" s="485"/>
    </row>
    <row r="120" spans="1:72">
      <c r="A120" s="481"/>
      <c r="B120" s="485"/>
      <c r="C120" s="485"/>
      <c r="D120" s="485"/>
      <c r="E120" s="485"/>
      <c r="F120" s="485"/>
      <c r="G120" s="485"/>
      <c r="H120" s="485"/>
      <c r="I120" s="485"/>
      <c r="J120" s="485"/>
      <c r="K120" s="485"/>
      <c r="L120" s="485"/>
      <c r="M120" s="485"/>
      <c r="N120" s="485"/>
      <c r="O120" s="485"/>
      <c r="P120" s="485"/>
      <c r="Q120" s="485"/>
      <c r="R120" s="485"/>
      <c r="S120" s="485"/>
      <c r="T120" s="485"/>
      <c r="U120" s="485"/>
      <c r="V120" s="485"/>
      <c r="W120" s="485"/>
      <c r="X120" s="485"/>
      <c r="Y120" s="485"/>
      <c r="Z120" s="485"/>
      <c r="AA120" s="485"/>
      <c r="AB120" s="485"/>
    </row>
    <row r="121" spans="1:72">
      <c r="AB121" s="485"/>
    </row>
    <row r="122" spans="1:72">
      <c r="A122" s="482"/>
      <c r="B122" s="482"/>
      <c r="C122" s="482"/>
      <c r="D122" s="482"/>
      <c r="E122" s="482"/>
      <c r="F122" s="482"/>
      <c r="G122" s="482"/>
      <c r="H122" s="482"/>
      <c r="I122" s="482"/>
      <c r="J122" s="482"/>
      <c r="K122" s="482"/>
      <c r="L122" s="482"/>
      <c r="M122" s="482"/>
      <c r="N122" s="482"/>
      <c r="O122" s="482"/>
      <c r="P122" s="482"/>
      <c r="Q122" s="482"/>
      <c r="R122" s="482"/>
      <c r="S122" s="482"/>
      <c r="T122" s="482"/>
      <c r="U122" s="482"/>
      <c r="V122" s="482"/>
      <c r="W122" s="482"/>
      <c r="X122" s="482"/>
      <c r="Y122" s="482"/>
      <c r="Z122" s="482"/>
      <c r="AA122" s="482"/>
      <c r="AB122" s="482"/>
      <c r="AC122" s="482"/>
      <c r="AD122" s="482"/>
      <c r="AE122" s="482"/>
      <c r="AF122" s="482"/>
      <c r="AG122" s="482"/>
      <c r="AH122" s="482"/>
      <c r="AI122" s="482"/>
      <c r="AJ122" s="482"/>
      <c r="AK122" s="482"/>
      <c r="AL122" s="482"/>
      <c r="AM122" s="482"/>
      <c r="AN122" s="482"/>
      <c r="AO122" s="482"/>
      <c r="AP122" s="482"/>
      <c r="AQ122" s="482"/>
      <c r="AR122" s="482"/>
      <c r="AS122" s="482"/>
      <c r="AT122" s="482"/>
      <c r="AU122" s="482"/>
      <c r="AV122" s="482"/>
      <c r="AW122" s="482"/>
      <c r="AX122" s="482"/>
      <c r="AY122" s="482"/>
      <c r="AZ122" s="482"/>
      <c r="BA122" s="482"/>
      <c r="BB122" s="482"/>
    </row>
    <row r="123" spans="1:72">
      <c r="A123" s="482" t="str">
        <f t="shared" ref="A123:A130" si="45">A111</f>
        <v>EU-28</v>
      </c>
      <c r="B123" s="482"/>
      <c r="C123" s="482"/>
      <c r="D123" s="482"/>
      <c r="E123" s="482"/>
      <c r="F123" s="482"/>
      <c r="G123" s="482"/>
      <c r="H123" s="482"/>
      <c r="I123" s="482"/>
      <c r="J123" s="482"/>
      <c r="K123" s="482"/>
      <c r="L123" s="482"/>
      <c r="M123" s="482"/>
      <c r="N123" s="482"/>
      <c r="O123" s="482"/>
      <c r="P123" s="482"/>
      <c r="Q123" s="482"/>
      <c r="R123" s="482"/>
      <c r="S123" s="482"/>
      <c r="T123" s="482"/>
      <c r="U123" s="482"/>
      <c r="V123" s="482"/>
      <c r="W123" s="482"/>
      <c r="X123" s="482"/>
      <c r="Y123" s="482"/>
      <c r="Z123" s="482"/>
      <c r="AA123" s="482"/>
      <c r="AB123" s="482"/>
      <c r="AC123" s="485">
        <f>ImportsCoreVPA!AD$27</f>
        <v>2.0757508805635611E-2</v>
      </c>
      <c r="AD123" s="485">
        <f>ImportsCoreVPA!AE$27</f>
        <v>7.4753846153846164E-3</v>
      </c>
      <c r="AE123" s="485">
        <f>ImportsCoreVPA!AF$27</f>
        <v>1.3656E-2</v>
      </c>
      <c r="AF123" s="485">
        <f>ImportsCoreVPA!AG$27</f>
        <v>1.167E-2</v>
      </c>
      <c r="AG123" s="485">
        <f>ImportsCoreVPA!AH$27</f>
        <v>2.2764E-2</v>
      </c>
      <c r="AH123" s="485">
        <f>ImportsCoreVPA!AI$27</f>
        <v>2.0289585711315703E-2</v>
      </c>
      <c r="AI123" s="485">
        <f>ImportsCoreVPA!AJ$27</f>
        <v>1.6837503653188403E-2</v>
      </c>
      <c r="AJ123" s="485">
        <f>ImportsCoreVPA!AK$27</f>
        <v>1.295179744862548E-2</v>
      </c>
      <c r="AK123" s="485">
        <f>ImportsCoreVPA!AL$27</f>
        <v>1.4997327909156316E-2</v>
      </c>
      <c r="AL123" s="485">
        <f>ImportsCoreVPA!AM$27</f>
        <v>7.4529292264820203E-3</v>
      </c>
      <c r="AM123" s="485">
        <f>ImportsCoreVPA!AN$27</f>
        <v>1.2624717664167331E-2</v>
      </c>
      <c r="AN123" s="485">
        <f>ImportsCoreVPA!AO$27</f>
        <v>1.5796330417200567E-2</v>
      </c>
      <c r="AO123" s="485">
        <f>ImportsCoreVPA!AP$27</f>
        <v>1.2387085830468542E-2</v>
      </c>
      <c r="AP123" s="485">
        <f>ImportsCoreVPA!AQ$27</f>
        <v>2.4892000000000001E-2</v>
      </c>
      <c r="AQ123" s="485">
        <f>ImportsCoreVPA!AR$27</f>
        <v>2.7398000000000002E-2</v>
      </c>
      <c r="AR123" s="485">
        <f>ImportsCoreVPA!AS$27</f>
        <v>3.6941000000000002E-2</v>
      </c>
      <c r="AS123" s="485">
        <f>ImportsCoreVPA!AT$27</f>
        <v>3.5141017000000004E-2</v>
      </c>
      <c r="AT123" s="485">
        <f>ImportsCoreVPA!AU$27</f>
        <v>5.1411999999999999E-2</v>
      </c>
      <c r="AU123" s="485">
        <f>ImportsCoreVPA!AV$27</f>
        <v>4.9831000000000014E-2</v>
      </c>
      <c r="AV123" s="485">
        <f>ImportsCoreVPA!AW$27</f>
        <v>6.6262024000000017E-2</v>
      </c>
      <c r="AW123" s="485">
        <f>ImportsCoreVPA!AX$27</f>
        <v>7.5249853999999991E-2</v>
      </c>
      <c r="AX123" s="485">
        <f>ImportsCoreVPA!AY$27</f>
        <v>7.928744599999997E-2</v>
      </c>
      <c r="AY123" s="485">
        <f>ImportsCoreVPA!AZ$27</f>
        <v>0.11599580205999997</v>
      </c>
      <c r="AZ123" s="485">
        <f>ImportsCoreVPA!BA$27</f>
        <v>9.8311152632999985E-2</v>
      </c>
      <c r="BA123" s="485">
        <f>ImportsCoreVPA!BB$27</f>
        <v>7.3696999999999999E-2</v>
      </c>
      <c r="BB123" s="485">
        <f>ImportsCoreVPA!BC$27</f>
        <v>0</v>
      </c>
      <c r="BD123" s="483">
        <f t="shared" ref="BD123:BG130" si="46">AK123/AK$109</f>
        <v>1.8054549205366543E-2</v>
      </c>
      <c r="BE123" s="483">
        <f t="shared" si="46"/>
        <v>1.3455617719031534E-2</v>
      </c>
      <c r="BF123" s="483">
        <f t="shared" si="46"/>
        <v>1.4712929308477235E-2</v>
      </c>
      <c r="BG123" s="483">
        <f t="shared" si="46"/>
        <v>1.7246332677558388E-2</v>
      </c>
      <c r="BH123" s="483">
        <f t="shared" ref="BH123:BH130" si="47">AO123/AO$109</f>
        <v>1.4066110728102309E-2</v>
      </c>
      <c r="BI123" s="483">
        <f t="shared" ref="BI123:BI130" si="48">AP123/AP$109</f>
        <v>2.5762488731757349E-2</v>
      </c>
      <c r="BJ123" s="483">
        <f t="shared" ref="BJ123:BJ130" si="49">AQ123/AQ$109</f>
        <v>2.7369891121817893E-2</v>
      </c>
      <c r="BK123" s="483">
        <f t="shared" ref="BK123:BK130" si="50">AR123/AR$109</f>
        <v>4.2578867898431287E-2</v>
      </c>
      <c r="BL123" s="483">
        <f t="shared" ref="BL123:BL130" si="51">AS123/AS$109</f>
        <v>4.7367370765535557E-2</v>
      </c>
      <c r="BM123" s="483">
        <f t="shared" ref="BM123:BM130" si="52">AT123/AT$109</f>
        <v>6.845639856958885E-2</v>
      </c>
      <c r="BN123" s="483">
        <f t="shared" ref="BN123:BN130" si="53">AU123/AU$109</f>
        <v>5.7759134291059423E-2</v>
      </c>
      <c r="BO123" s="483">
        <f t="shared" ref="BO123:BO130" si="54">AV123/AV$109</f>
        <v>8.7023914305354458E-2</v>
      </c>
      <c r="BP123" s="483">
        <f t="shared" ref="BP123:BQ130" si="55">AW123/AW$109</f>
        <v>0.10509461542733763</v>
      </c>
      <c r="BQ123" s="483">
        <f t="shared" si="55"/>
        <v>8.3826600150500905E-2</v>
      </c>
      <c r="BR123" s="483">
        <f t="shared" ref="BR123:BR130" si="56">AY123/AY$109</f>
        <v>0.12743416265886578</v>
      </c>
      <c r="BS123" s="483">
        <f t="shared" ref="BS123:BT130" si="57">AZ123/AZ$109</f>
        <v>0.13894419588037646</v>
      </c>
      <c r="BT123" s="483">
        <f t="shared" si="57"/>
        <v>0.11103226545174047</v>
      </c>
    </row>
    <row r="124" spans="1:72">
      <c r="A124" s="482" t="str">
        <f t="shared" si="45"/>
        <v xml:space="preserve">Canada </v>
      </c>
      <c r="AC124" s="485">
        <f>ImportsCoreVPA!AD$10</f>
        <v>5.1322958693563889E-2</v>
      </c>
      <c r="AD124" s="485">
        <f>ImportsCoreVPA!AE$10</f>
        <v>3.5354171597633141E-2</v>
      </c>
      <c r="AE124" s="485">
        <f>ImportsCoreVPA!AF$10</f>
        <v>4.2917999999999998E-2</v>
      </c>
      <c r="AF124" s="485">
        <f>ImportsCoreVPA!AG$10</f>
        <v>5.5123999999999999E-2</v>
      </c>
      <c r="AG124" s="485">
        <f>ImportsCoreVPA!AH$10</f>
        <v>6.7552999999999988E-2</v>
      </c>
      <c r="AH124" s="485">
        <f>ImportsCoreVPA!AI$10</f>
        <v>4.805443587902352E-2</v>
      </c>
      <c r="AI124" s="485">
        <f>ImportsCoreVPA!AJ$10</f>
        <v>4.4910267164932099E-2</v>
      </c>
      <c r="AJ124" s="485">
        <f>ImportsCoreVPA!AK$10</f>
        <v>6.1392560993923949E-2</v>
      </c>
      <c r="AK124" s="485">
        <f>ImportsCoreVPA!AL$10</f>
        <v>5.7822904073788838E-2</v>
      </c>
      <c r="AL124" s="485">
        <f>ImportsCoreVPA!AM$10</f>
        <v>3.8706681847830868E-2</v>
      </c>
      <c r="AM124" s="485">
        <f>ImportsCoreVPA!AN$10</f>
        <v>7.5114985160262021E-2</v>
      </c>
      <c r="AN124" s="485">
        <f>ImportsCoreVPA!AO$10</f>
        <v>8.452488349214908E-2</v>
      </c>
      <c r="AO124" s="485">
        <f>ImportsCoreVPA!AP$10</f>
        <v>9.2945685932248584E-2</v>
      </c>
      <c r="AP124" s="485">
        <f>ImportsCoreVPA!AQ$10</f>
        <v>8.6030999999999996E-2</v>
      </c>
      <c r="AQ124" s="485">
        <f>ImportsCoreVPA!AR$10</f>
        <v>8.990200000000001E-2</v>
      </c>
      <c r="AR124" s="485">
        <f>ImportsCoreVPA!AS$10</f>
        <v>9.8743000000000011E-2</v>
      </c>
      <c r="AS124" s="485">
        <f>ImportsCoreVPA!AT$10</f>
        <v>7.2234066E-2</v>
      </c>
      <c r="AT124" s="485">
        <f>ImportsCoreVPA!AU$10</f>
        <v>8.9759999999999993E-2</v>
      </c>
      <c r="AU124" s="485">
        <f>ImportsCoreVPA!AV$10</f>
        <v>0.114691</v>
      </c>
      <c r="AV124" s="485">
        <f>ImportsCoreVPA!AW$10</f>
        <v>7.3037490999999996E-2</v>
      </c>
      <c r="AW124" s="485">
        <f>ImportsCoreVPA!AX$10</f>
        <v>6.3466368000000009E-2</v>
      </c>
      <c r="AX124" s="485">
        <f>ImportsCoreVPA!AY$10</f>
        <v>0.14579760899999999</v>
      </c>
      <c r="AY124" s="485">
        <f>ImportsCoreVPA!AZ$10</f>
        <v>0.11210898202</v>
      </c>
      <c r="AZ124" s="485">
        <f>ImportsCoreVPA!BA$10</f>
        <v>5.8481218405E-2</v>
      </c>
      <c r="BA124" s="485">
        <f>ImportsCoreVPA!BB$10</f>
        <v>6.1900999999999998E-2</v>
      </c>
      <c r="BB124" s="485">
        <f>ImportsCoreVPA!BC$10</f>
        <v>0</v>
      </c>
      <c r="BD124" s="483">
        <f t="shared" si="46"/>
        <v>6.9610164765420479E-2</v>
      </c>
      <c r="BE124" s="483">
        <f t="shared" si="46"/>
        <v>6.9881559087665066E-2</v>
      </c>
      <c r="BF124" s="483">
        <f t="shared" si="46"/>
        <v>8.7539499580812447E-2</v>
      </c>
      <c r="BG124" s="483">
        <f t="shared" si="46"/>
        <v>9.2283728039148499E-2</v>
      </c>
      <c r="BH124" s="483">
        <f t="shared" si="47"/>
        <v>0.10554413910708955</v>
      </c>
      <c r="BI124" s="483">
        <f t="shared" si="48"/>
        <v>8.9039557612157177E-2</v>
      </c>
      <c r="BJ124" s="483">
        <f t="shared" si="49"/>
        <v>8.9809765370964023E-2</v>
      </c>
      <c r="BK124" s="483">
        <f t="shared" si="50"/>
        <v>0.1138129761753824</v>
      </c>
      <c r="BL124" s="483">
        <f t="shared" si="51"/>
        <v>9.7365929566698817E-2</v>
      </c>
      <c r="BM124" s="483">
        <f t="shared" si="52"/>
        <v>0.11951774557703056</v>
      </c>
      <c r="BN124" s="483">
        <f t="shared" si="53"/>
        <v>0.13293838917492914</v>
      </c>
      <c r="BO124" s="483">
        <f t="shared" si="54"/>
        <v>9.5922339436267379E-2</v>
      </c>
      <c r="BP124" s="483">
        <f t="shared" si="55"/>
        <v>8.8637694068215589E-2</v>
      </c>
      <c r="BQ124" s="483">
        <f t="shared" si="55"/>
        <v>0.15414442625055771</v>
      </c>
      <c r="BR124" s="483">
        <f t="shared" si="56"/>
        <v>0.12316406280691691</v>
      </c>
      <c r="BS124" s="483">
        <f t="shared" si="57"/>
        <v>8.2652126923185701E-2</v>
      </c>
      <c r="BT124" s="483">
        <f t="shared" si="57"/>
        <v>9.3260353389258532E-2</v>
      </c>
    </row>
    <row r="125" spans="1:72">
      <c r="A125" s="482" t="str">
        <f t="shared" si="45"/>
        <v xml:space="preserve">China </v>
      </c>
      <c r="AB125" s="482"/>
      <c r="AC125" s="485">
        <f>ImportsCoreVPA!AD$20</f>
        <v>3.8005859750240158E-2</v>
      </c>
      <c r="AD125" s="485">
        <f>ImportsCoreVPA!AE$20</f>
        <v>3.1548905325443792E-2</v>
      </c>
      <c r="AE125" s="485">
        <f>ImportsCoreVPA!AF$20</f>
        <v>4.2924000000000004E-2</v>
      </c>
      <c r="AF125" s="485">
        <f>ImportsCoreVPA!AG$20</f>
        <v>4.6561999999999999E-2</v>
      </c>
      <c r="AG125" s="485">
        <f>ImportsCoreVPA!AH$20</f>
        <v>9.3342000000000008E-2</v>
      </c>
      <c r="AH125" s="485">
        <f>ImportsCoreVPA!AI$20</f>
        <v>0.10142110850645947</v>
      </c>
      <c r="AI125" s="485">
        <f>ImportsCoreVPA!AJ$20</f>
        <v>0.14511138539853236</v>
      </c>
      <c r="AJ125" s="485">
        <f>ImportsCoreVPA!AK$20</f>
        <v>0.146791350247791</v>
      </c>
      <c r="AK125" s="485">
        <f>ImportsCoreVPA!AL$20</f>
        <v>8.7039339203299343E-2</v>
      </c>
      <c r="AL125" s="485">
        <f>ImportsCoreVPA!AM$20</f>
        <v>6.0927507250485693E-2</v>
      </c>
      <c r="AM125" s="485">
        <f>ImportsCoreVPA!AN$20</f>
        <v>9.3475862517622438E-2</v>
      </c>
      <c r="AN125" s="485">
        <f>ImportsCoreVPA!AO$20</f>
        <v>0.12721478852581541</v>
      </c>
      <c r="AO125" s="485">
        <f>ImportsCoreVPA!AP$20</f>
        <v>0.11752178947929613</v>
      </c>
      <c r="AP125" s="485">
        <f>ImportsCoreVPA!AQ$20</f>
        <v>0.14063599999999998</v>
      </c>
      <c r="AQ125" s="485">
        <f>ImportsCoreVPA!AR$20</f>
        <v>0.15344200000000002</v>
      </c>
      <c r="AR125" s="485">
        <f>ImportsCoreVPA!AS$20</f>
        <v>0.137964</v>
      </c>
      <c r="AS125" s="485">
        <f>ImportsCoreVPA!AT$20</f>
        <v>0.11612375699999998</v>
      </c>
      <c r="AT125" s="485">
        <f>ImportsCoreVPA!AU$20</f>
        <v>0.13062699999999999</v>
      </c>
      <c r="AU125" s="485">
        <f>ImportsCoreVPA!AV$20</f>
        <v>0.17536099999999999</v>
      </c>
      <c r="AV125" s="485">
        <f>ImportsCoreVPA!AW$20</f>
        <v>0.140816577</v>
      </c>
      <c r="AW125" s="485">
        <f>ImportsCoreVPA!AX$20</f>
        <v>0.140081594</v>
      </c>
      <c r="AX125" s="485">
        <f>ImportsCoreVPA!AY$20</f>
        <v>0.21235331200000002</v>
      </c>
      <c r="AY125" s="485">
        <f>ImportsCoreVPA!AZ$20</f>
        <v>0.19834656724999999</v>
      </c>
      <c r="AZ125" s="485">
        <f>ImportsCoreVPA!BA$20</f>
        <v>0.15697700353499996</v>
      </c>
      <c r="BA125" s="485">
        <f>ImportsCoreVPA!BB$20</f>
        <v>0.171707</v>
      </c>
      <c r="BB125" s="485">
        <f>ImportsCoreVPA!BC$20</f>
        <v>0</v>
      </c>
      <c r="BD125" s="483">
        <f t="shared" si="46"/>
        <v>0.10478240136958908</v>
      </c>
      <c r="BE125" s="483">
        <f t="shared" si="46"/>
        <v>0.10999933331220332</v>
      </c>
      <c r="BF125" s="483">
        <f t="shared" si="46"/>
        <v>0.10893738726325999</v>
      </c>
      <c r="BG125" s="483">
        <f t="shared" si="46"/>
        <v>0.13889229374642759</v>
      </c>
      <c r="BH125" s="483">
        <f t="shared" si="47"/>
        <v>0.13345144502950301</v>
      </c>
      <c r="BI125" s="483">
        <f t="shared" si="48"/>
        <v>0.14555412844606402</v>
      </c>
      <c r="BJ125" s="483">
        <f t="shared" si="49"/>
        <v>0.15328457673968834</v>
      </c>
      <c r="BK125" s="483">
        <f t="shared" si="50"/>
        <v>0.15901981350637975</v>
      </c>
      <c r="BL125" s="483">
        <f t="shared" si="51"/>
        <v>0.15652583567817499</v>
      </c>
      <c r="BM125" s="483">
        <f t="shared" si="52"/>
        <v>0.17393320578755314</v>
      </c>
      <c r="BN125" s="483">
        <f t="shared" si="53"/>
        <v>0.20326101319288131</v>
      </c>
      <c r="BO125" s="483">
        <f t="shared" si="54"/>
        <v>0.18493865701448153</v>
      </c>
      <c r="BP125" s="483">
        <f t="shared" si="55"/>
        <v>0.19563920017543751</v>
      </c>
      <c r="BQ125" s="483">
        <f t="shared" si="55"/>
        <v>0.22451039948567109</v>
      </c>
      <c r="BR125" s="483">
        <f t="shared" si="56"/>
        <v>0.21790554713945451</v>
      </c>
      <c r="BS125" s="483">
        <f t="shared" si="57"/>
        <v>0.2218572658719932</v>
      </c>
      <c r="BT125" s="483">
        <f t="shared" si="57"/>
        <v>0.2586946172018128</v>
      </c>
    </row>
    <row r="126" spans="1:72">
      <c r="A126" s="482" t="str">
        <f t="shared" si="45"/>
        <v xml:space="preserve">Indonesia </v>
      </c>
      <c r="AC126" s="485">
        <f>ImportsCoreVPA!AD$21</f>
        <v>0.15801319244316361</v>
      </c>
      <c r="AD126" s="485">
        <f>ImportsCoreVPA!AE$21</f>
        <v>9.8361390532544377E-2</v>
      </c>
      <c r="AE126" s="485">
        <f>ImportsCoreVPA!AF$21</f>
        <v>8.8406999999999999E-2</v>
      </c>
      <c r="AF126" s="485">
        <f>ImportsCoreVPA!AG$21</f>
        <v>0.10358299999999999</v>
      </c>
      <c r="AG126" s="485">
        <f>ImportsCoreVPA!AH$21</f>
        <v>0.107186</v>
      </c>
      <c r="AH126" s="485">
        <f>ImportsCoreVPA!AI$21</f>
        <v>9.4259408394731029E-2</v>
      </c>
      <c r="AI126" s="485">
        <f>ImportsCoreVPA!AJ$21</f>
        <v>6.143771176912019E-2</v>
      </c>
      <c r="AJ126" s="485">
        <f>ImportsCoreVPA!AK$21</f>
        <v>6.1254205952666056E-2</v>
      </c>
      <c r="AK126" s="485">
        <f>ImportsCoreVPA!AL$21</f>
        <v>4.9482935885149258E-2</v>
      </c>
      <c r="AL126" s="485">
        <f>ImportsCoreVPA!AM$21</f>
        <v>3.1505795596083512E-2</v>
      </c>
      <c r="AM126" s="485">
        <f>ImportsCoreVPA!AN$21</f>
        <v>3.7660549621687835E-2</v>
      </c>
      <c r="AN126" s="485">
        <f>ImportsCoreVPA!AO$21</f>
        <v>3.9068991523687174E-2</v>
      </c>
      <c r="AO126" s="485">
        <f>ImportsCoreVPA!AP$21</f>
        <v>4.3066203294819277E-2</v>
      </c>
      <c r="AP126" s="485">
        <f>ImportsCoreVPA!AQ$21</f>
        <v>4.5515E-2</v>
      </c>
      <c r="AQ126" s="485">
        <f>ImportsCoreVPA!AR$21</f>
        <v>5.8707999999999996E-2</v>
      </c>
      <c r="AR126" s="485">
        <f>ImportsCoreVPA!AS$21</f>
        <v>5.9301000000000006E-2</v>
      </c>
      <c r="AS126" s="485">
        <f>ImportsCoreVPA!AT$21</f>
        <v>8.0638741999999999E-2</v>
      </c>
      <c r="AT126" s="485">
        <f>ImportsCoreVPA!AU$21</f>
        <v>6.5031000000000005E-2</v>
      </c>
      <c r="AU126" s="485">
        <f>ImportsCoreVPA!AV$21</f>
        <v>6.5901000000000001E-2</v>
      </c>
      <c r="AV126" s="485">
        <f>ImportsCoreVPA!AW$21</f>
        <v>8.6847455000000004E-2</v>
      </c>
      <c r="AW126" s="485">
        <f>ImportsCoreVPA!AX$21</f>
        <v>9.3789694999999992E-2</v>
      </c>
      <c r="AX126" s="485">
        <f>ImportsCoreVPA!AY$21</f>
        <v>6.8780544999999985E-2</v>
      </c>
      <c r="AY126" s="485">
        <f>ImportsCoreVPA!AZ$21</f>
        <v>7.3559391330000001E-2</v>
      </c>
      <c r="AZ126" s="485">
        <f>ImportsCoreVPA!BA$21</f>
        <v>8.0811028937999976E-2</v>
      </c>
      <c r="BA126" s="485">
        <f>ImportsCoreVPA!BB$21</f>
        <v>7.0629999999999998E-2</v>
      </c>
      <c r="BB126" s="485">
        <f>ImportsCoreVPA!BC$21</f>
        <v>0</v>
      </c>
      <c r="BD126" s="483">
        <f t="shared" si="46"/>
        <v>5.9570085162903103E-2</v>
      </c>
      <c r="BE126" s="483">
        <f t="shared" si="46"/>
        <v>5.6880983113125991E-2</v>
      </c>
      <c r="BF126" s="483">
        <f t="shared" si="46"/>
        <v>4.3889853146972364E-2</v>
      </c>
      <c r="BG126" s="483">
        <f t="shared" si="46"/>
        <v>4.2655275459452462E-2</v>
      </c>
      <c r="BH126" s="483">
        <f t="shared" si="47"/>
        <v>4.8903672136820821E-2</v>
      </c>
      <c r="BI126" s="483">
        <f t="shared" si="48"/>
        <v>4.7106687876664617E-2</v>
      </c>
      <c r="BJ126" s="483">
        <f t="shared" si="49"/>
        <v>5.8647768741502466E-2</v>
      </c>
      <c r="BK126" s="483">
        <f t="shared" si="50"/>
        <v>6.8351410228333673E-2</v>
      </c>
      <c r="BL126" s="483">
        <f t="shared" si="51"/>
        <v>0.10869478223639242</v>
      </c>
      <c r="BM126" s="483">
        <f t="shared" si="52"/>
        <v>8.659044688747633E-2</v>
      </c>
      <c r="BN126" s="483">
        <f t="shared" si="53"/>
        <v>7.6385878447454522E-2</v>
      </c>
      <c r="BO126" s="483">
        <f t="shared" si="54"/>
        <v>0.11405938160835724</v>
      </c>
      <c r="BP126" s="483">
        <f t="shared" si="55"/>
        <v>0.13098752227575472</v>
      </c>
      <c r="BQ126" s="483">
        <f t="shared" si="55"/>
        <v>7.2718185976737543E-2</v>
      </c>
      <c r="BR126" s="483">
        <f t="shared" si="56"/>
        <v>8.0813092140917281E-2</v>
      </c>
      <c r="BS126" s="483">
        <f t="shared" si="57"/>
        <v>0.11421108524657125</v>
      </c>
      <c r="BT126" s="483">
        <f t="shared" si="57"/>
        <v>0.10641150805129691</v>
      </c>
    </row>
    <row r="127" spans="1:72">
      <c r="A127" s="482" t="str">
        <f t="shared" si="45"/>
        <v xml:space="preserve">"Malaysia" </v>
      </c>
      <c r="AC127" s="485">
        <f>ImportsCoreVPA!AD$23</f>
        <v>0.24363948126801155</v>
      </c>
      <c r="AD127" s="485">
        <f>ImportsCoreVPA!AE$23</f>
        <v>0.17356331360946747</v>
      </c>
      <c r="AE127" s="485">
        <f>ImportsCoreVPA!AF$23</f>
        <v>0.197322</v>
      </c>
      <c r="AF127" s="485">
        <f>ImportsCoreVPA!AG$23</f>
        <v>0.22398799999999999</v>
      </c>
      <c r="AG127" s="485">
        <f>ImportsCoreVPA!AH$23</f>
        <v>0.29507299999999997</v>
      </c>
      <c r="AH127" s="485">
        <f>ImportsCoreVPA!AI$23</f>
        <v>0.33933371465229545</v>
      </c>
      <c r="AI127" s="485">
        <f>ImportsCoreVPA!AJ$23</f>
        <v>0.35132862777400187</v>
      </c>
      <c r="AJ127" s="485">
        <f>ImportsCoreVPA!AK$23</f>
        <v>0.36237587112433389</v>
      </c>
      <c r="AK127" s="485">
        <f>ImportsCoreVPA!AL$23</f>
        <v>0.38196116138424352</v>
      </c>
      <c r="AL127" s="485">
        <f>ImportsCoreVPA!AM$23</f>
        <v>0.24847199766329803</v>
      </c>
      <c r="AM127" s="485">
        <f>ImportsCoreVPA!AN$23</f>
        <v>0.39629511918995103</v>
      </c>
      <c r="AN127" s="485">
        <f>ImportsCoreVPA!AO$23</f>
        <v>0.37241053276886937</v>
      </c>
      <c r="AO127" s="485">
        <f>ImportsCoreVPA!AP$23</f>
        <v>0.33889163457444127</v>
      </c>
      <c r="AP127" s="485">
        <f>ImportsCoreVPA!AQ$23</f>
        <v>0.34137799999999996</v>
      </c>
      <c r="AQ127" s="485">
        <f>ImportsCoreVPA!AR$23</f>
        <v>0.33471100000000004</v>
      </c>
      <c r="AR127" s="485">
        <f>ImportsCoreVPA!AS$23</f>
        <v>0.26180000000000003</v>
      </c>
      <c r="AS127" s="485">
        <f>ImportsCoreVPA!AT$23</f>
        <v>0.19631921999999999</v>
      </c>
      <c r="AT127" s="485">
        <f>ImportsCoreVPA!AU$23</f>
        <v>0.17573399999999997</v>
      </c>
      <c r="AU127" s="485">
        <f>ImportsCoreVPA!AV$23</f>
        <v>0.15907400000000002</v>
      </c>
      <c r="AV127" s="485">
        <f>ImportsCoreVPA!AW$23</f>
        <v>0.13735443900000002</v>
      </c>
      <c r="AW127" s="485">
        <f>ImportsCoreVPA!AX$23</f>
        <v>0.105891902</v>
      </c>
      <c r="AX127" s="485">
        <f>ImportsCoreVPA!AY$23</f>
        <v>0.10392742299999999</v>
      </c>
      <c r="AY127" s="485">
        <f>ImportsCoreVPA!AZ$23</f>
        <v>0.10074162702</v>
      </c>
      <c r="AZ127" s="485">
        <f>ImportsCoreVPA!BA$23</f>
        <v>9.5239647325999988E-2</v>
      </c>
      <c r="BA127" s="485">
        <f>ImportsCoreVPA!BB$23</f>
        <v>7.9609000000000013E-2</v>
      </c>
      <c r="BB127" s="485">
        <f>ImportsCoreVPA!BC$23</f>
        <v>0</v>
      </c>
      <c r="BD127" s="483">
        <f t="shared" si="46"/>
        <v>0.45982435167937347</v>
      </c>
      <c r="BE127" s="483">
        <f t="shared" si="46"/>
        <v>0.44859465491256001</v>
      </c>
      <c r="BF127" s="483">
        <f t="shared" si="46"/>
        <v>0.46184494806449783</v>
      </c>
      <c r="BG127" s="483">
        <f t="shared" si="46"/>
        <v>0.40659544154413285</v>
      </c>
      <c r="BH127" s="483">
        <f t="shared" si="47"/>
        <v>0.3848271758177822</v>
      </c>
      <c r="BI127" s="483">
        <f t="shared" si="48"/>
        <v>0.35331620111963113</v>
      </c>
      <c r="BJ127" s="483">
        <f t="shared" si="49"/>
        <v>0.33436760447020908</v>
      </c>
      <c r="BK127" s="483">
        <f t="shared" si="50"/>
        <v>0.3017554374762273</v>
      </c>
      <c r="BL127" s="483">
        <f t="shared" si="51"/>
        <v>0.26462311213533585</v>
      </c>
      <c r="BM127" s="483">
        <f t="shared" si="52"/>
        <v>0.23399433490679464</v>
      </c>
      <c r="BN127" s="483">
        <f t="shared" si="53"/>
        <v>0.1843827442398504</v>
      </c>
      <c r="BO127" s="483">
        <f t="shared" si="54"/>
        <v>0.18039172677544585</v>
      </c>
      <c r="BP127" s="483">
        <f t="shared" si="55"/>
        <v>0.14788957221843016</v>
      </c>
      <c r="BQ127" s="483">
        <f t="shared" si="55"/>
        <v>0.10987719963249887</v>
      </c>
      <c r="BR127" s="483">
        <f t="shared" si="56"/>
        <v>0.11067577150373877</v>
      </c>
      <c r="BS127" s="483">
        <f t="shared" si="57"/>
        <v>0.13460320481686439</v>
      </c>
      <c r="BT127" s="483">
        <f t="shared" si="57"/>
        <v>0.11993931395236723</v>
      </c>
    </row>
    <row r="128" spans="1:72">
      <c r="A128" s="482" t="str">
        <f t="shared" si="45"/>
        <v xml:space="preserve">New Zealand </v>
      </c>
      <c r="AC128" s="485">
        <f>ImportsCoreVPA!AD$34</f>
        <v>2.4048991354466861E-2</v>
      </c>
      <c r="AD128" s="485">
        <f>ImportsCoreVPA!AE$34</f>
        <v>2.4927751479289946E-2</v>
      </c>
      <c r="AE128" s="485">
        <f>ImportsCoreVPA!AF$34</f>
        <v>2.7334000000000001E-2</v>
      </c>
      <c r="AF128" s="485">
        <f>ImportsCoreVPA!AG$34</f>
        <v>2.4216000000000001E-2</v>
      </c>
      <c r="AG128" s="485">
        <f>ImportsCoreVPA!AH$34</f>
        <v>3.3738000000000004E-2</v>
      </c>
      <c r="AH128" s="485">
        <f>ImportsCoreVPA!AI$34</f>
        <v>3.0746916157978397E-2</v>
      </c>
      <c r="AI128" s="485">
        <f>ImportsCoreVPA!AJ$34</f>
        <v>3.1179287116604733E-2</v>
      </c>
      <c r="AJ128" s="485">
        <f>ImportsCoreVPA!AK$34</f>
        <v>2.6237108171623166E-2</v>
      </c>
      <c r="AK128" s="485">
        <f>ImportsCoreVPA!AL$34</f>
        <v>3.1315065147742051E-2</v>
      </c>
      <c r="AL128" s="485">
        <f>ImportsCoreVPA!AM$34</f>
        <v>2.3590429409352159E-2</v>
      </c>
      <c r="AM128" s="485">
        <f>ImportsCoreVPA!AN$34</f>
        <v>3.7362533092893349E-2</v>
      </c>
      <c r="AN128" s="485">
        <f>ImportsCoreVPA!AO$34</f>
        <v>4.7113470696819412E-2</v>
      </c>
      <c r="AO128" s="485">
        <f>ImportsCoreVPA!AP$34</f>
        <v>4.2822684686637871E-2</v>
      </c>
      <c r="AP128" s="485">
        <f>ImportsCoreVPA!AQ$34</f>
        <v>5.4664000000000004E-2</v>
      </c>
      <c r="AQ128" s="485">
        <f>ImportsCoreVPA!AR$34</f>
        <v>3.4451000000000009E-2</v>
      </c>
      <c r="AR128" s="485">
        <f>ImportsCoreVPA!AS$34</f>
        <v>4.6489000000000003E-2</v>
      </c>
      <c r="AS128" s="485">
        <f>ImportsCoreVPA!AT$34</f>
        <v>4.4512875E-2</v>
      </c>
      <c r="AT128" s="485">
        <f>ImportsCoreVPA!AU$34</f>
        <v>4.5341999999999993E-2</v>
      </c>
      <c r="AU128" s="485">
        <f>ImportsCoreVPA!AV$34</f>
        <v>5.5056000000000008E-2</v>
      </c>
      <c r="AV128" s="485">
        <f>ImportsCoreVPA!AW$34</f>
        <v>4.3076603999999998E-2</v>
      </c>
      <c r="AW128" s="485">
        <f>ImportsCoreVPA!AX$34</f>
        <v>3.8959552000000001E-2</v>
      </c>
      <c r="AX128" s="485">
        <f>ImportsCoreVPA!AY$34</f>
        <v>6.9730977999999999E-2</v>
      </c>
      <c r="AY128" s="485">
        <f>ImportsCoreVPA!AZ$34</f>
        <v>6.2478231000000009E-2</v>
      </c>
      <c r="AZ128" s="485">
        <f>ImportsCoreVPA!BA$34</f>
        <v>4.6245142956000004E-2</v>
      </c>
      <c r="BA128" s="485">
        <f>ImportsCoreVPA!BB$34</f>
        <v>5.0976999999999995E-2</v>
      </c>
      <c r="BB128" s="485">
        <f>ImportsCoreVPA!BC$34</f>
        <v>0</v>
      </c>
      <c r="BD128" s="483">
        <f t="shared" si="46"/>
        <v>3.7698674590824065E-2</v>
      </c>
      <c r="BE128" s="483">
        <f t="shared" si="46"/>
        <v>4.2590475545126558E-2</v>
      </c>
      <c r="BF128" s="483">
        <f t="shared" si="46"/>
        <v>4.3542542716945395E-2</v>
      </c>
      <c r="BG128" s="483">
        <f t="shared" si="46"/>
        <v>5.1438186450378391E-2</v>
      </c>
      <c r="BH128" s="483">
        <f t="shared" si="47"/>
        <v>4.8627145457833289E-2</v>
      </c>
      <c r="BI128" s="483">
        <f t="shared" si="48"/>
        <v>5.6575634100626056E-2</v>
      </c>
      <c r="BJ128" s="483">
        <f t="shared" si="49"/>
        <v>3.4415655122189519E-2</v>
      </c>
      <c r="BK128" s="483">
        <f t="shared" si="50"/>
        <v>5.3584066206387816E-2</v>
      </c>
      <c r="BL128" s="483">
        <f t="shared" si="51"/>
        <v>5.9999909904853876E-2</v>
      </c>
      <c r="BM128" s="483">
        <f t="shared" si="52"/>
        <v>6.0374037655455876E-2</v>
      </c>
      <c r="BN128" s="483">
        <f t="shared" si="53"/>
        <v>6.3815434117889813E-2</v>
      </c>
      <c r="BO128" s="483">
        <f t="shared" si="54"/>
        <v>5.6573803043832284E-2</v>
      </c>
      <c r="BP128" s="483">
        <f t="shared" si="55"/>
        <v>5.4411256859865309E-2</v>
      </c>
      <c r="BQ128" s="483">
        <f t="shared" si="55"/>
        <v>7.3723030641059839E-2</v>
      </c>
      <c r="BR128" s="483">
        <f t="shared" si="56"/>
        <v>6.8639217200065911E-2</v>
      </c>
      <c r="BS128" s="483">
        <f t="shared" si="57"/>
        <v>6.5358751568920556E-2</v>
      </c>
      <c r="BT128" s="483">
        <f t="shared" si="57"/>
        <v>7.6802200848519922E-2</v>
      </c>
    </row>
    <row r="129" spans="1:72">
      <c r="A129" s="482" t="str">
        <f t="shared" si="45"/>
        <v xml:space="preserve">USA </v>
      </c>
      <c r="B129" s="485"/>
      <c r="C129" s="485"/>
      <c r="D129" s="485"/>
      <c r="E129" s="485"/>
      <c r="F129" s="485"/>
      <c r="G129" s="485"/>
      <c r="H129" s="485"/>
      <c r="I129" s="485"/>
      <c r="J129" s="485"/>
      <c r="K129" s="485"/>
      <c r="L129" s="485"/>
      <c r="M129" s="485"/>
      <c r="N129" s="485"/>
      <c r="O129" s="485"/>
      <c r="P129" s="485"/>
      <c r="Q129" s="485"/>
      <c r="R129" s="485"/>
      <c r="S129" s="485"/>
      <c r="T129" s="485"/>
      <c r="U129" s="485"/>
      <c r="V129" s="485"/>
      <c r="W129" s="485"/>
      <c r="X129" s="485"/>
      <c r="Y129" s="485"/>
      <c r="Z129" s="485"/>
      <c r="AA129" s="485"/>
      <c r="AC129" s="485">
        <f>ImportsCoreVPA!AD$12</f>
        <v>6.9978194044188285E-2</v>
      </c>
      <c r="AD129" s="485">
        <f>ImportsCoreVPA!AE$12</f>
        <v>5.8240295857988171E-2</v>
      </c>
      <c r="AE129" s="485">
        <f>ImportsCoreVPA!AF$12</f>
        <v>6.2188999999999994E-2</v>
      </c>
      <c r="AF129" s="485">
        <f>ImportsCoreVPA!AG$12</f>
        <v>5.9454E-2</v>
      </c>
      <c r="AG129" s="485">
        <f>ImportsCoreVPA!AH$12</f>
        <v>7.2137000000000007E-2</v>
      </c>
      <c r="AH129" s="485">
        <f>ImportsCoreVPA!AI$12</f>
        <v>6.4916344512127272E-2</v>
      </c>
      <c r="AI129" s="485">
        <f>ImportsCoreVPA!AJ$12</f>
        <v>6.4725794836939382E-2</v>
      </c>
      <c r="AJ129" s="485">
        <f>ImportsCoreVPA!AK$12</f>
        <v>5.7612104620155299E-2</v>
      </c>
      <c r="AK129" s="485">
        <f>ImportsCoreVPA!AL$12</f>
        <v>5.5035810246133667E-2</v>
      </c>
      <c r="AL129" s="485">
        <f>ImportsCoreVPA!AM$12</f>
        <v>4.4258437628166752E-2</v>
      </c>
      <c r="AM129" s="485">
        <f>ImportsCoreVPA!AN$12</f>
        <v>6.4213501821150404E-2</v>
      </c>
      <c r="AN129" s="485">
        <f>ImportsCoreVPA!AO$12</f>
        <v>6.9837131334808844E-2</v>
      </c>
      <c r="AO129" s="485">
        <f>ImportsCoreVPA!AP$12</f>
        <v>6.7000622965982581E-2</v>
      </c>
      <c r="AP129" s="485">
        <f>ImportsCoreVPA!AQ$12</f>
        <v>8.1305999999999989E-2</v>
      </c>
      <c r="AQ129" s="485">
        <f>ImportsCoreVPA!AR$12</f>
        <v>8.4232000000000001E-2</v>
      </c>
      <c r="AR129" s="485">
        <f>ImportsCoreVPA!AS$12</f>
        <v>6.0906999999999996E-2</v>
      </c>
      <c r="AS129" s="485">
        <f>ImportsCoreVPA!AT$12</f>
        <v>4.7734368999999992E-2</v>
      </c>
      <c r="AT129" s="485">
        <f>ImportsCoreVPA!AU$12</f>
        <v>4.7685999999999999E-2</v>
      </c>
      <c r="AU129" s="485">
        <f>ImportsCoreVPA!AV$12</f>
        <v>5.1401000000000002E-2</v>
      </c>
      <c r="AV129" s="485">
        <f>ImportsCoreVPA!AW$12</f>
        <v>4.2486715000000001E-2</v>
      </c>
      <c r="AW129" s="485">
        <f>ImportsCoreVPA!AX$12</f>
        <v>2.8835197999999996E-2</v>
      </c>
      <c r="AX129" s="485">
        <f>ImportsCoreVPA!AY$12</f>
        <v>3.3696035000000006E-2</v>
      </c>
      <c r="AY129" s="485">
        <f>ImportsCoreVPA!AZ$12</f>
        <v>2.7361123150000003E-2</v>
      </c>
      <c r="AZ129" s="485">
        <f>ImportsCoreVPA!BA$12</f>
        <v>2.4028577111000003E-2</v>
      </c>
      <c r="BA129" s="485">
        <f>ImportsCoreVPA!BB$12</f>
        <v>2.3245000000000005E-2</v>
      </c>
      <c r="BB129" s="485">
        <f>ImportsCoreVPA!BC$12</f>
        <v>0</v>
      </c>
      <c r="BD129" s="483">
        <f t="shared" si="46"/>
        <v>6.6254918887209607E-2</v>
      </c>
      <c r="BE129" s="483">
        <f t="shared" si="46"/>
        <v>7.9904772938158689E-2</v>
      </c>
      <c r="BF129" s="483">
        <f t="shared" si="46"/>
        <v>7.4834838930766118E-2</v>
      </c>
      <c r="BG129" s="483">
        <f t="shared" si="46"/>
        <v>7.6247734026565206E-2</v>
      </c>
      <c r="BH129" s="483">
        <f t="shared" si="47"/>
        <v>7.608231624368246E-2</v>
      </c>
      <c r="BI129" s="483">
        <f t="shared" si="48"/>
        <v>8.4149321421511436E-2</v>
      </c>
      <c r="BJ129" s="483">
        <f t="shared" si="49"/>
        <v>8.4145582486786066E-2</v>
      </c>
      <c r="BK129" s="483">
        <f t="shared" si="50"/>
        <v>7.0202515012851685E-2</v>
      </c>
      <c r="BL129" s="483">
        <f t="shared" si="51"/>
        <v>6.4342234451606403E-2</v>
      </c>
      <c r="BM129" s="483">
        <f t="shared" si="52"/>
        <v>6.3495133863483502E-2</v>
      </c>
      <c r="BN129" s="483">
        <f t="shared" si="53"/>
        <v>5.9578921990221849E-2</v>
      </c>
      <c r="BO129" s="483">
        <f t="shared" si="54"/>
        <v>5.5799084031541456E-2</v>
      </c>
      <c r="BP129" s="483">
        <f t="shared" si="55"/>
        <v>4.0271494009558276E-2</v>
      </c>
      <c r="BQ129" s="483">
        <f t="shared" si="55"/>
        <v>3.5625110847968107E-2</v>
      </c>
      <c r="BR129" s="483">
        <f t="shared" si="56"/>
        <v>3.0059206937702854E-2</v>
      </c>
      <c r="BS129" s="483">
        <f t="shared" si="57"/>
        <v>3.3959843165513252E-2</v>
      </c>
      <c r="BT129" s="483">
        <f t="shared" si="57"/>
        <v>3.5021032205187562E-2</v>
      </c>
    </row>
    <row r="130" spans="1:72">
      <c r="A130" s="482" t="str">
        <f t="shared" si="45"/>
        <v>Others</v>
      </c>
      <c r="B130" s="485"/>
      <c r="C130" s="485"/>
      <c r="D130" s="485"/>
      <c r="E130" s="485"/>
      <c r="F130" s="485"/>
      <c r="G130" s="485"/>
      <c r="H130" s="485"/>
      <c r="I130" s="485"/>
      <c r="J130" s="485"/>
      <c r="K130" s="485"/>
      <c r="L130" s="485"/>
      <c r="M130" s="485"/>
      <c r="N130" s="485"/>
      <c r="O130" s="485"/>
      <c r="P130" s="485"/>
      <c r="Q130" s="485"/>
      <c r="R130" s="485"/>
      <c r="S130" s="485"/>
      <c r="T130" s="485"/>
      <c r="U130" s="485"/>
      <c r="V130" s="485"/>
      <c r="W130" s="485"/>
      <c r="X130" s="485"/>
      <c r="Y130" s="485"/>
      <c r="Z130" s="485"/>
      <c r="AA130" s="485"/>
      <c r="AC130" s="485">
        <f t="shared" ref="AC130:BB130" si="58">AC109-SUM(AC123:AC129)</f>
        <v>9.6355619596541819E-2</v>
      </c>
      <c r="AD130" s="485">
        <f t="shared" si="58"/>
        <v>7.6873520710059207E-2</v>
      </c>
      <c r="AE130" s="485">
        <f t="shared" si="58"/>
        <v>9.423400000000004E-2</v>
      </c>
      <c r="AF130" s="485">
        <f t="shared" si="58"/>
        <v>8.8466000000000045E-2</v>
      </c>
      <c r="AG130" s="485">
        <f t="shared" si="58"/>
        <v>0.13094699999999992</v>
      </c>
      <c r="AH130" s="485">
        <f t="shared" si="58"/>
        <v>0.13178171637873182</v>
      </c>
      <c r="AI130" s="485">
        <f t="shared" si="58"/>
        <v>0.1323807654050847</v>
      </c>
      <c r="AJ130" s="485">
        <f t="shared" si="58"/>
        <v>0.16582392025229553</v>
      </c>
      <c r="AK130" s="485">
        <f t="shared" si="58"/>
        <v>0.15301299254616174</v>
      </c>
      <c r="AL130" s="485">
        <f t="shared" si="58"/>
        <v>9.8976007942365496E-2</v>
      </c>
      <c r="AM130" s="485">
        <f t="shared" si="58"/>
        <v>0.14132235116032399</v>
      </c>
      <c r="AN130" s="485">
        <f t="shared" si="58"/>
        <v>0.15995789477264311</v>
      </c>
      <c r="AO130" s="485">
        <f t="shared" si="58"/>
        <v>0.16599761611481112</v>
      </c>
      <c r="AP130" s="485">
        <f t="shared" si="58"/>
        <v>0.1917890000000001</v>
      </c>
      <c r="AQ130" s="485">
        <f t="shared" si="58"/>
        <v>0.21818300000000013</v>
      </c>
      <c r="AR130" s="485">
        <f t="shared" si="58"/>
        <v>0.16544499999999995</v>
      </c>
      <c r="AS130" s="485">
        <f t="shared" si="58"/>
        <v>0.14917831799999992</v>
      </c>
      <c r="AT130" s="485">
        <f t="shared" si="58"/>
        <v>0.14542618199999968</v>
      </c>
      <c r="AU130" s="485">
        <f t="shared" si="58"/>
        <v>0.19142299999999979</v>
      </c>
      <c r="AV130" s="485">
        <f t="shared" si="58"/>
        <v>0.17154185699999991</v>
      </c>
      <c r="AW130" s="485">
        <f t="shared" si="58"/>
        <v>0.16974590800000011</v>
      </c>
      <c r="AX130" s="485">
        <f t="shared" si="58"/>
        <v>0.23227732299999992</v>
      </c>
      <c r="AY130" s="485">
        <f t="shared" si="58"/>
        <v>0.21964929505999986</v>
      </c>
      <c r="AZ130" s="485">
        <f t="shared" si="58"/>
        <v>0.14746477092699994</v>
      </c>
      <c r="BA130" s="485">
        <f t="shared" si="58"/>
        <v>0.13197799999999982</v>
      </c>
      <c r="BB130" s="485">
        <f t="shared" si="58"/>
        <v>0</v>
      </c>
      <c r="BD130" s="483">
        <f t="shared" si="46"/>
        <v>0.18420485433931358</v>
      </c>
      <c r="BE130" s="483">
        <f t="shared" si="46"/>
        <v>0.17869260337212886</v>
      </c>
      <c r="BF130" s="483">
        <f t="shared" si="46"/>
        <v>0.16469800098826856</v>
      </c>
      <c r="BG130" s="483">
        <f t="shared" si="46"/>
        <v>0.17464100805633673</v>
      </c>
      <c r="BH130" s="483">
        <f t="shared" si="47"/>
        <v>0.18849799547918644</v>
      </c>
      <c r="BI130" s="483">
        <f t="shared" si="48"/>
        <v>0.19849598069158816</v>
      </c>
      <c r="BJ130" s="483">
        <f t="shared" si="49"/>
        <v>0.2179591559468427</v>
      </c>
      <c r="BK130" s="483">
        <f t="shared" si="50"/>
        <v>0.19069491349600612</v>
      </c>
      <c r="BL130" s="483">
        <f t="shared" si="51"/>
        <v>0.20108082526140217</v>
      </c>
      <c r="BM130" s="483">
        <f t="shared" si="52"/>
        <v>0.19363869675261702</v>
      </c>
      <c r="BN130" s="483">
        <f t="shared" si="53"/>
        <v>0.22187848454571357</v>
      </c>
      <c r="BO130" s="483">
        <f t="shared" si="54"/>
        <v>0.22529109378471984</v>
      </c>
      <c r="BP130" s="483">
        <f t="shared" si="55"/>
        <v>0.23706864496540081</v>
      </c>
      <c r="BQ130" s="483">
        <f t="shared" si="55"/>
        <v>0.24557504701500599</v>
      </c>
      <c r="BR130" s="483">
        <f t="shared" si="56"/>
        <v>0.24130893961233782</v>
      </c>
      <c r="BS130" s="483">
        <f t="shared" si="57"/>
        <v>0.20841352652657519</v>
      </c>
      <c r="BT130" s="483">
        <f t="shared" si="57"/>
        <v>0.19883870889981659</v>
      </c>
    </row>
    <row r="132" spans="1:72" ht="13">
      <c r="A132" s="479" t="s">
        <v>155</v>
      </c>
    </row>
    <row r="133" spans="1:72" ht="13">
      <c r="A133" s="479"/>
      <c r="B133" s="519" t="s">
        <v>88</v>
      </c>
      <c r="C133" s="519"/>
      <c r="D133" s="519"/>
      <c r="E133" s="519"/>
      <c r="F133" s="519"/>
      <c r="G133" s="519"/>
      <c r="H133" s="519"/>
      <c r="I133" s="519"/>
      <c r="J133" s="519"/>
      <c r="K133" s="519"/>
      <c r="L133" s="519"/>
      <c r="M133" s="519"/>
      <c r="N133" s="519"/>
      <c r="O133" s="519"/>
      <c r="P133" s="519"/>
      <c r="Q133" s="519"/>
      <c r="R133" s="519"/>
      <c r="S133" s="519"/>
      <c r="T133" s="519"/>
      <c r="U133" s="519"/>
      <c r="V133" s="519"/>
      <c r="W133" s="519"/>
      <c r="X133" s="519"/>
      <c r="Y133" s="519"/>
      <c r="Z133" s="519"/>
      <c r="AA133" s="519"/>
      <c r="AC133" s="519" t="s">
        <v>130</v>
      </c>
      <c r="AD133" s="519"/>
      <c r="AE133" s="519"/>
      <c r="AF133" s="519"/>
      <c r="AG133" s="519"/>
      <c r="AH133" s="519"/>
      <c r="AI133" s="519"/>
      <c r="AJ133" s="519"/>
      <c r="AK133" s="519"/>
      <c r="AL133" s="519"/>
      <c r="AM133" s="519"/>
      <c r="AN133" s="519"/>
      <c r="AO133" s="519"/>
      <c r="AP133" s="519"/>
      <c r="AQ133" s="519"/>
      <c r="AR133" s="519"/>
      <c r="AS133" s="519"/>
      <c r="AT133" s="519"/>
      <c r="AU133" s="519"/>
      <c r="AV133" s="519"/>
      <c r="AW133" s="519"/>
      <c r="AX133" s="519"/>
      <c r="AY133" s="519"/>
      <c r="AZ133" s="519"/>
      <c r="BA133" s="519"/>
      <c r="BB133" s="519"/>
    </row>
    <row r="134" spans="1:72">
      <c r="A134" s="481" t="s">
        <v>1</v>
      </c>
      <c r="B134" s="485">
        <f>SUM(ImportsTimberSectorMinusCoreVPA!C$5:C$5)</f>
        <v>2.2268287569388399</v>
      </c>
      <c r="C134" s="485">
        <f>SUM(ImportsTimberSectorMinusCoreVPA!D$5:D$5)</f>
        <v>1.7440531496</v>
      </c>
      <c r="D134" s="485">
        <f>SUM(ImportsTimberSectorMinusCoreVPA!E$5:E$5)</f>
        <v>2.0764790346199997</v>
      </c>
      <c r="E134" s="485">
        <f>SUM(ImportsTimberSectorMinusCoreVPA!F$5:F$5)</f>
        <v>2.0578590956</v>
      </c>
      <c r="F134" s="485">
        <f>SUM(ImportsTimberSectorMinusCoreVPA!G$5:G$5)</f>
        <v>2.4853385787480002</v>
      </c>
      <c r="G134" s="485">
        <f>SUM(ImportsTimberSectorMinusCoreVPA!H$5:H$5)</f>
        <v>2.3631776884599978</v>
      </c>
      <c r="H134" s="485">
        <f>SUM(ImportsTimberSectorMinusCoreVPA!I$5:I$5)</f>
        <v>2.1207791083000003</v>
      </c>
      <c r="I134" s="485">
        <f>SUM(ImportsTimberSectorMinusCoreVPA!J$5:J$5)</f>
        <v>2.0705263683599999</v>
      </c>
      <c r="J134" s="485">
        <f>SUM(ImportsTimberSectorMinusCoreVPA!K$5:K$5)</f>
        <v>1.918961210093751</v>
      </c>
      <c r="K134" s="485">
        <f>SUM(ImportsTimberSectorMinusCoreVPA!L$5:L$5)</f>
        <v>1.740347573479579</v>
      </c>
      <c r="L134" s="485">
        <f>SUM(ImportsTimberSectorMinusCoreVPA!M$5:M$5)</f>
        <v>2.0258902040221276</v>
      </c>
      <c r="M134" s="485">
        <f>SUM(ImportsTimberSectorMinusCoreVPA!N$5:N$5)</f>
        <v>1.993824470293579</v>
      </c>
      <c r="N134" s="485">
        <f>SUM(ImportsTimberSectorMinusCoreVPA!O$5:O$5)</f>
        <v>1.8368173001000005</v>
      </c>
      <c r="O134" s="485">
        <f>SUM(ImportsTimberSectorMinusCoreVPA!P$5:P$5)</f>
        <v>1.9172616591000005</v>
      </c>
      <c r="P134" s="485">
        <f>SUM(ImportsTimberSectorMinusCoreVPA!Q$5:Q$5)</f>
        <v>2.0658761100600005</v>
      </c>
      <c r="Q134" s="485">
        <f>SUM(ImportsTimberSectorMinusCoreVPA!R$5:R$5)</f>
        <v>1.7948763664</v>
      </c>
      <c r="R134" s="485">
        <f>SUM(ImportsTimberSectorMinusCoreVPA!S$5:S$5)</f>
        <v>1.8442393514133328</v>
      </c>
      <c r="S134" s="485">
        <f>SUM(ImportsTimberSectorMinusCoreVPA!T$5:T$5)</f>
        <v>1.9758390331000002</v>
      </c>
      <c r="T134" s="485">
        <f>SUM(ImportsTimberSectorMinusCoreVPA!U$5:U$5)</f>
        <v>1.85752413718</v>
      </c>
      <c r="U134" s="485">
        <f>SUM(ImportsTimberSectorMinusCoreVPA!V$5:V$5)</f>
        <v>1.9012035129520009</v>
      </c>
      <c r="V134" s="485">
        <f>SUM(ImportsTimberSectorMinusCoreVPA!W$5:W$5)</f>
        <v>2.0551134274800003</v>
      </c>
      <c r="W134" s="485">
        <f>SUM(ImportsTimberSectorMinusCoreVPA!X$5:X$5)</f>
        <v>2.2208832662600013</v>
      </c>
      <c r="X134" s="485">
        <f>SUM(ImportsTimberSectorMinusCoreVPA!Y$5:Y$5)</f>
        <v>1.9744922557010463</v>
      </c>
      <c r="Y134" s="485">
        <f>SUM(ImportsTimberSectorMinusCoreVPA!Z$5:Z$5)</f>
        <v>1.7269375065415509</v>
      </c>
      <c r="Z134" s="485">
        <f>SUM(ImportsTimberSectorMinusCoreVPA!AA$5:AA$5)</f>
        <v>2.0014089991000001</v>
      </c>
      <c r="AA134" s="485">
        <f>SUM(ImportsTimberSectorMinusCoreVPA!AB$5:AB$5)</f>
        <v>0</v>
      </c>
      <c r="AB134" s="485"/>
      <c r="AC134" s="485">
        <f>SUM(ImportsTimberSectorMinusCoreVPA!AD$5:AD$5)</f>
        <v>0.40354165866154346</v>
      </c>
      <c r="AD134" s="485">
        <f>SUM(ImportsTimberSectorMinusCoreVPA!AE$5:AE$5)</f>
        <v>0.31342266272189351</v>
      </c>
      <c r="AE134" s="485">
        <f>SUM(ImportsTimberSectorMinusCoreVPA!AF$5:AF$5)</f>
        <v>0.31373000000000006</v>
      </c>
      <c r="AF134" s="485">
        <f>SUM(ImportsTimberSectorMinusCoreVPA!AG$5:AG$5)</f>
        <v>0.32688500000000009</v>
      </c>
      <c r="AG134" s="485">
        <f>SUM(ImportsTimberSectorMinusCoreVPA!AH$5:AH$5)</f>
        <v>0.42432399999999992</v>
      </c>
      <c r="AH134" s="485">
        <f>SUM(ImportsTimberSectorMinusCoreVPA!AI$5:AI$5)</f>
        <v>0.40873566587621835</v>
      </c>
      <c r="AI134" s="485">
        <f>SUM(ImportsTimberSectorMinusCoreVPA!AJ$5:AJ$5)</f>
        <v>0.42720082283995564</v>
      </c>
      <c r="AJ134" s="485">
        <f>SUM(ImportsTimberSectorMinusCoreVPA!AK$5:AK$5)</f>
        <v>0.45158266599560848</v>
      </c>
      <c r="AK134" s="485">
        <f>SUM(ImportsTimberSectorMinusCoreVPA!AL$5:AL$5)</f>
        <v>0.45341762797623608</v>
      </c>
      <c r="AL134" s="485">
        <f>SUM(ImportsTimberSectorMinusCoreVPA!AM$5:AM$5)</f>
        <v>0.38892295290122841</v>
      </c>
      <c r="AM134" s="485">
        <f>SUM(ImportsTimberSectorMinusCoreVPA!AN$5:AN$5)</f>
        <v>0.47928436047909223</v>
      </c>
      <c r="AN134" s="485">
        <f>SUM(ImportsTimberSectorMinusCoreVPA!AO$5:AO$5)</f>
        <v>0.54206728843866303</v>
      </c>
      <c r="AO134" s="485">
        <f>SUM(ImportsTimberSectorMinusCoreVPA!AP$5:AP$5)</f>
        <v>0.53695748270273091</v>
      </c>
      <c r="AP134" s="485">
        <f>SUM(ImportsTimberSectorMinusCoreVPA!AQ$5:AQ$5)</f>
        <v>0.58974099999999996</v>
      </c>
      <c r="AQ134" s="485">
        <f>SUM(ImportsTimberSectorMinusCoreVPA!AR$5:AR$5)</f>
        <v>0.56095700000000004</v>
      </c>
      <c r="AR134" s="485">
        <f>SUM(ImportsTimberSectorMinusCoreVPA!AS$5:AS$5)</f>
        <v>0.59162999999999999</v>
      </c>
      <c r="AS134" s="485">
        <f>SUM(ImportsTimberSectorMinusCoreVPA!AT$5:AT$5)</f>
        <v>0.58243008499999971</v>
      </c>
      <c r="AT134" s="485">
        <f>SUM(ImportsTimberSectorMinusCoreVPA!AU$5:AU$5)</f>
        <v>0.60923281799999995</v>
      </c>
      <c r="AU134" s="485">
        <f>SUM(ImportsTimberSectorMinusCoreVPA!AV$5:AV$5)</f>
        <v>0.61397000000000013</v>
      </c>
      <c r="AV134" s="485">
        <f>SUM(ImportsTimberSectorMinusCoreVPA!AW$5:AW$5)</f>
        <v>0.60629989300000009</v>
      </c>
      <c r="AW134" s="485">
        <f>SUM(ImportsTimberSectorMinusCoreVPA!AX$5:AX$5)</f>
        <v>0.607836296</v>
      </c>
      <c r="AX134" s="485">
        <f>SUM(ImportsTimberSectorMinusCoreVPA!AY$5:AY$5)</f>
        <v>0.7354795089999997</v>
      </c>
      <c r="AY134" s="485">
        <f>SUM(ImportsTimberSectorMinusCoreVPA!AZ$5:AZ$5)</f>
        <v>0.75198274039000002</v>
      </c>
      <c r="AZ134" s="485">
        <f>SUM(ImportsTimberSectorMinusCoreVPA!BA$5:BA$5)</f>
        <v>0.62610316092799989</v>
      </c>
      <c r="BA134" s="485">
        <f>SUM(ImportsTimberSectorMinusCoreVPA!BB$5:BB$5)</f>
        <v>0.73104399999999992</v>
      </c>
      <c r="BB134" s="485">
        <f>SUM(ImportsTimberSectorMinusCoreVPA!BC$5:BC$5)</f>
        <v>0</v>
      </c>
    </row>
    <row r="135" spans="1:72">
      <c r="A135" s="481"/>
      <c r="B135" s="480">
        <v>2000</v>
      </c>
      <c r="C135" s="480">
        <f>1+B135</f>
        <v>2001</v>
      </c>
      <c r="D135" s="480">
        <f t="shared" ref="D135:AA135" si="59">1+C135</f>
        <v>2002</v>
      </c>
      <c r="E135" s="480">
        <f t="shared" si="59"/>
        <v>2003</v>
      </c>
      <c r="F135" s="480">
        <f t="shared" si="59"/>
        <v>2004</v>
      </c>
      <c r="G135" s="480">
        <f t="shared" si="59"/>
        <v>2005</v>
      </c>
      <c r="H135" s="480">
        <f t="shared" si="59"/>
        <v>2006</v>
      </c>
      <c r="I135" s="480">
        <f t="shared" si="59"/>
        <v>2007</v>
      </c>
      <c r="J135" s="480">
        <f t="shared" si="59"/>
        <v>2008</v>
      </c>
      <c r="K135" s="480">
        <f t="shared" si="59"/>
        <v>2009</v>
      </c>
      <c r="L135" s="480">
        <f t="shared" si="59"/>
        <v>2010</v>
      </c>
      <c r="M135" s="480">
        <f t="shared" si="59"/>
        <v>2011</v>
      </c>
      <c r="N135" s="480">
        <f t="shared" si="59"/>
        <v>2012</v>
      </c>
      <c r="O135" s="480">
        <f t="shared" si="59"/>
        <v>2013</v>
      </c>
      <c r="P135" s="480">
        <f t="shared" si="59"/>
        <v>2014</v>
      </c>
      <c r="Q135" s="480">
        <f t="shared" si="59"/>
        <v>2015</v>
      </c>
      <c r="R135" s="480">
        <f t="shared" si="59"/>
        <v>2016</v>
      </c>
      <c r="S135" s="480">
        <f t="shared" si="59"/>
        <v>2017</v>
      </c>
      <c r="T135" s="480">
        <f t="shared" si="59"/>
        <v>2018</v>
      </c>
      <c r="U135" s="480">
        <f t="shared" si="59"/>
        <v>2019</v>
      </c>
      <c r="V135" s="480">
        <f t="shared" si="59"/>
        <v>2020</v>
      </c>
      <c r="W135" s="480">
        <f t="shared" si="59"/>
        <v>2021</v>
      </c>
      <c r="X135" s="480">
        <f t="shared" si="59"/>
        <v>2022</v>
      </c>
      <c r="Y135" s="480">
        <f t="shared" si="59"/>
        <v>2023</v>
      </c>
      <c r="Z135" s="480">
        <f t="shared" si="59"/>
        <v>2024</v>
      </c>
      <c r="AA135" s="480">
        <f t="shared" si="59"/>
        <v>2025</v>
      </c>
      <c r="AC135" s="480">
        <v>2000</v>
      </c>
      <c r="AD135" s="480">
        <f t="shared" ref="AD135:BB135" si="60">1+AC135</f>
        <v>2001</v>
      </c>
      <c r="AE135" s="480">
        <f t="shared" si="60"/>
        <v>2002</v>
      </c>
      <c r="AF135" s="480">
        <f t="shared" si="60"/>
        <v>2003</v>
      </c>
      <c r="AG135" s="480">
        <f t="shared" si="60"/>
        <v>2004</v>
      </c>
      <c r="AH135" s="480">
        <f t="shared" si="60"/>
        <v>2005</v>
      </c>
      <c r="AI135" s="480">
        <f t="shared" si="60"/>
        <v>2006</v>
      </c>
      <c r="AJ135" s="480">
        <f t="shared" si="60"/>
        <v>2007</v>
      </c>
      <c r="AK135" s="480">
        <f t="shared" si="60"/>
        <v>2008</v>
      </c>
      <c r="AL135" s="480">
        <f t="shared" si="60"/>
        <v>2009</v>
      </c>
      <c r="AM135" s="480">
        <f t="shared" si="60"/>
        <v>2010</v>
      </c>
      <c r="AN135" s="480">
        <f t="shared" si="60"/>
        <v>2011</v>
      </c>
      <c r="AO135" s="480">
        <f t="shared" si="60"/>
        <v>2012</v>
      </c>
      <c r="AP135" s="480">
        <f t="shared" si="60"/>
        <v>2013</v>
      </c>
      <c r="AQ135" s="480">
        <f t="shared" si="60"/>
        <v>2014</v>
      </c>
      <c r="AR135" s="480">
        <f t="shared" si="60"/>
        <v>2015</v>
      </c>
      <c r="AS135" s="480">
        <f t="shared" si="60"/>
        <v>2016</v>
      </c>
      <c r="AT135" s="480">
        <f t="shared" si="60"/>
        <v>2017</v>
      </c>
      <c r="AU135" s="480">
        <f t="shared" si="60"/>
        <v>2018</v>
      </c>
      <c r="AV135" s="480">
        <f t="shared" si="60"/>
        <v>2019</v>
      </c>
      <c r="AW135" s="480">
        <f t="shared" si="60"/>
        <v>2020</v>
      </c>
      <c r="AX135" s="480">
        <f t="shared" si="60"/>
        <v>2021</v>
      </c>
      <c r="AY135" s="480">
        <f t="shared" si="60"/>
        <v>2022</v>
      </c>
      <c r="AZ135" s="480">
        <f t="shared" si="60"/>
        <v>2023</v>
      </c>
      <c r="BA135" s="480">
        <f t="shared" si="60"/>
        <v>2024</v>
      </c>
      <c r="BB135" s="480">
        <f t="shared" si="60"/>
        <v>2025</v>
      </c>
    </row>
    <row r="136" spans="1:72">
      <c r="A136" s="481" t="s">
        <v>183</v>
      </c>
      <c r="B136" s="485">
        <f>ImportsTimberSectorMinusCoreVPA!C$18</f>
        <v>0.27994377020813316</v>
      </c>
      <c r="C136" s="485">
        <f>ImportsTimberSectorMinusCoreVPA!D$18</f>
        <v>0.15257373319999998</v>
      </c>
      <c r="D136" s="485">
        <f>ImportsTimberSectorMinusCoreVPA!E$18</f>
        <v>0.25111041587999999</v>
      </c>
      <c r="E136" s="485">
        <f>ImportsTimberSectorMinusCoreVPA!F$18</f>
        <v>0.20318520388000003</v>
      </c>
      <c r="F136" s="485">
        <f>ImportsTimberSectorMinusCoreVPA!G$18</f>
        <v>0.24042854151999998</v>
      </c>
      <c r="G136" s="485">
        <f>ImportsTimberSectorMinusCoreVPA!H$18</f>
        <v>0.15466185391999995</v>
      </c>
      <c r="H136" s="485">
        <f>ImportsTimberSectorMinusCoreVPA!I$18</f>
        <v>0.16785789158</v>
      </c>
      <c r="I136" s="485">
        <f>ImportsTimberSectorMinusCoreVPA!J$18</f>
        <v>0.16542598370000003</v>
      </c>
      <c r="J136" s="485">
        <f>ImportsTimberSectorMinusCoreVPA!K$18</f>
        <v>0.1690273924194253</v>
      </c>
      <c r="K136" s="485">
        <f>ImportsTimberSectorMinusCoreVPA!L$18</f>
        <v>0.16112832556999498</v>
      </c>
      <c r="L136" s="485">
        <f>ImportsTimberSectorMinusCoreVPA!M$18</f>
        <v>0.25165183010191633</v>
      </c>
      <c r="M136" s="485">
        <f>ImportsTimberSectorMinusCoreVPA!N$18</f>
        <v>0.27953711766053424</v>
      </c>
      <c r="N136" s="485">
        <f>ImportsTimberSectorMinusCoreVPA!O$18</f>
        <v>0.27361942372000003</v>
      </c>
      <c r="O136" s="485">
        <f>ImportsTimberSectorMinusCoreVPA!P$18</f>
        <v>0.28473607841999998</v>
      </c>
      <c r="P136" s="485">
        <f>ImportsTimberSectorMinusCoreVPA!Q$18</f>
        <v>0.30014987347999994</v>
      </c>
      <c r="Q136" s="485">
        <f>ImportsTimberSectorMinusCoreVPA!R$18</f>
        <v>0.31652385959999996</v>
      </c>
      <c r="R136" s="485">
        <f>ImportsTimberSectorMinusCoreVPA!S$18</f>
        <v>0.30618753677333338</v>
      </c>
      <c r="S136" s="485">
        <f>ImportsTimberSectorMinusCoreVPA!T$18</f>
        <v>0.28962183869999997</v>
      </c>
      <c r="T136" s="485">
        <f>ImportsTimberSectorMinusCoreVPA!U$18</f>
        <v>0.28319676325999993</v>
      </c>
      <c r="U136" s="485">
        <f>ImportsTimberSectorMinusCoreVPA!V$18</f>
        <v>0.26361474090000003</v>
      </c>
      <c r="V136" s="485">
        <f>ImportsTimberSectorMinusCoreVPA!W$18</f>
        <v>0.24610449555999991</v>
      </c>
      <c r="W136" s="485">
        <f>ImportsTimberSectorMinusCoreVPA!X$18</f>
        <v>0.27277243293999992</v>
      </c>
      <c r="X136" s="485">
        <f>ImportsTimberSectorMinusCoreVPA!Y$18</f>
        <v>0.25240969262155333</v>
      </c>
      <c r="Y136" s="485">
        <f>ImportsTimberSectorMinusCoreVPA!Z$18</f>
        <v>0.2074062009670001</v>
      </c>
      <c r="Z136" s="485">
        <f>ImportsTimberSectorMinusCoreVPA!AA$18</f>
        <v>0.22854288549999996</v>
      </c>
      <c r="AA136" s="485">
        <f>ImportsTimberSectorMinusCoreVPA!AB$18</f>
        <v>0</v>
      </c>
      <c r="AB136" s="485"/>
      <c r="BD136" s="483">
        <f t="shared" ref="BD136:BG141" si="61">J136/J$134</f>
        <v>8.8082756196602566E-2</v>
      </c>
      <c r="BE136" s="483">
        <f t="shared" si="61"/>
        <v>9.2583991856202419E-2</v>
      </c>
      <c r="BF136" s="483">
        <f t="shared" si="61"/>
        <v>0.12421790164259448</v>
      </c>
      <c r="BG136" s="483">
        <f t="shared" si="61"/>
        <v>0.14020146799551217</v>
      </c>
      <c r="BH136" s="483">
        <f t="shared" ref="BH136:BH141" si="62">N136/N$134</f>
        <v>0.14896387556078852</v>
      </c>
      <c r="BI136" s="483">
        <f t="shared" ref="BI136:BI141" si="63">O136/O$134</f>
        <v>0.14851185130028657</v>
      </c>
      <c r="BJ136" s="483">
        <f t="shared" ref="BJ136:BJ141" si="64">P136/P$134</f>
        <v>0.14528938691840651</v>
      </c>
      <c r="BK136" s="483">
        <f t="shared" ref="BK136:BK141" si="65">Q136/Q$134</f>
        <v>0.17634855833265817</v>
      </c>
      <c r="BL136" s="483">
        <f t="shared" ref="BL136:BL141" si="66">R136/R$134</f>
        <v>0.1660237520355948</v>
      </c>
      <c r="BM136" s="483">
        <f t="shared" ref="BM136:BM141" si="67">S136/S$134</f>
        <v>0.14658169711608374</v>
      </c>
      <c r="BN136" s="483">
        <f t="shared" ref="BN136:BN141" si="68">T136/T$134</f>
        <v>0.15245926423865214</v>
      </c>
      <c r="BO136" s="483">
        <f t="shared" ref="BO136:BO141" si="69">U136/U$134</f>
        <v>0.1386567714103816</v>
      </c>
      <c r="BP136" s="483">
        <f t="shared" ref="BP136:BQ141" si="70">V136/V$134</f>
        <v>0.11975226878925881</v>
      </c>
      <c r="BQ136" s="483">
        <f t="shared" si="70"/>
        <v>0.12282159854324651</v>
      </c>
      <c r="BR136" s="483">
        <f t="shared" ref="BR136:BR141" si="71">X136/X$134</f>
        <v>0.12783524062591722</v>
      </c>
      <c r="BS136" s="483">
        <f t="shared" ref="BS136:BT141" si="72">Y136/Y$134</f>
        <v>0.12010058278389116</v>
      </c>
      <c r="BT136" s="483">
        <f t="shared" si="72"/>
        <v>0.11419099524523565</v>
      </c>
    </row>
    <row r="137" spans="1:72">
      <c r="A137" s="485" t="str">
        <f>ImportsTimberSectorMinusCoreVPA!B$12</f>
        <v xml:space="preserve">China </v>
      </c>
      <c r="B137" s="485">
        <f>ImportsTimberSectorMinusCoreVPA!C$12</f>
        <v>0.23310613872558386</v>
      </c>
      <c r="C137" s="485">
        <f>ImportsTimberSectorMinusCoreVPA!D$12</f>
        <v>0.21960719160000014</v>
      </c>
      <c r="D137" s="485">
        <f>ImportsTimberSectorMinusCoreVPA!E$12</f>
        <v>0.24433938871999997</v>
      </c>
      <c r="E137" s="485">
        <f>ImportsTimberSectorMinusCoreVPA!F$12</f>
        <v>0.30746379008000019</v>
      </c>
      <c r="F137" s="485">
        <f>ImportsTimberSectorMinusCoreVPA!G$12</f>
        <v>0.40547485323999999</v>
      </c>
      <c r="G137" s="485">
        <f>ImportsTimberSectorMinusCoreVPA!H$12</f>
        <v>0.5524750291599998</v>
      </c>
      <c r="H137" s="485">
        <f>ImportsTimberSectorMinusCoreVPA!I$12</f>
        <v>0.45660590132000006</v>
      </c>
      <c r="I137" s="485">
        <f>ImportsTimberSectorMinusCoreVPA!J$12</f>
        <v>0.46968657337999992</v>
      </c>
      <c r="J137" s="485">
        <f>ImportsTimberSectorMinusCoreVPA!K$12</f>
        <v>0.4430322381399997</v>
      </c>
      <c r="K137" s="485">
        <f>ImportsTimberSectorMinusCoreVPA!L$12</f>
        <v>0.37669916311999985</v>
      </c>
      <c r="L137" s="485">
        <f>ImportsTimberSectorMinusCoreVPA!M$12</f>
        <v>0.39810745453999968</v>
      </c>
      <c r="M137" s="485">
        <f>ImportsTimberSectorMinusCoreVPA!N$12</f>
        <v>0.40192336883999991</v>
      </c>
      <c r="N137" s="485">
        <f>ImportsTimberSectorMinusCoreVPA!O$12</f>
        <v>0.38045610810000025</v>
      </c>
      <c r="O137" s="485">
        <f>ImportsTimberSectorMinusCoreVPA!P$12</f>
        <v>0.38186109739999968</v>
      </c>
      <c r="P137" s="485">
        <f>ImportsTimberSectorMinusCoreVPA!Q$12</f>
        <v>0.40125722899999994</v>
      </c>
      <c r="Q137" s="485">
        <f>ImportsTimberSectorMinusCoreVPA!R$12</f>
        <v>0.34743217989999986</v>
      </c>
      <c r="R137" s="485">
        <f>ImportsTimberSectorMinusCoreVPA!S$12</f>
        <v>0.34445564103999993</v>
      </c>
      <c r="S137" s="485">
        <f>ImportsTimberSectorMinusCoreVPA!T$12</f>
        <v>0.35472246692000031</v>
      </c>
      <c r="T137" s="485">
        <f>ImportsTimberSectorMinusCoreVPA!U$12</f>
        <v>0.33460194574000013</v>
      </c>
      <c r="U137" s="485">
        <f>ImportsTimberSectorMinusCoreVPA!V$12</f>
        <v>0.3964527877800002</v>
      </c>
      <c r="V137" s="485">
        <f>ImportsTimberSectorMinusCoreVPA!W$12</f>
        <v>0.41446800317999993</v>
      </c>
      <c r="W137" s="485">
        <f>ImportsTimberSectorMinusCoreVPA!X$12</f>
        <v>0.5235997587800002</v>
      </c>
      <c r="X137" s="485">
        <f>ImportsTimberSectorMinusCoreVPA!Y$12</f>
        <v>0.54833656880850001</v>
      </c>
      <c r="Y137" s="485">
        <f>ImportsTimberSectorMinusCoreVPA!Z$12</f>
        <v>0.54199528242503037</v>
      </c>
      <c r="Z137" s="485">
        <f>ImportsTimberSectorMinusCoreVPA!AA$12</f>
        <v>0.72954642025999983</v>
      </c>
      <c r="AA137" s="485">
        <f>ImportsTimberSectorMinusCoreVPA!AB$12</f>
        <v>0</v>
      </c>
      <c r="AB137" s="485"/>
      <c r="BD137" s="483">
        <f t="shared" si="61"/>
        <v>0.23087086690947511</v>
      </c>
      <c r="BE137" s="483">
        <f t="shared" si="61"/>
        <v>0.21645053485887483</v>
      </c>
      <c r="BF137" s="483">
        <f t="shared" si="61"/>
        <v>0.19650988673996836</v>
      </c>
      <c r="BG137" s="483">
        <f t="shared" si="61"/>
        <v>0.20158412880789803</v>
      </c>
      <c r="BH137" s="483">
        <f t="shared" si="62"/>
        <v>0.20712789893653949</v>
      </c>
      <c r="BI137" s="483">
        <f t="shared" si="63"/>
        <v>0.19917004837996533</v>
      </c>
      <c r="BJ137" s="483">
        <f t="shared" si="64"/>
        <v>0.1942310223957941</v>
      </c>
      <c r="BK137" s="483">
        <f t="shared" si="65"/>
        <v>0.19356886435406567</v>
      </c>
      <c r="BL137" s="483">
        <f t="shared" si="66"/>
        <v>0.18677382671399259</v>
      </c>
      <c r="BM137" s="483">
        <f t="shared" si="67"/>
        <v>0.17953004317535784</v>
      </c>
      <c r="BN137" s="483">
        <f t="shared" si="68"/>
        <v>0.18013329627467239</v>
      </c>
      <c r="BO137" s="483">
        <f t="shared" si="69"/>
        <v>0.20852727500194207</v>
      </c>
      <c r="BP137" s="483">
        <f t="shared" si="70"/>
        <v>0.20167646108381695</v>
      </c>
      <c r="BQ137" s="483">
        <f t="shared" si="70"/>
        <v>0.23576194513894896</v>
      </c>
      <c r="BR137" s="483">
        <f t="shared" si="71"/>
        <v>0.27771016433478607</v>
      </c>
      <c r="BS137" s="483">
        <f t="shared" si="72"/>
        <v>0.31384765249001773</v>
      </c>
      <c r="BT137" s="483">
        <f t="shared" si="72"/>
        <v>0.36451640848425509</v>
      </c>
    </row>
    <row r="138" spans="1:72">
      <c r="A138" s="485" t="str">
        <f>ImportsTimberSectorMinusCoreVPA!B$13</f>
        <v xml:space="preserve">Indonesia </v>
      </c>
      <c r="B138" s="485">
        <f>ImportsTimberSectorMinusCoreVPA!C$13</f>
        <v>0.66811278636567373</v>
      </c>
      <c r="C138" s="485">
        <f>ImportsTimberSectorMinusCoreVPA!D$13</f>
        <v>0.60994210519999981</v>
      </c>
      <c r="D138" s="485">
        <f>ImportsTimberSectorMinusCoreVPA!E$13</f>
        <v>0.74151840840000016</v>
      </c>
      <c r="E138" s="485">
        <f>ImportsTimberSectorMinusCoreVPA!F$13</f>
        <v>0.73012811031999958</v>
      </c>
      <c r="F138" s="485">
        <f>ImportsTimberSectorMinusCoreVPA!G$13</f>
        <v>0.87444017975999988</v>
      </c>
      <c r="G138" s="485">
        <f>ImportsTimberSectorMinusCoreVPA!H$13</f>
        <v>0.72952428898000021</v>
      </c>
      <c r="H138" s="485">
        <f>ImportsTimberSectorMinusCoreVPA!I$13</f>
        <v>0.69497415464000012</v>
      </c>
      <c r="I138" s="485">
        <f>ImportsTimberSectorMinusCoreVPA!J$13</f>
        <v>0.65515077153999979</v>
      </c>
      <c r="J138" s="485">
        <f>ImportsTimberSectorMinusCoreVPA!K$13</f>
        <v>0.60711640873999995</v>
      </c>
      <c r="K138" s="485">
        <f>ImportsTimberSectorMinusCoreVPA!L$13</f>
        <v>0.61687379704000023</v>
      </c>
      <c r="L138" s="485">
        <f>ImportsTimberSectorMinusCoreVPA!M$13</f>
        <v>0.71390279597999973</v>
      </c>
      <c r="M138" s="485">
        <f>ImportsTimberSectorMinusCoreVPA!N$13</f>
        <v>0.70067831577999962</v>
      </c>
      <c r="N138" s="485">
        <f>ImportsTimberSectorMinusCoreVPA!O$13</f>
        <v>0.62375333808</v>
      </c>
      <c r="O138" s="485">
        <f>ImportsTimberSectorMinusCoreVPA!P$13</f>
        <v>0.68406760664000021</v>
      </c>
      <c r="P138" s="485">
        <f>ImportsTimberSectorMinusCoreVPA!Q$13</f>
        <v>0.75027288238000034</v>
      </c>
      <c r="Q138" s="485">
        <f>ImportsTimberSectorMinusCoreVPA!R$13</f>
        <v>0.64785513781999993</v>
      </c>
      <c r="R138" s="485">
        <f>ImportsTimberSectorMinusCoreVPA!S$13</f>
        <v>0.65896509367999989</v>
      </c>
      <c r="S138" s="485">
        <f>ImportsTimberSectorMinusCoreVPA!T$13</f>
        <v>0.73699893835999986</v>
      </c>
      <c r="T138" s="485">
        <f>ImportsTimberSectorMinusCoreVPA!U$13</f>
        <v>0.62663250986000019</v>
      </c>
      <c r="U138" s="485">
        <f>ImportsTimberSectorMinusCoreVPA!V$13</f>
        <v>0.64914068600000019</v>
      </c>
      <c r="V138" s="485">
        <f>ImportsTimberSectorMinusCoreVPA!W$13</f>
        <v>0.72490026712000022</v>
      </c>
      <c r="W138" s="485">
        <f>ImportsTimberSectorMinusCoreVPA!X$13</f>
        <v>0.72672700448000005</v>
      </c>
      <c r="X138" s="485">
        <f>ImportsTimberSectorMinusCoreVPA!Y$13</f>
        <v>0.66386523304</v>
      </c>
      <c r="Y138" s="485">
        <f>ImportsTimberSectorMinusCoreVPA!Z$13</f>
        <v>0.5916587432399999</v>
      </c>
      <c r="Z138" s="485">
        <f>ImportsTimberSectorMinusCoreVPA!AA$13</f>
        <v>0.65665573410000011</v>
      </c>
      <c r="AA138" s="485">
        <f>ImportsTimberSectorMinusCoreVPA!AB$13</f>
        <v>0</v>
      </c>
      <c r="AB138" s="485"/>
      <c r="BD138" s="483">
        <f t="shared" si="61"/>
        <v>0.31637763470494501</v>
      </c>
      <c r="BE138" s="483">
        <f t="shared" si="61"/>
        <v>0.35445436672552039</v>
      </c>
      <c r="BF138" s="483">
        <f t="shared" si="61"/>
        <v>0.3523896776649808</v>
      </c>
      <c r="BG138" s="483">
        <f t="shared" si="61"/>
        <v>0.35142427341000027</v>
      </c>
      <c r="BH138" s="483">
        <f t="shared" si="62"/>
        <v>0.33958376701158111</v>
      </c>
      <c r="BI138" s="483">
        <f t="shared" si="63"/>
        <v>0.35679407836336474</v>
      </c>
      <c r="BJ138" s="483">
        <f t="shared" si="64"/>
        <v>0.36317418974277682</v>
      </c>
      <c r="BK138" s="483">
        <f t="shared" si="65"/>
        <v>0.36094694316991255</v>
      </c>
      <c r="BL138" s="483">
        <f t="shared" si="66"/>
        <v>0.35730996260057135</v>
      </c>
      <c r="BM138" s="483">
        <f t="shared" si="67"/>
        <v>0.37300555663367096</v>
      </c>
      <c r="BN138" s="483">
        <f t="shared" si="68"/>
        <v>0.33734824615055731</v>
      </c>
      <c r="BO138" s="483">
        <f t="shared" si="69"/>
        <v>0.34143671709930656</v>
      </c>
      <c r="BP138" s="483">
        <f t="shared" si="70"/>
        <v>0.35273005247641237</v>
      </c>
      <c r="BQ138" s="483">
        <f t="shared" si="70"/>
        <v>0.32722431454212292</v>
      </c>
      <c r="BR138" s="483">
        <f t="shared" si="71"/>
        <v>0.33622073275961961</v>
      </c>
      <c r="BS138" s="483">
        <f t="shared" si="72"/>
        <v>0.3426057636705595</v>
      </c>
      <c r="BT138" s="483">
        <f t="shared" si="72"/>
        <v>0.32809672305625043</v>
      </c>
    </row>
    <row r="139" spans="1:72">
      <c r="A139" s="485" t="str">
        <f>ImportsTimberSectorMinusCoreVPA!B$14</f>
        <v xml:space="preserve">Malaysia </v>
      </c>
      <c r="B139" s="485">
        <f>ImportsTimberSectorMinusCoreVPA!C$14</f>
        <v>0.41885700000000026</v>
      </c>
      <c r="C139" s="485">
        <f>ImportsTimberSectorMinusCoreVPA!D$14</f>
        <v>0.25166835520000008</v>
      </c>
      <c r="D139" s="485">
        <f>ImportsTimberSectorMinusCoreVPA!E$14</f>
        <v>0.21324261017999957</v>
      </c>
      <c r="E139" s="485">
        <f>ImportsTimberSectorMinusCoreVPA!F$14</f>
        <v>0.24108028107999946</v>
      </c>
      <c r="F139" s="485">
        <f>ImportsTimberSectorMinusCoreVPA!G$14</f>
        <v>0.26144826372000018</v>
      </c>
      <c r="G139" s="485">
        <f>ImportsTimberSectorMinusCoreVPA!H$14</f>
        <v>0.21024493733999838</v>
      </c>
      <c r="H139" s="485">
        <f>ImportsTimberSectorMinusCoreVPA!I$14</f>
        <v>0.17348084814000142</v>
      </c>
      <c r="I139" s="485">
        <f>ImportsTimberSectorMinusCoreVPA!J$14</f>
        <v>0.17170317340000052</v>
      </c>
      <c r="J139" s="485">
        <f>ImportsTimberSectorMinusCoreVPA!K$14</f>
        <v>0.1414078202000022</v>
      </c>
      <c r="K139" s="485">
        <f>ImportsTimberSectorMinusCoreVPA!L$14</f>
        <v>9.9527264339999144E-2</v>
      </c>
      <c r="L139" s="485">
        <f>ImportsTimberSectorMinusCoreVPA!M$14</f>
        <v>0.10969076520339271</v>
      </c>
      <c r="M139" s="485">
        <f>ImportsTimberSectorMinusCoreVPA!N$14</f>
        <v>8.9714547900000108E-2</v>
      </c>
      <c r="N139" s="485">
        <f>ImportsTimberSectorMinusCoreVPA!O$14</f>
        <v>8.0266423380000118E-2</v>
      </c>
      <c r="O139" s="485">
        <f>ImportsTimberSectorMinusCoreVPA!P$14</f>
        <v>9.5733425520000637E-2</v>
      </c>
      <c r="P139" s="485">
        <f>ImportsTimberSectorMinusCoreVPA!Q$14</f>
        <v>9.8396360559999785E-2</v>
      </c>
      <c r="Q139" s="485">
        <f>ImportsTimberSectorMinusCoreVPA!R$14</f>
        <v>6.5847093540000179E-2</v>
      </c>
      <c r="R139" s="485">
        <f>ImportsTimberSectorMinusCoreVPA!S$14</f>
        <v>5.0258240620000061E-2</v>
      </c>
      <c r="S139" s="485">
        <f>ImportsTimberSectorMinusCoreVPA!T$14</f>
        <v>4.8276511660000021E-2</v>
      </c>
      <c r="T139" s="485">
        <f>ImportsTimberSectorMinusCoreVPA!U$14</f>
        <v>4.8415489640000309E-2</v>
      </c>
      <c r="U139" s="485">
        <f>ImportsTimberSectorMinusCoreVPA!V$14</f>
        <v>4.100196897999997E-2</v>
      </c>
      <c r="V139" s="485">
        <f>ImportsTimberSectorMinusCoreVPA!W$14</f>
        <v>3.5227437140000095E-2</v>
      </c>
      <c r="W139" s="485">
        <f>ImportsTimberSectorMinusCoreVPA!X$14</f>
        <v>3.4533487660000028E-2</v>
      </c>
      <c r="X139" s="485">
        <f>ImportsTimberSectorMinusCoreVPA!Y$14</f>
        <v>4.3655601828299972E-2</v>
      </c>
      <c r="Y139" s="485">
        <f>ImportsTimberSectorMinusCoreVPA!Z$14</f>
        <v>3.1876510680000025E-2</v>
      </c>
      <c r="Z139" s="485">
        <f>ImportsTimberSectorMinusCoreVPA!AA$14</f>
        <v>3.0170433399999974E-2</v>
      </c>
      <c r="AA139" s="485">
        <f>ImportsTimberSectorMinusCoreVPA!AB$14</f>
        <v>0</v>
      </c>
      <c r="AB139" s="485"/>
      <c r="BD139" s="483">
        <f t="shared" si="61"/>
        <v>7.3689775205562233E-2</v>
      </c>
      <c r="BE139" s="483">
        <f t="shared" si="61"/>
        <v>5.7188153594519307E-2</v>
      </c>
      <c r="BF139" s="483">
        <f t="shared" si="61"/>
        <v>5.4144476825850052E-2</v>
      </c>
      <c r="BG139" s="483">
        <f t="shared" si="61"/>
        <v>4.4996211670925157E-2</v>
      </c>
      <c r="BH139" s="483">
        <f t="shared" si="62"/>
        <v>4.3698642960097463E-2</v>
      </c>
      <c r="BI139" s="483">
        <f t="shared" si="63"/>
        <v>4.9932373635917668E-2</v>
      </c>
      <c r="BJ139" s="483">
        <f t="shared" si="64"/>
        <v>4.7629361741901355E-2</v>
      </c>
      <c r="BK139" s="483">
        <f t="shared" si="65"/>
        <v>3.6686144390028541E-2</v>
      </c>
      <c r="BL139" s="483">
        <f t="shared" si="66"/>
        <v>2.7251473937742764E-2</v>
      </c>
      <c r="BM139" s="483">
        <f t="shared" si="67"/>
        <v>2.4433423396973995E-2</v>
      </c>
      <c r="BN139" s="483">
        <f t="shared" si="68"/>
        <v>2.6064527868532722E-2</v>
      </c>
      <c r="BO139" s="483">
        <f t="shared" si="69"/>
        <v>2.1566322963676922E-2</v>
      </c>
      <c r="BP139" s="483">
        <f t="shared" si="70"/>
        <v>1.714135904566412E-2</v>
      </c>
      <c r="BQ139" s="483">
        <f t="shared" si="70"/>
        <v>1.5549438452996635E-2</v>
      </c>
      <c r="BR139" s="483">
        <f t="shared" si="71"/>
        <v>2.2109786301896632E-2</v>
      </c>
      <c r="BS139" s="483">
        <f t="shared" si="72"/>
        <v>1.8458404290400455E-2</v>
      </c>
      <c r="BT139" s="483">
        <f t="shared" si="72"/>
        <v>1.5074596653441205E-2</v>
      </c>
    </row>
    <row r="140" spans="1:72">
      <c r="A140" s="485" t="str">
        <f>ImportsTimberSectorMinusCoreVPA!B$15</f>
        <v xml:space="preserve">Thailand </v>
      </c>
      <c r="B140" s="485">
        <f>ImportsTimberSectorMinusCoreVPA!C$15</f>
        <v>0.16943003501761131</v>
      </c>
      <c r="C140" s="485">
        <f>ImportsTimberSectorMinusCoreVPA!D$15</f>
        <v>0.21694947640000001</v>
      </c>
      <c r="D140" s="485">
        <f>ImportsTimberSectorMinusCoreVPA!E$15</f>
        <v>0.22304332257999998</v>
      </c>
      <c r="E140" s="485">
        <f>ImportsTimberSectorMinusCoreVPA!F$15</f>
        <v>0.19112170336000003</v>
      </c>
      <c r="F140" s="485">
        <f>ImportsTimberSectorMinusCoreVPA!G$15</f>
        <v>0.26457416352000002</v>
      </c>
      <c r="G140" s="485">
        <f>ImportsTimberSectorMinusCoreVPA!H$15</f>
        <v>0.33683943261999999</v>
      </c>
      <c r="H140" s="485">
        <f>ImportsTimberSectorMinusCoreVPA!I$15</f>
        <v>0.35436247381999997</v>
      </c>
      <c r="I140" s="485">
        <f>ImportsTimberSectorMinusCoreVPA!J$15</f>
        <v>0.3469228453399999</v>
      </c>
      <c r="J140" s="485">
        <f>ImportsTimberSectorMinusCoreVPA!K$15</f>
        <v>0.28739532278000002</v>
      </c>
      <c r="K140" s="485">
        <f>ImportsTimberSectorMinusCoreVPA!L$15</f>
        <v>0.2711300466199999</v>
      </c>
      <c r="L140" s="485">
        <f>ImportsTimberSectorMinusCoreVPA!M$15</f>
        <v>0.33985975994000001</v>
      </c>
      <c r="M140" s="485">
        <f>ImportsTimberSectorMinusCoreVPA!N$15</f>
        <v>0.30854295001999982</v>
      </c>
      <c r="N140" s="485">
        <f>ImportsTimberSectorMinusCoreVPA!O$15</f>
        <v>0.29324013642000013</v>
      </c>
      <c r="O140" s="485">
        <f>ImportsTimberSectorMinusCoreVPA!P$15</f>
        <v>0.27946804011999982</v>
      </c>
      <c r="P140" s="485">
        <f>ImportsTimberSectorMinusCoreVPA!Q$15</f>
        <v>0.31866002877999999</v>
      </c>
      <c r="Q140" s="485">
        <f>ImportsTimberSectorMinusCoreVPA!R$15</f>
        <v>0.22647945110000003</v>
      </c>
      <c r="R140" s="485">
        <f>ImportsTimberSectorMinusCoreVPA!S$15</f>
        <v>0.27208966806000001</v>
      </c>
      <c r="S140" s="485">
        <f>ImportsTimberSectorMinusCoreVPA!T$15</f>
        <v>0.27858614603999998</v>
      </c>
      <c r="T140" s="485">
        <f>ImportsTimberSectorMinusCoreVPA!U$15</f>
        <v>0.29426860735999999</v>
      </c>
      <c r="U140" s="485">
        <f>ImportsTimberSectorMinusCoreVPA!V$15</f>
        <v>0.27010640048000001</v>
      </c>
      <c r="V140" s="485">
        <f>ImportsTimberSectorMinusCoreVPA!W$15</f>
        <v>0.32792358619999989</v>
      </c>
      <c r="W140" s="485">
        <f>ImportsTimberSectorMinusCoreVPA!X$15</f>
        <v>0.41531776034000001</v>
      </c>
      <c r="X140" s="485">
        <f>ImportsTimberSectorMinusCoreVPA!Y$15</f>
        <v>0.25325747853999991</v>
      </c>
      <c r="Y140" s="485">
        <f>ImportsTimberSectorMinusCoreVPA!Z$15</f>
        <v>0.19862651283999996</v>
      </c>
      <c r="Z140" s="485">
        <f>ImportsTimberSectorMinusCoreVPA!AA$15</f>
        <v>0.19170141269999999</v>
      </c>
      <c r="AA140" s="485">
        <f>ImportsTimberSectorMinusCoreVPA!AB$15</f>
        <v>0</v>
      </c>
      <c r="AB140" s="485"/>
      <c r="BD140" s="483">
        <f t="shared" si="61"/>
        <v>0.14976609285706161</v>
      </c>
      <c r="BE140" s="483">
        <f t="shared" si="61"/>
        <v>0.15579074591284872</v>
      </c>
      <c r="BF140" s="483">
        <f t="shared" si="61"/>
        <v>0.16775823253661773</v>
      </c>
      <c r="BG140" s="483">
        <f t="shared" si="61"/>
        <v>0.15474930447341168</v>
      </c>
      <c r="BH140" s="483">
        <f t="shared" si="62"/>
        <v>0.15964578317290209</v>
      </c>
      <c r="BI140" s="483">
        <f t="shared" si="63"/>
        <v>0.14576416254586111</v>
      </c>
      <c r="BJ140" s="483">
        <f t="shared" si="64"/>
        <v>0.1542493411043632</v>
      </c>
      <c r="BK140" s="483">
        <f t="shared" si="65"/>
        <v>0.12618108708749223</v>
      </c>
      <c r="BL140" s="483">
        <f t="shared" si="66"/>
        <v>0.14753489987700572</v>
      </c>
      <c r="BM140" s="483">
        <f t="shared" si="67"/>
        <v>0.14099637742398033</v>
      </c>
      <c r="BN140" s="483">
        <f t="shared" si="68"/>
        <v>0.15841980272016484</v>
      </c>
      <c r="BO140" s="483">
        <f t="shared" si="69"/>
        <v>0.14207127150770171</v>
      </c>
      <c r="BP140" s="483">
        <f t="shared" si="70"/>
        <v>0.15956471395454944</v>
      </c>
      <c r="BQ140" s="483">
        <f t="shared" si="70"/>
        <v>0.18700566871279145</v>
      </c>
      <c r="BR140" s="483">
        <f t="shared" si="71"/>
        <v>0.12826460970346043</v>
      </c>
      <c r="BS140" s="483">
        <f t="shared" si="72"/>
        <v>0.11501661877607783</v>
      </c>
      <c r="BT140" s="483">
        <f t="shared" si="72"/>
        <v>9.5783227109603727E-2</v>
      </c>
    </row>
    <row r="141" spans="1:72">
      <c r="A141" s="481" t="s">
        <v>39</v>
      </c>
      <c r="B141" s="485">
        <f t="shared" ref="B141:AA141" si="73">B134-SUM(B136:B140)</f>
        <v>0.4573790266218376</v>
      </c>
      <c r="C141" s="485">
        <f t="shared" si="73"/>
        <v>0.29331228800000009</v>
      </c>
      <c r="D141" s="485">
        <f t="shared" si="73"/>
        <v>0.40322488886000007</v>
      </c>
      <c r="E141" s="485">
        <f t="shared" si="73"/>
        <v>0.38488000688000068</v>
      </c>
      <c r="F141" s="485">
        <f t="shared" si="73"/>
        <v>0.43897257698800018</v>
      </c>
      <c r="G141" s="485">
        <f t="shared" si="73"/>
        <v>0.37943214643999945</v>
      </c>
      <c r="H141" s="485">
        <f t="shared" si="73"/>
        <v>0.27349783879999867</v>
      </c>
      <c r="I141" s="485">
        <f t="shared" si="73"/>
        <v>0.26163702099999986</v>
      </c>
      <c r="J141" s="485">
        <f t="shared" si="73"/>
        <v>0.27098202781432357</v>
      </c>
      <c r="K141" s="485">
        <f t="shared" si="73"/>
        <v>0.21498897678958495</v>
      </c>
      <c r="L141" s="485">
        <f t="shared" si="73"/>
        <v>0.2126775982568192</v>
      </c>
      <c r="M141" s="485">
        <f t="shared" si="73"/>
        <v>0.21342817009304516</v>
      </c>
      <c r="N141" s="485">
        <f t="shared" si="73"/>
        <v>0.18548187040000008</v>
      </c>
      <c r="O141" s="485">
        <f t="shared" si="73"/>
        <v>0.19139541100000002</v>
      </c>
      <c r="P141" s="485">
        <f t="shared" si="73"/>
        <v>0.19713973586000044</v>
      </c>
      <c r="Q141" s="485">
        <f t="shared" si="73"/>
        <v>0.1907386444400001</v>
      </c>
      <c r="R141" s="485">
        <f t="shared" si="73"/>
        <v>0.21228317123999974</v>
      </c>
      <c r="S141" s="485">
        <f t="shared" si="73"/>
        <v>0.26763313142000023</v>
      </c>
      <c r="T141" s="485">
        <f t="shared" si="73"/>
        <v>0.2704088213199991</v>
      </c>
      <c r="U141" s="485">
        <f t="shared" si="73"/>
        <v>0.28088692881200061</v>
      </c>
      <c r="V141" s="485">
        <f t="shared" si="73"/>
        <v>0.3064896382800002</v>
      </c>
      <c r="W141" s="485">
        <f t="shared" si="73"/>
        <v>0.247932822060001</v>
      </c>
      <c r="X141" s="485">
        <f t="shared" si="73"/>
        <v>0.21296768086269302</v>
      </c>
      <c r="Y141" s="485">
        <f t="shared" si="73"/>
        <v>0.1553742563895204</v>
      </c>
      <c r="Z141" s="485">
        <f t="shared" si="73"/>
        <v>0.16479211314000031</v>
      </c>
      <c r="AA141" s="485">
        <f t="shared" si="73"/>
        <v>0</v>
      </c>
      <c r="AB141" s="485"/>
      <c r="BD141" s="483">
        <f t="shared" si="61"/>
        <v>0.14121287412635336</v>
      </c>
      <c r="BE141" s="483">
        <f t="shared" si="61"/>
        <v>0.12353220705203437</v>
      </c>
      <c r="BF141" s="483">
        <f t="shared" si="61"/>
        <v>0.10497982458998861</v>
      </c>
      <c r="BG141" s="483">
        <f t="shared" si="61"/>
        <v>0.10704461364225262</v>
      </c>
      <c r="BH141" s="483">
        <f t="shared" si="62"/>
        <v>0.10098003235809137</v>
      </c>
      <c r="BI141" s="483">
        <f t="shared" si="63"/>
        <v>9.9827485774604555E-2</v>
      </c>
      <c r="BJ141" s="483">
        <f t="shared" si="64"/>
        <v>9.5426698096757981E-2</v>
      </c>
      <c r="BK141" s="483">
        <f t="shared" si="65"/>
        <v>0.10626840266584285</v>
      </c>
      <c r="BL141" s="483">
        <f t="shared" si="66"/>
        <v>0.11510608483509287</v>
      </c>
      <c r="BM141" s="483">
        <f t="shared" si="67"/>
        <v>0.13545290225393319</v>
      </c>
      <c r="BN141" s="483">
        <f t="shared" si="68"/>
        <v>0.14557486274742046</v>
      </c>
      <c r="BO141" s="483">
        <f t="shared" si="69"/>
        <v>0.14774164201699119</v>
      </c>
      <c r="BP141" s="483">
        <f t="shared" si="70"/>
        <v>0.14913514465029831</v>
      </c>
      <c r="BQ141" s="483">
        <f t="shared" si="70"/>
        <v>0.11163703460989347</v>
      </c>
      <c r="BR141" s="483">
        <f t="shared" si="71"/>
        <v>0.10785946627432</v>
      </c>
      <c r="BS141" s="483">
        <f t="shared" si="72"/>
        <v>8.9970977989053263E-2</v>
      </c>
      <c r="BT141" s="483">
        <f t="shared" si="72"/>
        <v>8.2338049451213896E-2</v>
      </c>
    </row>
    <row r="142" spans="1:72">
      <c r="A142" s="481"/>
      <c r="B142" s="485"/>
      <c r="C142" s="485"/>
      <c r="D142" s="485"/>
      <c r="E142" s="485"/>
      <c r="F142" s="485"/>
      <c r="G142" s="485"/>
      <c r="H142" s="485"/>
      <c r="I142" s="485"/>
      <c r="J142" s="485"/>
      <c r="K142" s="485"/>
      <c r="L142" s="485"/>
      <c r="M142" s="485"/>
      <c r="N142" s="485"/>
      <c r="O142" s="485"/>
      <c r="P142" s="485"/>
      <c r="Q142" s="485"/>
      <c r="R142" s="485"/>
      <c r="S142" s="485"/>
      <c r="T142" s="485"/>
      <c r="U142" s="485"/>
      <c r="V142" s="485"/>
      <c r="W142" s="485"/>
      <c r="X142" s="485"/>
      <c r="Y142" s="485"/>
      <c r="Z142" s="485"/>
      <c r="AA142" s="485"/>
      <c r="AB142" s="485"/>
    </row>
    <row r="143" spans="1:72">
      <c r="A143" s="481"/>
      <c r="B143" s="485"/>
      <c r="C143" s="485"/>
      <c r="D143" s="485"/>
      <c r="E143" s="485"/>
      <c r="F143" s="485"/>
      <c r="G143" s="485"/>
      <c r="H143" s="485"/>
      <c r="I143" s="485"/>
      <c r="J143" s="485"/>
      <c r="K143" s="485"/>
      <c r="L143" s="485"/>
      <c r="M143" s="485"/>
      <c r="N143" s="485"/>
      <c r="O143" s="485"/>
      <c r="P143" s="485"/>
      <c r="Q143" s="485"/>
      <c r="R143" s="485"/>
      <c r="S143" s="485"/>
      <c r="T143" s="485"/>
      <c r="U143" s="485"/>
      <c r="V143" s="485"/>
      <c r="W143" s="485"/>
      <c r="X143" s="485"/>
      <c r="Y143" s="485"/>
      <c r="Z143" s="485"/>
      <c r="AA143" s="485"/>
      <c r="AB143" s="485"/>
    </row>
    <row r="144" spans="1:72">
      <c r="AB144" s="485"/>
    </row>
    <row r="145" spans="1:72">
      <c r="AB145" s="485"/>
    </row>
    <row r="146" spans="1:72">
      <c r="AB146" s="485"/>
    </row>
    <row r="147" spans="1:72">
      <c r="A147" s="482"/>
      <c r="B147" s="482"/>
      <c r="C147" s="482"/>
      <c r="D147" s="482"/>
      <c r="E147" s="482"/>
      <c r="F147" s="482"/>
      <c r="G147" s="482"/>
      <c r="H147" s="482"/>
      <c r="I147" s="482"/>
      <c r="J147" s="482"/>
      <c r="K147" s="482"/>
      <c r="L147" s="482"/>
      <c r="M147" s="482"/>
      <c r="N147" s="482"/>
      <c r="O147" s="482"/>
      <c r="P147" s="482"/>
      <c r="Q147" s="482"/>
      <c r="R147" s="482"/>
      <c r="S147" s="482"/>
      <c r="T147" s="482"/>
      <c r="U147" s="482"/>
      <c r="V147" s="482"/>
      <c r="W147" s="482"/>
      <c r="X147" s="482"/>
      <c r="Y147" s="482"/>
      <c r="Z147" s="482"/>
      <c r="AA147" s="482"/>
      <c r="AB147" s="482"/>
      <c r="AC147" s="482"/>
      <c r="AD147" s="482"/>
      <c r="AE147" s="482"/>
      <c r="AF147" s="482"/>
      <c r="AG147" s="482"/>
      <c r="AH147" s="482"/>
      <c r="AI147" s="482"/>
      <c r="AJ147" s="482"/>
      <c r="AK147" s="482"/>
      <c r="AL147" s="482"/>
      <c r="AM147" s="482"/>
      <c r="AN147" s="482"/>
      <c r="AO147" s="482"/>
      <c r="AP147" s="482"/>
      <c r="AQ147" s="482"/>
      <c r="AR147" s="482"/>
      <c r="AS147" s="482"/>
      <c r="AT147" s="482"/>
      <c r="AU147" s="482"/>
      <c r="AV147" s="482"/>
      <c r="AW147" s="482"/>
      <c r="AX147" s="482"/>
      <c r="AY147" s="482"/>
      <c r="AZ147" s="482"/>
      <c r="BA147" s="482"/>
      <c r="BB147" s="482"/>
    </row>
    <row r="148" spans="1:72">
      <c r="A148" s="482" t="str">
        <f t="shared" ref="A148:A153" si="74">A136</f>
        <v>EU-28</v>
      </c>
      <c r="B148" s="482"/>
      <c r="C148" s="482"/>
      <c r="D148" s="482"/>
      <c r="E148" s="482"/>
      <c r="F148" s="482"/>
      <c r="G148" s="482"/>
      <c r="H148" s="482"/>
      <c r="I148" s="482"/>
      <c r="J148" s="482"/>
      <c r="K148" s="482"/>
      <c r="L148" s="482"/>
      <c r="M148" s="482"/>
      <c r="N148" s="482"/>
      <c r="O148" s="482"/>
      <c r="P148" s="482"/>
      <c r="Q148" s="482"/>
      <c r="R148" s="482"/>
      <c r="S148" s="482"/>
      <c r="T148" s="482"/>
      <c r="U148" s="482"/>
      <c r="V148" s="482"/>
      <c r="W148" s="482"/>
      <c r="X148" s="482"/>
      <c r="Y148" s="482"/>
      <c r="Z148" s="482"/>
      <c r="AA148" s="482"/>
      <c r="AB148" s="482"/>
      <c r="AC148" s="485">
        <f>ImportsTimberSectorMinusCoreVPA!AD$18</f>
        <v>5.6853506243996169E-2</v>
      </c>
      <c r="AD148" s="485">
        <f>ImportsTimberSectorMinusCoreVPA!AE$18</f>
        <v>3.800065088757397E-2</v>
      </c>
      <c r="AE148" s="485">
        <f>ImportsTimberSectorMinusCoreVPA!AF$18</f>
        <v>4.836E-2</v>
      </c>
      <c r="AF148" s="485">
        <f>ImportsTimberSectorMinusCoreVPA!AG$18</f>
        <v>4.6566000000000003E-2</v>
      </c>
      <c r="AG148" s="485">
        <f>ImportsTimberSectorMinusCoreVPA!AH$18</f>
        <v>6.6099000000000005E-2</v>
      </c>
      <c r="AH148" s="485">
        <f>ImportsTimberSectorMinusCoreVPA!AI$18</f>
        <v>5.8851279535546336E-2</v>
      </c>
      <c r="AI148" s="485">
        <f>ImportsTimberSectorMinusCoreVPA!AJ$18</f>
        <v>7.1071415519641967E-2</v>
      </c>
      <c r="AJ148" s="485">
        <f>ImportsTimberSectorMinusCoreVPA!AK$18</f>
        <v>8.1727616620057869E-2</v>
      </c>
      <c r="AK148" s="485">
        <f>ImportsTimberSectorMinusCoreVPA!AL$18</f>
        <v>9.3958294238697282E-2</v>
      </c>
      <c r="AL148" s="485">
        <f>ImportsTimberSectorMinusCoreVPA!AM$18</f>
        <v>7.6139679490445603E-2</v>
      </c>
      <c r="AM148" s="485">
        <f>ImportsTimberSectorMinusCoreVPA!AN$18</f>
        <v>0.10720471063502653</v>
      </c>
      <c r="AN148" s="485">
        <f>ImportsTimberSectorMinusCoreVPA!AO$18</f>
        <v>0.13194968799448348</v>
      </c>
      <c r="AO148" s="485">
        <f>ImportsTimberSectorMinusCoreVPA!AP$18</f>
        <v>0.12688777013263719</v>
      </c>
      <c r="AP148" s="485">
        <f>ImportsTimberSectorMinusCoreVPA!AQ$18</f>
        <v>0.14376899999999998</v>
      </c>
      <c r="AQ148" s="485">
        <f>ImportsTimberSectorMinusCoreVPA!AR$18</f>
        <v>0.13011</v>
      </c>
      <c r="AR148" s="485">
        <f>ImportsTimberSectorMinusCoreVPA!AS$18</f>
        <v>0.15279900000000002</v>
      </c>
      <c r="AS148" s="485">
        <f>ImportsTimberSectorMinusCoreVPA!AT$18</f>
        <v>0.148368834</v>
      </c>
      <c r="AT148" s="485">
        <f>ImportsTimberSectorMinusCoreVPA!AU$18</f>
        <v>0.15049099999999999</v>
      </c>
      <c r="AU148" s="485">
        <f>ImportsTimberSectorMinusCoreVPA!AV$18</f>
        <v>0.15676999999999999</v>
      </c>
      <c r="AV148" s="485">
        <f>ImportsTimberSectorMinusCoreVPA!AW$18</f>
        <v>0.144143406</v>
      </c>
      <c r="AW148" s="485">
        <f>ImportsTimberSectorMinusCoreVPA!AX$18</f>
        <v>0.13714786100000004</v>
      </c>
      <c r="AX148" s="485">
        <f>ImportsTimberSectorMinusCoreVPA!AY$18</f>
        <v>0.16841134499999996</v>
      </c>
      <c r="AY148" s="485">
        <f>ImportsTimberSectorMinusCoreVPA!AZ$18</f>
        <v>0.17793642070999993</v>
      </c>
      <c r="AZ148" s="485">
        <f>ImportsTimberSectorMinusCoreVPA!BA$18</f>
        <v>0.15039423889700004</v>
      </c>
      <c r="BA148" s="485">
        <f>ImportsTimberSectorMinusCoreVPA!BB$18</f>
        <v>0.16394400000000001</v>
      </c>
      <c r="BB148" s="485">
        <f>ImportsTimberSectorMinusCoreVPA!BC$18</f>
        <v>0</v>
      </c>
      <c r="BD148" s="483">
        <f t="shared" ref="BD148:BG153" si="75">AK148/AK$134</f>
        <v>0.20722241139601591</v>
      </c>
      <c r="BE148" s="483">
        <f t="shared" si="75"/>
        <v>0.19577059909288042</v>
      </c>
      <c r="BF148" s="483">
        <f t="shared" si="75"/>
        <v>0.22367663014888445</v>
      </c>
      <c r="BG148" s="483">
        <f t="shared" si="75"/>
        <v>0.24341938871563928</v>
      </c>
      <c r="BH148" s="483">
        <f t="shared" ref="BH148:BH153" si="76">AO148/AO$134</f>
        <v>0.23630878462473068</v>
      </c>
      <c r="BI148" s="483">
        <f t="shared" ref="BI148:BI153" si="77">AP148/AP$134</f>
        <v>0.24378328791791648</v>
      </c>
      <c r="BJ148" s="483">
        <f t="shared" ref="BJ148:BJ153" si="78">AQ148/AQ$134</f>
        <v>0.23194291184529295</v>
      </c>
      <c r="BK148" s="483">
        <f t="shared" ref="BK148:BK153" si="79">AR148/AR$134</f>
        <v>0.25826783631661682</v>
      </c>
      <c r="BL148" s="483">
        <f t="shared" ref="BL148:BL153" si="80">AS148/AS$134</f>
        <v>0.25474102011746197</v>
      </c>
      <c r="BM148" s="483">
        <f t="shared" ref="BM148:BM153" si="81">AT148/AT$134</f>
        <v>0.2470172248665698</v>
      </c>
      <c r="BN148" s="483">
        <f t="shared" ref="BN148:BN153" si="82">AU148/AU$134</f>
        <v>0.25533820870726576</v>
      </c>
      <c r="BO148" s="483">
        <f t="shared" ref="BO148:BO153" si="83">AV148/AV$134</f>
        <v>0.23774275348585619</v>
      </c>
      <c r="BP148" s="483">
        <f t="shared" ref="BP148:BQ153" si="84">AW148/AW$134</f>
        <v>0.22563289145865689</v>
      </c>
      <c r="BQ148" s="483">
        <f t="shared" si="84"/>
        <v>0.2289816955321865</v>
      </c>
      <c r="BR148" s="483">
        <f t="shared" ref="BR148:BR153" si="85">AY148/AY$134</f>
        <v>0.23662301161023583</v>
      </c>
      <c r="BS148" s="483">
        <f t="shared" ref="BS148:BT153" si="86">AZ148/AZ$134</f>
        <v>0.24020680341892564</v>
      </c>
      <c r="BT148" s="483">
        <f t="shared" si="86"/>
        <v>0.22426009925531162</v>
      </c>
    </row>
    <row r="149" spans="1:72">
      <c r="A149" s="482" t="str">
        <f t="shared" si="74"/>
        <v xml:space="preserve">China </v>
      </c>
      <c r="AC149" s="485">
        <f>ImportsTimberSectorMinusCoreVPA!AD$12</f>
        <v>7.3385046429715023E-2</v>
      </c>
      <c r="AD149" s="485">
        <f>ImportsTimberSectorMinusCoreVPA!AE$12</f>
        <v>6.4893905325443785E-2</v>
      </c>
      <c r="AE149" s="485">
        <f>ImportsTimberSectorMinusCoreVPA!AF$12</f>
        <v>5.493300000000001E-2</v>
      </c>
      <c r="AF149" s="485">
        <f>ImportsTimberSectorMinusCoreVPA!AG$12</f>
        <v>7.8500000000000014E-2</v>
      </c>
      <c r="AG149" s="485">
        <f>ImportsTimberSectorMinusCoreVPA!AH$12</f>
        <v>0.10676599999999999</v>
      </c>
      <c r="AH149" s="485">
        <f>ImportsTimberSectorMinusCoreVPA!AI$12</f>
        <v>0.12718945174140481</v>
      </c>
      <c r="AI149" s="485">
        <f>ImportsTimberSectorMinusCoreVPA!AJ$12</f>
        <v>0.12650994091413459</v>
      </c>
      <c r="AJ149" s="485">
        <f>ImportsTimberSectorMinusCoreVPA!AK$12</f>
        <v>0.12953176432865088</v>
      </c>
      <c r="AK149" s="485">
        <f>ImportsTimberSectorMinusCoreVPA!AL$12</f>
        <v>0.11958486650382158</v>
      </c>
      <c r="AL149" s="485">
        <f>ImportsTimberSectorMinusCoreVPA!AM$12</f>
        <v>0.10159262990464017</v>
      </c>
      <c r="AM149" s="485">
        <f>ImportsTimberSectorMinusCoreVPA!AN$12</f>
        <v>0.11709447371490092</v>
      </c>
      <c r="AN149" s="485">
        <f>ImportsTimberSectorMinusCoreVPA!AO$12</f>
        <v>0.13680141416425975</v>
      </c>
      <c r="AO149" s="485">
        <f>ImportsTimberSectorMinusCoreVPA!AP$12</f>
        <v>0.14102689811992716</v>
      </c>
      <c r="AP149" s="485">
        <f>ImportsTimberSectorMinusCoreVPA!AQ$12</f>
        <v>0.14801300000000003</v>
      </c>
      <c r="AQ149" s="485">
        <f>ImportsTimberSectorMinusCoreVPA!AR$12</f>
        <v>0.16760299999999997</v>
      </c>
      <c r="AR149" s="485">
        <f>ImportsTimberSectorMinusCoreVPA!AS$12</f>
        <v>0.16364599999999996</v>
      </c>
      <c r="AS149" s="485">
        <f>ImportsTimberSectorMinusCoreVPA!AT$12</f>
        <v>0.16535046</v>
      </c>
      <c r="AT149" s="485">
        <f>ImportsTimberSectorMinusCoreVPA!AU$12</f>
        <v>0.16598600000000005</v>
      </c>
      <c r="AU149" s="485">
        <f>ImportsTimberSectorMinusCoreVPA!AV$12</f>
        <v>0.17880300000000005</v>
      </c>
      <c r="AV149" s="485">
        <f>ImportsTimberSectorMinusCoreVPA!AW$12</f>
        <v>0.20232949300000003</v>
      </c>
      <c r="AW149" s="485">
        <f>ImportsTimberSectorMinusCoreVPA!AX$12</f>
        <v>0.20042460900000003</v>
      </c>
      <c r="AX149" s="485">
        <f>ImportsTimberSectorMinusCoreVPA!AY$12</f>
        <v>0.25292657699999999</v>
      </c>
      <c r="AY149" s="485">
        <f>ImportsTimberSectorMinusCoreVPA!AZ$12</f>
        <v>0.28136903291999993</v>
      </c>
      <c r="AZ149" s="485">
        <f>ImportsTimberSectorMinusCoreVPA!BA$12</f>
        <v>0.25446645812000002</v>
      </c>
      <c r="BA149" s="485">
        <f>ImportsTimberSectorMinusCoreVPA!BB$12</f>
        <v>0.32906900000000006</v>
      </c>
      <c r="BB149" s="485">
        <f>ImportsTimberSectorMinusCoreVPA!BC$12</f>
        <v>0</v>
      </c>
      <c r="BD149" s="483">
        <f t="shared" si="75"/>
        <v>0.26374110560626263</v>
      </c>
      <c r="BE149" s="483">
        <f t="shared" si="75"/>
        <v>0.26121531050506247</v>
      </c>
      <c r="BF149" s="483">
        <f t="shared" si="75"/>
        <v>0.24431106743782205</v>
      </c>
      <c r="BG149" s="483">
        <f t="shared" si="75"/>
        <v>0.25236980183455465</v>
      </c>
      <c r="BH149" s="483">
        <f t="shared" si="76"/>
        <v>0.26264071674740425</v>
      </c>
      <c r="BI149" s="483">
        <f t="shared" si="77"/>
        <v>0.25097966734549582</v>
      </c>
      <c r="BJ149" s="483">
        <f t="shared" si="78"/>
        <v>0.29878047693495219</v>
      </c>
      <c r="BK149" s="483">
        <f t="shared" si="79"/>
        <v>0.27660193026046676</v>
      </c>
      <c r="BL149" s="483">
        <f t="shared" si="80"/>
        <v>0.2838975256575218</v>
      </c>
      <c r="BM149" s="483">
        <f t="shared" si="81"/>
        <v>0.27245085145757869</v>
      </c>
      <c r="BN149" s="483">
        <f t="shared" si="82"/>
        <v>0.29122432692151085</v>
      </c>
      <c r="BO149" s="483">
        <f t="shared" si="83"/>
        <v>0.33371190616390228</v>
      </c>
      <c r="BP149" s="483">
        <f t="shared" si="84"/>
        <v>0.32973451950621918</v>
      </c>
      <c r="BQ149" s="483">
        <f t="shared" si="84"/>
        <v>0.34389343809713141</v>
      </c>
      <c r="BR149" s="483">
        <f t="shared" si="85"/>
        <v>0.37416953582481666</v>
      </c>
      <c r="BS149" s="483">
        <f t="shared" si="86"/>
        <v>0.40642896250968286</v>
      </c>
      <c r="BT149" s="483">
        <f t="shared" si="86"/>
        <v>0.45013569634659484</v>
      </c>
    </row>
    <row r="150" spans="1:72">
      <c r="A150" s="482" t="str">
        <f t="shared" si="74"/>
        <v xml:space="preserve">Indonesia </v>
      </c>
      <c r="AB150" s="482"/>
      <c r="AC150" s="485">
        <f>ImportsTimberSectorMinusCoreVPA!AD$13</f>
        <v>9.6173679154658978E-2</v>
      </c>
      <c r="AD150" s="485">
        <f>ImportsTimberSectorMinusCoreVPA!AE$13</f>
        <v>8.7582633136094684E-2</v>
      </c>
      <c r="AE150" s="485">
        <f>ImportsTimberSectorMinusCoreVPA!AF$13</f>
        <v>8.5303999999999991E-2</v>
      </c>
      <c r="AF150" s="485">
        <f>ImportsTimberSectorMinusCoreVPA!AG$13</f>
        <v>8.4605000000000014E-2</v>
      </c>
      <c r="AG150" s="485">
        <f>ImportsTimberSectorMinusCoreVPA!AH$13</f>
        <v>0.108144</v>
      </c>
      <c r="AH150" s="485">
        <f>ImportsTimberSectorMinusCoreVPA!AI$13</f>
        <v>8.7758719843072014E-2</v>
      </c>
      <c r="AI150" s="485">
        <f>ImportsTimberSectorMinusCoreVPA!AJ$13</f>
        <v>0.10074766377646847</v>
      </c>
      <c r="AJ150" s="485">
        <f>ImportsTimberSectorMinusCoreVPA!AK$13</f>
        <v>0.10170821545842346</v>
      </c>
      <c r="AK150" s="485">
        <f>ImportsTimberSectorMinusCoreVPA!AL$13</f>
        <v>0.10412403787550011</v>
      </c>
      <c r="AL150" s="485">
        <f>ImportsTimberSectorMinusCoreVPA!AM$13</f>
        <v>0.10192942372953177</v>
      </c>
      <c r="AM150" s="485">
        <f>ImportsTimberSectorMinusCoreVPA!AN$13</f>
        <v>0.12309964481418394</v>
      </c>
      <c r="AN150" s="485">
        <f>ImportsTimberSectorMinusCoreVPA!AO$13</f>
        <v>0.13443086945764013</v>
      </c>
      <c r="AO150" s="485">
        <f>ImportsTimberSectorMinusCoreVPA!AP$13</f>
        <v>0.12800969394113973</v>
      </c>
      <c r="AP150" s="485">
        <f>ImportsTimberSectorMinusCoreVPA!AQ$13</f>
        <v>0.15631400000000004</v>
      </c>
      <c r="AQ150" s="485">
        <f>ImportsTimberSectorMinusCoreVPA!AR$13</f>
        <v>0.16640100000000002</v>
      </c>
      <c r="AR150" s="485">
        <f>ImportsTimberSectorMinusCoreVPA!AS$13</f>
        <v>0.13815100000000002</v>
      </c>
      <c r="AS150" s="485">
        <f>ImportsTimberSectorMinusCoreVPA!AT$13</f>
        <v>0.13040154300000001</v>
      </c>
      <c r="AT150" s="485">
        <f>ImportsTimberSectorMinusCoreVPA!AU$13</f>
        <v>0.13965900000000001</v>
      </c>
      <c r="AU150" s="485">
        <f>ImportsTimberSectorMinusCoreVPA!AV$13</f>
        <v>0.12073200000000002</v>
      </c>
      <c r="AV150" s="485">
        <f>ImportsTimberSectorMinusCoreVPA!AW$13</f>
        <v>0.108355031</v>
      </c>
      <c r="AW150" s="485">
        <f>ImportsTimberSectorMinusCoreVPA!AX$13</f>
        <v>0.10856223399999999</v>
      </c>
      <c r="AX150" s="485">
        <f>ImportsTimberSectorMinusCoreVPA!AY$13</f>
        <v>0.12625428299999999</v>
      </c>
      <c r="AY150" s="485">
        <f>ImportsTimberSectorMinusCoreVPA!AZ$13</f>
        <v>0.11564826708999998</v>
      </c>
      <c r="AZ150" s="485">
        <f>ImportsTimberSectorMinusCoreVPA!BA$13</f>
        <v>9.0646400508000019E-2</v>
      </c>
      <c r="BA150" s="485">
        <f>ImportsTimberSectorMinusCoreVPA!BB$13</f>
        <v>9.4921999999999992E-2</v>
      </c>
      <c r="BB150" s="485">
        <f>ImportsTimberSectorMinusCoreVPA!BC$13</f>
        <v>0</v>
      </c>
      <c r="BD150" s="483">
        <f t="shared" si="75"/>
        <v>0.22964267697363835</v>
      </c>
      <c r="BE150" s="483">
        <f t="shared" si="75"/>
        <v>0.26208127591641001</v>
      </c>
      <c r="BF150" s="483">
        <f t="shared" si="75"/>
        <v>0.25684052091984316</v>
      </c>
      <c r="BG150" s="483">
        <f t="shared" si="75"/>
        <v>0.24799664603419708</v>
      </c>
      <c r="BH150" s="483">
        <f t="shared" si="76"/>
        <v>0.23839819364619627</v>
      </c>
      <c r="BI150" s="483">
        <f t="shared" si="77"/>
        <v>0.2650553378517011</v>
      </c>
      <c r="BJ150" s="483">
        <f t="shared" si="78"/>
        <v>0.29663771019882096</v>
      </c>
      <c r="BK150" s="483">
        <f t="shared" si="79"/>
        <v>0.23350911887497258</v>
      </c>
      <c r="BL150" s="483">
        <f t="shared" si="80"/>
        <v>0.22389218269863254</v>
      </c>
      <c r="BM150" s="483">
        <f t="shared" si="81"/>
        <v>0.22923748667787627</v>
      </c>
      <c r="BN150" s="483">
        <f t="shared" si="82"/>
        <v>0.19664152971643564</v>
      </c>
      <c r="BO150" s="483">
        <f t="shared" si="83"/>
        <v>0.17871524018230361</v>
      </c>
      <c r="BP150" s="483">
        <f t="shared" si="84"/>
        <v>0.17860439515444795</v>
      </c>
      <c r="BQ150" s="483">
        <f t="shared" si="84"/>
        <v>0.17166254321845431</v>
      </c>
      <c r="BR150" s="483">
        <f t="shared" si="85"/>
        <v>0.15379111896906231</v>
      </c>
      <c r="BS150" s="483">
        <f t="shared" si="86"/>
        <v>0.14477869808810007</v>
      </c>
      <c r="BT150" s="483">
        <f t="shared" si="86"/>
        <v>0.12984444164783515</v>
      </c>
    </row>
    <row r="151" spans="1:72">
      <c r="A151" s="482" t="str">
        <f t="shared" si="74"/>
        <v xml:space="preserve">Malaysia </v>
      </c>
      <c r="AC151" s="485">
        <f>ImportsTimberSectorMinusCoreVPA!AD$14</f>
        <v>5.9545020813320547E-2</v>
      </c>
      <c r="AD151" s="485">
        <f>ImportsTimberSectorMinusCoreVPA!AE$14</f>
        <v>3.3593284023668672E-2</v>
      </c>
      <c r="AE151" s="485">
        <f>ImportsTimberSectorMinusCoreVPA!AF$14</f>
        <v>2.7115000000000011E-2</v>
      </c>
      <c r="AF151" s="485">
        <f>ImportsTimberSectorMinusCoreVPA!AG$14</f>
        <v>3.0213999999999998E-2</v>
      </c>
      <c r="AG151" s="485">
        <f>ImportsTimberSectorMinusCoreVPA!AH$14</f>
        <v>3.5911999999999979E-2</v>
      </c>
      <c r="AH151" s="485">
        <f>ImportsTimberSectorMinusCoreVPA!AI$14</f>
        <v>2.9913223300738593E-2</v>
      </c>
      <c r="AI151" s="485">
        <f>ImportsTimberSectorMinusCoreVPA!AJ$14</f>
        <v>2.7017176208256104E-2</v>
      </c>
      <c r="AJ151" s="485">
        <f>ImportsTimberSectorMinusCoreVPA!AK$14</f>
        <v>2.8749842720708556E-2</v>
      </c>
      <c r="AK151" s="485">
        <f>ImportsTimberSectorMinusCoreVPA!AL$14</f>
        <v>2.5857942030165306E-2</v>
      </c>
      <c r="AL151" s="485">
        <f>ImportsTimberSectorMinusCoreVPA!AM$14</f>
        <v>1.8832153463610866E-2</v>
      </c>
      <c r="AM151" s="485">
        <f>ImportsTimberSectorMinusCoreVPA!AN$14</f>
        <v>2.390739305352696E-2</v>
      </c>
      <c r="AN151" s="485">
        <f>ImportsTimberSectorMinusCoreVPA!AO$14</f>
        <v>2.3982089973565223E-2</v>
      </c>
      <c r="AO151" s="485">
        <f>ImportsTimberSectorMinusCoreVPA!AP$14</f>
        <v>2.2731029909722453E-2</v>
      </c>
      <c r="AP151" s="485">
        <f>ImportsTimberSectorMinusCoreVPA!AQ$14</f>
        <v>2.6857000000000086E-2</v>
      </c>
      <c r="AQ151" s="485">
        <f>ImportsTimberSectorMinusCoreVPA!AR$14</f>
        <v>2.8281000000000008E-2</v>
      </c>
      <c r="AR151" s="485">
        <f>ImportsTimberSectorMinusCoreVPA!AS$14</f>
        <v>2.2432000000000018E-2</v>
      </c>
      <c r="AS151" s="485">
        <f>ImportsTimberSectorMinusCoreVPA!AT$14</f>
        <v>1.9782181000000038E-2</v>
      </c>
      <c r="AT151" s="485">
        <f>ImportsTimberSectorMinusCoreVPA!AU$14</f>
        <v>1.9323000000000007E-2</v>
      </c>
      <c r="AU151" s="485">
        <f>ImportsTimberSectorMinusCoreVPA!AV$14</f>
        <v>1.9769000000000005E-2</v>
      </c>
      <c r="AV151" s="485">
        <f>ImportsTimberSectorMinusCoreVPA!AW$14</f>
        <v>1.8846834999999999E-2</v>
      </c>
      <c r="AW151" s="485">
        <f>ImportsTimberSectorMinusCoreVPA!AX$14</f>
        <v>1.6626902000000016E-2</v>
      </c>
      <c r="AX151" s="485">
        <f>ImportsTimberSectorMinusCoreVPA!AY$14</f>
        <v>1.6986101000000007E-2</v>
      </c>
      <c r="AY151" s="485">
        <f>ImportsTimberSectorMinusCoreVPA!AZ$14</f>
        <v>2.255481355999997E-2</v>
      </c>
      <c r="AZ151" s="485">
        <f>ImportsTimberSectorMinusCoreVPA!BA$14</f>
        <v>1.6440605394000017E-2</v>
      </c>
      <c r="BA151" s="485">
        <f>ImportsTimberSectorMinusCoreVPA!BB$14</f>
        <v>1.6265999999999992E-2</v>
      </c>
      <c r="BB151" s="485">
        <f>ImportsTimberSectorMinusCoreVPA!BC$14</f>
        <v>0</v>
      </c>
      <c r="BD151" s="483">
        <f t="shared" si="75"/>
        <v>5.702897380849193E-2</v>
      </c>
      <c r="BE151" s="483">
        <f t="shared" si="75"/>
        <v>4.8421296102813233E-2</v>
      </c>
      <c r="BF151" s="483">
        <f t="shared" si="75"/>
        <v>4.9881437878818227E-2</v>
      </c>
      <c r="BG151" s="483">
        <f t="shared" si="75"/>
        <v>4.4241905912901967E-2</v>
      </c>
      <c r="BH151" s="483">
        <f t="shared" si="76"/>
        <v>4.2333016378331673E-2</v>
      </c>
      <c r="BI151" s="483">
        <f t="shared" si="77"/>
        <v>4.5540330416233718E-2</v>
      </c>
      <c r="BJ151" s="483">
        <f t="shared" si="78"/>
        <v>5.0415629005431797E-2</v>
      </c>
      <c r="BK151" s="483">
        <f t="shared" si="79"/>
        <v>3.791558913510136E-2</v>
      </c>
      <c r="BL151" s="483">
        <f t="shared" si="80"/>
        <v>3.3964902413995406E-2</v>
      </c>
      <c r="BM151" s="483">
        <f t="shared" si="81"/>
        <v>3.171693879432478E-2</v>
      </c>
      <c r="BN151" s="483">
        <f t="shared" si="82"/>
        <v>3.2198641627441085E-2</v>
      </c>
      <c r="BO151" s="483">
        <f t="shared" si="83"/>
        <v>3.1085004661216387E-2</v>
      </c>
      <c r="BP151" s="483">
        <f t="shared" si="84"/>
        <v>2.7354243419514417E-2</v>
      </c>
      <c r="BQ151" s="483">
        <f t="shared" si="84"/>
        <v>2.3095274296758162E-2</v>
      </c>
      <c r="BR151" s="483">
        <f t="shared" si="85"/>
        <v>2.9993791544075055E-2</v>
      </c>
      <c r="BS151" s="483">
        <f t="shared" si="86"/>
        <v>2.6258620655471569E-2</v>
      </c>
      <c r="BT151" s="483">
        <f t="shared" si="86"/>
        <v>2.2250370702721033E-2</v>
      </c>
    </row>
    <row r="152" spans="1:72">
      <c r="A152" s="482" t="str">
        <f t="shared" si="74"/>
        <v xml:space="preserve">Thailand </v>
      </c>
      <c r="AC152" s="485">
        <f>ImportsTimberSectorMinusCoreVPA!AD$15</f>
        <v>2.1863464617355107E-2</v>
      </c>
      <c r="AD152" s="485">
        <f>ImportsTimberSectorMinusCoreVPA!AE$15</f>
        <v>2.2627159763313611E-2</v>
      </c>
      <c r="AE152" s="485">
        <f>ImportsTimberSectorMinusCoreVPA!AF$15</f>
        <v>2.2875E-2</v>
      </c>
      <c r="AF152" s="485">
        <f>ImportsTimberSectorMinusCoreVPA!AG$15</f>
        <v>1.8779000000000001E-2</v>
      </c>
      <c r="AG152" s="485">
        <f>ImportsTimberSectorMinusCoreVPA!AH$15</f>
        <v>2.9717E-2</v>
      </c>
      <c r="AH152" s="485">
        <f>ImportsTimberSectorMinusCoreVPA!AI$15</f>
        <v>3.7003859613775544E-2</v>
      </c>
      <c r="AI152" s="485">
        <f>ImportsTimberSectorMinusCoreVPA!AJ$15</f>
        <v>4.1037886964383277E-2</v>
      </c>
      <c r="AJ152" s="485">
        <f>ImportsTimberSectorMinusCoreVPA!AK$15</f>
        <v>4.5332721804389214E-2</v>
      </c>
      <c r="AK152" s="485">
        <f>ImportsTimberSectorMinusCoreVPA!AL$15</f>
        <v>4.2291950901189729E-2</v>
      </c>
      <c r="AL152" s="485">
        <f>ImportsTimberSectorMinusCoreVPA!AM$15</f>
        <v>3.2237225701098889E-2</v>
      </c>
      <c r="AM152" s="485">
        <f>ImportsTimberSectorMinusCoreVPA!AN$15</f>
        <v>4.6258410573224051E-2</v>
      </c>
      <c r="AN152" s="485">
        <f>ImportsTimberSectorMinusCoreVPA!AO$15</f>
        <v>4.7610332786044741E-2</v>
      </c>
      <c r="AO152" s="485">
        <f>ImportsTimberSectorMinusCoreVPA!AP$15</f>
        <v>4.702009194222425E-2</v>
      </c>
      <c r="AP152" s="485">
        <f>ImportsTimberSectorMinusCoreVPA!AQ$15</f>
        <v>4.2560000000000001E-2</v>
      </c>
      <c r="AQ152" s="485">
        <f>ImportsTimberSectorMinusCoreVPA!AR$15</f>
        <v>9.5920000000000016E-3</v>
      </c>
      <c r="AR152" s="485">
        <f>ImportsTimberSectorMinusCoreVPA!AS$15</f>
        <v>3.6246E-2</v>
      </c>
      <c r="AS152" s="485">
        <f>ImportsTimberSectorMinusCoreVPA!AT$15</f>
        <v>3.6954217999999997E-2</v>
      </c>
      <c r="AT152" s="485">
        <f>ImportsTimberSectorMinusCoreVPA!AU$15</f>
        <v>4.0689000000000003E-2</v>
      </c>
      <c r="AU152" s="485">
        <f>ImportsTimberSectorMinusCoreVPA!AV$15</f>
        <v>4.1004999999999993E-2</v>
      </c>
      <c r="AV152" s="485">
        <f>ImportsTimberSectorMinusCoreVPA!AW$15</f>
        <v>3.5704374000000004E-2</v>
      </c>
      <c r="AW152" s="485">
        <f>ImportsTimberSectorMinusCoreVPA!AX$15</f>
        <v>4.2109350999999996E-2</v>
      </c>
      <c r="AX152" s="485">
        <f>ImportsTimberSectorMinusCoreVPA!AY$15</f>
        <v>7.081710699999999E-2</v>
      </c>
      <c r="AY152" s="485">
        <f>ImportsTimberSectorMinusCoreVPA!AZ$15</f>
        <v>5.131323217E-2</v>
      </c>
      <c r="AZ152" s="485">
        <f>ImportsTimberSectorMinusCoreVPA!BA$15</f>
        <v>3.1039283405E-2</v>
      </c>
      <c r="BA152" s="485">
        <f>ImportsTimberSectorMinusCoreVPA!BB$15</f>
        <v>3.0590000000000003E-2</v>
      </c>
      <c r="BB152" s="485">
        <f>ImportsTimberSectorMinusCoreVPA!BC$15</f>
        <v>0</v>
      </c>
      <c r="BD152" s="483">
        <f t="shared" si="75"/>
        <v>9.3273724468882532E-2</v>
      </c>
      <c r="BE152" s="483">
        <f t="shared" si="75"/>
        <v>8.2888462767806648E-2</v>
      </c>
      <c r="BF152" s="483">
        <f t="shared" si="75"/>
        <v>9.6515585292589523E-2</v>
      </c>
      <c r="BG152" s="483">
        <f t="shared" si="75"/>
        <v>8.7831038325848043E-2</v>
      </c>
      <c r="BH152" s="483">
        <f t="shared" si="76"/>
        <v>8.7567625849168759E-2</v>
      </c>
      <c r="BI152" s="483">
        <f t="shared" si="77"/>
        <v>7.2167273430200726E-2</v>
      </c>
      <c r="BJ152" s="483">
        <f t="shared" si="78"/>
        <v>1.7099349861041044E-2</v>
      </c>
      <c r="BK152" s="483">
        <f t="shared" si="79"/>
        <v>6.1264641752446634E-2</v>
      </c>
      <c r="BL152" s="483">
        <f t="shared" si="80"/>
        <v>6.3448333030392851E-2</v>
      </c>
      <c r="BM152" s="483">
        <f t="shared" si="81"/>
        <v>6.6787275402488258E-2</v>
      </c>
      <c r="BN152" s="483">
        <f t="shared" si="82"/>
        <v>6.6786650813557641E-2</v>
      </c>
      <c r="BO152" s="483">
        <f t="shared" si="83"/>
        <v>5.8888966355136727E-2</v>
      </c>
      <c r="BP152" s="483">
        <f t="shared" si="84"/>
        <v>6.9277453941315792E-2</v>
      </c>
      <c r="BQ152" s="483">
        <f t="shared" si="84"/>
        <v>9.6286988465915255E-2</v>
      </c>
      <c r="BR152" s="483">
        <f t="shared" si="85"/>
        <v>6.823724723174826E-2</v>
      </c>
      <c r="BS152" s="483">
        <f t="shared" si="86"/>
        <v>4.9575350105235179E-2</v>
      </c>
      <c r="BT152" s="483">
        <f t="shared" si="86"/>
        <v>4.1844266555775035E-2</v>
      </c>
    </row>
    <row r="153" spans="1:72">
      <c r="A153" s="482" t="str">
        <f t="shared" si="74"/>
        <v>Others</v>
      </c>
      <c r="AC153" s="485">
        <f t="shared" ref="AC153:BB153" si="87">AC134-SUM(AC148:AC152)</f>
        <v>9.572094140249765E-2</v>
      </c>
      <c r="AD153" s="485">
        <f t="shared" si="87"/>
        <v>6.6725029585798762E-2</v>
      </c>
      <c r="AE153" s="485">
        <f t="shared" si="87"/>
        <v>7.5143000000000043E-2</v>
      </c>
      <c r="AF153" s="485">
        <f t="shared" si="87"/>
        <v>6.8221000000000087E-2</v>
      </c>
      <c r="AG153" s="485">
        <f t="shared" si="87"/>
        <v>7.7685999999999922E-2</v>
      </c>
      <c r="AH153" s="485">
        <f t="shared" si="87"/>
        <v>6.8019131841681069E-2</v>
      </c>
      <c r="AI153" s="485">
        <f t="shared" si="87"/>
        <v>6.0816739457071223E-2</v>
      </c>
      <c r="AJ153" s="485">
        <f t="shared" si="87"/>
        <v>6.4532505063378487E-2</v>
      </c>
      <c r="AK153" s="485">
        <f t="shared" si="87"/>
        <v>6.7600536426862146E-2</v>
      </c>
      <c r="AL153" s="485">
        <f t="shared" si="87"/>
        <v>5.819184061190108E-2</v>
      </c>
      <c r="AM153" s="485">
        <f t="shared" si="87"/>
        <v>6.1719727688229808E-2</v>
      </c>
      <c r="AN153" s="485">
        <f t="shared" si="87"/>
        <v>6.7292894062669695E-2</v>
      </c>
      <c r="AO153" s="485">
        <f t="shared" si="87"/>
        <v>7.1281998657080126E-2</v>
      </c>
      <c r="AP153" s="485">
        <f t="shared" si="87"/>
        <v>7.2227999999999848E-2</v>
      </c>
      <c r="AQ153" s="485">
        <f t="shared" si="87"/>
        <v>5.8969999999999967E-2</v>
      </c>
      <c r="AR153" s="485">
        <f t="shared" si="87"/>
        <v>7.8355999999999981E-2</v>
      </c>
      <c r="AS153" s="485">
        <f t="shared" si="87"/>
        <v>8.1572848999999725E-2</v>
      </c>
      <c r="AT153" s="485">
        <f t="shared" si="87"/>
        <v>9.3084818000000014E-2</v>
      </c>
      <c r="AU153" s="485">
        <f t="shared" si="87"/>
        <v>9.6891000000000171E-2</v>
      </c>
      <c r="AV153" s="485">
        <f t="shared" si="87"/>
        <v>9.6920754000000109E-2</v>
      </c>
      <c r="AW153" s="485">
        <f t="shared" si="87"/>
        <v>0.10296533899999993</v>
      </c>
      <c r="AX153" s="485">
        <f t="shared" si="87"/>
        <v>0.10008409599999979</v>
      </c>
      <c r="AY153" s="485">
        <f t="shared" si="87"/>
        <v>0.10316097394000023</v>
      </c>
      <c r="AZ153" s="485">
        <f t="shared" si="87"/>
        <v>8.3116174603999782E-2</v>
      </c>
      <c r="BA153" s="485">
        <f t="shared" si="87"/>
        <v>9.6252999999999922E-2</v>
      </c>
      <c r="BB153" s="485">
        <f t="shared" si="87"/>
        <v>0</v>
      </c>
      <c r="BC153" s="482"/>
      <c r="BD153" s="483">
        <f t="shared" si="75"/>
        <v>0.14909110774670881</v>
      </c>
      <c r="BE153" s="483">
        <f t="shared" si="75"/>
        <v>0.14962305561502715</v>
      </c>
      <c r="BF153" s="483">
        <f t="shared" si="75"/>
        <v>0.12877475832204252</v>
      </c>
      <c r="BG153" s="483">
        <f t="shared" si="75"/>
        <v>0.12414121917685897</v>
      </c>
      <c r="BH153" s="483">
        <f t="shared" si="76"/>
        <v>0.13275166275416836</v>
      </c>
      <c r="BI153" s="483">
        <f t="shared" si="77"/>
        <v>0.12247410303845223</v>
      </c>
      <c r="BJ153" s="483">
        <f t="shared" si="78"/>
        <v>0.10512392215446097</v>
      </c>
      <c r="BK153" s="483">
        <f t="shared" si="79"/>
        <v>0.13244088366039583</v>
      </c>
      <c r="BL153" s="483">
        <f t="shared" si="80"/>
        <v>0.1400560360819956</v>
      </c>
      <c r="BM153" s="483">
        <f t="shared" si="81"/>
        <v>0.15279022280116239</v>
      </c>
      <c r="BN153" s="483">
        <f t="shared" si="82"/>
        <v>0.15781064221378918</v>
      </c>
      <c r="BO153" s="483">
        <f t="shared" si="83"/>
        <v>0.15985612915158487</v>
      </c>
      <c r="BP153" s="483">
        <f t="shared" si="84"/>
        <v>0.16939649651984576</v>
      </c>
      <c r="BQ153" s="483">
        <f t="shared" si="84"/>
        <v>0.13608006038955442</v>
      </c>
      <c r="BR153" s="483">
        <f t="shared" si="85"/>
        <v>0.13718529482006192</v>
      </c>
      <c r="BS153" s="483">
        <f t="shared" si="86"/>
        <v>0.13275156522258463</v>
      </c>
      <c r="BT153" s="483">
        <f t="shared" si="86"/>
        <v>0.13166512549176237</v>
      </c>
    </row>
    <row r="155" spans="1:72" ht="13">
      <c r="A155" s="479" t="s">
        <v>156</v>
      </c>
    </row>
    <row r="156" spans="1:72" ht="13">
      <c r="A156" s="479"/>
      <c r="B156" s="519" t="s">
        <v>88</v>
      </c>
      <c r="C156" s="519"/>
      <c r="D156" s="519"/>
      <c r="E156" s="519"/>
      <c r="F156" s="519"/>
      <c r="G156" s="519"/>
      <c r="H156" s="519"/>
      <c r="I156" s="519"/>
      <c r="J156" s="519"/>
      <c r="K156" s="519"/>
      <c r="L156" s="519"/>
      <c r="M156" s="519"/>
      <c r="N156" s="519"/>
      <c r="O156" s="519"/>
      <c r="P156" s="519"/>
      <c r="Q156" s="519"/>
      <c r="R156" s="519"/>
      <c r="S156" s="519"/>
      <c r="T156" s="519"/>
      <c r="U156" s="519"/>
      <c r="V156" s="519"/>
      <c r="W156" s="519"/>
      <c r="X156" s="519"/>
      <c r="Y156" s="519"/>
      <c r="Z156" s="519"/>
      <c r="AA156" s="519"/>
      <c r="AC156" s="519" t="s">
        <v>130</v>
      </c>
      <c r="AD156" s="519"/>
      <c r="AE156" s="519"/>
      <c r="AF156" s="519"/>
      <c r="AG156" s="519"/>
      <c r="AH156" s="519"/>
      <c r="AI156" s="519"/>
      <c r="AJ156" s="519"/>
      <c r="AK156" s="519"/>
      <c r="AL156" s="519"/>
      <c r="AM156" s="519"/>
      <c r="AN156" s="519"/>
      <c r="AO156" s="519"/>
      <c r="AP156" s="519"/>
      <c r="AQ156" s="519"/>
      <c r="AR156" s="519"/>
      <c r="AS156" s="519"/>
      <c r="AT156" s="519"/>
      <c r="AU156" s="519"/>
      <c r="AV156" s="519"/>
      <c r="AW156" s="519"/>
      <c r="AX156" s="519"/>
      <c r="AY156" s="519"/>
      <c r="AZ156" s="519"/>
      <c r="BA156" s="519"/>
      <c r="BB156" s="519"/>
    </row>
    <row r="157" spans="1:72">
      <c r="A157" s="481" t="s">
        <v>1</v>
      </c>
      <c r="B157" s="485">
        <f>SUM(ImportsPaperSectorMinusCoreVPA!C$5:C$5)</f>
        <v>10.687857520000003</v>
      </c>
      <c r="C157" s="485">
        <f>SUM(ImportsPaperSectorMinusCoreVPA!D$5:D$5)</f>
        <v>9.8117637900000005</v>
      </c>
      <c r="D157" s="485">
        <f>SUM(ImportsPaperSectorMinusCoreVPA!E$5:E$5)</f>
        <v>10.477184939589998</v>
      </c>
      <c r="E157" s="485">
        <f>SUM(ImportsPaperSectorMinusCoreVPA!F$5:F$5)</f>
        <v>11.667844483500001</v>
      </c>
      <c r="F157" s="485">
        <f>SUM(ImportsPaperSectorMinusCoreVPA!G$5:G$5)</f>
        <v>12.412176753639999</v>
      </c>
      <c r="G157" s="485">
        <f>SUM(ImportsPaperSectorMinusCoreVPA!H$5:H$5)</f>
        <v>12.192596635039994</v>
      </c>
      <c r="H157" s="485">
        <f>SUM(ImportsPaperSectorMinusCoreVPA!I$5:I$5)</f>
        <v>11.450970654980008</v>
      </c>
      <c r="I157" s="485">
        <f>SUM(ImportsPaperSectorMinusCoreVPA!J$5:J$5)</f>
        <v>11.839320958470005</v>
      </c>
      <c r="J157" s="485">
        <f>SUM(ImportsPaperSectorMinusCoreVPA!K$5:K$5)</f>
        <v>11.479618766270001</v>
      </c>
      <c r="K157" s="485">
        <f>SUM(ImportsPaperSectorMinusCoreVPA!L$5:L$5)</f>
        <v>9.6660880417799966</v>
      </c>
      <c r="L157" s="485">
        <f>SUM(ImportsPaperSectorMinusCoreVPA!M$5:M$5)</f>
        <v>11.416739578050002</v>
      </c>
      <c r="M157" s="485">
        <f>SUM(ImportsPaperSectorMinusCoreVPA!N$5:N$5)</f>
        <v>11.532804286010004</v>
      </c>
      <c r="N157" s="485">
        <f>SUM(ImportsPaperSectorMinusCoreVPA!O$5:O$5)</f>
        <v>11.24432004518</v>
      </c>
      <c r="O157" s="485">
        <f>SUM(ImportsPaperSectorMinusCoreVPA!P$5:P$5)</f>
        <v>11.03249737132</v>
      </c>
      <c r="P157" s="485">
        <f>SUM(ImportsPaperSectorMinusCoreVPA!Q$5:Q$5)</f>
        <v>10.681588673969994</v>
      </c>
      <c r="Q157" s="485">
        <f>SUM(ImportsPaperSectorMinusCoreVPA!R$5:R$5)</f>
        <v>10.726187044369997</v>
      </c>
      <c r="R157" s="485">
        <f>SUM(ImportsPaperSectorMinusCoreVPA!S$5:S$5)</f>
        <v>10.632739371080003</v>
      </c>
      <c r="S157" s="485">
        <f>SUM(ImportsPaperSectorMinusCoreVPA!T$5:T$5)</f>
        <v>11.111402343750003</v>
      </c>
      <c r="T157" s="485">
        <f>SUM(ImportsPaperSectorMinusCoreVPA!U$5:U$5)</f>
        <v>10.758027685559995</v>
      </c>
      <c r="U157" s="485">
        <f>SUM(ImportsPaperSectorMinusCoreVPA!V$5:V$5)</f>
        <v>10.138960918480002</v>
      </c>
      <c r="V157" s="485">
        <f>SUM(ImportsPaperSectorMinusCoreVPA!W$5:W$5)</f>
        <v>10.320652485649999</v>
      </c>
      <c r="W157" s="485">
        <f>SUM(ImportsPaperSectorMinusCoreVPA!X$5:X$5)</f>
        <v>10.152475631119998</v>
      </c>
      <c r="X157" s="485">
        <f>SUM(ImportsPaperSectorMinusCoreVPA!Y$5:Y$5)</f>
        <v>9.8898182082859982</v>
      </c>
      <c r="Y157" s="485">
        <f>SUM(ImportsPaperSectorMinusCoreVPA!Z$5:Z$5)</f>
        <v>9.2448226958397122</v>
      </c>
      <c r="Z157" s="485">
        <f>SUM(ImportsPaperSectorMinusCoreVPA!AA$5:AA$5)</f>
        <v>9.6665909793600022</v>
      </c>
      <c r="AA157" s="485">
        <f>SUM(ImportsPaperSectorMinusCoreVPA!AB$5:AB$5)</f>
        <v>0</v>
      </c>
      <c r="AB157" s="485"/>
      <c r="AC157" s="485">
        <f>SUM(ImportsPaperSectorMinusCoreVPA!AD$5:AD$5)</f>
        <v>1.66941921229587</v>
      </c>
      <c r="AD157" s="485">
        <f>SUM(ImportsPaperSectorMinusCoreVPA!AE$5:AE$5)</f>
        <v>1.4038950278454576</v>
      </c>
      <c r="AE157" s="485">
        <f>SUM(ImportsPaperSectorMinusCoreVPA!AF$5:AF$5)</f>
        <v>1.4776020000000001</v>
      </c>
      <c r="AF157" s="485">
        <f>SUM(ImportsPaperSectorMinusCoreVPA!AG$5:AG$5)</f>
        <v>1.6655550000000003</v>
      </c>
      <c r="AG157" s="485">
        <f>SUM(ImportsPaperSectorMinusCoreVPA!AH$5:AH$5)</f>
        <v>1.8556440000000003</v>
      </c>
      <c r="AH157" s="485">
        <f>SUM(ImportsPaperSectorMinusCoreVPA!AI$5:AI$5)</f>
        <v>2.0623455509701802</v>
      </c>
      <c r="AI157" s="485">
        <f>SUM(ImportsPaperSectorMinusCoreVPA!AJ$5:AJ$5)</f>
        <v>2.0728757014753403</v>
      </c>
      <c r="AJ157" s="485">
        <f>SUM(ImportsPaperSectorMinusCoreVPA!AK$5:AK$5)</f>
        <v>2.2845609675416125</v>
      </c>
      <c r="AK157" s="485">
        <f>SUM(ImportsPaperSectorMinusCoreVPA!AL$5:AL$5)</f>
        <v>2.4718184437172042</v>
      </c>
      <c r="AL157" s="485">
        <f>SUM(ImportsPaperSectorMinusCoreVPA!AM$5:AM$5)</f>
        <v>1.7898781454294319</v>
      </c>
      <c r="AM157" s="485">
        <f>SUM(ImportsPaperSectorMinusCoreVPA!AN$5:AN$5)</f>
        <v>2.4563312803905211</v>
      </c>
      <c r="AN157" s="485">
        <f>SUM(ImportsPaperSectorMinusCoreVPA!AO$5:AO$5)</f>
        <v>2.6208728672112356</v>
      </c>
      <c r="AO157" s="485">
        <f>SUM(ImportsPaperSectorMinusCoreVPA!AP$5:AP$5)</f>
        <v>2.4846865059765126</v>
      </c>
      <c r="AP157" s="485">
        <f>SUM(ImportsPaperSectorMinusCoreVPA!AQ$5:AQ$5)</f>
        <v>2.2310779999999997</v>
      </c>
      <c r="AQ157" s="485">
        <f>SUM(ImportsPaperSectorMinusCoreVPA!AR$5:AR$5)</f>
        <v>2.1770840000000002</v>
      </c>
      <c r="AR157" s="485">
        <f>SUM(ImportsPaperSectorMinusCoreVPA!AS$5:AS$5)</f>
        <v>2.0752139999999999</v>
      </c>
      <c r="AS157" s="485">
        <f>SUM(ImportsPaperSectorMinusCoreVPA!AT$5:AT$5)</f>
        <v>2.0262317260000011</v>
      </c>
      <c r="AT157" s="485">
        <f>SUM(ImportsPaperSectorMinusCoreVPA!AU$5:AU$5)</f>
        <v>2.1371700000000002</v>
      </c>
      <c r="AU157" s="485">
        <f>SUM(ImportsPaperSectorMinusCoreVPA!AV$5:AV$5)</f>
        <v>2.3658054400000008</v>
      </c>
      <c r="AV157" s="485">
        <f>SUM(ImportsPaperSectorMinusCoreVPA!AW$5:AW$5)</f>
        <v>2.2030294700000002</v>
      </c>
      <c r="AW157" s="485">
        <f>SUM(ImportsPaperSectorMinusCoreVPA!AX$5:AX$5)</f>
        <v>2.0328606169999999</v>
      </c>
      <c r="AX157" s="485">
        <f>SUM(ImportsPaperSectorMinusCoreVPA!AY$5:AY$5)</f>
        <v>2.2873231839999995</v>
      </c>
      <c r="AY157" s="485">
        <f>SUM(ImportsPaperSectorMinusCoreVPA!AZ$5:AZ$5)</f>
        <v>2.4273660721599999</v>
      </c>
      <c r="AZ157" s="485">
        <f>SUM(ImportsPaperSectorMinusCoreVPA!BA$5:BA$5)</f>
        <v>2.1848241677929998</v>
      </c>
      <c r="BA157" s="485">
        <f>SUM(ImportsPaperSectorMinusCoreVPA!BB$5:BB$5)</f>
        <v>2.2439269999999998</v>
      </c>
      <c r="BB157" s="485">
        <f>SUM(ImportsPaperSectorMinusCoreVPA!BC$5:BC$5)</f>
        <v>0</v>
      </c>
    </row>
    <row r="158" spans="1:72">
      <c r="A158" s="481"/>
      <c r="B158" s="480">
        <v>2000</v>
      </c>
      <c r="C158" s="480">
        <f>1+B158</f>
        <v>2001</v>
      </c>
      <c r="D158" s="480">
        <f t="shared" ref="D158:AA158" si="88">1+C158</f>
        <v>2002</v>
      </c>
      <c r="E158" s="480">
        <f t="shared" si="88"/>
        <v>2003</v>
      </c>
      <c r="F158" s="480">
        <f t="shared" si="88"/>
        <v>2004</v>
      </c>
      <c r="G158" s="480">
        <f t="shared" si="88"/>
        <v>2005</v>
      </c>
      <c r="H158" s="480">
        <f t="shared" si="88"/>
        <v>2006</v>
      </c>
      <c r="I158" s="480">
        <f t="shared" si="88"/>
        <v>2007</v>
      </c>
      <c r="J158" s="480">
        <f t="shared" si="88"/>
        <v>2008</v>
      </c>
      <c r="K158" s="480">
        <f t="shared" si="88"/>
        <v>2009</v>
      </c>
      <c r="L158" s="480">
        <f t="shared" si="88"/>
        <v>2010</v>
      </c>
      <c r="M158" s="480">
        <f t="shared" si="88"/>
        <v>2011</v>
      </c>
      <c r="N158" s="480">
        <f t="shared" si="88"/>
        <v>2012</v>
      </c>
      <c r="O158" s="480">
        <f t="shared" si="88"/>
        <v>2013</v>
      </c>
      <c r="P158" s="480">
        <f t="shared" si="88"/>
        <v>2014</v>
      </c>
      <c r="Q158" s="480">
        <f t="shared" si="88"/>
        <v>2015</v>
      </c>
      <c r="R158" s="480">
        <f t="shared" si="88"/>
        <v>2016</v>
      </c>
      <c r="S158" s="480">
        <f t="shared" si="88"/>
        <v>2017</v>
      </c>
      <c r="T158" s="480">
        <f t="shared" si="88"/>
        <v>2018</v>
      </c>
      <c r="U158" s="480">
        <f t="shared" si="88"/>
        <v>2019</v>
      </c>
      <c r="V158" s="480">
        <f t="shared" si="88"/>
        <v>2020</v>
      </c>
      <c r="W158" s="480">
        <f t="shared" si="88"/>
        <v>2021</v>
      </c>
      <c r="X158" s="480">
        <f t="shared" si="88"/>
        <v>2022</v>
      </c>
      <c r="Y158" s="480">
        <f t="shared" si="88"/>
        <v>2023</v>
      </c>
      <c r="Z158" s="480">
        <f t="shared" si="88"/>
        <v>2024</v>
      </c>
      <c r="AA158" s="480">
        <f t="shared" si="88"/>
        <v>2025</v>
      </c>
      <c r="AC158" s="480">
        <v>2000</v>
      </c>
      <c r="AD158" s="480">
        <f t="shared" ref="AD158:BB158" si="89">1+AC158</f>
        <v>2001</v>
      </c>
      <c r="AE158" s="480">
        <f t="shared" si="89"/>
        <v>2002</v>
      </c>
      <c r="AF158" s="480">
        <f t="shared" si="89"/>
        <v>2003</v>
      </c>
      <c r="AG158" s="480">
        <f t="shared" si="89"/>
        <v>2004</v>
      </c>
      <c r="AH158" s="480">
        <f t="shared" si="89"/>
        <v>2005</v>
      </c>
      <c r="AI158" s="480">
        <f t="shared" si="89"/>
        <v>2006</v>
      </c>
      <c r="AJ158" s="480">
        <f t="shared" si="89"/>
        <v>2007</v>
      </c>
      <c r="AK158" s="480">
        <f t="shared" si="89"/>
        <v>2008</v>
      </c>
      <c r="AL158" s="480">
        <f t="shared" si="89"/>
        <v>2009</v>
      </c>
      <c r="AM158" s="480">
        <f t="shared" si="89"/>
        <v>2010</v>
      </c>
      <c r="AN158" s="480">
        <f t="shared" si="89"/>
        <v>2011</v>
      </c>
      <c r="AO158" s="480">
        <f t="shared" si="89"/>
        <v>2012</v>
      </c>
      <c r="AP158" s="480">
        <f t="shared" si="89"/>
        <v>2013</v>
      </c>
      <c r="AQ158" s="480">
        <f t="shared" si="89"/>
        <v>2014</v>
      </c>
      <c r="AR158" s="480">
        <f t="shared" si="89"/>
        <v>2015</v>
      </c>
      <c r="AS158" s="480">
        <f t="shared" si="89"/>
        <v>2016</v>
      </c>
      <c r="AT158" s="480">
        <f t="shared" si="89"/>
        <v>2017</v>
      </c>
      <c r="AU158" s="480">
        <f t="shared" si="89"/>
        <v>2018</v>
      </c>
      <c r="AV158" s="480">
        <f t="shared" si="89"/>
        <v>2019</v>
      </c>
      <c r="AW158" s="480">
        <f t="shared" si="89"/>
        <v>2020</v>
      </c>
      <c r="AX158" s="480">
        <f t="shared" si="89"/>
        <v>2021</v>
      </c>
      <c r="AY158" s="480">
        <f t="shared" si="89"/>
        <v>2022</v>
      </c>
      <c r="AZ158" s="480">
        <f t="shared" si="89"/>
        <v>2023</v>
      </c>
      <c r="BA158" s="480">
        <f t="shared" si="89"/>
        <v>2024</v>
      </c>
      <c r="BB158" s="480">
        <f t="shared" si="89"/>
        <v>2025</v>
      </c>
    </row>
    <row r="159" spans="1:72">
      <c r="A159" s="481" t="s">
        <v>183</v>
      </c>
      <c r="B159" s="485">
        <f>ImportsPaperSectorMinusCoreVPA!C$27</f>
        <v>0.81120700000000012</v>
      </c>
      <c r="C159" s="485">
        <f>ImportsPaperSectorMinusCoreVPA!D$27</f>
        <v>0.78949150000000001</v>
      </c>
      <c r="D159" s="485">
        <f>ImportsPaperSectorMinusCoreVPA!E$27</f>
        <v>1.1425792554399998</v>
      </c>
      <c r="E159" s="485">
        <f>ImportsPaperSectorMinusCoreVPA!F$27</f>
        <v>1.2643675750000001</v>
      </c>
      <c r="F159" s="485">
        <f>ImportsPaperSectorMinusCoreVPA!G$27</f>
        <v>1.41993589713</v>
      </c>
      <c r="G159" s="485">
        <f>ImportsPaperSectorMinusCoreVPA!H$27</f>
        <v>1.2219958473900001</v>
      </c>
      <c r="H159" s="485">
        <f>ImportsPaperSectorMinusCoreVPA!I$27</f>
        <v>1.0196373004400001</v>
      </c>
      <c r="I159" s="485">
        <f>ImportsPaperSectorMinusCoreVPA!J$27</f>
        <v>1.0445069138699998</v>
      </c>
      <c r="J159" s="485">
        <f>ImportsPaperSectorMinusCoreVPA!K$27</f>
        <v>0.93430401273999997</v>
      </c>
      <c r="K159" s="485">
        <f>ImportsPaperSectorMinusCoreVPA!L$27</f>
        <v>0.73016307179999995</v>
      </c>
      <c r="L159" s="485">
        <f>ImportsPaperSectorMinusCoreVPA!M$27</f>
        <v>0.92168108678000005</v>
      </c>
      <c r="M159" s="485">
        <f>ImportsPaperSectorMinusCoreVPA!N$27</f>
        <v>0.9933836638200001</v>
      </c>
      <c r="N159" s="485">
        <f>ImportsPaperSectorMinusCoreVPA!O$27</f>
        <v>1.1944006474599997</v>
      </c>
      <c r="O159" s="485">
        <f>ImportsPaperSectorMinusCoreVPA!P$27</f>
        <v>0.91571624125000006</v>
      </c>
      <c r="P159" s="485">
        <f>ImportsPaperSectorMinusCoreVPA!Q$27</f>
        <v>0.62934472794999996</v>
      </c>
      <c r="Q159" s="485">
        <f>ImportsPaperSectorMinusCoreVPA!R$27</f>
        <v>0.63072596624999999</v>
      </c>
      <c r="R159" s="485">
        <f>ImportsPaperSectorMinusCoreVPA!S$27</f>
        <v>0.69170729939000009</v>
      </c>
      <c r="S159" s="485">
        <f>ImportsPaperSectorMinusCoreVPA!T$27</f>
        <v>0.72297963231000006</v>
      </c>
      <c r="T159" s="485">
        <f>ImportsPaperSectorMinusCoreVPA!U$27</f>
        <v>0.90014635198999993</v>
      </c>
      <c r="U159" s="485">
        <f>ImportsPaperSectorMinusCoreVPA!V$27</f>
        <v>0.8955192448799999</v>
      </c>
      <c r="V159" s="485">
        <f>ImportsPaperSectorMinusCoreVPA!W$27</f>
        <v>0.90513180933999993</v>
      </c>
      <c r="W159" s="485">
        <f>ImportsPaperSectorMinusCoreVPA!X$27</f>
        <v>0.84356905499000012</v>
      </c>
      <c r="X159" s="485">
        <f>ImportsPaperSectorMinusCoreVPA!Y$27</f>
        <v>0.60301603840600004</v>
      </c>
      <c r="Y159" s="485">
        <f>ImportsPaperSectorMinusCoreVPA!Z$27</f>
        <v>0.67250880935816659</v>
      </c>
      <c r="Z159" s="485">
        <f>ImportsPaperSectorMinusCoreVPA!AA$27</f>
        <v>0.63694821974999993</v>
      </c>
      <c r="AA159" s="485">
        <f>ImportsPaperSectorMinusCoreVPA!AB$27</f>
        <v>0</v>
      </c>
      <c r="AB159" s="485"/>
      <c r="BD159" s="483">
        <f t="shared" ref="BD159:BD167" si="90">J159/J$157</f>
        <v>8.1388069740192026E-2</v>
      </c>
      <c r="BE159" s="483">
        <f t="shared" ref="BE159:BG167" si="91">K159/K$157</f>
        <v>7.5538632448204093E-2</v>
      </c>
      <c r="BF159" s="483">
        <f t="shared" si="91"/>
        <v>8.0730674504657901E-2</v>
      </c>
      <c r="BG159" s="483">
        <f t="shared" si="91"/>
        <v>8.6135482679181086E-2</v>
      </c>
      <c r="BH159" s="483">
        <f t="shared" ref="BH159:BH167" si="92">N159/N$157</f>
        <v>0.10622257661298004</v>
      </c>
      <c r="BI159" s="483">
        <f t="shared" ref="BI159:BI167" si="93">O159/O$157</f>
        <v>8.3001718507587349E-2</v>
      </c>
      <c r="BJ159" s="483">
        <f t="shared" ref="BJ159:BJ167" si="94">P159/P$157</f>
        <v>5.8918644703446842E-2</v>
      </c>
      <c r="BK159" s="483">
        <f t="shared" ref="BK159:BK167" si="95">Q159/Q$157</f>
        <v>5.8802439640567139E-2</v>
      </c>
      <c r="BL159" s="483">
        <f t="shared" ref="BL159:BL167" si="96">R159/R$157</f>
        <v>6.5054477049571569E-2</v>
      </c>
      <c r="BM159" s="483">
        <f t="shared" ref="BM159:BM167" si="97">S159/S$157</f>
        <v>6.5066461454945448E-2</v>
      </c>
      <c r="BN159" s="483">
        <f t="shared" ref="BN159:BN167" si="98">T159/T$157</f>
        <v>8.3672061301554829E-2</v>
      </c>
      <c r="BO159" s="483">
        <f t="shared" ref="BO159:BO167" si="99">U159/U$157</f>
        <v>8.832455831324508E-2</v>
      </c>
      <c r="BP159" s="483">
        <f t="shared" ref="BP159:BQ167" si="100">V159/V$157</f>
        <v>8.7701025744109665E-2</v>
      </c>
      <c r="BQ159" s="483">
        <f t="shared" si="100"/>
        <v>8.3089985698093172E-2</v>
      </c>
      <c r="BR159" s="483">
        <f t="shared" ref="BR159:BR167" si="101">X159/X$157</f>
        <v>6.0973419905815299E-2</v>
      </c>
      <c r="BS159" s="483">
        <f t="shared" ref="BS159:BT167" si="102">Y159/Y$157</f>
        <v>7.2744370712572365E-2</v>
      </c>
      <c r="BT159" s="483">
        <f t="shared" si="102"/>
        <v>6.5891711060290514E-2</v>
      </c>
    </row>
    <row r="160" spans="1:72">
      <c r="A160" s="485" t="str">
        <f>ImportsPaperSectorMinusCoreVPA!B$35</f>
        <v xml:space="preserve">Australia </v>
      </c>
      <c r="B160" s="485">
        <f>ImportsPaperSectorMinusCoreVPA!C$35</f>
        <v>0.59987515000000002</v>
      </c>
      <c r="C160" s="485">
        <f>ImportsPaperSectorMinusCoreVPA!D$35</f>
        <v>0.46486929999999999</v>
      </c>
      <c r="D160" s="485">
        <f>ImportsPaperSectorMinusCoreVPA!E$35</f>
        <v>0.65125142305999983</v>
      </c>
      <c r="E160" s="485">
        <f>ImportsPaperSectorMinusCoreVPA!F$35</f>
        <v>0.97652465399999999</v>
      </c>
      <c r="F160" s="485">
        <f>ImportsPaperSectorMinusCoreVPA!G$35</f>
        <v>0.63400596790999997</v>
      </c>
      <c r="G160" s="485">
        <f>ImportsPaperSectorMinusCoreVPA!H$35</f>
        <v>0.94070222679999993</v>
      </c>
      <c r="H160" s="485">
        <f>ImportsPaperSectorMinusCoreVPA!I$35</f>
        <v>0.84268971688999994</v>
      </c>
      <c r="I160" s="485">
        <f>ImportsPaperSectorMinusCoreVPA!J$35</f>
        <v>1.1972630552000001</v>
      </c>
      <c r="J160" s="485">
        <f>ImportsPaperSectorMinusCoreVPA!K$35</f>
        <v>1.3066761280999999</v>
      </c>
      <c r="K160" s="485">
        <f>ImportsPaperSectorMinusCoreVPA!L$35</f>
        <v>0.90423605579999999</v>
      </c>
      <c r="L160" s="485">
        <f>ImportsPaperSectorMinusCoreVPA!M$35</f>
        <v>1.1569432314999999</v>
      </c>
      <c r="M160" s="485">
        <f>ImportsPaperSectorMinusCoreVPA!N$35</f>
        <v>0.96253148452999993</v>
      </c>
      <c r="N160" s="485">
        <f>ImportsPaperSectorMinusCoreVPA!O$35</f>
        <v>0.88226485472999994</v>
      </c>
      <c r="O160" s="485">
        <f>ImportsPaperSectorMinusCoreVPA!P$35</f>
        <v>1.2453425425</v>
      </c>
      <c r="P160" s="485">
        <f>ImportsPaperSectorMinusCoreVPA!Q$35</f>
        <v>1.3478919033999999</v>
      </c>
      <c r="Q160" s="485">
        <f>ImportsPaperSectorMinusCoreVPA!R$35</f>
        <v>1.3558064302999997</v>
      </c>
      <c r="R160" s="485">
        <f>ImportsPaperSectorMinusCoreVPA!S$35</f>
        <v>1.4336736056999999</v>
      </c>
      <c r="S160" s="485">
        <f>ImportsPaperSectorMinusCoreVPA!T$35</f>
        <v>1.3921423952099998</v>
      </c>
      <c r="T160" s="485">
        <f>ImportsPaperSectorMinusCoreVPA!U$35</f>
        <v>1.1001425035999999</v>
      </c>
      <c r="U160" s="485">
        <f>ImportsPaperSectorMinusCoreVPA!V$35</f>
        <v>0.93815056271999997</v>
      </c>
      <c r="V160" s="485">
        <f>ImportsPaperSectorMinusCoreVPA!W$35</f>
        <v>0.76212298849999993</v>
      </c>
      <c r="W160" s="485">
        <f>ImportsPaperSectorMinusCoreVPA!X$35</f>
        <v>0.88712046499999997</v>
      </c>
      <c r="X160" s="485">
        <f>ImportsPaperSectorMinusCoreVPA!Y$35</f>
        <v>0.79118613578199992</v>
      </c>
      <c r="Y160" s="485">
        <f>ImportsPaperSectorMinusCoreVPA!Z$35</f>
        <v>0.49957594822449991</v>
      </c>
      <c r="Z160" s="485">
        <f>ImportsPaperSectorMinusCoreVPA!AA$35</f>
        <v>0.59545676015000004</v>
      </c>
      <c r="AA160" s="485">
        <f>ImportsPaperSectorMinusCoreVPA!AB$35</f>
        <v>0</v>
      </c>
      <c r="AB160" s="485"/>
      <c r="BD160" s="483">
        <f t="shared" si="90"/>
        <v>0.11382574236170126</v>
      </c>
      <c r="BE160" s="483">
        <f t="shared" si="91"/>
        <v>9.3547260473067884E-2</v>
      </c>
      <c r="BF160" s="483">
        <f t="shared" si="91"/>
        <v>0.1013374460887552</v>
      </c>
      <c r="BG160" s="483">
        <f t="shared" si="91"/>
        <v>8.3460315519063258E-2</v>
      </c>
      <c r="BH160" s="483">
        <f t="shared" si="92"/>
        <v>7.8463157503969511E-2</v>
      </c>
      <c r="BI160" s="483">
        <f t="shared" si="93"/>
        <v>0.11287947783585096</v>
      </c>
      <c r="BJ160" s="483">
        <f t="shared" si="94"/>
        <v>0.1261883362616914</v>
      </c>
      <c r="BK160" s="483">
        <f t="shared" si="95"/>
        <v>0.12640152783944231</v>
      </c>
      <c r="BL160" s="483">
        <f t="shared" si="96"/>
        <v>0.13483577050702944</v>
      </c>
      <c r="BM160" s="483">
        <f t="shared" si="97"/>
        <v>0.12528953161281745</v>
      </c>
      <c r="BN160" s="483">
        <f t="shared" si="98"/>
        <v>0.10226247187267147</v>
      </c>
      <c r="BO160" s="483">
        <f t="shared" si="99"/>
        <v>9.252926116028902E-2</v>
      </c>
      <c r="BP160" s="483">
        <f t="shared" si="100"/>
        <v>7.3844457950664258E-2</v>
      </c>
      <c r="BQ160" s="483">
        <f t="shared" si="100"/>
        <v>8.7379718724046304E-2</v>
      </c>
      <c r="BR160" s="483">
        <f t="shared" si="101"/>
        <v>8.0000068668514002E-2</v>
      </c>
      <c r="BS160" s="483">
        <f t="shared" si="102"/>
        <v>5.4038456405368966E-2</v>
      </c>
      <c r="BT160" s="483">
        <f t="shared" si="102"/>
        <v>6.1599457494520324E-2</v>
      </c>
    </row>
    <row r="161" spans="1:72">
      <c r="A161" s="485" t="str">
        <f>ImportsPaperSectorMinusCoreVPA!B$10</f>
        <v xml:space="preserve">Canada </v>
      </c>
      <c r="B161" s="485">
        <f>ImportsPaperSectorMinusCoreVPA!C$10</f>
        <v>1.4478694999999999</v>
      </c>
      <c r="C161" s="485">
        <f>ImportsPaperSectorMinusCoreVPA!D$10</f>
        <v>1.3375180000000002</v>
      </c>
      <c r="D161" s="485">
        <f>ImportsPaperSectorMinusCoreVPA!E$10</f>
        <v>1.2841023942000001</v>
      </c>
      <c r="E161" s="485">
        <f>ImportsPaperSectorMinusCoreVPA!F$10</f>
        <v>1.5305200544999997</v>
      </c>
      <c r="F161" s="485">
        <f>ImportsPaperSectorMinusCoreVPA!G$10</f>
        <v>1.6264651939600001</v>
      </c>
      <c r="G161" s="485">
        <f>ImportsPaperSectorMinusCoreVPA!H$10</f>
        <v>1.6392473560999998</v>
      </c>
      <c r="H161" s="485">
        <f>ImportsPaperSectorMinusCoreVPA!I$10</f>
        <v>1.8385325095000002</v>
      </c>
      <c r="I161" s="485">
        <f>ImportsPaperSectorMinusCoreVPA!J$10</f>
        <v>1.8668168174400002</v>
      </c>
      <c r="J161" s="485">
        <f>ImportsPaperSectorMinusCoreVPA!K$10</f>
        <v>1.3648004669399998</v>
      </c>
      <c r="K161" s="485">
        <f>ImportsPaperSectorMinusCoreVPA!L$10</f>
        <v>1.1424184233399999</v>
      </c>
      <c r="L161" s="485">
        <f>ImportsPaperSectorMinusCoreVPA!M$10</f>
        <v>1.13790126268</v>
      </c>
      <c r="M161" s="485">
        <f>ImportsPaperSectorMinusCoreVPA!N$10</f>
        <v>1.1078848364699998</v>
      </c>
      <c r="N161" s="485">
        <f>ImportsPaperSectorMinusCoreVPA!O$10</f>
        <v>0.96376714335000002</v>
      </c>
      <c r="O161" s="485">
        <f>ImportsPaperSectorMinusCoreVPA!P$10</f>
        <v>0.91878019503999997</v>
      </c>
      <c r="P161" s="485">
        <f>ImportsPaperSectorMinusCoreVPA!Q$10</f>
        <v>0.93118731448000003</v>
      </c>
      <c r="Q161" s="485">
        <f>ImportsPaperSectorMinusCoreVPA!R$10</f>
        <v>1.01822816488</v>
      </c>
      <c r="R161" s="485">
        <f>ImportsPaperSectorMinusCoreVPA!S$10</f>
        <v>0.85186048213999987</v>
      </c>
      <c r="S161" s="485">
        <f>ImportsPaperSectorMinusCoreVPA!T$10</f>
        <v>0.58486236601999997</v>
      </c>
      <c r="T161" s="485">
        <f>ImportsPaperSectorMinusCoreVPA!U$10</f>
        <v>0.63162383967000002</v>
      </c>
      <c r="U161" s="485">
        <f>ImportsPaperSectorMinusCoreVPA!V$10</f>
        <v>0.56680823554999993</v>
      </c>
      <c r="V161" s="485">
        <f>ImportsPaperSectorMinusCoreVPA!W$10</f>
        <v>0.42772708572999996</v>
      </c>
      <c r="W161" s="485">
        <f>ImportsPaperSectorMinusCoreVPA!X$10</f>
        <v>0.49346415349999995</v>
      </c>
      <c r="X161" s="485">
        <f>ImportsPaperSectorMinusCoreVPA!Y$10</f>
        <v>0.31261406510899997</v>
      </c>
      <c r="Y161" s="485">
        <f>ImportsPaperSectorMinusCoreVPA!Z$10</f>
        <v>0.22876658218899998</v>
      </c>
      <c r="Z161" s="485">
        <f>ImportsPaperSectorMinusCoreVPA!AA$10</f>
        <v>0.2735239195000001</v>
      </c>
      <c r="AA161" s="485">
        <f>ImportsPaperSectorMinusCoreVPA!AB$10</f>
        <v>0</v>
      </c>
      <c r="AB161" s="485"/>
      <c r="BD161" s="483">
        <f t="shared" si="90"/>
        <v>0.11888900622293537</v>
      </c>
      <c r="BE161" s="483">
        <f t="shared" si="91"/>
        <v>0.11818829069237663</v>
      </c>
      <c r="BF161" s="483">
        <f t="shared" si="91"/>
        <v>9.9669547062958885E-2</v>
      </c>
      <c r="BG161" s="483">
        <f t="shared" si="91"/>
        <v>9.6063785441493341E-2</v>
      </c>
      <c r="BH161" s="483">
        <f t="shared" si="92"/>
        <v>8.5711464942082399E-2</v>
      </c>
      <c r="BI161" s="483">
        <f t="shared" si="93"/>
        <v>8.3279439288918775E-2</v>
      </c>
      <c r="BJ161" s="483">
        <f t="shared" si="94"/>
        <v>8.7176855700239989E-2</v>
      </c>
      <c r="BK161" s="483">
        <f t="shared" si="95"/>
        <v>9.4929182259081674E-2</v>
      </c>
      <c r="BL161" s="483">
        <f t="shared" si="96"/>
        <v>8.0116746250451315E-2</v>
      </c>
      <c r="BM161" s="483">
        <f t="shared" si="97"/>
        <v>5.2636233296778807E-2</v>
      </c>
      <c r="BN161" s="483">
        <f t="shared" si="98"/>
        <v>5.871186226057027E-2</v>
      </c>
      <c r="BO161" s="483">
        <f t="shared" si="99"/>
        <v>5.5903976759284504E-2</v>
      </c>
      <c r="BP161" s="483">
        <f t="shared" si="100"/>
        <v>4.1443802736766747E-2</v>
      </c>
      <c r="BQ161" s="483">
        <f t="shared" si="100"/>
        <v>4.8605302926057074E-2</v>
      </c>
      <c r="BR161" s="483">
        <f t="shared" si="101"/>
        <v>3.1609687713681348E-2</v>
      </c>
      <c r="BS161" s="483">
        <f t="shared" si="102"/>
        <v>2.4745372595620232E-2</v>
      </c>
      <c r="BT161" s="483">
        <f t="shared" si="102"/>
        <v>2.8295799427536072E-2</v>
      </c>
    </row>
    <row r="162" spans="1:72">
      <c r="A162" s="485" t="str">
        <f>ImportsPaperSectorMinusCoreVPA!B$15</f>
        <v xml:space="preserve">Chile </v>
      </c>
      <c r="B162" s="485">
        <f>ImportsPaperSectorMinusCoreVPA!C$15</f>
        <v>0.83746350000000003</v>
      </c>
      <c r="C162" s="485">
        <f>ImportsPaperSectorMinusCoreVPA!D$15</f>
        <v>0.62798850000000006</v>
      </c>
      <c r="D162" s="485">
        <f>ImportsPaperSectorMinusCoreVPA!E$15</f>
        <v>0.61269554050000008</v>
      </c>
      <c r="E162" s="485">
        <f>ImportsPaperSectorMinusCoreVPA!F$15</f>
        <v>0.71168555550000001</v>
      </c>
      <c r="F162" s="485">
        <f>ImportsPaperSectorMinusCoreVPA!G$15</f>
        <v>0.75523637600000004</v>
      </c>
      <c r="G162" s="485">
        <f>ImportsPaperSectorMinusCoreVPA!H$15</f>
        <v>0.84120008549999992</v>
      </c>
      <c r="H162" s="485">
        <f>ImportsPaperSectorMinusCoreVPA!I$15</f>
        <v>0.90499811450000001</v>
      </c>
      <c r="I162" s="485">
        <f>ImportsPaperSectorMinusCoreVPA!J$15</f>
        <v>0.84051404650000006</v>
      </c>
      <c r="J162" s="485">
        <f>ImportsPaperSectorMinusCoreVPA!K$15</f>
        <v>0.81145993699999996</v>
      </c>
      <c r="K162" s="485">
        <f>ImportsPaperSectorMinusCoreVPA!L$15</f>
        <v>0.92920046700000003</v>
      </c>
      <c r="L162" s="485">
        <f>ImportsPaperSectorMinusCoreVPA!M$15</f>
        <v>0.87958852850000002</v>
      </c>
      <c r="M162" s="485">
        <f>ImportsPaperSectorMinusCoreVPA!N$15</f>
        <v>0.98563573999999987</v>
      </c>
      <c r="N162" s="485">
        <f>ImportsPaperSectorMinusCoreVPA!O$15</f>
        <v>0.97729705050000004</v>
      </c>
      <c r="O162" s="485">
        <f>ImportsPaperSectorMinusCoreVPA!P$15</f>
        <v>1.0288664124999998</v>
      </c>
      <c r="P162" s="485">
        <f>ImportsPaperSectorMinusCoreVPA!Q$15</f>
        <v>1.1090768165</v>
      </c>
      <c r="Q162" s="485">
        <f>ImportsPaperSectorMinusCoreVPA!R$15</f>
        <v>1.0540336479999999</v>
      </c>
      <c r="R162" s="485">
        <f>ImportsPaperSectorMinusCoreVPA!S$15</f>
        <v>1.1428331376999998</v>
      </c>
      <c r="S162" s="485">
        <f>ImportsPaperSectorMinusCoreVPA!T$15</f>
        <v>1.2952813592999999</v>
      </c>
      <c r="T162" s="485">
        <f>ImportsPaperSectorMinusCoreVPA!U$15</f>
        <v>1.314296701</v>
      </c>
      <c r="U162" s="485">
        <f>ImportsPaperSectorMinusCoreVPA!V$15</f>
        <v>1.1561883779999997</v>
      </c>
      <c r="V162" s="485">
        <f>ImportsPaperSectorMinusCoreVPA!W$15</f>
        <v>1.212282946</v>
      </c>
      <c r="W162" s="485">
        <f>ImportsPaperSectorMinusCoreVPA!X$15</f>
        <v>0.83626702599999991</v>
      </c>
      <c r="X162" s="485">
        <f>ImportsPaperSectorMinusCoreVPA!Y$15</f>
        <v>0.83505687549999996</v>
      </c>
      <c r="Y162" s="485">
        <f>ImportsPaperSectorMinusCoreVPA!Z$15</f>
        <v>0.87939662848650002</v>
      </c>
      <c r="Z162" s="485">
        <f>ImportsPaperSectorMinusCoreVPA!AA$15</f>
        <v>0.84995729650000007</v>
      </c>
      <c r="AA162" s="485">
        <f>ImportsPaperSectorMinusCoreVPA!AB$15</f>
        <v>0</v>
      </c>
      <c r="AB162" s="485"/>
      <c r="BD162" s="483">
        <f t="shared" si="90"/>
        <v>7.0687010912267645E-2</v>
      </c>
      <c r="BE162" s="483">
        <f t="shared" si="91"/>
        <v>9.6129940363018779E-2</v>
      </c>
      <c r="BF162" s="483">
        <f t="shared" si="91"/>
        <v>7.7043758639385132E-2</v>
      </c>
      <c r="BG162" s="483">
        <f t="shared" si="91"/>
        <v>8.546366655988745E-2</v>
      </c>
      <c r="BH162" s="483">
        <f t="shared" si="92"/>
        <v>8.6914730866178874E-2</v>
      </c>
      <c r="BI162" s="483">
        <f t="shared" si="93"/>
        <v>9.3257798109667667E-2</v>
      </c>
      <c r="BJ162" s="483">
        <f t="shared" si="94"/>
        <v>0.1038306988175564</v>
      </c>
      <c r="BK162" s="483">
        <f t="shared" si="95"/>
        <v>9.8267319378254281E-2</v>
      </c>
      <c r="BL162" s="483">
        <f t="shared" si="96"/>
        <v>0.10748247444194792</v>
      </c>
      <c r="BM162" s="483">
        <f t="shared" si="97"/>
        <v>0.11657226686859884</v>
      </c>
      <c r="BN162" s="483">
        <f t="shared" si="98"/>
        <v>0.12216892718765912</v>
      </c>
      <c r="BO162" s="483">
        <f t="shared" si="99"/>
        <v>0.11403420797220426</v>
      </c>
      <c r="BP162" s="483">
        <f t="shared" si="100"/>
        <v>0.11746185114609542</v>
      </c>
      <c r="BQ162" s="483">
        <f t="shared" si="100"/>
        <v>8.2370749399941656E-2</v>
      </c>
      <c r="BR162" s="483">
        <f t="shared" si="101"/>
        <v>8.4436018732919005E-2</v>
      </c>
      <c r="BS162" s="483">
        <f t="shared" si="102"/>
        <v>9.5123147021763832E-2</v>
      </c>
      <c r="BT162" s="483">
        <f t="shared" si="102"/>
        <v>8.7927305325612659E-2</v>
      </c>
    </row>
    <row r="163" spans="1:72">
      <c r="A163" s="485" t="str">
        <f>ImportsPaperSectorMinusCoreVPA!B$18</f>
        <v xml:space="preserve">China </v>
      </c>
      <c r="B163" s="485">
        <f>ImportsPaperSectorMinusCoreVPA!C$18</f>
        <v>1.39125017</v>
      </c>
      <c r="C163" s="485">
        <f>ImportsPaperSectorMinusCoreVPA!D$18</f>
        <v>1.14123095</v>
      </c>
      <c r="D163" s="485">
        <f>ImportsPaperSectorMinusCoreVPA!E$18</f>
        <v>1.0886500912699999</v>
      </c>
      <c r="E163" s="485">
        <f>ImportsPaperSectorMinusCoreVPA!F$18</f>
        <v>1.3488060435</v>
      </c>
      <c r="F163" s="485">
        <f>ImportsPaperSectorMinusCoreVPA!G$18</f>
        <v>1.5769618758400001</v>
      </c>
      <c r="G163" s="485">
        <f>ImportsPaperSectorMinusCoreVPA!H$18</f>
        <v>1.4713276998299998</v>
      </c>
      <c r="H163" s="485">
        <f>ImportsPaperSectorMinusCoreVPA!I$18</f>
        <v>0.89473067653000005</v>
      </c>
      <c r="I163" s="485">
        <f>ImportsPaperSectorMinusCoreVPA!J$18</f>
        <v>0.95227869567000001</v>
      </c>
      <c r="J163" s="485">
        <f>ImportsPaperSectorMinusCoreVPA!K$18</f>
        <v>0.9478014670299999</v>
      </c>
      <c r="K163" s="485">
        <f>ImportsPaperSectorMinusCoreVPA!L$18</f>
        <v>0.68457413670000011</v>
      </c>
      <c r="L163" s="485">
        <f>ImportsPaperSectorMinusCoreVPA!M$18</f>
        <v>0.74721281652000016</v>
      </c>
      <c r="M163" s="485">
        <f>ImportsPaperSectorMinusCoreVPA!N$18</f>
        <v>0.84487533443999996</v>
      </c>
      <c r="N163" s="485">
        <f>ImportsPaperSectorMinusCoreVPA!O$18</f>
        <v>0.96462349360999999</v>
      </c>
      <c r="O163" s="485">
        <f>ImportsPaperSectorMinusCoreVPA!P$18</f>
        <v>0.9655997315499999</v>
      </c>
      <c r="P163" s="485">
        <f>ImportsPaperSectorMinusCoreVPA!Q$18</f>
        <v>1.0113910689399999</v>
      </c>
      <c r="Q163" s="485">
        <f>ImportsPaperSectorMinusCoreVPA!R$18</f>
        <v>1.02691728377</v>
      </c>
      <c r="R163" s="485">
        <f>ImportsPaperSectorMinusCoreVPA!S$18</f>
        <v>1.1223345791799999</v>
      </c>
      <c r="S163" s="485">
        <f>ImportsPaperSectorMinusCoreVPA!T$18</f>
        <v>1.2928122172400001</v>
      </c>
      <c r="T163" s="485">
        <f>ImportsPaperSectorMinusCoreVPA!U$18</f>
        <v>1.1812688705799999</v>
      </c>
      <c r="U163" s="485">
        <f>ImportsPaperSectorMinusCoreVPA!V$18</f>
        <v>1.23556271079</v>
      </c>
      <c r="V163" s="485">
        <f>ImportsPaperSectorMinusCoreVPA!W$18</f>
        <v>1.2296202162400001</v>
      </c>
      <c r="W163" s="485">
        <f>ImportsPaperSectorMinusCoreVPA!X$18</f>
        <v>1.34615635028</v>
      </c>
      <c r="X163" s="485">
        <f>ImportsPaperSectorMinusCoreVPA!Y$18</f>
        <v>1.4523000537415001</v>
      </c>
      <c r="Y163" s="485">
        <f>ImportsPaperSectorMinusCoreVPA!Z$18</f>
        <v>1.3897087873669998</v>
      </c>
      <c r="Z163" s="485">
        <f>ImportsPaperSectorMinusCoreVPA!AA$18</f>
        <v>1.6646487195299999</v>
      </c>
      <c r="AA163" s="485">
        <f>ImportsPaperSectorMinusCoreVPA!AB$18</f>
        <v>0</v>
      </c>
      <c r="AB163" s="485"/>
      <c r="BD163" s="483">
        <f t="shared" si="90"/>
        <v>8.2563845222358628E-2</v>
      </c>
      <c r="BE163" s="483">
        <f t="shared" si="91"/>
        <v>7.0822253401898128E-2</v>
      </c>
      <c r="BF163" s="483">
        <f t="shared" si="91"/>
        <v>6.5448879814741762E-2</v>
      </c>
      <c r="BG163" s="483">
        <f t="shared" si="91"/>
        <v>7.3258447250759764E-2</v>
      </c>
      <c r="BH163" s="483">
        <f t="shared" si="92"/>
        <v>8.5787623416455169E-2</v>
      </c>
      <c r="BI163" s="483">
        <f t="shared" si="93"/>
        <v>8.752322335105793E-2</v>
      </c>
      <c r="BJ163" s="483">
        <f t="shared" si="94"/>
        <v>9.468545361652643E-2</v>
      </c>
      <c r="BK163" s="483">
        <f t="shared" si="95"/>
        <v>9.5739266854293056E-2</v>
      </c>
      <c r="BL163" s="483">
        <f t="shared" si="96"/>
        <v>0.1055546026297455</v>
      </c>
      <c r="BM163" s="483">
        <f t="shared" si="97"/>
        <v>0.11635004990771372</v>
      </c>
      <c r="BN163" s="483">
        <f t="shared" si="98"/>
        <v>0.10980347932786627</v>
      </c>
      <c r="BO163" s="483">
        <f t="shared" si="99"/>
        <v>0.12186285367152114</v>
      </c>
      <c r="BP163" s="483">
        <f t="shared" si="100"/>
        <v>0.11914171298274831</v>
      </c>
      <c r="BQ163" s="483">
        <f t="shared" si="100"/>
        <v>0.13259390115191985</v>
      </c>
      <c r="BR163" s="483">
        <f t="shared" si="101"/>
        <v>0.14684800298196762</v>
      </c>
      <c r="BS163" s="483">
        <f t="shared" si="102"/>
        <v>0.1503229248509424</v>
      </c>
      <c r="BT163" s="483">
        <f t="shared" si="102"/>
        <v>0.17220638827941923</v>
      </c>
    </row>
    <row r="164" spans="1:72">
      <c r="A164" s="485" t="str">
        <f>ImportsPaperSectorMinusCoreVPA!B$19</f>
        <v xml:space="preserve">Indonesia </v>
      </c>
      <c r="B164" s="485">
        <f>ImportsPaperSectorMinusCoreVPA!C$19</f>
        <v>1.39057268</v>
      </c>
      <c r="C164" s="485">
        <f>ImportsPaperSectorMinusCoreVPA!D$19</f>
        <v>1.58750941</v>
      </c>
      <c r="D164" s="485">
        <f>ImportsPaperSectorMinusCoreVPA!E$19</f>
        <v>1.5196803398799998</v>
      </c>
      <c r="E164" s="485">
        <f>ImportsPaperSectorMinusCoreVPA!F$19</f>
        <v>1.648887754</v>
      </c>
      <c r="F164" s="485">
        <f>ImportsPaperSectorMinusCoreVPA!G$19</f>
        <v>1.80716778138</v>
      </c>
      <c r="G164" s="485">
        <f>ImportsPaperSectorMinusCoreVPA!H$19</f>
        <v>1.70614903843</v>
      </c>
      <c r="H164" s="485">
        <f>ImportsPaperSectorMinusCoreVPA!I$19</f>
        <v>1.2683499822900002</v>
      </c>
      <c r="I164" s="485">
        <f>ImportsPaperSectorMinusCoreVPA!J$19</f>
        <v>1.1303248187000001</v>
      </c>
      <c r="J164" s="485">
        <f>ImportsPaperSectorMinusCoreVPA!K$19</f>
        <v>1.1269543494800001</v>
      </c>
      <c r="K164" s="485">
        <f>ImportsPaperSectorMinusCoreVPA!L$19</f>
        <v>1.0326500823</v>
      </c>
      <c r="L164" s="485">
        <f>ImportsPaperSectorMinusCoreVPA!M$19</f>
        <v>1.0873423090600001</v>
      </c>
      <c r="M164" s="485">
        <f>ImportsPaperSectorMinusCoreVPA!N$19</f>
        <v>1.1367776619800001</v>
      </c>
      <c r="N164" s="485">
        <f>ImportsPaperSectorMinusCoreVPA!O$19</f>
        <v>1.13857173769</v>
      </c>
      <c r="O164" s="485">
        <f>ImportsPaperSectorMinusCoreVPA!P$19</f>
        <v>0.91090595765999993</v>
      </c>
      <c r="P164" s="485">
        <f>ImportsPaperSectorMinusCoreVPA!Q$19</f>
        <v>0.79374898451999998</v>
      </c>
      <c r="Q164" s="485">
        <f>ImportsPaperSectorMinusCoreVPA!R$19</f>
        <v>0.85428354147000007</v>
      </c>
      <c r="R164" s="485">
        <f>ImportsPaperSectorMinusCoreVPA!S$19</f>
        <v>0.70828399786999996</v>
      </c>
      <c r="S164" s="485">
        <f>ImportsPaperSectorMinusCoreVPA!T$19</f>
        <v>0.82073777474999998</v>
      </c>
      <c r="T164" s="485">
        <f>ImportsPaperSectorMinusCoreVPA!U$19</f>
        <v>0.77985744162000004</v>
      </c>
      <c r="U164" s="485">
        <f>ImportsPaperSectorMinusCoreVPA!V$19</f>
        <v>0.7505917890799999</v>
      </c>
      <c r="V164" s="485">
        <f>ImportsPaperSectorMinusCoreVPA!W$19</f>
        <v>0.82966323297</v>
      </c>
      <c r="W164" s="485">
        <f>ImportsPaperSectorMinusCoreVPA!X$19</f>
        <v>0.77013359961999994</v>
      </c>
      <c r="X164" s="485">
        <f>ImportsPaperSectorMinusCoreVPA!Y$19</f>
        <v>0.750876075556</v>
      </c>
      <c r="Y164" s="485">
        <f>ImportsPaperSectorMinusCoreVPA!Z$19</f>
        <v>0.6907588603625</v>
      </c>
      <c r="Z164" s="485">
        <f>ImportsPaperSectorMinusCoreVPA!AA$19</f>
        <v>0.65650105178000018</v>
      </c>
      <c r="AA164" s="485">
        <f>ImportsPaperSectorMinusCoreVPA!AB$19</f>
        <v>0</v>
      </c>
      <c r="AB164" s="485"/>
      <c r="BD164" s="483">
        <f t="shared" si="90"/>
        <v>9.8170015261419191E-2</v>
      </c>
      <c r="BE164" s="483">
        <f t="shared" si="91"/>
        <v>0.10683226532145665</v>
      </c>
      <c r="BF164" s="483">
        <f t="shared" si="91"/>
        <v>9.5241053860117914E-2</v>
      </c>
      <c r="BG164" s="483">
        <f t="shared" si="91"/>
        <v>9.8569058642483068E-2</v>
      </c>
      <c r="BH164" s="483">
        <f t="shared" si="92"/>
        <v>0.10125750006360421</v>
      </c>
      <c r="BI164" s="483">
        <f t="shared" si="93"/>
        <v>8.256570810775668E-2</v>
      </c>
      <c r="BJ164" s="483">
        <f t="shared" si="94"/>
        <v>7.4310012185199573E-2</v>
      </c>
      <c r="BK164" s="483">
        <f t="shared" si="95"/>
        <v>7.9644661978778356E-2</v>
      </c>
      <c r="BL164" s="483">
        <f t="shared" si="96"/>
        <v>6.6613501295485739E-2</v>
      </c>
      <c r="BM164" s="483">
        <f t="shared" si="97"/>
        <v>7.3864463670659242E-2</v>
      </c>
      <c r="BN164" s="483">
        <f t="shared" si="98"/>
        <v>7.249074499657282E-2</v>
      </c>
      <c r="BO164" s="483">
        <f t="shared" si="99"/>
        <v>7.4030445044118584E-2</v>
      </c>
      <c r="BP164" s="483">
        <f t="shared" si="100"/>
        <v>8.038864152470758E-2</v>
      </c>
      <c r="BQ164" s="483">
        <f t="shared" si="100"/>
        <v>7.5856729688603103E-2</v>
      </c>
      <c r="BR164" s="483">
        <f t="shared" si="101"/>
        <v>7.5924153482102699E-2</v>
      </c>
      <c r="BS164" s="483">
        <f t="shared" si="102"/>
        <v>7.4718454110899307E-2</v>
      </c>
      <c r="BT164" s="483">
        <f t="shared" si="102"/>
        <v>6.7914433659369056E-2</v>
      </c>
    </row>
    <row r="165" spans="1:72">
      <c r="A165" s="485" t="str">
        <f>ImportsPaperSectorMinusCoreVPA!B$20</f>
        <v xml:space="preserve">Japan </v>
      </c>
      <c r="B165" s="485">
        <f>ImportsPaperSectorMinusCoreVPA!C$20</f>
        <v>0.52257750000000003</v>
      </c>
      <c r="C165" s="485">
        <f>ImportsPaperSectorMinusCoreVPA!D$20</f>
        <v>0.391899</v>
      </c>
      <c r="D165" s="485">
        <f>ImportsPaperSectorMinusCoreVPA!E$20</f>
        <v>0.61833157482000001</v>
      </c>
      <c r="E165" s="485">
        <f>ImportsPaperSectorMinusCoreVPA!F$20</f>
        <v>0.61644107800000003</v>
      </c>
      <c r="F165" s="485">
        <f>ImportsPaperSectorMinusCoreVPA!G$20</f>
        <v>0.77683308386000005</v>
      </c>
      <c r="G165" s="485">
        <f>ImportsPaperSectorMinusCoreVPA!H$20</f>
        <v>0.72156140371999999</v>
      </c>
      <c r="H165" s="485">
        <f>ImportsPaperSectorMinusCoreVPA!I$20</f>
        <v>0.72350562525000006</v>
      </c>
      <c r="I165" s="485">
        <f>ImportsPaperSectorMinusCoreVPA!J$20</f>
        <v>0.73186256001999994</v>
      </c>
      <c r="J165" s="485">
        <f>ImportsPaperSectorMinusCoreVPA!K$20</f>
        <v>0.70470486749999994</v>
      </c>
      <c r="K165" s="485">
        <f>ImportsPaperSectorMinusCoreVPA!L$20</f>
        <v>0.49437616428999998</v>
      </c>
      <c r="L165" s="485">
        <f>ImportsPaperSectorMinusCoreVPA!M$20</f>
        <v>0.65954377199999992</v>
      </c>
      <c r="M165" s="485">
        <f>ImportsPaperSectorMinusCoreVPA!N$20</f>
        <v>0.58302276901999994</v>
      </c>
      <c r="N165" s="485">
        <f>ImportsPaperSectorMinusCoreVPA!O$20</f>
        <v>0.59515907522</v>
      </c>
      <c r="O165" s="485">
        <f>ImportsPaperSectorMinusCoreVPA!P$20</f>
        <v>0.64674413899999994</v>
      </c>
      <c r="P165" s="485">
        <f>ImportsPaperSectorMinusCoreVPA!Q$20</f>
        <v>0.62350035069999998</v>
      </c>
      <c r="Q165" s="485">
        <f>ImportsPaperSectorMinusCoreVPA!R$20</f>
        <v>0.68287601490999994</v>
      </c>
      <c r="R165" s="485">
        <f>ImportsPaperSectorMinusCoreVPA!S$20</f>
        <v>0.78281826762999995</v>
      </c>
      <c r="S165" s="485">
        <f>ImportsPaperSectorMinusCoreVPA!T$20</f>
        <v>0.86173776770999999</v>
      </c>
      <c r="T165" s="485">
        <f>ImportsPaperSectorMinusCoreVPA!U$20</f>
        <v>0.85269916424999992</v>
      </c>
      <c r="U165" s="485">
        <f>ImportsPaperSectorMinusCoreVPA!V$20</f>
        <v>0.80634904187999989</v>
      </c>
      <c r="V165" s="485">
        <f>ImportsPaperSectorMinusCoreVPA!W$20</f>
        <v>0.81479963985000003</v>
      </c>
      <c r="W165" s="485">
        <f>ImportsPaperSectorMinusCoreVPA!X$20</f>
        <v>0.95767298696000003</v>
      </c>
      <c r="X165" s="485">
        <f>ImportsPaperSectorMinusCoreVPA!Y$20</f>
        <v>0.95453427828100013</v>
      </c>
      <c r="Y165" s="485">
        <f>ImportsPaperSectorMinusCoreVPA!Z$20</f>
        <v>0.76211053965849995</v>
      </c>
      <c r="Z165" s="485">
        <f>ImportsPaperSectorMinusCoreVPA!AA$20</f>
        <v>0.83801413032000027</v>
      </c>
      <c r="AA165" s="485">
        <f>ImportsPaperSectorMinusCoreVPA!AB$20</f>
        <v>0</v>
      </c>
      <c r="AB165" s="485"/>
      <c r="BD165" s="483">
        <f t="shared" si="90"/>
        <v>6.1387480006792526E-2</v>
      </c>
      <c r="BE165" s="483">
        <f t="shared" si="91"/>
        <v>5.1145423272904653E-2</v>
      </c>
      <c r="BF165" s="483">
        <f t="shared" si="91"/>
        <v>5.776988845992851E-2</v>
      </c>
      <c r="BG165" s="483">
        <f t="shared" si="91"/>
        <v>5.0553426084516337E-2</v>
      </c>
      <c r="BH165" s="483">
        <f t="shared" si="92"/>
        <v>5.2929752339726528E-2</v>
      </c>
      <c r="BI165" s="483">
        <f t="shared" si="93"/>
        <v>5.8621735155022225E-2</v>
      </c>
      <c r="BJ165" s="483">
        <f t="shared" si="94"/>
        <v>5.8371499758215782E-2</v>
      </c>
      <c r="BK165" s="483">
        <f t="shared" si="95"/>
        <v>6.3664376920261764E-2</v>
      </c>
      <c r="BL165" s="483">
        <f t="shared" si="96"/>
        <v>7.3623385311144554E-2</v>
      </c>
      <c r="BM165" s="483">
        <f t="shared" si="97"/>
        <v>7.7554366321251483E-2</v>
      </c>
      <c r="BN165" s="483">
        <f t="shared" si="98"/>
        <v>7.9261662934232702E-2</v>
      </c>
      <c r="BO165" s="483">
        <f t="shared" si="99"/>
        <v>7.9529751457103448E-2</v>
      </c>
      <c r="BP165" s="483">
        <f t="shared" si="100"/>
        <v>7.8948461929409061E-2</v>
      </c>
      <c r="BQ165" s="483">
        <f t="shared" si="100"/>
        <v>9.4329011145269967E-2</v>
      </c>
      <c r="BR165" s="483">
        <f t="shared" si="101"/>
        <v>9.6516867972483211E-2</v>
      </c>
      <c r="BS165" s="483">
        <f t="shared" si="102"/>
        <v>8.2436469008914506E-2</v>
      </c>
      <c r="BT165" s="483">
        <f t="shared" si="102"/>
        <v>8.6691795702261404E-2</v>
      </c>
    </row>
    <row r="166" spans="1:72">
      <c r="A166" s="485" t="str">
        <f>ImportsPaperSectorMinusCoreVPA!B$12</f>
        <v xml:space="preserve">USA </v>
      </c>
      <c r="B166" s="485">
        <f>ImportsPaperSectorMinusCoreVPA!C$12</f>
        <v>1.3045654099999999</v>
      </c>
      <c r="C166" s="485">
        <f>ImportsPaperSectorMinusCoreVPA!D$12</f>
        <v>1.0272415000000001</v>
      </c>
      <c r="D166" s="485">
        <f>ImportsPaperSectorMinusCoreVPA!E$12</f>
        <v>1.2090305295400001</v>
      </c>
      <c r="E166" s="485">
        <f>ImportsPaperSectorMinusCoreVPA!F$12</f>
        <v>1.3333959064999998</v>
      </c>
      <c r="F166" s="485">
        <f>ImportsPaperSectorMinusCoreVPA!G$12</f>
        <v>1.20104427386</v>
      </c>
      <c r="G166" s="485">
        <f>ImportsPaperSectorMinusCoreVPA!H$12</f>
        <v>1.11815945219</v>
      </c>
      <c r="H166" s="485">
        <f>ImportsPaperSectorMinusCoreVPA!I$12</f>
        <v>1.03748328534</v>
      </c>
      <c r="I166" s="485">
        <f>ImportsPaperSectorMinusCoreVPA!J$12</f>
        <v>1.12683555021</v>
      </c>
      <c r="J166" s="485">
        <f>ImportsPaperSectorMinusCoreVPA!K$12</f>
        <v>1.2772329548100001</v>
      </c>
      <c r="K166" s="485">
        <f>ImportsPaperSectorMinusCoreVPA!L$12</f>
        <v>1.0872711501099999</v>
      </c>
      <c r="L166" s="485">
        <f>ImportsPaperSectorMinusCoreVPA!M$12</f>
        <v>1.1954290203399998</v>
      </c>
      <c r="M166" s="485">
        <f>ImportsPaperSectorMinusCoreVPA!N$12</f>
        <v>1.2250622141900001</v>
      </c>
      <c r="N166" s="485">
        <f>ImportsPaperSectorMinusCoreVPA!O$12</f>
        <v>1.1337816057099999</v>
      </c>
      <c r="O166" s="485">
        <f>ImportsPaperSectorMinusCoreVPA!P$12</f>
        <v>1.3357561876699999</v>
      </c>
      <c r="P166" s="485">
        <f>ImportsPaperSectorMinusCoreVPA!Q$12</f>
        <v>1.3111357309599998</v>
      </c>
      <c r="Q166" s="485">
        <f>ImportsPaperSectorMinusCoreVPA!R$12</f>
        <v>1.1351998624899999</v>
      </c>
      <c r="R166" s="485">
        <f>ImportsPaperSectorMinusCoreVPA!S$12</f>
        <v>1.1610395899600001</v>
      </c>
      <c r="S166" s="485">
        <f>ImportsPaperSectorMinusCoreVPA!T$12</f>
        <v>1.06481553827</v>
      </c>
      <c r="T166" s="485">
        <f>ImportsPaperSectorMinusCoreVPA!U$12</f>
        <v>1.0589152648</v>
      </c>
      <c r="U166" s="485">
        <f>ImportsPaperSectorMinusCoreVPA!V$12</f>
        <v>1.06352964953</v>
      </c>
      <c r="V166" s="485">
        <f>ImportsPaperSectorMinusCoreVPA!W$12</f>
        <v>1.0760267475799998</v>
      </c>
      <c r="W166" s="485">
        <f>ImportsPaperSectorMinusCoreVPA!X$12</f>
        <v>0.90810635089000002</v>
      </c>
      <c r="X166" s="485">
        <f>ImportsPaperSectorMinusCoreVPA!Y$12</f>
        <v>0.72419701986299989</v>
      </c>
      <c r="Y166" s="485">
        <f>ImportsPaperSectorMinusCoreVPA!Z$12</f>
        <v>0.74220975846449999</v>
      </c>
      <c r="Z166" s="485">
        <f>ImportsPaperSectorMinusCoreVPA!AA$12</f>
        <v>0.68064041339000014</v>
      </c>
      <c r="AA166" s="485">
        <f>ImportsPaperSectorMinusCoreVPA!AB$12</f>
        <v>0</v>
      </c>
      <c r="AB166" s="485"/>
      <c r="BD166" s="483">
        <f t="shared" si="90"/>
        <v>0.11126092083848907</v>
      </c>
      <c r="BE166" s="483">
        <f t="shared" si="91"/>
        <v>0.11248305885591545</v>
      </c>
      <c r="BF166" s="483">
        <f t="shared" si="91"/>
        <v>0.10470844256081219</v>
      </c>
      <c r="BG166" s="483">
        <f t="shared" si="91"/>
        <v>0.10622413975030126</v>
      </c>
      <c r="BH166" s="483">
        <f t="shared" si="92"/>
        <v>0.10083149547099628</v>
      </c>
      <c r="BI166" s="483">
        <f t="shared" si="93"/>
        <v>0.12107468895867785</v>
      </c>
      <c r="BJ166" s="483">
        <f t="shared" si="94"/>
        <v>0.12274725894988932</v>
      </c>
      <c r="BK166" s="483">
        <f t="shared" si="95"/>
        <v>0.10583442725678069</v>
      </c>
      <c r="BL166" s="483">
        <f t="shared" si="96"/>
        <v>0.1091947756302494</v>
      </c>
      <c r="BM166" s="483">
        <f t="shared" si="97"/>
        <v>9.583088662692002E-2</v>
      </c>
      <c r="BN166" s="483">
        <f t="shared" si="98"/>
        <v>9.8430241653061856E-2</v>
      </c>
      <c r="BO166" s="483">
        <f t="shared" si="99"/>
        <v>0.10489532981545811</v>
      </c>
      <c r="BP166" s="483">
        <f t="shared" si="100"/>
        <v>0.10425956586331385</v>
      </c>
      <c r="BQ166" s="483">
        <f t="shared" si="100"/>
        <v>8.9446789520618603E-2</v>
      </c>
      <c r="BR166" s="483">
        <f t="shared" si="101"/>
        <v>7.3226524958390549E-2</v>
      </c>
      <c r="BS166" s="483">
        <f t="shared" si="102"/>
        <v>8.0283828352760489E-2</v>
      </c>
      <c r="BT166" s="483">
        <f t="shared" si="102"/>
        <v>7.0411628550674787E-2</v>
      </c>
    </row>
    <row r="167" spans="1:72">
      <c r="A167" s="481" t="s">
        <v>39</v>
      </c>
      <c r="B167" s="485">
        <f t="shared" ref="B167:AA167" si="103">B157-SUM(B159:B166)</f>
        <v>2.382476610000003</v>
      </c>
      <c r="C167" s="485">
        <f t="shared" si="103"/>
        <v>2.4440156300000009</v>
      </c>
      <c r="D167" s="485">
        <f t="shared" si="103"/>
        <v>2.3508637908799983</v>
      </c>
      <c r="E167" s="485">
        <f t="shared" si="103"/>
        <v>2.2372158625000029</v>
      </c>
      <c r="F167" s="485">
        <f t="shared" si="103"/>
        <v>2.6145263036999982</v>
      </c>
      <c r="G167" s="485">
        <f t="shared" si="103"/>
        <v>2.5322535250799945</v>
      </c>
      <c r="H167" s="485">
        <f t="shared" si="103"/>
        <v>2.9210434442400075</v>
      </c>
      <c r="I167" s="485">
        <f t="shared" si="103"/>
        <v>2.948918500860005</v>
      </c>
      <c r="J167" s="485">
        <f t="shared" si="103"/>
        <v>3.0056845826700016</v>
      </c>
      <c r="K167" s="485">
        <f t="shared" si="103"/>
        <v>2.6611984904399968</v>
      </c>
      <c r="L167" s="485">
        <f t="shared" si="103"/>
        <v>3.6310975506700016</v>
      </c>
      <c r="M167" s="485">
        <f t="shared" si="103"/>
        <v>3.6936305815600035</v>
      </c>
      <c r="N167" s="485">
        <f t="shared" si="103"/>
        <v>3.3944544369099994</v>
      </c>
      <c r="O167" s="485">
        <f t="shared" si="103"/>
        <v>3.0647859641499995</v>
      </c>
      <c r="P167" s="485">
        <f t="shared" si="103"/>
        <v>2.9243117765199944</v>
      </c>
      <c r="Q167" s="485">
        <f t="shared" si="103"/>
        <v>2.9681161322999969</v>
      </c>
      <c r="R167" s="485">
        <f t="shared" si="103"/>
        <v>2.7381884115100039</v>
      </c>
      <c r="S167" s="485">
        <f t="shared" si="103"/>
        <v>3.0760332929400018</v>
      </c>
      <c r="T167" s="485">
        <f t="shared" si="103"/>
        <v>2.9390775480499958</v>
      </c>
      <c r="U167" s="485">
        <f t="shared" si="103"/>
        <v>2.7262613060500041</v>
      </c>
      <c r="V167" s="485">
        <f t="shared" si="103"/>
        <v>3.0632778194399997</v>
      </c>
      <c r="W167" s="485">
        <f t="shared" si="103"/>
        <v>3.1099856438799982</v>
      </c>
      <c r="X167" s="485">
        <f t="shared" si="103"/>
        <v>3.4660376660474999</v>
      </c>
      <c r="Y167" s="485">
        <f t="shared" si="103"/>
        <v>3.3797867817290461</v>
      </c>
      <c r="Z167" s="485">
        <f t="shared" si="103"/>
        <v>3.4709004684400018</v>
      </c>
      <c r="AA167" s="485">
        <f t="shared" si="103"/>
        <v>0</v>
      </c>
      <c r="AB167" s="485"/>
      <c r="BD167" s="483">
        <f t="shared" si="90"/>
        <v>0.26182790943384432</v>
      </c>
      <c r="BE167" s="483">
        <f t="shared" si="91"/>
        <v>0.27531287517115777</v>
      </c>
      <c r="BF167" s="483">
        <f t="shared" si="91"/>
        <v>0.31805030900864245</v>
      </c>
      <c r="BG167" s="483">
        <f t="shared" si="91"/>
        <v>0.32027167807231438</v>
      </c>
      <c r="BH167" s="483">
        <f t="shared" si="92"/>
        <v>0.30188169878400689</v>
      </c>
      <c r="BI167" s="483">
        <f t="shared" si="93"/>
        <v>0.27779621068546045</v>
      </c>
      <c r="BJ167" s="483">
        <f t="shared" si="94"/>
        <v>0.27377124000723424</v>
      </c>
      <c r="BK167" s="483">
        <f t="shared" si="95"/>
        <v>0.27671679787254067</v>
      </c>
      <c r="BL167" s="483">
        <f t="shared" si="96"/>
        <v>0.25752426688437458</v>
      </c>
      <c r="BM167" s="483">
        <f t="shared" si="97"/>
        <v>0.27683574024031488</v>
      </c>
      <c r="BN167" s="483">
        <f t="shared" si="98"/>
        <v>0.27319854846581071</v>
      </c>
      <c r="BO167" s="483">
        <f t="shared" si="99"/>
        <v>0.26888961580677595</v>
      </c>
      <c r="BP167" s="483">
        <f t="shared" si="100"/>
        <v>0.29681048012218514</v>
      </c>
      <c r="BQ167" s="483">
        <f t="shared" si="100"/>
        <v>0.30632781174545026</v>
      </c>
      <c r="BR167" s="483">
        <f t="shared" si="101"/>
        <v>0.35046525558412644</v>
      </c>
      <c r="BS167" s="483">
        <f t="shared" si="102"/>
        <v>0.36558697694115788</v>
      </c>
      <c r="BT167" s="483">
        <f t="shared" si="102"/>
        <v>0.359061480500316</v>
      </c>
    </row>
    <row r="168" spans="1:72">
      <c r="A168" s="481"/>
      <c r="B168" s="485"/>
      <c r="C168" s="485"/>
      <c r="D168" s="485"/>
      <c r="E168" s="485"/>
      <c r="F168" s="485"/>
      <c r="G168" s="485"/>
      <c r="H168" s="485"/>
      <c r="I168" s="485"/>
      <c r="J168" s="485"/>
      <c r="K168" s="485"/>
      <c r="L168" s="485"/>
      <c r="M168" s="485"/>
      <c r="N168" s="485"/>
      <c r="O168" s="485"/>
      <c r="P168" s="485"/>
      <c r="Q168" s="485"/>
      <c r="R168" s="485"/>
      <c r="S168" s="485"/>
      <c r="T168" s="485"/>
      <c r="U168" s="485"/>
      <c r="V168" s="485"/>
      <c r="W168" s="485"/>
      <c r="X168" s="485"/>
      <c r="Y168" s="485"/>
      <c r="Z168" s="485"/>
      <c r="AA168" s="485"/>
      <c r="AB168" s="485"/>
    </row>
    <row r="169" spans="1:72">
      <c r="A169" s="481"/>
      <c r="B169" s="485"/>
      <c r="C169" s="485"/>
      <c r="D169" s="485"/>
      <c r="E169" s="485"/>
      <c r="F169" s="485"/>
      <c r="G169" s="485"/>
      <c r="H169" s="485"/>
      <c r="I169" s="485"/>
      <c r="J169" s="485"/>
      <c r="K169" s="485"/>
      <c r="L169" s="485"/>
      <c r="M169" s="485"/>
      <c r="N169" s="485"/>
      <c r="O169" s="485"/>
      <c r="P169" s="485"/>
      <c r="Q169" s="485"/>
      <c r="R169" s="485"/>
      <c r="S169" s="485"/>
      <c r="T169" s="485"/>
      <c r="U169" s="485"/>
      <c r="V169" s="485"/>
      <c r="W169" s="485"/>
      <c r="X169" s="485"/>
      <c r="Y169" s="485"/>
      <c r="Z169" s="485"/>
      <c r="AA169" s="485"/>
      <c r="AB169" s="485"/>
    </row>
    <row r="170" spans="1:72">
      <c r="AB170" s="485"/>
    </row>
    <row r="171" spans="1:72">
      <c r="A171" s="482"/>
      <c r="B171" s="482"/>
      <c r="C171" s="482"/>
      <c r="D171" s="482"/>
      <c r="E171" s="482"/>
      <c r="F171" s="482"/>
      <c r="G171" s="482"/>
      <c r="H171" s="482"/>
      <c r="I171" s="482"/>
      <c r="J171" s="482"/>
      <c r="K171" s="482"/>
      <c r="L171" s="482"/>
      <c r="M171" s="482"/>
      <c r="N171" s="482"/>
      <c r="O171" s="482"/>
      <c r="P171" s="482"/>
      <c r="Q171" s="482"/>
      <c r="R171" s="482"/>
      <c r="S171" s="482"/>
      <c r="T171" s="482"/>
      <c r="U171" s="482"/>
      <c r="V171" s="482"/>
      <c r="W171" s="482"/>
      <c r="X171" s="482"/>
      <c r="Y171" s="482"/>
      <c r="Z171" s="482"/>
      <c r="AA171" s="482"/>
      <c r="AB171" s="482"/>
      <c r="AC171" s="482"/>
      <c r="AD171" s="482"/>
      <c r="AE171" s="482"/>
      <c r="AF171" s="482"/>
      <c r="AG171" s="482"/>
      <c r="AH171" s="482"/>
      <c r="AI171" s="482"/>
      <c r="AJ171" s="482"/>
      <c r="AK171" s="482"/>
      <c r="AL171" s="482"/>
      <c r="AM171" s="482"/>
      <c r="AN171" s="482"/>
      <c r="AO171" s="482"/>
      <c r="AP171" s="482"/>
      <c r="AQ171" s="482"/>
      <c r="AR171" s="482"/>
      <c r="AS171" s="482"/>
      <c r="AT171" s="482"/>
      <c r="AU171" s="482"/>
      <c r="AV171" s="482"/>
      <c r="AW171" s="482"/>
      <c r="AX171" s="482"/>
      <c r="AY171" s="482"/>
      <c r="AZ171" s="482"/>
      <c r="BA171" s="482"/>
      <c r="BB171" s="482"/>
    </row>
    <row r="172" spans="1:72">
      <c r="A172" s="482"/>
      <c r="B172" s="482"/>
      <c r="C172" s="482"/>
      <c r="D172" s="482"/>
      <c r="E172" s="482"/>
      <c r="F172" s="482"/>
      <c r="G172" s="482"/>
      <c r="H172" s="482"/>
      <c r="I172" s="482"/>
      <c r="J172" s="482"/>
      <c r="K172" s="482"/>
      <c r="L172" s="482"/>
      <c r="M172" s="482"/>
      <c r="N172" s="482"/>
      <c r="O172" s="482"/>
      <c r="P172" s="482"/>
      <c r="Q172" s="482"/>
      <c r="R172" s="482"/>
      <c r="S172" s="482"/>
      <c r="T172" s="482"/>
      <c r="U172" s="482"/>
      <c r="V172" s="482"/>
      <c r="W172" s="482"/>
      <c r="X172" s="482"/>
      <c r="Y172" s="482"/>
      <c r="Z172" s="482"/>
      <c r="AA172" s="482"/>
      <c r="AB172" s="482"/>
      <c r="AC172" s="482"/>
      <c r="AD172" s="482"/>
      <c r="AE172" s="482"/>
      <c r="AF172" s="482"/>
      <c r="AG172" s="482"/>
      <c r="AH172" s="482"/>
      <c r="AI172" s="482"/>
      <c r="AJ172" s="482"/>
      <c r="AK172" s="482"/>
      <c r="AL172" s="482"/>
      <c r="AM172" s="482"/>
      <c r="AN172" s="482"/>
      <c r="AO172" s="482"/>
      <c r="AP172" s="482"/>
      <c r="AQ172" s="482"/>
      <c r="AR172" s="482"/>
      <c r="AS172" s="482"/>
      <c r="AT172" s="482"/>
      <c r="AU172" s="482"/>
      <c r="AV172" s="482"/>
      <c r="AW172" s="482"/>
      <c r="AX172" s="482"/>
      <c r="AY172" s="482"/>
      <c r="AZ172" s="482"/>
      <c r="BA172" s="482"/>
      <c r="BB172" s="482"/>
    </row>
    <row r="173" spans="1:72">
      <c r="A173" s="482"/>
      <c r="B173" s="482"/>
      <c r="C173" s="482"/>
      <c r="D173" s="482"/>
      <c r="E173" s="482"/>
      <c r="F173" s="482"/>
      <c r="G173" s="482"/>
      <c r="H173" s="482"/>
      <c r="I173" s="482"/>
      <c r="J173" s="482"/>
      <c r="K173" s="482"/>
      <c r="L173" s="482"/>
      <c r="M173" s="482"/>
      <c r="N173" s="482"/>
      <c r="O173" s="482"/>
      <c r="P173" s="482"/>
      <c r="Q173" s="482"/>
      <c r="R173" s="482"/>
      <c r="S173" s="482"/>
      <c r="T173" s="482"/>
      <c r="U173" s="482"/>
      <c r="V173" s="482"/>
      <c r="W173" s="482"/>
      <c r="X173" s="482"/>
      <c r="Y173" s="482"/>
      <c r="Z173" s="482"/>
      <c r="AA173" s="482"/>
      <c r="AB173" s="482"/>
      <c r="AC173" s="482"/>
      <c r="AD173" s="482"/>
      <c r="AE173" s="482"/>
      <c r="AF173" s="482"/>
      <c r="AG173" s="482"/>
      <c r="AH173" s="482"/>
      <c r="AI173" s="482"/>
      <c r="AJ173" s="482"/>
      <c r="AK173" s="482"/>
      <c r="AL173" s="482"/>
      <c r="AM173" s="482"/>
      <c r="AN173" s="482"/>
      <c r="AO173" s="482"/>
      <c r="AP173" s="482"/>
      <c r="AQ173" s="482"/>
      <c r="AR173" s="482"/>
      <c r="AS173" s="482"/>
      <c r="AT173" s="482"/>
      <c r="AU173" s="482"/>
      <c r="AV173" s="482"/>
      <c r="AW173" s="482"/>
      <c r="AX173" s="482"/>
      <c r="AY173" s="482"/>
      <c r="AZ173" s="482"/>
      <c r="BA173" s="482"/>
      <c r="BB173" s="482"/>
    </row>
    <row r="174" spans="1:72">
      <c r="A174" s="482" t="str">
        <f t="shared" ref="A174:A182" si="104">A159</f>
        <v>EU-28</v>
      </c>
      <c r="B174" s="482"/>
      <c r="C174" s="482"/>
      <c r="D174" s="482"/>
      <c r="E174" s="482"/>
      <c r="F174" s="482"/>
      <c r="G174" s="482"/>
      <c r="H174" s="482"/>
      <c r="I174" s="482"/>
      <c r="J174" s="482"/>
      <c r="K174" s="482"/>
      <c r="L174" s="482"/>
      <c r="M174" s="482"/>
      <c r="N174" s="482"/>
      <c r="O174" s="482"/>
      <c r="P174" s="482"/>
      <c r="Q174" s="482"/>
      <c r="R174" s="482"/>
      <c r="S174" s="482"/>
      <c r="T174" s="482"/>
      <c r="U174" s="482"/>
      <c r="V174" s="482"/>
      <c r="W174" s="482"/>
      <c r="X174" s="482"/>
      <c r="Y174" s="482"/>
      <c r="Z174" s="482"/>
      <c r="AA174" s="482"/>
      <c r="AB174" s="482"/>
      <c r="AC174" s="485">
        <f>ImportsPaperSectorMinusCoreVPA!AD$27</f>
        <v>0.23019362792187004</v>
      </c>
      <c r="AD174" s="485">
        <f>ImportsPaperSectorMinusCoreVPA!AE$27</f>
        <v>0.2234112837916232</v>
      </c>
      <c r="AE174" s="485">
        <f>ImportsPaperSectorMinusCoreVPA!AF$27</f>
        <v>0.22622500000000001</v>
      </c>
      <c r="AF174" s="485">
        <f>ImportsPaperSectorMinusCoreVPA!AG$27</f>
        <v>0.253633</v>
      </c>
      <c r="AG174" s="485">
        <f>ImportsPaperSectorMinusCoreVPA!AH$27</f>
        <v>0.31017899999999998</v>
      </c>
      <c r="AH174" s="485">
        <f>ImportsPaperSectorMinusCoreVPA!AI$27</f>
        <v>0.3422398319855583</v>
      </c>
      <c r="AI174" s="485">
        <f>ImportsPaperSectorMinusCoreVPA!AJ$27</f>
        <v>0.30707217142149673</v>
      </c>
      <c r="AJ174" s="485">
        <f>ImportsPaperSectorMinusCoreVPA!AK$27</f>
        <v>0.32703685814828498</v>
      </c>
      <c r="AK174" s="485">
        <f>ImportsPaperSectorMinusCoreVPA!AL$27</f>
        <v>0.33974932563404675</v>
      </c>
      <c r="AL174" s="485">
        <f>ImportsPaperSectorMinusCoreVPA!AM$27</f>
        <v>0.22504126307017022</v>
      </c>
      <c r="AM174" s="485">
        <f>ImportsPaperSectorMinusCoreVPA!AN$27</f>
        <v>0.3230916160438948</v>
      </c>
      <c r="AN174" s="485">
        <f>ImportsPaperSectorMinusCoreVPA!AO$27</f>
        <v>0.36204404213583696</v>
      </c>
      <c r="AO174" s="485">
        <f>ImportsPaperSectorMinusCoreVPA!AP$27</f>
        <v>0.39097455311706109</v>
      </c>
      <c r="AP174" s="485">
        <f>ImportsPaperSectorMinusCoreVPA!AQ$27</f>
        <v>0.29746299999999998</v>
      </c>
      <c r="AQ174" s="485">
        <f>ImportsPaperSectorMinusCoreVPA!AR$27</f>
        <v>0.25289299999999998</v>
      </c>
      <c r="AR174" s="485">
        <f>ImportsPaperSectorMinusCoreVPA!AS$27</f>
        <v>0.21218499999999998</v>
      </c>
      <c r="AS174" s="485">
        <f>ImportsPaperSectorMinusCoreVPA!AT$27</f>
        <v>0.21570525399999996</v>
      </c>
      <c r="AT174" s="485">
        <f>ImportsPaperSectorMinusCoreVPA!AU$27</f>
        <v>0.22358500000000003</v>
      </c>
      <c r="AU174" s="485">
        <f>ImportsPaperSectorMinusCoreVPA!AV$27</f>
        <v>0.26714568999999994</v>
      </c>
      <c r="AV174" s="485">
        <f>ImportsPaperSectorMinusCoreVPA!AW$27</f>
        <v>0.25801501100000002</v>
      </c>
      <c r="AW174" s="485">
        <f>ImportsPaperSectorMinusCoreVPA!AX$27</f>
        <v>0.23030746199999996</v>
      </c>
      <c r="AX174" s="485">
        <f>ImportsPaperSectorMinusCoreVPA!AY$27</f>
        <v>0.26062445400000001</v>
      </c>
      <c r="AY174" s="485">
        <f>ImportsPaperSectorMinusCoreVPA!AZ$27</f>
        <v>0.22902076784</v>
      </c>
      <c r="AZ174" s="485">
        <f>ImportsPaperSectorMinusCoreVPA!BA$27</f>
        <v>0.23721940164800001</v>
      </c>
      <c r="BA174" s="485">
        <f>ImportsPaperSectorMinusCoreVPA!BB$27</f>
        <v>0.22359500000000002</v>
      </c>
      <c r="BB174" s="485">
        <f>ImportsPaperSectorMinusCoreVPA!BC$27</f>
        <v>0</v>
      </c>
      <c r="BD174" s="483">
        <f t="shared" ref="BD174:BD182" si="105">AK174/AK$157</f>
        <v>0.13744914255236329</v>
      </c>
      <c r="BE174" s="483">
        <f t="shared" ref="BE174:BG182" si="106">AL174/AL$157</f>
        <v>0.1257299351047039</v>
      </c>
      <c r="BF174" s="483">
        <f t="shared" si="106"/>
        <v>0.13153421878523158</v>
      </c>
      <c r="BG174" s="483">
        <f t="shared" si="106"/>
        <v>0.1381387272405446</v>
      </c>
      <c r="BH174" s="483">
        <f t="shared" ref="BH174:BH182" si="107">AO174/AO$157</f>
        <v>0.15735367507193959</v>
      </c>
      <c r="BI174" s="483">
        <f t="shared" ref="BI174:BI182" si="108">AP174/AP$157</f>
        <v>0.1333270284588885</v>
      </c>
      <c r="BJ174" s="483">
        <f t="shared" ref="BJ174:BJ182" si="109">AQ174/AQ$157</f>
        <v>0.1161613424194932</v>
      </c>
      <c r="BK174" s="483">
        <f t="shared" ref="BK174:BK182" si="110">AR174/AR$157</f>
        <v>0.10224728630396672</v>
      </c>
      <c r="BL174" s="483">
        <f t="shared" ref="BL174:BL182" si="111">AS174/AS$157</f>
        <v>0.10645635996719155</v>
      </c>
      <c r="BM174" s="483">
        <f t="shared" ref="BM174:BM182" si="112">AT174/AT$157</f>
        <v>0.10461732103669807</v>
      </c>
      <c r="BN174" s="483">
        <f t="shared" ref="BN174:BN182" si="113">AU174/AU$157</f>
        <v>0.11291955182924926</v>
      </c>
      <c r="BO174" s="483">
        <f t="shared" ref="BO174:BO182" si="114">AV174/AV$157</f>
        <v>0.11711827486356775</v>
      </c>
      <c r="BP174" s="483">
        <f t="shared" ref="BP174:BQ182" si="115">AW174/AW$157</f>
        <v>0.11329230350277379</v>
      </c>
      <c r="BQ174" s="483">
        <f t="shared" si="115"/>
        <v>0.11394299494845678</v>
      </c>
      <c r="BR174" s="483">
        <f t="shared" ref="BR174:BR182" si="116">AY174/AY$157</f>
        <v>9.4349496957500556E-2</v>
      </c>
      <c r="BS174" s="483">
        <f t="shared" ref="BS174:BT182" si="117">AZ174/AZ$157</f>
        <v>0.10857596924498834</v>
      </c>
      <c r="BT174" s="483">
        <f t="shared" si="117"/>
        <v>9.9644507151970652E-2</v>
      </c>
    </row>
    <row r="175" spans="1:72">
      <c r="A175" s="482" t="str">
        <f t="shared" si="104"/>
        <v xml:space="preserve">Australia </v>
      </c>
      <c r="AC175" s="485">
        <f>ImportsPaperSectorMinusCoreVPA!AD$35</f>
        <v>2.5518219660582774E-2</v>
      </c>
      <c r="AD175" s="485">
        <f>ImportsPaperSectorMinusCoreVPA!AE$35</f>
        <v>1.7940055690915422E-2</v>
      </c>
      <c r="AE175" s="485">
        <f>ImportsPaperSectorMinusCoreVPA!AF$35</f>
        <v>2.3727000000000002E-2</v>
      </c>
      <c r="AF175" s="485">
        <f>ImportsPaperSectorMinusCoreVPA!AG$35</f>
        <v>4.1326000000000002E-2</v>
      </c>
      <c r="AG175" s="485">
        <f>ImportsPaperSectorMinusCoreVPA!AH$35</f>
        <v>3.6024E-2</v>
      </c>
      <c r="AH175" s="485">
        <f>ImportsPaperSectorMinusCoreVPA!AI$35</f>
        <v>4.9910837607973636E-2</v>
      </c>
      <c r="AI175" s="485">
        <f>ImportsPaperSectorMinusCoreVPA!AJ$35</f>
        <v>4.7928716292757044E-2</v>
      </c>
      <c r="AJ175" s="485">
        <f>ImportsPaperSectorMinusCoreVPA!AK$35</f>
        <v>6.3685236446583915E-2</v>
      </c>
      <c r="AK175" s="485">
        <f>ImportsPaperSectorMinusCoreVPA!AL$35</f>
        <v>9.5350921382382811E-2</v>
      </c>
      <c r="AL175" s="485">
        <f>ImportsPaperSectorMinusCoreVPA!AM$35</f>
        <v>4.8595532116788701E-2</v>
      </c>
      <c r="AM175" s="485">
        <f>ImportsPaperSectorMinusCoreVPA!AN$35</f>
        <v>7.4251781284238288E-2</v>
      </c>
      <c r="AN175" s="485">
        <f>ImportsPaperSectorMinusCoreVPA!AO$35</f>
        <v>7.073525147925222E-2</v>
      </c>
      <c r="AO175" s="485">
        <f>ImportsPaperSectorMinusCoreVPA!AP$35</f>
        <v>6.2556281551676501E-2</v>
      </c>
      <c r="AP175" s="485">
        <f>ImportsPaperSectorMinusCoreVPA!AQ$35</f>
        <v>8.4070999999999993E-2</v>
      </c>
      <c r="AQ175" s="485">
        <f>ImportsPaperSectorMinusCoreVPA!AR$35</f>
        <v>8.7249000000000007E-2</v>
      </c>
      <c r="AR175" s="485">
        <f>ImportsPaperSectorMinusCoreVPA!AS$35</f>
        <v>7.9336000000000004E-2</v>
      </c>
      <c r="AS175" s="485">
        <f>ImportsPaperSectorMinusCoreVPA!AT$35</f>
        <v>7.9461539999999997E-2</v>
      </c>
      <c r="AT175" s="485">
        <f>ImportsPaperSectorMinusCoreVPA!AU$35</f>
        <v>7.866200000000001E-2</v>
      </c>
      <c r="AU175" s="485">
        <f>ImportsPaperSectorMinusCoreVPA!AV$35</f>
        <v>7.3373538000000002E-2</v>
      </c>
      <c r="AV175" s="485">
        <f>ImportsPaperSectorMinusCoreVPA!AW$35</f>
        <v>6.5877208999999992E-2</v>
      </c>
      <c r="AW175" s="485">
        <f>ImportsPaperSectorMinusCoreVPA!AX$35</f>
        <v>4.8143322999999995E-2</v>
      </c>
      <c r="AX175" s="485">
        <f>ImportsPaperSectorMinusCoreVPA!AY$35</f>
        <v>6.2257895000000001E-2</v>
      </c>
      <c r="AY175" s="485">
        <f>ImportsPaperSectorMinusCoreVPA!AZ$35</f>
        <v>6.7295653009999998E-2</v>
      </c>
      <c r="AZ175" s="485">
        <f>ImportsPaperSectorMinusCoreVPA!BA$35</f>
        <v>4.2234297375999999E-2</v>
      </c>
      <c r="BA175" s="485">
        <f>ImportsPaperSectorMinusCoreVPA!BB$35</f>
        <v>4.8939000000000003E-2</v>
      </c>
      <c r="BB175" s="485">
        <f>ImportsPaperSectorMinusCoreVPA!BC$35</f>
        <v>0</v>
      </c>
      <c r="BD175" s="483">
        <f t="shared" si="105"/>
        <v>3.8575212360253637E-2</v>
      </c>
      <c r="BE175" s="483">
        <f t="shared" si="106"/>
        <v>2.7150190218747847E-2</v>
      </c>
      <c r="BF175" s="483">
        <f t="shared" si="106"/>
        <v>3.0228732531726473E-2</v>
      </c>
      <c r="BG175" s="483">
        <f t="shared" si="106"/>
        <v>2.6989195990463562E-2</v>
      </c>
      <c r="BH175" s="483">
        <f t="shared" si="107"/>
        <v>2.5176730103056242E-2</v>
      </c>
      <c r="BI175" s="483">
        <f t="shared" si="108"/>
        <v>3.7681784321301183E-2</v>
      </c>
      <c r="BJ175" s="483">
        <f t="shared" si="109"/>
        <v>4.0076083421677802E-2</v>
      </c>
      <c r="BK175" s="483">
        <f t="shared" si="110"/>
        <v>3.8230274082576544E-2</v>
      </c>
      <c r="BL175" s="483">
        <f t="shared" si="111"/>
        <v>3.9216412901038521E-2</v>
      </c>
      <c r="BM175" s="483">
        <f t="shared" si="112"/>
        <v>3.6806618097764802E-2</v>
      </c>
      <c r="BN175" s="483">
        <f t="shared" si="113"/>
        <v>3.1014189400122429E-2</v>
      </c>
      <c r="BO175" s="483">
        <f t="shared" si="114"/>
        <v>2.9903008514906515E-2</v>
      </c>
      <c r="BP175" s="483">
        <f t="shared" si="115"/>
        <v>2.3682549899091285E-2</v>
      </c>
      <c r="BQ175" s="483">
        <f t="shared" si="115"/>
        <v>2.7218670031195737E-2</v>
      </c>
      <c r="BR175" s="483">
        <f t="shared" si="116"/>
        <v>2.7723734702329729E-2</v>
      </c>
      <c r="BS175" s="483">
        <f t="shared" si="117"/>
        <v>1.9330753475993896E-2</v>
      </c>
      <c r="BT175" s="483">
        <f t="shared" si="117"/>
        <v>2.180953301956793E-2</v>
      </c>
    </row>
    <row r="176" spans="1:72">
      <c r="A176" s="482" t="str">
        <f t="shared" si="104"/>
        <v xml:space="preserve">Canada </v>
      </c>
      <c r="AC176" s="485">
        <f>ImportsPaperSectorMinusCoreVPA!AD$10</f>
        <v>0.2082001921229587</v>
      </c>
      <c r="AD176" s="485">
        <f>ImportsPaperSectorMinusCoreVPA!AE$10</f>
        <v>0.16079824921684654</v>
      </c>
      <c r="AE176" s="485">
        <f>ImportsPaperSectorMinusCoreVPA!AF$10</f>
        <v>0.13264600000000001</v>
      </c>
      <c r="AF176" s="485">
        <f>ImportsPaperSectorMinusCoreVPA!AG$10</f>
        <v>0.17042300000000002</v>
      </c>
      <c r="AG176" s="485">
        <f>ImportsPaperSectorMinusCoreVPA!AH$10</f>
        <v>0.20909299999999997</v>
      </c>
      <c r="AH176" s="485">
        <f>ImportsPaperSectorMinusCoreVPA!AI$10</f>
        <v>0.21509117036678238</v>
      </c>
      <c r="AI176" s="485">
        <f>ImportsPaperSectorMinusCoreVPA!AJ$10</f>
        <v>0.26489313529051589</v>
      </c>
      <c r="AJ176" s="485">
        <f>ImportsPaperSectorMinusCoreVPA!AK$10</f>
        <v>0.30916001696586942</v>
      </c>
      <c r="AK176" s="485">
        <f>ImportsPaperSectorMinusCoreVPA!AL$10</f>
        <v>0.26596244694802823</v>
      </c>
      <c r="AL176" s="485">
        <f>ImportsPaperSectorMinusCoreVPA!AM$10</f>
        <v>0.16132911529697355</v>
      </c>
      <c r="AM176" s="485">
        <f>ImportsPaperSectorMinusCoreVPA!AN$10</f>
        <v>0.20394926642268302</v>
      </c>
      <c r="AN176" s="485">
        <f>ImportsPaperSectorMinusCoreVPA!AO$10</f>
        <v>0.20362492677074506</v>
      </c>
      <c r="AO176" s="485">
        <f>ImportsPaperSectorMinusCoreVPA!AP$10</f>
        <v>0.1574818031895189</v>
      </c>
      <c r="AP176" s="485">
        <f>ImportsPaperSectorMinusCoreVPA!AQ$10</f>
        <v>0.14916399999999999</v>
      </c>
      <c r="AQ176" s="485">
        <f>ImportsPaperSectorMinusCoreVPA!AR$10</f>
        <v>0.15502700000000003</v>
      </c>
      <c r="AR176" s="485">
        <f>ImportsPaperSectorMinusCoreVPA!AS$10</f>
        <v>0.15846199999999999</v>
      </c>
      <c r="AS176" s="485">
        <f>ImportsPaperSectorMinusCoreVPA!AT$10</f>
        <v>0.13335012899999998</v>
      </c>
      <c r="AT176" s="485">
        <f>ImportsPaperSectorMinusCoreVPA!AU$10</f>
        <v>9.0242000000000017E-2</v>
      </c>
      <c r="AU176" s="485">
        <f>ImportsPaperSectorMinusCoreVPA!AV$10</f>
        <v>0.11734157100000001</v>
      </c>
      <c r="AV176" s="485">
        <f>ImportsPaperSectorMinusCoreVPA!AW$10</f>
        <v>9.175287E-2</v>
      </c>
      <c r="AW176" s="485">
        <f>ImportsPaperSectorMinusCoreVPA!AX$10</f>
        <v>5.6024423999999996E-2</v>
      </c>
      <c r="AX176" s="485">
        <f>ImportsPaperSectorMinusCoreVPA!AY$10</f>
        <v>6.4044448000000004E-2</v>
      </c>
      <c r="AY176" s="485">
        <f>ImportsPaperSectorMinusCoreVPA!AZ$10</f>
        <v>5.8560083059999997E-2</v>
      </c>
      <c r="AZ176" s="485">
        <f>ImportsPaperSectorMinusCoreVPA!BA$10</f>
        <v>4.0952783537E-2</v>
      </c>
      <c r="BA176" s="485">
        <f>ImportsPaperSectorMinusCoreVPA!BB$10</f>
        <v>4.478E-2</v>
      </c>
      <c r="BB176" s="485">
        <f>ImportsPaperSectorMinusCoreVPA!BC$10</f>
        <v>0</v>
      </c>
      <c r="BD176" s="483">
        <f t="shared" si="105"/>
        <v>0.10759788916699922</v>
      </c>
      <c r="BE176" s="483">
        <f t="shared" si="106"/>
        <v>9.0134133269875238E-2</v>
      </c>
      <c r="BF176" s="483">
        <f t="shared" si="106"/>
        <v>8.3030032655146593E-2</v>
      </c>
      <c r="BG176" s="483">
        <f t="shared" si="106"/>
        <v>7.7693553669932136E-2</v>
      </c>
      <c r="BH176" s="483">
        <f t="shared" si="107"/>
        <v>6.338095482497362E-2</v>
      </c>
      <c r="BI176" s="483">
        <f t="shared" si="108"/>
        <v>6.6857366707932228E-2</v>
      </c>
      <c r="BJ176" s="483">
        <f t="shared" si="109"/>
        <v>7.1208552357189717E-2</v>
      </c>
      <c r="BK176" s="483">
        <f t="shared" si="110"/>
        <v>7.6359353782308723E-2</v>
      </c>
      <c r="BL176" s="483">
        <f t="shared" si="111"/>
        <v>6.5811884834735782E-2</v>
      </c>
      <c r="BM176" s="483">
        <f t="shared" si="112"/>
        <v>4.2224998479297393E-2</v>
      </c>
      <c r="BN176" s="483">
        <f t="shared" si="113"/>
        <v>4.9598994497197527E-2</v>
      </c>
      <c r="BO176" s="483">
        <f t="shared" si="114"/>
        <v>4.1648498692121443E-2</v>
      </c>
      <c r="BP176" s="483">
        <f t="shared" si="115"/>
        <v>2.7559402514609293E-2</v>
      </c>
      <c r="BQ176" s="483">
        <f t="shared" si="115"/>
        <v>2.7999737180996465E-2</v>
      </c>
      <c r="BR176" s="483">
        <f t="shared" si="116"/>
        <v>2.4124949150290342E-2</v>
      </c>
      <c r="BS176" s="483">
        <f t="shared" si="117"/>
        <v>1.874420108523811E-2</v>
      </c>
      <c r="BT176" s="483">
        <f t="shared" si="117"/>
        <v>1.9956085915450904E-2</v>
      </c>
    </row>
    <row r="177" spans="1:72">
      <c r="A177" s="482" t="str">
        <f t="shared" si="104"/>
        <v xml:space="preserve">Chile </v>
      </c>
      <c r="AC177" s="485">
        <f>ImportsPaperSectorMinusCoreVPA!AD$15</f>
        <v>0.11670832532821006</v>
      </c>
      <c r="AD177" s="485">
        <f>ImportsPaperSectorMinusCoreVPA!AE$15</f>
        <v>5.885662721893492E-2</v>
      </c>
      <c r="AE177" s="485">
        <f>ImportsPaperSectorMinusCoreVPA!AF$15</f>
        <v>5.6335000000000003E-2</v>
      </c>
      <c r="AF177" s="485">
        <f>ImportsPaperSectorMinusCoreVPA!AG$15</f>
        <v>7.000300000000001E-2</v>
      </c>
      <c r="AG177" s="485">
        <f>ImportsPaperSectorMinusCoreVPA!AH$15</f>
        <v>8.2774E-2</v>
      </c>
      <c r="AH177" s="485">
        <f>ImportsPaperSectorMinusCoreVPA!AI$15</f>
        <v>9.3068747515430553E-2</v>
      </c>
      <c r="AI177" s="485">
        <f>ImportsPaperSectorMinusCoreVPA!AJ$15</f>
        <v>0.11374257676327929</v>
      </c>
      <c r="AJ177" s="485">
        <f>ImportsPaperSectorMinusCoreVPA!AK$15</f>
        <v>0.1228714226571474</v>
      </c>
      <c r="AK177" s="485">
        <f>ImportsPaperSectorMinusCoreVPA!AL$15</f>
        <v>0.12098853088921158</v>
      </c>
      <c r="AL177" s="485">
        <f>ImportsPaperSectorMinusCoreVPA!AM$15</f>
        <v>0.10305291732100547</v>
      </c>
      <c r="AM177" s="485">
        <f>ImportsPaperSectorMinusCoreVPA!AN$15</f>
        <v>0.14584857834437553</v>
      </c>
      <c r="AN177" s="485">
        <f>ImportsPaperSectorMinusCoreVPA!AO$15</f>
        <v>0.16396401329477658</v>
      </c>
      <c r="AO177" s="485">
        <f>ImportsPaperSectorMinusCoreVPA!AP$15</f>
        <v>0.13519337452182928</v>
      </c>
      <c r="AP177" s="485">
        <f>ImportsPaperSectorMinusCoreVPA!AQ$15</f>
        <v>0.151036</v>
      </c>
      <c r="AQ177" s="485">
        <f>ImportsPaperSectorMinusCoreVPA!AR$15</f>
        <v>0.163961</v>
      </c>
      <c r="AR177" s="485">
        <f>ImportsPaperSectorMinusCoreVPA!AS$15</f>
        <v>0.14841200000000002</v>
      </c>
      <c r="AS177" s="485">
        <f>ImportsPaperSectorMinusCoreVPA!AT$15</f>
        <v>0.13590835900000001</v>
      </c>
      <c r="AT177" s="485">
        <f>ImportsPaperSectorMinusCoreVPA!AU$15</f>
        <v>0.15942600000000001</v>
      </c>
      <c r="AU177" s="485">
        <f>ImportsPaperSectorMinusCoreVPA!AV$15</f>
        <v>0.20437190100000002</v>
      </c>
      <c r="AV177" s="485">
        <f>ImportsPaperSectorMinusCoreVPA!AW$15</f>
        <v>0.15667556700000002</v>
      </c>
      <c r="AW177" s="485">
        <f>ImportsPaperSectorMinusCoreVPA!AX$15</f>
        <v>0.122309473</v>
      </c>
      <c r="AX177" s="485">
        <f>ImportsPaperSectorMinusCoreVPA!AY$15</f>
        <v>0.10724582299999999</v>
      </c>
      <c r="AY177" s="485">
        <f>ImportsPaperSectorMinusCoreVPA!AZ$15</f>
        <v>0.12711574429999997</v>
      </c>
      <c r="AZ177" s="485">
        <f>ImportsPaperSectorMinusCoreVPA!BA$15</f>
        <v>0.115395789029</v>
      </c>
      <c r="BA177" s="485">
        <f>ImportsPaperSectorMinusCoreVPA!BB$15</f>
        <v>0.11435100000000001</v>
      </c>
      <c r="BB177" s="485">
        <f>ImportsPaperSectorMinusCoreVPA!BC$15</f>
        <v>0</v>
      </c>
      <c r="BD177" s="483">
        <f t="shared" si="105"/>
        <v>4.8947175386904601E-2</v>
      </c>
      <c r="BE177" s="483">
        <f t="shared" si="106"/>
        <v>5.7575381644922402E-2</v>
      </c>
      <c r="BF177" s="483">
        <f t="shared" si="106"/>
        <v>5.9376591223146306E-2</v>
      </c>
      <c r="BG177" s="483">
        <f t="shared" si="106"/>
        <v>6.2560841979811113E-2</v>
      </c>
      <c r="BH177" s="483">
        <f t="shared" si="107"/>
        <v>5.4410636592038243E-2</v>
      </c>
      <c r="BI177" s="483">
        <f t="shared" si="108"/>
        <v>6.769642298476343E-2</v>
      </c>
      <c r="BJ177" s="483">
        <f t="shared" si="109"/>
        <v>7.5312206602960646E-2</v>
      </c>
      <c r="BK177" s="483">
        <f t="shared" si="110"/>
        <v>7.1516479746185219E-2</v>
      </c>
      <c r="BL177" s="483">
        <f t="shared" si="111"/>
        <v>6.7074440329832216E-2</v>
      </c>
      <c r="BM177" s="483">
        <f t="shared" si="112"/>
        <v>7.4596779853731796E-2</v>
      </c>
      <c r="BN177" s="483">
        <f t="shared" si="113"/>
        <v>8.6385760022599303E-2</v>
      </c>
      <c r="BO177" s="483">
        <f t="shared" si="114"/>
        <v>7.1118234746083545E-2</v>
      </c>
      <c r="BP177" s="483">
        <f t="shared" si="115"/>
        <v>6.0166187478460066E-2</v>
      </c>
      <c r="BQ177" s="483">
        <f t="shared" si="115"/>
        <v>4.6887044100367065E-2</v>
      </c>
      <c r="BR177" s="483">
        <f t="shared" si="116"/>
        <v>5.236776840457591E-2</v>
      </c>
      <c r="BS177" s="483">
        <f t="shared" si="117"/>
        <v>5.2816968399597597E-2</v>
      </c>
      <c r="BT177" s="483">
        <f t="shared" si="117"/>
        <v>5.0960213946353881E-2</v>
      </c>
    </row>
    <row r="178" spans="1:72">
      <c r="A178" s="482" t="str">
        <f t="shared" si="104"/>
        <v xml:space="preserve">China </v>
      </c>
      <c r="AC178" s="485">
        <f>ImportsPaperSectorMinusCoreVPA!AD$18</f>
        <v>8.6709862311879604E-2</v>
      </c>
      <c r="AD178" s="485">
        <f>ImportsPaperSectorMinusCoreVPA!AE$18</f>
        <v>7.0001526279150725E-2</v>
      </c>
      <c r="AE178" s="485">
        <f>ImportsPaperSectorMinusCoreVPA!AF$18</f>
        <v>8.840400000000001E-2</v>
      </c>
      <c r="AF178" s="485">
        <f>ImportsPaperSectorMinusCoreVPA!AG$18</f>
        <v>0.135411</v>
      </c>
      <c r="AG178" s="485">
        <f>ImportsPaperSectorMinusCoreVPA!AH$18</f>
        <v>0.13373999999999997</v>
      </c>
      <c r="AH178" s="485">
        <f>ImportsPaperSectorMinusCoreVPA!AI$18</f>
        <v>0.200733576135111</v>
      </c>
      <c r="AI178" s="485">
        <f>ImportsPaperSectorMinusCoreVPA!AJ$18</f>
        <v>0.22316495440568207</v>
      </c>
      <c r="AJ178" s="485">
        <f>ImportsPaperSectorMinusCoreVPA!AK$18</f>
        <v>0.24683845285883022</v>
      </c>
      <c r="AK178" s="485">
        <f>ImportsPaperSectorMinusCoreVPA!AL$18</f>
        <v>0.27308857227886801</v>
      </c>
      <c r="AL178" s="485">
        <f>ImportsPaperSectorMinusCoreVPA!AM$18</f>
        <v>0.22664826026178936</v>
      </c>
      <c r="AM178" s="485">
        <f>ImportsPaperSectorMinusCoreVPA!AN$18</f>
        <v>0.29319850499854422</v>
      </c>
      <c r="AN178" s="485">
        <f>ImportsPaperSectorMinusCoreVPA!AO$18</f>
        <v>0.34739611648999535</v>
      </c>
      <c r="AO178" s="485">
        <f>ImportsPaperSectorMinusCoreVPA!AP$18</f>
        <v>0.402201197197808</v>
      </c>
      <c r="AP178" s="485">
        <f>ImportsPaperSectorMinusCoreVPA!AQ$18</f>
        <v>0.38750799999999996</v>
      </c>
      <c r="AQ178" s="485">
        <f>ImportsPaperSectorMinusCoreVPA!AR$18</f>
        <v>0.402754</v>
      </c>
      <c r="AR178" s="485">
        <f>ImportsPaperSectorMinusCoreVPA!AS$18</f>
        <v>0.37926700000000008</v>
      </c>
      <c r="AS178" s="485">
        <f>ImportsPaperSectorMinusCoreVPA!AT$18</f>
        <v>0.39028762199999995</v>
      </c>
      <c r="AT178" s="485">
        <f>ImportsPaperSectorMinusCoreVPA!AU$18</f>
        <v>0.44937500000000002</v>
      </c>
      <c r="AU178" s="485">
        <f>ImportsPaperSectorMinusCoreVPA!AV$18</f>
        <v>0.47019775800000002</v>
      </c>
      <c r="AV178" s="485">
        <f>ImportsPaperSectorMinusCoreVPA!AW$18</f>
        <v>0.49482188599999993</v>
      </c>
      <c r="AW178" s="485">
        <f>ImportsPaperSectorMinusCoreVPA!AX$18</f>
        <v>0.48061295199999998</v>
      </c>
      <c r="AX178" s="485">
        <f>ImportsPaperSectorMinusCoreVPA!AY$18</f>
        <v>0.61635441899999999</v>
      </c>
      <c r="AY178" s="485">
        <f>ImportsPaperSectorMinusCoreVPA!AZ$18</f>
        <v>0.65376171450999976</v>
      </c>
      <c r="AZ178" s="485">
        <f>ImportsPaperSectorMinusCoreVPA!BA$18</f>
        <v>0.58900384236499992</v>
      </c>
      <c r="BA178" s="485">
        <f>ImportsPaperSectorMinusCoreVPA!BB$18</f>
        <v>0.64716099999999988</v>
      </c>
      <c r="BB178" s="485">
        <f>ImportsPaperSectorMinusCoreVPA!BC$18</f>
        <v>0</v>
      </c>
      <c r="BD178" s="483">
        <f t="shared" si="105"/>
        <v>0.11048083768975693</v>
      </c>
      <c r="BE178" s="483">
        <f t="shared" si="106"/>
        <v>0.12662776001849632</v>
      </c>
      <c r="BF178" s="483">
        <f t="shared" si="106"/>
        <v>0.1193643981734947</v>
      </c>
      <c r="BG178" s="483">
        <f t="shared" si="106"/>
        <v>0.1325497779141212</v>
      </c>
      <c r="BH178" s="483">
        <f t="shared" si="107"/>
        <v>0.16187200929790455</v>
      </c>
      <c r="BI178" s="483">
        <f t="shared" si="108"/>
        <v>0.17368644215935078</v>
      </c>
      <c r="BJ178" s="483">
        <f t="shared" si="109"/>
        <v>0.18499699598178113</v>
      </c>
      <c r="BK178" s="483">
        <f t="shared" si="110"/>
        <v>0.18276042856303018</v>
      </c>
      <c r="BL178" s="483">
        <f t="shared" si="111"/>
        <v>0.19261746669541574</v>
      </c>
      <c r="BM178" s="483">
        <f t="shared" si="112"/>
        <v>0.21026638030666722</v>
      </c>
      <c r="BN178" s="483">
        <f t="shared" si="113"/>
        <v>0.19874743292499988</v>
      </c>
      <c r="BO178" s="483">
        <f t="shared" si="114"/>
        <v>0.22460974432629804</v>
      </c>
      <c r="BP178" s="483">
        <f t="shared" si="115"/>
        <v>0.23642198977186443</v>
      </c>
      <c r="BQ178" s="483">
        <f t="shared" si="115"/>
        <v>0.2694653835153013</v>
      </c>
      <c r="BR178" s="483">
        <f t="shared" si="116"/>
        <v>0.2693296746659426</v>
      </c>
      <c r="BS178" s="483">
        <f t="shared" si="117"/>
        <v>0.26958867035967576</v>
      </c>
      <c r="BT178" s="483">
        <f t="shared" si="117"/>
        <v>0.28840554973490667</v>
      </c>
    </row>
    <row r="179" spans="1:72">
      <c r="A179" s="482" t="str">
        <f t="shared" si="104"/>
        <v xml:space="preserve">Indonesia </v>
      </c>
      <c r="AC179" s="485">
        <f>ImportsPaperSectorMinusCoreVPA!AD$19</f>
        <v>0.17615225744476465</v>
      </c>
      <c r="AD179" s="485">
        <f>ImportsPaperSectorMinusCoreVPA!AE$19</f>
        <v>0.1708480403759137</v>
      </c>
      <c r="AE179" s="485">
        <f>ImportsPaperSectorMinusCoreVPA!AF$19</f>
        <v>0.15227199999999999</v>
      </c>
      <c r="AF179" s="485">
        <f>ImportsPaperSectorMinusCoreVPA!AG$19</f>
        <v>0.16947900000000002</v>
      </c>
      <c r="AG179" s="485">
        <f>ImportsPaperSectorMinusCoreVPA!AH$19</f>
        <v>0.20662799999999998</v>
      </c>
      <c r="AH179" s="485">
        <f>ImportsPaperSectorMinusCoreVPA!AI$19</f>
        <v>0.20404715910220156</v>
      </c>
      <c r="AI179" s="485">
        <f>ImportsPaperSectorMinusCoreVPA!AJ$19</f>
        <v>0.16402449552310713</v>
      </c>
      <c r="AJ179" s="485">
        <f>ImportsPaperSectorMinusCoreVPA!AK$19</f>
        <v>0.17267244913283303</v>
      </c>
      <c r="AK179" s="485">
        <f>ImportsPaperSectorMinusCoreVPA!AL$19</f>
        <v>0.18411825495288292</v>
      </c>
      <c r="AL179" s="485">
        <f>ImportsPaperSectorMinusCoreVPA!AM$19</f>
        <v>0.12127937461944095</v>
      </c>
      <c r="AM179" s="485">
        <f>ImportsPaperSectorMinusCoreVPA!AN$19</f>
        <v>0.18324554312012931</v>
      </c>
      <c r="AN179" s="485">
        <f>ImportsPaperSectorMinusCoreVPA!AO$19</f>
        <v>0.19305770507805028</v>
      </c>
      <c r="AO179" s="485">
        <f>ImportsPaperSectorMinusCoreVPA!AP$19</f>
        <v>0.19001495588419129</v>
      </c>
      <c r="AP179" s="485">
        <f>ImportsPaperSectorMinusCoreVPA!AQ$19</f>
        <v>0.15014499999999997</v>
      </c>
      <c r="AQ179" s="485">
        <f>ImportsPaperSectorMinusCoreVPA!AR$19</f>
        <v>0.11558599999999999</v>
      </c>
      <c r="AR179" s="485">
        <f>ImportsPaperSectorMinusCoreVPA!AS$19</f>
        <v>0.15766500000000003</v>
      </c>
      <c r="AS179" s="485">
        <f>ImportsPaperSectorMinusCoreVPA!AT$19</f>
        <v>0.14484845299999999</v>
      </c>
      <c r="AT179" s="485">
        <f>ImportsPaperSectorMinusCoreVPA!AU$19</f>
        <v>0.15540999999999999</v>
      </c>
      <c r="AU179" s="485">
        <f>ImportsPaperSectorMinusCoreVPA!AV$19</f>
        <v>0.18753516100000003</v>
      </c>
      <c r="AV179" s="485">
        <f>ImportsPaperSectorMinusCoreVPA!AW$19</f>
        <v>0.17600006600000001</v>
      </c>
      <c r="AW179" s="485">
        <f>ImportsPaperSectorMinusCoreVPA!AX$19</f>
        <v>0.19466884599999998</v>
      </c>
      <c r="AX179" s="485">
        <f>ImportsPaperSectorMinusCoreVPA!AY$19</f>
        <v>0.197167494</v>
      </c>
      <c r="AY179" s="485">
        <f>ImportsPaperSectorMinusCoreVPA!AZ$19</f>
        <v>0.21105239296999997</v>
      </c>
      <c r="AZ179" s="485">
        <f>ImportsPaperSectorMinusCoreVPA!BA$19</f>
        <v>0.19263235603100001</v>
      </c>
      <c r="BA179" s="485">
        <f>ImportsPaperSectorMinusCoreVPA!BB$19</f>
        <v>0.17612</v>
      </c>
      <c r="BB179" s="485">
        <f>ImportsPaperSectorMinusCoreVPA!BC$19</f>
        <v>0</v>
      </c>
      <c r="BD179" s="483">
        <f t="shared" si="105"/>
        <v>7.4486965424531607E-2</v>
      </c>
      <c r="BE179" s="483">
        <f t="shared" si="106"/>
        <v>6.7758453238359037E-2</v>
      </c>
      <c r="BF179" s="483">
        <f t="shared" si="106"/>
        <v>7.4601314807584071E-2</v>
      </c>
      <c r="BG179" s="483">
        <f t="shared" si="106"/>
        <v>7.3661606212694755E-2</v>
      </c>
      <c r="BH179" s="483">
        <f t="shared" si="107"/>
        <v>7.6474418574391967E-2</v>
      </c>
      <c r="BI179" s="483">
        <f t="shared" si="108"/>
        <v>6.7297064468387027E-2</v>
      </c>
      <c r="BJ179" s="483">
        <f t="shared" si="109"/>
        <v>5.3092117713418492E-2</v>
      </c>
      <c r="BK179" s="483">
        <f t="shared" si="110"/>
        <v>7.597529700551367E-2</v>
      </c>
      <c r="BL179" s="483">
        <f t="shared" si="111"/>
        <v>7.1486617814412762E-2</v>
      </c>
      <c r="BM179" s="483">
        <f t="shared" si="112"/>
        <v>7.2717659334540524E-2</v>
      </c>
      <c r="BN179" s="483">
        <f t="shared" si="113"/>
        <v>7.9269054770623903E-2</v>
      </c>
      <c r="BO179" s="483">
        <f t="shared" si="114"/>
        <v>7.9890018902016774E-2</v>
      </c>
      <c r="BP179" s="483">
        <f t="shared" si="115"/>
        <v>9.5761039577461599E-2</v>
      </c>
      <c r="BQ179" s="483">
        <f t="shared" si="115"/>
        <v>8.6200102975915988E-2</v>
      </c>
      <c r="BR179" s="483">
        <f t="shared" si="116"/>
        <v>8.6947080372675012E-2</v>
      </c>
      <c r="BS179" s="483">
        <f t="shared" si="117"/>
        <v>8.8168356461191838E-2</v>
      </c>
      <c r="BT179" s="483">
        <f t="shared" si="117"/>
        <v>7.848740177376537E-2</v>
      </c>
    </row>
    <row r="180" spans="1:72">
      <c r="A180" s="482" t="str">
        <f t="shared" si="104"/>
        <v xml:space="preserve">Japan </v>
      </c>
      <c r="AC180" s="485">
        <f>ImportsPaperSectorMinusCoreVPA!AD$20</f>
        <v>0.20387460774895935</v>
      </c>
      <c r="AD180" s="485">
        <f>ImportsPaperSectorMinusCoreVPA!AE$20</f>
        <v>0.15096388560157792</v>
      </c>
      <c r="AE180" s="485">
        <f>ImportsPaperSectorMinusCoreVPA!AF$20</f>
        <v>0.202511</v>
      </c>
      <c r="AF180" s="485">
        <f>ImportsPaperSectorMinusCoreVPA!AG$20</f>
        <v>0.21116699999999997</v>
      </c>
      <c r="AG180" s="485">
        <f>ImportsPaperSectorMinusCoreVPA!AH$20</f>
        <v>0.23206299999999999</v>
      </c>
      <c r="AH180" s="485">
        <f>ImportsPaperSectorMinusCoreVPA!AI$20</f>
        <v>0.26259850211437441</v>
      </c>
      <c r="AI180" s="485">
        <f>ImportsPaperSectorMinusCoreVPA!AJ$20</f>
        <v>0.24993516864465237</v>
      </c>
      <c r="AJ180" s="485">
        <f>ImportsPaperSectorMinusCoreVPA!AK$20</f>
        <v>0.27527977449193719</v>
      </c>
      <c r="AK180" s="485">
        <f>ImportsPaperSectorMinusCoreVPA!AL$20</f>
        <v>0.32170073956919876</v>
      </c>
      <c r="AL180" s="485">
        <f>ImportsPaperSectorMinusCoreVPA!AM$20</f>
        <v>0.24367936735508239</v>
      </c>
      <c r="AM180" s="485">
        <f>ImportsPaperSectorMinusCoreVPA!AN$20</f>
        <v>0.33927533207930072</v>
      </c>
      <c r="AN180" s="485">
        <f>ImportsPaperSectorMinusCoreVPA!AO$20</f>
        <v>0.3491305253545402</v>
      </c>
      <c r="AO180" s="485">
        <f>ImportsPaperSectorMinusCoreVPA!AP$20</f>
        <v>0.3434099683113</v>
      </c>
      <c r="AP180" s="485">
        <f>ImportsPaperSectorMinusCoreVPA!AQ$20</f>
        <v>0.25348399999999999</v>
      </c>
      <c r="AQ180" s="485">
        <f>ImportsPaperSectorMinusCoreVPA!AR$20</f>
        <v>0.24146500000000004</v>
      </c>
      <c r="AR180" s="485">
        <f>ImportsPaperSectorMinusCoreVPA!AS$20</f>
        <v>0.23661699999999999</v>
      </c>
      <c r="AS180" s="485">
        <f>ImportsPaperSectorMinusCoreVPA!AT$20</f>
        <v>0.26302939499999994</v>
      </c>
      <c r="AT180" s="485">
        <f>ImportsPaperSectorMinusCoreVPA!AU$20</f>
        <v>0.27930500000000003</v>
      </c>
      <c r="AU180" s="485">
        <f>ImportsPaperSectorMinusCoreVPA!AV$20</f>
        <v>0.29479816300000006</v>
      </c>
      <c r="AV180" s="485">
        <f>ImportsPaperSectorMinusCoreVPA!AW$20</f>
        <v>0.27971002799999994</v>
      </c>
      <c r="AW180" s="485">
        <f>ImportsPaperSectorMinusCoreVPA!AX$20</f>
        <v>0.26092536399999999</v>
      </c>
      <c r="AX180" s="485">
        <f>ImportsPaperSectorMinusCoreVPA!AY$20</f>
        <v>0.31164944</v>
      </c>
      <c r="AY180" s="485">
        <f>ImportsPaperSectorMinusCoreVPA!AZ$20</f>
        <v>0.29817689391999985</v>
      </c>
      <c r="AZ180" s="485">
        <f>ImportsPaperSectorMinusCoreVPA!BA$20</f>
        <v>0.25388116798800003</v>
      </c>
      <c r="BA180" s="485">
        <f>ImportsPaperSectorMinusCoreVPA!BB$20</f>
        <v>0.25956299999999999</v>
      </c>
      <c r="BB180" s="485">
        <f>ImportsPaperSectorMinusCoreVPA!BC$20</f>
        <v>0</v>
      </c>
      <c r="BD180" s="483">
        <f t="shared" si="105"/>
        <v>0.13014739832000538</v>
      </c>
      <c r="BE180" s="483">
        <f t="shared" si="106"/>
        <v>0.13614299273798788</v>
      </c>
      <c r="BF180" s="483">
        <f t="shared" si="106"/>
        <v>0.13812279100454269</v>
      </c>
      <c r="BG180" s="483">
        <f t="shared" si="106"/>
        <v>0.13321154555887932</v>
      </c>
      <c r="BH180" s="483">
        <f t="shared" si="107"/>
        <v>0.13821058209366965</v>
      </c>
      <c r="BI180" s="483">
        <f t="shared" si="108"/>
        <v>0.11361503273305551</v>
      </c>
      <c r="BJ180" s="483">
        <f t="shared" si="109"/>
        <v>0.11091211914652811</v>
      </c>
      <c r="BK180" s="483">
        <f t="shared" si="110"/>
        <v>0.11402052993088906</v>
      </c>
      <c r="BL180" s="483">
        <f t="shared" si="111"/>
        <v>0.12981209978349723</v>
      </c>
      <c r="BM180" s="483">
        <f t="shared" si="112"/>
        <v>0.13068918242348526</v>
      </c>
      <c r="BN180" s="483">
        <f t="shared" si="113"/>
        <v>0.12460794874154991</v>
      </c>
      <c r="BO180" s="483">
        <f t="shared" si="114"/>
        <v>0.12696608547864768</v>
      </c>
      <c r="BP180" s="483">
        <f t="shared" si="115"/>
        <v>0.12835378963908572</v>
      </c>
      <c r="BQ180" s="483">
        <f t="shared" si="115"/>
        <v>0.13625072406908287</v>
      </c>
      <c r="BR180" s="483">
        <f t="shared" si="116"/>
        <v>0.1228396892169899</v>
      </c>
      <c r="BS180" s="483">
        <f t="shared" si="117"/>
        <v>0.11620210529090683</v>
      </c>
      <c r="BT180" s="483">
        <f t="shared" si="117"/>
        <v>0.1156735490949572</v>
      </c>
    </row>
    <row r="181" spans="1:72">
      <c r="A181" s="482" t="str">
        <f t="shared" si="104"/>
        <v xml:space="preserve">USA </v>
      </c>
      <c r="AC181" s="485">
        <f>ImportsPaperSectorMinusCoreVPA!AD$12</f>
        <v>0.25379839897534417</v>
      </c>
      <c r="AD181" s="485">
        <f>ImportsPaperSectorMinusCoreVPA!AE$12</f>
        <v>0.18148227810650888</v>
      </c>
      <c r="AE181" s="485">
        <f>ImportsPaperSectorMinusCoreVPA!AF$12</f>
        <v>0.21783100000000002</v>
      </c>
      <c r="AF181" s="485">
        <f>ImportsPaperSectorMinusCoreVPA!AG$12</f>
        <v>0.24700200000000005</v>
      </c>
      <c r="AG181" s="485">
        <f>ImportsPaperSectorMinusCoreVPA!AH$12</f>
        <v>0.23409800000000003</v>
      </c>
      <c r="AH181" s="485">
        <f>ImportsPaperSectorMinusCoreVPA!AI$12</f>
        <v>0.23259620015529373</v>
      </c>
      <c r="AI181" s="485">
        <f>ImportsPaperSectorMinusCoreVPA!AJ$12</f>
        <v>0.22747024388559436</v>
      </c>
      <c r="AJ181" s="485">
        <f>ImportsPaperSectorMinusCoreVPA!AK$12</f>
        <v>0.26180362817957847</v>
      </c>
      <c r="AK181" s="485">
        <f>ImportsPaperSectorMinusCoreVPA!AL$12</f>
        <v>0.32969462045473646</v>
      </c>
      <c r="AL181" s="485">
        <f>ImportsPaperSectorMinusCoreVPA!AM$12</f>
        <v>0.24918163469255877</v>
      </c>
      <c r="AM181" s="485">
        <f>ImportsPaperSectorMinusCoreVPA!AN$12</f>
        <v>0.32059669947725722</v>
      </c>
      <c r="AN181" s="485">
        <f>ImportsPaperSectorMinusCoreVPA!AO$12</f>
        <v>0.35576410529367808</v>
      </c>
      <c r="AO181" s="485">
        <f>ImportsPaperSectorMinusCoreVPA!AP$12</f>
        <v>0.30994913856349149</v>
      </c>
      <c r="AP181" s="485">
        <f>ImportsPaperSectorMinusCoreVPA!AQ$12</f>
        <v>0.34304400000000002</v>
      </c>
      <c r="AQ181" s="485">
        <f>ImportsPaperSectorMinusCoreVPA!AR$12</f>
        <v>0.35198099999999999</v>
      </c>
      <c r="AR181" s="485">
        <f>ImportsPaperSectorMinusCoreVPA!AS$12</f>
        <v>0.30924800000000008</v>
      </c>
      <c r="AS181" s="485">
        <f>ImportsPaperSectorMinusCoreVPA!AT$12</f>
        <v>0.295365031</v>
      </c>
      <c r="AT181" s="485">
        <f>ImportsPaperSectorMinusCoreVPA!AU$12</f>
        <v>0.27788600000000002</v>
      </c>
      <c r="AU181" s="485">
        <f>ImportsPaperSectorMinusCoreVPA!AV$12</f>
        <v>0.30290882899999999</v>
      </c>
      <c r="AV181" s="485">
        <f>ImportsPaperSectorMinusCoreVPA!AW$12</f>
        <v>0.28083667400000001</v>
      </c>
      <c r="AW181" s="485">
        <f>ImportsPaperSectorMinusCoreVPA!AX$12</f>
        <v>0.25675577599999999</v>
      </c>
      <c r="AX181" s="485">
        <f>ImportsPaperSectorMinusCoreVPA!AY$12</f>
        <v>0.23904295399999997</v>
      </c>
      <c r="AY181" s="485">
        <f>ImportsPaperSectorMinusCoreVPA!AZ$12</f>
        <v>0.23678253714999992</v>
      </c>
      <c r="AZ181" s="485">
        <f>ImportsPaperSectorMinusCoreVPA!BA$12</f>
        <v>0.22614671631599997</v>
      </c>
      <c r="BA181" s="485">
        <f>ImportsPaperSectorMinusCoreVPA!BB$12</f>
        <v>0.19930600000000004</v>
      </c>
      <c r="BB181" s="485">
        <f>ImportsPaperSectorMinusCoreVPA!BC$12</f>
        <v>0</v>
      </c>
      <c r="BD181" s="483">
        <f t="shared" si="105"/>
        <v>0.13338140642681287</v>
      </c>
      <c r="BE181" s="483">
        <f t="shared" si="106"/>
        <v>0.13921709437531263</v>
      </c>
      <c r="BF181" s="483">
        <f t="shared" si="106"/>
        <v>0.13051851028265496</v>
      </c>
      <c r="BG181" s="483">
        <f t="shared" si="106"/>
        <v>0.13574260306347183</v>
      </c>
      <c r="BH181" s="483">
        <f t="shared" si="107"/>
        <v>0.12474376055810615</v>
      </c>
      <c r="BI181" s="483">
        <f t="shared" si="108"/>
        <v>0.15375706272931744</v>
      </c>
      <c r="BJ181" s="483">
        <f t="shared" si="109"/>
        <v>0.1616754337453217</v>
      </c>
      <c r="BK181" s="483">
        <f t="shared" si="110"/>
        <v>0.14901981193264893</v>
      </c>
      <c r="BL181" s="483">
        <f t="shared" si="111"/>
        <v>0.14577060817376611</v>
      </c>
      <c r="BM181" s="483">
        <f t="shared" si="112"/>
        <v>0.1300252202679244</v>
      </c>
      <c r="BN181" s="483">
        <f t="shared" si="113"/>
        <v>0.1280362382631092</v>
      </c>
      <c r="BO181" s="483">
        <f t="shared" si="114"/>
        <v>0.12747749307230102</v>
      </c>
      <c r="BP181" s="483">
        <f t="shared" si="115"/>
        <v>0.12630269574453565</v>
      </c>
      <c r="BQ181" s="483">
        <f t="shared" si="115"/>
        <v>0.10450773011532595</v>
      </c>
      <c r="BR181" s="483">
        <f t="shared" si="116"/>
        <v>9.7547106662530789E-2</v>
      </c>
      <c r="BS181" s="483">
        <f t="shared" si="117"/>
        <v>0.10350797087000464</v>
      </c>
      <c r="BT181" s="483">
        <f t="shared" si="117"/>
        <v>8.8820179979116995E-2</v>
      </c>
    </row>
    <row r="182" spans="1:72">
      <c r="A182" s="482" t="str">
        <f t="shared" si="104"/>
        <v>Others</v>
      </c>
      <c r="AC182" s="485">
        <f t="shared" ref="AC182:BB182" si="118">AC157-SUM(AC173:AC181)</f>
        <v>0.36826372078130087</v>
      </c>
      <c r="AD182" s="485">
        <f t="shared" si="118"/>
        <v>0.36959308156398629</v>
      </c>
      <c r="AE182" s="485">
        <f t="shared" si="118"/>
        <v>0.37765099999999996</v>
      </c>
      <c r="AF182" s="485">
        <f t="shared" si="118"/>
        <v>0.36711100000000041</v>
      </c>
      <c r="AG182" s="485">
        <f t="shared" si="118"/>
        <v>0.41104500000000055</v>
      </c>
      <c r="AH182" s="485">
        <f t="shared" si="118"/>
        <v>0.4620595259874547</v>
      </c>
      <c r="AI182" s="485">
        <f t="shared" si="118"/>
        <v>0.47464423924825527</v>
      </c>
      <c r="AJ182" s="485">
        <f t="shared" si="118"/>
        <v>0.50521312866054791</v>
      </c>
      <c r="AK182" s="485">
        <f t="shared" si="118"/>
        <v>0.54116503160784868</v>
      </c>
      <c r="AL182" s="485">
        <f t="shared" si="118"/>
        <v>0.41107068069562236</v>
      </c>
      <c r="AM182" s="485">
        <f t="shared" si="118"/>
        <v>0.57287395862009838</v>
      </c>
      <c r="AN182" s="485">
        <f t="shared" si="118"/>
        <v>0.57515618131436064</v>
      </c>
      <c r="AO182" s="485">
        <f t="shared" si="118"/>
        <v>0.49290523363963601</v>
      </c>
      <c r="AP182" s="485">
        <f t="shared" si="118"/>
        <v>0.41516299999999973</v>
      </c>
      <c r="AQ182" s="485">
        <f t="shared" si="118"/>
        <v>0.40616800000000008</v>
      </c>
      <c r="AR182" s="485">
        <f t="shared" si="118"/>
        <v>0.39402199999999965</v>
      </c>
      <c r="AS182" s="485">
        <f t="shared" si="118"/>
        <v>0.3682759430000011</v>
      </c>
      <c r="AT182" s="485">
        <f t="shared" si="118"/>
        <v>0.42327899999999996</v>
      </c>
      <c r="AU182" s="485">
        <f t="shared" si="118"/>
        <v>0.44813282900000084</v>
      </c>
      <c r="AV182" s="485">
        <f t="shared" si="118"/>
        <v>0.39934015900000031</v>
      </c>
      <c r="AW182" s="485">
        <f t="shared" si="118"/>
        <v>0.38311299700000001</v>
      </c>
      <c r="AX182" s="485">
        <f t="shared" si="118"/>
        <v>0.42893625699999971</v>
      </c>
      <c r="AY182" s="485">
        <f t="shared" si="118"/>
        <v>0.54560028540000061</v>
      </c>
      <c r="AZ182" s="485">
        <f t="shared" si="118"/>
        <v>0.48735781350299989</v>
      </c>
      <c r="BA182" s="485">
        <f t="shared" si="118"/>
        <v>0.53011199999999992</v>
      </c>
      <c r="BB182" s="485">
        <f t="shared" si="118"/>
        <v>0</v>
      </c>
      <c r="BD182" s="483">
        <f t="shared" si="105"/>
        <v>0.2189339726723725</v>
      </c>
      <c r="BE182" s="483">
        <f t="shared" si="106"/>
        <v>0.22966405939159465</v>
      </c>
      <c r="BF182" s="483">
        <f t="shared" si="106"/>
        <v>0.2332234105364728</v>
      </c>
      <c r="BG182" s="483">
        <f t="shared" si="106"/>
        <v>0.21945214837008137</v>
      </c>
      <c r="BH182" s="483">
        <f t="shared" si="107"/>
        <v>0.19837723288391995</v>
      </c>
      <c r="BI182" s="483">
        <f t="shared" si="108"/>
        <v>0.1860817954370039</v>
      </c>
      <c r="BJ182" s="483">
        <f t="shared" si="109"/>
        <v>0.18656514861162915</v>
      </c>
      <c r="BK182" s="483">
        <f t="shared" si="110"/>
        <v>0.18987053865288095</v>
      </c>
      <c r="BL182" s="483">
        <f t="shared" si="111"/>
        <v>0.18175410950011001</v>
      </c>
      <c r="BM182" s="483">
        <f t="shared" si="112"/>
        <v>0.19805584019989048</v>
      </c>
      <c r="BN182" s="483">
        <f t="shared" si="113"/>
        <v>0.18942082955054862</v>
      </c>
      <c r="BO182" s="483">
        <f t="shared" si="114"/>
        <v>0.18126864140405724</v>
      </c>
      <c r="BP182" s="483">
        <f t="shared" si="115"/>
        <v>0.18846004187211821</v>
      </c>
      <c r="BQ182" s="483">
        <f t="shared" si="115"/>
        <v>0.18752761306335791</v>
      </c>
      <c r="BR182" s="483">
        <f t="shared" si="116"/>
        <v>0.22477049986716521</v>
      </c>
      <c r="BS182" s="483">
        <f t="shared" si="117"/>
        <v>0.22306500481240302</v>
      </c>
      <c r="BT182" s="483">
        <f t="shared" si="117"/>
        <v>0.23624297938391042</v>
      </c>
    </row>
    <row r="183" spans="1:72">
      <c r="AC183" s="482"/>
      <c r="AD183" s="482"/>
      <c r="AE183" s="482"/>
      <c r="AF183" s="482"/>
      <c r="AG183" s="482"/>
      <c r="AH183" s="482"/>
      <c r="AI183" s="482"/>
      <c r="AJ183" s="482"/>
      <c r="AK183" s="482"/>
      <c r="AL183" s="482"/>
      <c r="AM183" s="482"/>
      <c r="AN183" s="482"/>
      <c r="AO183" s="482"/>
      <c r="AP183" s="482"/>
      <c r="AQ183" s="482"/>
      <c r="AR183" s="482"/>
      <c r="AS183" s="482"/>
      <c r="AT183" s="482"/>
      <c r="AU183" s="482"/>
      <c r="AV183" s="482"/>
      <c r="AW183" s="482"/>
      <c r="AX183" s="482"/>
      <c r="AY183" s="482"/>
      <c r="AZ183" s="482"/>
      <c r="BA183" s="482"/>
      <c r="BB183" s="482"/>
    </row>
    <row r="184" spans="1:72" ht="13">
      <c r="A184" s="479" t="s">
        <v>157</v>
      </c>
    </row>
    <row r="185" spans="1:72">
      <c r="B185" s="519" t="s">
        <v>87</v>
      </c>
      <c r="C185" s="519"/>
      <c r="D185" s="519"/>
      <c r="E185" s="519"/>
      <c r="F185" s="519"/>
      <c r="G185" s="519"/>
      <c r="H185" s="519"/>
      <c r="I185" s="519"/>
      <c r="J185" s="519"/>
      <c r="K185" s="519"/>
      <c r="L185" s="519"/>
      <c r="M185" s="519"/>
      <c r="N185" s="519"/>
      <c r="O185" s="519"/>
      <c r="P185" s="519"/>
      <c r="Q185" s="519"/>
      <c r="R185" s="519"/>
      <c r="S185" s="519"/>
      <c r="T185" s="519"/>
      <c r="U185" s="519"/>
      <c r="V185" s="519"/>
      <c r="W185" s="519"/>
      <c r="X185" s="519"/>
      <c r="Y185" s="519"/>
      <c r="Z185" s="519"/>
      <c r="AA185" s="519"/>
      <c r="AC185" s="519" t="s">
        <v>130</v>
      </c>
      <c r="AD185" s="519"/>
      <c r="AE185" s="519"/>
      <c r="AF185" s="519"/>
      <c r="AG185" s="519"/>
      <c r="AH185" s="519"/>
      <c r="AI185" s="519"/>
      <c r="AJ185" s="519"/>
      <c r="AK185" s="519"/>
      <c r="AL185" s="519"/>
      <c r="AM185" s="519"/>
      <c r="AN185" s="519"/>
      <c r="AO185" s="519"/>
      <c r="AP185" s="519"/>
      <c r="AQ185" s="519"/>
      <c r="AR185" s="519"/>
      <c r="AS185" s="519"/>
      <c r="AT185" s="519"/>
      <c r="AU185" s="519"/>
      <c r="AV185" s="519"/>
      <c r="AW185" s="519"/>
      <c r="AX185" s="519"/>
      <c r="AY185" s="519"/>
      <c r="AZ185" s="519"/>
      <c r="BA185" s="519"/>
      <c r="BB185" s="519"/>
    </row>
    <row r="186" spans="1:72">
      <c r="A186" s="481" t="s">
        <v>1</v>
      </c>
      <c r="B186" s="485">
        <f>SUM(ImportsLogs!C$5:C$5)</f>
        <v>1.1576926000000001</v>
      </c>
      <c r="C186" s="485">
        <f>SUM(ImportsLogs!D$5:D$5)</f>
        <v>0.93866999999999989</v>
      </c>
      <c r="D186" s="485">
        <f>SUM(ImportsLogs!E$5:E$5)</f>
        <v>0.95733599999999985</v>
      </c>
      <c r="E186" s="485">
        <f>SUM(ImportsLogs!F$5:F$5)</f>
        <v>0.9643719999999999</v>
      </c>
      <c r="F186" s="485">
        <f>SUM(ImportsLogs!G$5:G$5)</f>
        <v>1.0682323999999999</v>
      </c>
      <c r="G186" s="485">
        <f>SUM(ImportsLogs!H$5:H$5)</f>
        <v>1.0558228816000002</v>
      </c>
      <c r="H186" s="485">
        <f>SUM(ImportsLogs!I$5:I$5)</f>
        <v>0.85732820211142879</v>
      </c>
      <c r="I186" s="485">
        <f>SUM(ImportsLogs!J$5:J$5)</f>
        <v>0.87733909450000003</v>
      </c>
      <c r="J186" s="485">
        <f>SUM(ImportsLogs!K$5:K$5)</f>
        <v>0.73016374860000011</v>
      </c>
      <c r="K186" s="485">
        <f>SUM(ImportsLogs!L$5:L$5)</f>
        <v>0.61208196528044823</v>
      </c>
      <c r="L186" s="485">
        <f>SUM(ImportsLogs!M$5:M$5)</f>
        <v>0.77896684396678373</v>
      </c>
      <c r="M186" s="485">
        <f>SUM(ImportsLogs!N$5:N$5)</f>
        <v>0.67641249750908172</v>
      </c>
      <c r="N186" s="485">
        <f>SUM(ImportsLogs!O$5:O$5)</f>
        <v>0.71577982120000017</v>
      </c>
      <c r="O186" s="485">
        <f>SUM(ImportsLogs!P$5:P$5)</f>
        <v>0.66458528519999982</v>
      </c>
      <c r="P186" s="485">
        <f>SUM(ImportsLogs!Q$5:Q$5)</f>
        <v>0.49809970980000007</v>
      </c>
      <c r="Q186" s="485">
        <f>SUM(ImportsLogs!R$5:R$5)</f>
        <v>0.54644900000000018</v>
      </c>
      <c r="R186" s="485">
        <f>SUM(ImportsLogs!S$5:S$5)</f>
        <v>0.54436195879999993</v>
      </c>
      <c r="S186" s="485">
        <f>SUM(ImportsLogs!T$5:T$5)</f>
        <v>0.39200300000000016</v>
      </c>
      <c r="T186" s="485">
        <f>SUM(ImportsLogs!U$5:U$5)</f>
        <v>0.52299600000000013</v>
      </c>
      <c r="U186" s="485">
        <f>SUM(ImportsLogs!V$5:V$5)</f>
        <v>0.43729345759999988</v>
      </c>
      <c r="V186" s="485">
        <f>SUM(ImportsLogs!W$5:W$5)</f>
        <v>0.41843899999999995</v>
      </c>
      <c r="W186" s="485">
        <f>SUM(ImportsLogs!X$5:X$5)</f>
        <v>0.40025699999999997</v>
      </c>
      <c r="X186" s="485">
        <f>SUM(ImportsLogs!Y$5:Y$5)</f>
        <v>0.37457632924219997</v>
      </c>
      <c r="Y186" s="485">
        <f>SUM(ImportsLogs!Z$5:Z$5)</f>
        <v>0.42514701493153334</v>
      </c>
      <c r="Z186" s="485">
        <f>SUM(ImportsLogs!AA$5:AA$5)</f>
        <v>0.32606799999999997</v>
      </c>
      <c r="AA186" s="485">
        <f>SUM(ImportsLogs!AB$5:AB$5)</f>
        <v>0</v>
      </c>
      <c r="AB186" s="485"/>
      <c r="AC186" s="485">
        <f>SUM(ImportsLogs!AD$5:AD$5)</f>
        <v>0.17235818123599109</v>
      </c>
      <c r="AD186" s="485">
        <f>SUM(ImportsLogs!AE$5:AE$5)</f>
        <v>0.12736665680473375</v>
      </c>
      <c r="AE186" s="485">
        <f>SUM(ImportsLogs!AF$5:AF$5)</f>
        <v>0.13670000000000002</v>
      </c>
      <c r="AF186" s="485">
        <f>SUM(ImportsLogs!AG$5:AG$5)</f>
        <v>0.14866300000000002</v>
      </c>
      <c r="AG186" s="485">
        <f>SUM(ImportsLogs!AH$5:AH$5)</f>
        <v>0.200188</v>
      </c>
      <c r="AH186" s="485">
        <f>SUM(ImportsLogs!AI$5:AI$5)</f>
        <v>0.20819931978484835</v>
      </c>
      <c r="AI186" s="485">
        <f>SUM(ImportsLogs!AJ$5:AJ$5)</f>
        <v>0.18916857516808877</v>
      </c>
      <c r="AJ186" s="485">
        <f>SUM(ImportsLogs!AK$5:AK$5)</f>
        <v>0.22622072068415489</v>
      </c>
      <c r="AK186" s="485">
        <f>SUM(ImportsLogs!AL$5:AL$5)</f>
        <v>0.21167041358468786</v>
      </c>
      <c r="AL186" s="485">
        <f>SUM(ImportsLogs!AM$5:AM$5)</f>
        <v>0.14073226752413004</v>
      </c>
      <c r="AM186" s="485">
        <f>SUM(ImportsLogs!AN$5:AN$5)</f>
        <v>0.19055569086695648</v>
      </c>
      <c r="AN186" s="485">
        <f>SUM(ImportsLogs!AO$5:AO$5)</f>
        <v>0.19736277751655684</v>
      </c>
      <c r="AO186" s="485">
        <f>SUM(ImportsLogs!AP$5:AP$5)</f>
        <v>0.20051287027632539</v>
      </c>
      <c r="AP186" s="485">
        <f>SUM(ImportsLogs!AQ$5:AQ$5)</f>
        <v>0.20978699999999997</v>
      </c>
      <c r="AQ186" s="485">
        <f>SUM(ImportsLogs!AR$5:AR$5)</f>
        <v>0.19582400000000003</v>
      </c>
      <c r="AR186" s="485">
        <f>SUM(ImportsLogs!AS$5:AS$5)</f>
        <v>0.14053599999999999</v>
      </c>
      <c r="AS186" s="485">
        <f>SUM(ImportsLogs!AT$5:AT$5)</f>
        <v>0.12225220100000003</v>
      </c>
      <c r="AT186" s="485">
        <f>SUM(ImportsLogs!AU$5:AU$5)</f>
        <v>9.6453181999999985E-2</v>
      </c>
      <c r="AU186" s="485">
        <f>SUM(ImportsLogs!AV$5:AV$5)</f>
        <v>0.123241</v>
      </c>
      <c r="AV186" s="485">
        <f>SUM(ImportsLogs!AW$5:AW$5)</f>
        <v>9.4455879999999992E-2</v>
      </c>
      <c r="AW186" s="485">
        <f>SUM(ImportsLogs!AX$5:AX$5)</f>
        <v>8.0526697999999994E-2</v>
      </c>
      <c r="AX186" s="485">
        <f>SUM(ImportsLogs!AY$5:AY$5)</f>
        <v>9.0746260000000023E-2</v>
      </c>
      <c r="AY186" s="485">
        <f>SUM(ImportsLogs!AZ$5:AZ$5)</f>
        <v>8.273449221000001E-2</v>
      </c>
      <c r="AZ186" s="485">
        <f>SUM(ImportsLogs!BA$5:BA$5)</f>
        <v>7.2980999910999989E-2</v>
      </c>
      <c r="BA186" s="485">
        <f>SUM(ImportsLogs!BB$5:BB$5)</f>
        <v>6.3756000000000007E-2</v>
      </c>
      <c r="BB186" s="485">
        <f>SUM(ImportsLogs!BC$5:BC$5)</f>
        <v>0</v>
      </c>
    </row>
    <row r="187" spans="1:72">
      <c r="A187" s="481"/>
      <c r="B187" s="480">
        <v>2000</v>
      </c>
      <c r="C187" s="480">
        <f>1+B187</f>
        <v>2001</v>
      </c>
      <c r="D187" s="480">
        <f t="shared" ref="D187:AA187" si="119">1+C187</f>
        <v>2002</v>
      </c>
      <c r="E187" s="480">
        <f t="shared" si="119"/>
        <v>2003</v>
      </c>
      <c r="F187" s="480">
        <f t="shared" si="119"/>
        <v>2004</v>
      </c>
      <c r="G187" s="480">
        <f t="shared" si="119"/>
        <v>2005</v>
      </c>
      <c r="H187" s="480">
        <f t="shared" si="119"/>
        <v>2006</v>
      </c>
      <c r="I187" s="480">
        <f t="shared" si="119"/>
        <v>2007</v>
      </c>
      <c r="J187" s="480">
        <f t="shared" si="119"/>
        <v>2008</v>
      </c>
      <c r="K187" s="480">
        <f t="shared" si="119"/>
        <v>2009</v>
      </c>
      <c r="L187" s="480">
        <f t="shared" si="119"/>
        <v>2010</v>
      </c>
      <c r="M187" s="480">
        <f t="shared" si="119"/>
        <v>2011</v>
      </c>
      <c r="N187" s="480">
        <f t="shared" si="119"/>
        <v>2012</v>
      </c>
      <c r="O187" s="480">
        <f t="shared" si="119"/>
        <v>2013</v>
      </c>
      <c r="P187" s="480">
        <f t="shared" si="119"/>
        <v>2014</v>
      </c>
      <c r="Q187" s="480">
        <f t="shared" si="119"/>
        <v>2015</v>
      </c>
      <c r="R187" s="480">
        <f t="shared" si="119"/>
        <v>2016</v>
      </c>
      <c r="S187" s="480">
        <f t="shared" si="119"/>
        <v>2017</v>
      </c>
      <c r="T187" s="480">
        <f t="shared" si="119"/>
        <v>2018</v>
      </c>
      <c r="U187" s="480">
        <f t="shared" si="119"/>
        <v>2019</v>
      </c>
      <c r="V187" s="480">
        <f t="shared" si="119"/>
        <v>2020</v>
      </c>
      <c r="W187" s="480">
        <f t="shared" si="119"/>
        <v>2021</v>
      </c>
      <c r="X187" s="480">
        <f t="shared" si="119"/>
        <v>2022</v>
      </c>
      <c r="Y187" s="480">
        <f t="shared" si="119"/>
        <v>2023</v>
      </c>
      <c r="Z187" s="480">
        <f t="shared" si="119"/>
        <v>2024</v>
      </c>
      <c r="AA187" s="480">
        <f t="shared" si="119"/>
        <v>2025</v>
      </c>
      <c r="AC187" s="480">
        <v>2000</v>
      </c>
      <c r="AD187" s="480">
        <f t="shared" ref="AD187:BB187" si="120">1+AC187</f>
        <v>2001</v>
      </c>
      <c r="AE187" s="480">
        <f t="shared" si="120"/>
        <v>2002</v>
      </c>
      <c r="AF187" s="480">
        <f t="shared" si="120"/>
        <v>2003</v>
      </c>
      <c r="AG187" s="480">
        <f t="shared" si="120"/>
        <v>2004</v>
      </c>
      <c r="AH187" s="480">
        <f t="shared" si="120"/>
        <v>2005</v>
      </c>
      <c r="AI187" s="480">
        <f t="shared" si="120"/>
        <v>2006</v>
      </c>
      <c r="AJ187" s="480">
        <f t="shared" si="120"/>
        <v>2007</v>
      </c>
      <c r="AK187" s="480">
        <f t="shared" si="120"/>
        <v>2008</v>
      </c>
      <c r="AL187" s="480">
        <f t="shared" si="120"/>
        <v>2009</v>
      </c>
      <c r="AM187" s="480">
        <f t="shared" si="120"/>
        <v>2010</v>
      </c>
      <c r="AN187" s="480">
        <f t="shared" si="120"/>
        <v>2011</v>
      </c>
      <c r="AO187" s="480">
        <f t="shared" si="120"/>
        <v>2012</v>
      </c>
      <c r="AP187" s="480">
        <f t="shared" si="120"/>
        <v>2013</v>
      </c>
      <c r="AQ187" s="480">
        <f t="shared" si="120"/>
        <v>2014</v>
      </c>
      <c r="AR187" s="480">
        <f t="shared" si="120"/>
        <v>2015</v>
      </c>
      <c r="AS187" s="480">
        <f t="shared" si="120"/>
        <v>2016</v>
      </c>
      <c r="AT187" s="480">
        <f t="shared" si="120"/>
        <v>2017</v>
      </c>
      <c r="AU187" s="480">
        <f t="shared" si="120"/>
        <v>2018</v>
      </c>
      <c r="AV187" s="480">
        <f t="shared" si="120"/>
        <v>2019</v>
      </c>
      <c r="AW187" s="480">
        <f t="shared" si="120"/>
        <v>2020</v>
      </c>
      <c r="AX187" s="480">
        <f t="shared" si="120"/>
        <v>2021</v>
      </c>
      <c r="AY187" s="480">
        <f t="shared" si="120"/>
        <v>2022</v>
      </c>
      <c r="AZ187" s="480">
        <f t="shared" si="120"/>
        <v>2023</v>
      </c>
      <c r="BA187" s="480">
        <f t="shared" si="120"/>
        <v>2024</v>
      </c>
      <c r="BB187" s="480">
        <f t="shared" si="120"/>
        <v>2025</v>
      </c>
    </row>
    <row r="188" spans="1:72">
      <c r="A188" s="481" t="s">
        <v>183</v>
      </c>
      <c r="B188" s="485">
        <f>ImportsLogs!C$24</f>
        <v>1.5913E-2</v>
      </c>
      <c r="C188" s="485">
        <f>ImportsLogs!D$24</f>
        <v>4.5929999999999999E-3</v>
      </c>
      <c r="D188" s="485">
        <f>ImportsLogs!E$24</f>
        <v>4.8428000000000004E-3</v>
      </c>
      <c r="E188" s="485">
        <f>ImportsLogs!F$24</f>
        <v>2.862E-3</v>
      </c>
      <c r="F188" s="485">
        <f>ImportsLogs!G$24</f>
        <v>5.0460000000000019E-3</v>
      </c>
      <c r="G188" s="485">
        <f>ImportsLogs!H$24</f>
        <v>5.0740560000000004E-3</v>
      </c>
      <c r="H188" s="485">
        <f>ImportsLogs!I$24</f>
        <v>3.9515653114285208E-3</v>
      </c>
      <c r="I188" s="485">
        <f>ImportsLogs!J$24</f>
        <v>1.3035519999999999E-3</v>
      </c>
      <c r="J188" s="485">
        <f>ImportsLogs!K$24</f>
        <v>9.6338399999999986E-4</v>
      </c>
      <c r="K188" s="485">
        <f>ImportsLogs!L$24</f>
        <v>5.2933108044823116E-4</v>
      </c>
      <c r="L188" s="485">
        <f>ImportsLogs!M$24</f>
        <v>6.3900000000000003E-4</v>
      </c>
      <c r="M188" s="485">
        <f>ImportsLogs!N$24</f>
        <v>1.7200289090817877E-3</v>
      </c>
      <c r="N188" s="485">
        <f>ImportsLogs!O$24</f>
        <v>3.6499999999999998E-4</v>
      </c>
      <c r="O188" s="485">
        <f>ImportsLogs!P$24</f>
        <v>8.5700000000000012E-4</v>
      </c>
      <c r="P188" s="485">
        <f>ImportsLogs!Q$24</f>
        <v>1.1030013999999999E-3</v>
      </c>
      <c r="Q188" s="485">
        <f>ImportsLogs!R$24</f>
        <v>1.2359999999999999E-3</v>
      </c>
      <c r="R188" s="485">
        <f>ImportsLogs!S$24</f>
        <v>8.92E-4</v>
      </c>
      <c r="S188" s="485">
        <f>ImportsLogs!T$24</f>
        <v>1.0669999999999998E-3</v>
      </c>
      <c r="T188" s="485">
        <f>ImportsLogs!U$24</f>
        <v>1.047E-3</v>
      </c>
      <c r="U188" s="485">
        <f>ImportsLogs!V$24</f>
        <v>9.2800000000000001E-4</v>
      </c>
      <c r="V188" s="485">
        <f>ImportsLogs!W$24</f>
        <v>6.2E-4</v>
      </c>
      <c r="W188" s="485">
        <f>ImportsLogs!X$24</f>
        <v>8.1299999999999992E-4</v>
      </c>
      <c r="X188" s="485">
        <f>ImportsLogs!Y$24</f>
        <v>2.8670000000000002E-3</v>
      </c>
      <c r="Y188" s="485">
        <f>ImportsLogs!Z$24</f>
        <v>1.0650928066666667E-3</v>
      </c>
      <c r="Z188" s="485">
        <f>ImportsLogs!AA$24</f>
        <v>2.5799999999999998E-4</v>
      </c>
      <c r="AA188" s="485">
        <f>ImportsLogs!AB$24</f>
        <v>0</v>
      </c>
      <c r="AB188" s="485"/>
      <c r="BD188" s="483">
        <f t="shared" ref="BD188:BD196" si="121">J188/J$186</f>
        <v>1.3194081489901013E-3</v>
      </c>
      <c r="BE188" s="483">
        <f t="shared" ref="BE188:BG196" si="122">K188/K$186</f>
        <v>8.6480424268945474E-4</v>
      </c>
      <c r="BF188" s="483">
        <f t="shared" si="122"/>
        <v>8.2031732794425323E-4</v>
      </c>
      <c r="BG188" s="483">
        <f t="shared" si="122"/>
        <v>2.5428697953037067E-3</v>
      </c>
      <c r="BH188" s="483">
        <f t="shared" ref="BH188:BH196" si="123">N188/N$186</f>
        <v>5.0993334708441466E-4</v>
      </c>
      <c r="BI188" s="483">
        <f t="shared" ref="BI188:BI196" si="124">O188/O$186</f>
        <v>1.2895259932547184E-3</v>
      </c>
      <c r="BJ188" s="483">
        <f t="shared" ref="BJ188:BJ196" si="125">P188/P$186</f>
        <v>2.2144188769812443E-3</v>
      </c>
      <c r="BK188" s="483">
        <f t="shared" ref="BK188:BK196" si="126">Q188/Q$186</f>
        <v>2.261876222666707E-3</v>
      </c>
      <c r="BL188" s="483">
        <f t="shared" ref="BL188:BL196" si="127">R188/R$186</f>
        <v>1.6386156041585617E-3</v>
      </c>
      <c r="BM188" s="483">
        <f t="shared" ref="BM188:BM196" si="128">S188/S$186</f>
        <v>2.7219179445055254E-3</v>
      </c>
      <c r="BN188" s="483">
        <f t="shared" ref="BN188:BN196" si="129">T188/T$186</f>
        <v>2.0019273569969937E-3</v>
      </c>
      <c r="BO188" s="483">
        <f t="shared" ref="BO188:BO196" si="130">U188/U$186</f>
        <v>2.1221447151145312E-3</v>
      </c>
      <c r="BP188" s="483">
        <f t="shared" ref="BP188:BQ196" si="131">V188/V$186</f>
        <v>1.4816974517193667E-3</v>
      </c>
      <c r="BQ188" s="483">
        <f t="shared" si="131"/>
        <v>2.0311949572399731E-3</v>
      </c>
      <c r="BR188" s="483">
        <f t="shared" ref="BR188:BR196" si="132">X188/X$186</f>
        <v>7.6539807141582789E-3</v>
      </c>
      <c r="BS188" s="483">
        <f t="shared" ref="BS188:BT196" si="133">Y188/Y$186</f>
        <v>2.5052341172810346E-3</v>
      </c>
      <c r="BT188" s="483">
        <f t="shared" si="133"/>
        <v>7.9124599776733695E-4</v>
      </c>
    </row>
    <row r="189" spans="1:72">
      <c r="A189" s="485" t="str">
        <f>ImportsLogs!B$19</f>
        <v xml:space="preserve">Burma </v>
      </c>
      <c r="B189" s="485">
        <f>ImportsLogs!C$19</f>
        <v>7.8130000000000005E-3</v>
      </c>
      <c r="C189" s="485">
        <f>ImportsLogs!D$19</f>
        <v>8.7980000000000003E-3</v>
      </c>
      <c r="D189" s="485">
        <f>ImportsLogs!E$19</f>
        <v>1.1400199999999997E-2</v>
      </c>
      <c r="E189" s="485">
        <f>ImportsLogs!F$19</f>
        <v>1.8921999999999998E-2</v>
      </c>
      <c r="F189" s="485">
        <f>ImportsLogs!G$19</f>
        <v>2.3488000000000002E-2</v>
      </c>
      <c r="G189" s="485">
        <f>ImportsLogs!H$19</f>
        <v>2.7156019399999998E-2</v>
      </c>
      <c r="H189" s="485">
        <f>ImportsLogs!I$19</f>
        <v>2.70263E-2</v>
      </c>
      <c r="I189" s="485">
        <f>ImportsLogs!J$19</f>
        <v>3.4611077999999997E-2</v>
      </c>
      <c r="J189" s="485">
        <f>ImportsLogs!K$19</f>
        <v>3.5352904999999997E-2</v>
      </c>
      <c r="K189" s="485">
        <f>ImportsLogs!L$19</f>
        <v>2.1831124800000001E-2</v>
      </c>
      <c r="L189" s="485">
        <f>ImportsLogs!M$19</f>
        <v>2.3443256199999998E-2</v>
      </c>
      <c r="M189" s="485">
        <f>ImportsLogs!N$19</f>
        <v>3.4542016000000002E-2</v>
      </c>
      <c r="N189" s="485">
        <f>ImportsLogs!O$19</f>
        <v>3.6679709400000003E-2</v>
      </c>
      <c r="O189" s="485">
        <f>ImportsLogs!P$19</f>
        <v>4.4903463799999994E-2</v>
      </c>
      <c r="P189" s="485">
        <f>ImportsLogs!Q$19</f>
        <v>3.6562395400000003E-2</v>
      </c>
      <c r="Q189" s="485">
        <f>ImportsLogs!R$19</f>
        <v>3.6999999999999998E-5</v>
      </c>
      <c r="R189" s="485">
        <f>ImportsLogs!S$19</f>
        <v>2.3078719999999997E-4</v>
      </c>
      <c r="S189" s="485">
        <f>ImportsLogs!T$19</f>
        <v>1.03E-4</v>
      </c>
      <c r="T189" s="485">
        <f>ImportsLogs!U$19</f>
        <v>9.9999999999999991E-6</v>
      </c>
      <c r="U189" s="485">
        <f>ImportsLogs!V$19</f>
        <v>1.4899999999999999E-4</v>
      </c>
      <c r="V189" s="485">
        <f>ImportsLogs!W$19</f>
        <v>0</v>
      </c>
      <c r="W189" s="485">
        <f>ImportsLogs!X$19</f>
        <v>0</v>
      </c>
      <c r="X189" s="485">
        <f>ImportsLogs!Y$19</f>
        <v>0</v>
      </c>
      <c r="Y189" s="485">
        <f>ImportsLogs!Z$19</f>
        <v>0</v>
      </c>
      <c r="Z189" s="485">
        <f>ImportsLogs!AA$19</f>
        <v>0</v>
      </c>
      <c r="AA189" s="485">
        <f>ImportsLogs!AB$19</f>
        <v>0</v>
      </c>
      <c r="AB189" s="485"/>
      <c r="BD189" s="483">
        <f t="shared" si="121"/>
        <v>4.8417776242363278E-2</v>
      </c>
      <c r="BE189" s="483">
        <f t="shared" si="122"/>
        <v>3.5666995661271045E-2</v>
      </c>
      <c r="BF189" s="483">
        <f t="shared" si="122"/>
        <v>3.0095319693734812E-2</v>
      </c>
      <c r="BG189" s="483">
        <f t="shared" si="122"/>
        <v>5.106649585453029E-2</v>
      </c>
      <c r="BH189" s="483">
        <f t="shared" si="123"/>
        <v>5.1244402697056636E-2</v>
      </c>
      <c r="BI189" s="483">
        <f t="shared" si="124"/>
        <v>6.7566142073829966E-2</v>
      </c>
      <c r="BJ189" s="483">
        <f t="shared" si="125"/>
        <v>7.3403767720886151E-2</v>
      </c>
      <c r="BK189" s="483">
        <f t="shared" si="126"/>
        <v>6.7709886924488807E-5</v>
      </c>
      <c r="BL189" s="483">
        <f t="shared" si="127"/>
        <v>4.2395908874446502E-4</v>
      </c>
      <c r="BM189" s="483">
        <f t="shared" si="128"/>
        <v>2.6275309117532251E-4</v>
      </c>
      <c r="BN189" s="483">
        <f t="shared" si="129"/>
        <v>1.9120605128911115E-5</v>
      </c>
      <c r="BO189" s="483">
        <f t="shared" si="130"/>
        <v>3.4073228723282878E-4</v>
      </c>
      <c r="BP189" s="483">
        <f t="shared" si="131"/>
        <v>0</v>
      </c>
      <c r="BQ189" s="483">
        <f t="shared" si="131"/>
        <v>0</v>
      </c>
      <c r="BR189" s="483">
        <f t="shared" si="132"/>
        <v>0</v>
      </c>
      <c r="BS189" s="483">
        <f t="shared" si="133"/>
        <v>0</v>
      </c>
      <c r="BT189" s="483">
        <f t="shared" si="133"/>
        <v>0</v>
      </c>
    </row>
    <row r="190" spans="1:72">
      <c r="A190" s="485" t="str">
        <f>ImportsLogs!B$8</f>
        <v xml:space="preserve">Gabon </v>
      </c>
      <c r="B190" s="485">
        <f>ImportsLogs!C$8</f>
        <v>4.69136E-2</v>
      </c>
      <c r="C190" s="485">
        <f>ImportsLogs!D$8</f>
        <v>4.4500999999999999E-2</v>
      </c>
      <c r="D190" s="485">
        <f>ImportsLogs!E$8</f>
        <v>2.4015399999999999E-2</v>
      </c>
      <c r="E190" s="485">
        <f>ImportsLogs!F$8</f>
        <v>2.7213999999999999E-2</v>
      </c>
      <c r="F190" s="485">
        <f>ImportsLogs!G$8</f>
        <v>4.8848000000000003E-2</v>
      </c>
      <c r="G190" s="485">
        <f>ImportsLogs!H$8</f>
        <v>3.4048000000000002E-2</v>
      </c>
      <c r="H190" s="485">
        <f>ImportsLogs!I$8</f>
        <v>2.0489E-2</v>
      </c>
      <c r="I190" s="485">
        <f>ImportsLogs!J$8</f>
        <v>3.4020999999999996E-2</v>
      </c>
      <c r="J190" s="485">
        <f>ImportsLogs!K$8</f>
        <v>2.7002999999999999E-2</v>
      </c>
      <c r="K190" s="485">
        <f>ImportsLogs!L$8</f>
        <v>9.0699999999999999E-3</v>
      </c>
      <c r="L190" s="485">
        <f>ImportsLogs!M$8</f>
        <v>9.7529999999999995E-3</v>
      </c>
      <c r="M190" s="485">
        <f>ImportsLogs!N$8</f>
        <v>7.7399999999999995E-4</v>
      </c>
      <c r="N190" s="485">
        <f>ImportsLogs!O$8</f>
        <v>0</v>
      </c>
      <c r="O190" s="485">
        <f>ImportsLogs!P$8</f>
        <v>8.3999999999999995E-5</v>
      </c>
      <c r="P190" s="485">
        <f>ImportsLogs!Q$8</f>
        <v>1.65E-4</v>
      </c>
      <c r="Q190" s="485">
        <f>ImportsLogs!R$8</f>
        <v>8.7999999999999998E-5</v>
      </c>
      <c r="R190" s="485">
        <f>ImportsLogs!S$8</f>
        <v>3.2999999999999996E-5</v>
      </c>
      <c r="S190" s="485">
        <f>ImportsLogs!T$8</f>
        <v>0</v>
      </c>
      <c r="T190" s="485">
        <f>ImportsLogs!U$8</f>
        <v>4.1E-5</v>
      </c>
      <c r="U190" s="485">
        <f>ImportsLogs!V$8</f>
        <v>0</v>
      </c>
      <c r="V190" s="485">
        <f>ImportsLogs!W$8</f>
        <v>8.9999999999999992E-5</v>
      </c>
      <c r="W190" s="485">
        <f>ImportsLogs!X$8</f>
        <v>1.02E-4</v>
      </c>
      <c r="X190" s="485">
        <f>ImportsLogs!Y$8</f>
        <v>0</v>
      </c>
      <c r="Y190" s="485">
        <f>ImportsLogs!Z$8</f>
        <v>0</v>
      </c>
      <c r="Z190" s="485">
        <f>ImportsLogs!AA$8</f>
        <v>0</v>
      </c>
      <c r="AA190" s="485">
        <f>ImportsLogs!AB$8</f>
        <v>0</v>
      </c>
      <c r="AB190" s="485"/>
      <c r="BD190" s="483">
        <f t="shared" si="121"/>
        <v>3.6982115384083303E-2</v>
      </c>
      <c r="BE190" s="483">
        <f t="shared" si="122"/>
        <v>1.4818276823177171E-2</v>
      </c>
      <c r="BF190" s="483">
        <f t="shared" si="122"/>
        <v>1.2520430202566981E-2</v>
      </c>
      <c r="BG190" s="483">
        <f t="shared" si="122"/>
        <v>1.1442721754111411E-3</v>
      </c>
      <c r="BH190" s="483">
        <f t="shared" si="123"/>
        <v>0</v>
      </c>
      <c r="BI190" s="483">
        <f t="shared" si="124"/>
        <v>1.263946131078137E-4</v>
      </c>
      <c r="BJ190" s="483">
        <f t="shared" si="125"/>
        <v>3.3125897637292697E-4</v>
      </c>
      <c r="BK190" s="483">
        <f t="shared" si="126"/>
        <v>1.6103973106364907E-4</v>
      </c>
      <c r="BL190" s="483">
        <f t="shared" si="127"/>
        <v>6.062142930183019E-5</v>
      </c>
      <c r="BM190" s="483">
        <f t="shared" si="128"/>
        <v>0</v>
      </c>
      <c r="BN190" s="483">
        <f t="shared" si="129"/>
        <v>7.8394481028535575E-5</v>
      </c>
      <c r="BO190" s="483">
        <f t="shared" si="130"/>
        <v>0</v>
      </c>
      <c r="BP190" s="483">
        <f t="shared" si="131"/>
        <v>2.1508511395926288E-4</v>
      </c>
      <c r="BQ190" s="483">
        <f t="shared" si="131"/>
        <v>2.5483626769800405E-4</v>
      </c>
      <c r="BR190" s="483">
        <f t="shared" si="132"/>
        <v>0</v>
      </c>
      <c r="BS190" s="483">
        <f t="shared" si="133"/>
        <v>0</v>
      </c>
      <c r="BT190" s="483">
        <f t="shared" si="133"/>
        <v>0</v>
      </c>
    </row>
    <row r="191" spans="1:72">
      <c r="A191" s="485" t="str">
        <f>ImportsLogs!B$21</f>
        <v xml:space="preserve">"Malaysia" </v>
      </c>
      <c r="B191" s="485">
        <f>ImportsLogs!C$21</f>
        <v>0.86512699999999998</v>
      </c>
      <c r="C191" s="485">
        <f>ImportsLogs!D$21</f>
        <v>0.65906299999999995</v>
      </c>
      <c r="D191" s="485">
        <f>ImportsLogs!E$21</f>
        <v>0.64933280000000004</v>
      </c>
      <c r="E191" s="485">
        <f>ImportsLogs!F$21</f>
        <v>0.69545499999999993</v>
      </c>
      <c r="F191" s="485">
        <f>ImportsLogs!G$21</f>
        <v>0.749726</v>
      </c>
      <c r="G191" s="485">
        <f>ImportsLogs!H$21</f>
        <v>0.76784443219999998</v>
      </c>
      <c r="H191" s="485">
        <f>ImportsLogs!I$21</f>
        <v>0.5963074438</v>
      </c>
      <c r="I191" s="485">
        <f>ImportsLogs!J$21</f>
        <v>0.6205547696</v>
      </c>
      <c r="J191" s="485">
        <f>ImportsLogs!K$21</f>
        <v>0.52395224600000001</v>
      </c>
      <c r="K191" s="485">
        <f>ImportsLogs!L$21</f>
        <v>0.42119072439999999</v>
      </c>
      <c r="L191" s="485">
        <f>ImportsLogs!M$21</f>
        <v>0.50014833159999994</v>
      </c>
      <c r="M191" s="485">
        <f>ImportsLogs!N$21</f>
        <v>0.36965401819999999</v>
      </c>
      <c r="N191" s="485">
        <f>ImportsLogs!O$21</f>
        <v>0.39359160199999998</v>
      </c>
      <c r="O191" s="485">
        <f>ImportsLogs!P$21</f>
        <v>0.35536248939999998</v>
      </c>
      <c r="P191" s="485">
        <f>ImportsLogs!Q$21</f>
        <v>0.34918527779999997</v>
      </c>
      <c r="Q191" s="485">
        <f>ImportsLogs!R$21</f>
        <v>0.21607899999999999</v>
      </c>
      <c r="R191" s="485">
        <f>ImportsLogs!S$21</f>
        <v>0.21552835999999997</v>
      </c>
      <c r="S191" s="485">
        <f>ImportsLogs!T$21</f>
        <v>0.123319</v>
      </c>
      <c r="T191" s="485">
        <f>ImportsLogs!U$21</f>
        <v>0.13304199999999999</v>
      </c>
      <c r="U191" s="485">
        <f>ImportsLogs!V$21</f>
        <v>7.8618999999999994E-2</v>
      </c>
      <c r="V191" s="485">
        <f>ImportsLogs!W$21</f>
        <v>6.8226999999999996E-2</v>
      </c>
      <c r="W191" s="485">
        <f>ImportsLogs!X$21</f>
        <v>4.1745999999999998E-2</v>
      </c>
      <c r="X191" s="485">
        <f>ImportsLogs!Y$21</f>
        <v>2.7600999999999997E-2</v>
      </c>
      <c r="Y191" s="485">
        <f>ImportsLogs!Z$21</f>
        <v>6.5456904869999999E-2</v>
      </c>
      <c r="Z191" s="485">
        <f>ImportsLogs!AA$21</f>
        <v>3.4161999999999998E-2</v>
      </c>
      <c r="AA191" s="485">
        <f>ImportsLogs!AB$21</f>
        <v>0</v>
      </c>
      <c r="AB191" s="485"/>
      <c r="BD191" s="483">
        <f t="shared" si="121"/>
        <v>0.71758183969638933</v>
      </c>
      <c r="BE191" s="483">
        <f t="shared" si="122"/>
        <v>0.68812797679313376</v>
      </c>
      <c r="BF191" s="483">
        <f t="shared" si="122"/>
        <v>0.64206626440358094</v>
      </c>
      <c r="BG191" s="483">
        <f t="shared" si="122"/>
        <v>0.54649199942530169</v>
      </c>
      <c r="BH191" s="483">
        <f t="shared" si="123"/>
        <v>0.54987803559500492</v>
      </c>
      <c r="BI191" s="483">
        <f t="shared" si="124"/>
        <v>0.53471314715169693</v>
      </c>
      <c r="BJ191" s="483">
        <f t="shared" si="125"/>
        <v>0.70103489508196437</v>
      </c>
      <c r="BK191" s="483">
        <f t="shared" si="126"/>
        <v>0.39542390964207075</v>
      </c>
      <c r="BL191" s="483">
        <f t="shared" si="127"/>
        <v>0.39592840115998201</v>
      </c>
      <c r="BM191" s="483">
        <f t="shared" si="128"/>
        <v>0.3145868781616466</v>
      </c>
      <c r="BN191" s="483">
        <f t="shared" si="129"/>
        <v>0.25438435475605925</v>
      </c>
      <c r="BO191" s="483">
        <f t="shared" si="130"/>
        <v>0.17978544758360918</v>
      </c>
      <c r="BP191" s="483">
        <f t="shared" si="131"/>
        <v>0.1630512452233181</v>
      </c>
      <c r="BQ191" s="483">
        <f t="shared" si="131"/>
        <v>0.10429798854236154</v>
      </c>
      <c r="BR191" s="483">
        <f t="shared" si="132"/>
        <v>7.36859161811938E-2</v>
      </c>
      <c r="BS191" s="483">
        <f t="shared" si="133"/>
        <v>0.1539629882631102</v>
      </c>
      <c r="BT191" s="483">
        <f t="shared" si="133"/>
        <v>0.10476955727026264</v>
      </c>
    </row>
    <row r="192" spans="1:72">
      <c r="A192" s="485" t="str">
        <f>ImportsLogs!B$27</f>
        <v xml:space="preserve">New Zealand </v>
      </c>
      <c r="B192" s="485">
        <f>ImportsLogs!C$27</f>
        <v>8.2705000000000001E-2</v>
      </c>
      <c r="C192" s="485">
        <f>ImportsLogs!D$27</f>
        <v>0.104694</v>
      </c>
      <c r="D192" s="485">
        <f>ImportsLogs!E$27</f>
        <v>0.15283799999999997</v>
      </c>
      <c r="E192" s="485">
        <f>ImportsLogs!F$27</f>
        <v>0.10521999999999999</v>
      </c>
      <c r="F192" s="485">
        <f>ImportsLogs!G$27</f>
        <v>0.10857899999999999</v>
      </c>
      <c r="G192" s="485">
        <f>ImportsLogs!H$27</f>
        <v>8.8007000000000002E-2</v>
      </c>
      <c r="H192" s="485">
        <f>ImportsLogs!I$27</f>
        <v>8.9600999999999986E-2</v>
      </c>
      <c r="I192" s="485">
        <f>ImportsLogs!J$27</f>
        <v>8.290199999999999E-2</v>
      </c>
      <c r="J192" s="485">
        <f>ImportsLogs!K$27</f>
        <v>6.5408999999999995E-2</v>
      </c>
      <c r="K192" s="485">
        <f>ImportsLogs!L$27</f>
        <v>6.631999999999999E-2</v>
      </c>
      <c r="L192" s="485">
        <f>ImportsLogs!M$27</f>
        <v>6.5952999999999998E-2</v>
      </c>
      <c r="M192" s="485">
        <f>ImportsLogs!N$27</f>
        <v>7.6203999999999994E-2</v>
      </c>
      <c r="N192" s="485">
        <f>ImportsLogs!O$27</f>
        <v>6.8623000000000003E-2</v>
      </c>
      <c r="O192" s="485">
        <f>ImportsLogs!P$27</f>
        <v>7.4084999999999998E-2</v>
      </c>
      <c r="P192" s="485">
        <f>ImportsLogs!Q$27</f>
        <v>0</v>
      </c>
      <c r="Q192" s="485">
        <f>ImportsLogs!R$27</f>
        <v>8.7973999999999997E-2</v>
      </c>
      <c r="R192" s="485">
        <f>ImportsLogs!S$27</f>
        <v>0.116481</v>
      </c>
      <c r="S192" s="485">
        <f>ImportsLogs!T$27</f>
        <v>0.112858</v>
      </c>
      <c r="T192" s="485">
        <f>ImportsLogs!U$27</f>
        <v>0.127162</v>
      </c>
      <c r="U192" s="485">
        <f>ImportsLogs!V$27</f>
        <v>0.14365799999999998</v>
      </c>
      <c r="V192" s="485">
        <f>ImportsLogs!W$27</f>
        <v>0.12629599999999999</v>
      </c>
      <c r="W192" s="485">
        <f>ImportsLogs!X$27</f>
        <v>0.16164699999999999</v>
      </c>
      <c r="X192" s="485">
        <f>ImportsLogs!Y$27</f>
        <v>0.15307499999999999</v>
      </c>
      <c r="Y192" s="485">
        <f>ImportsLogs!Z$27</f>
        <v>0.12738053060500001</v>
      </c>
      <c r="Z192" s="485">
        <f>ImportsLogs!AA$27</f>
        <v>0.168929</v>
      </c>
      <c r="AA192" s="485">
        <f>ImportsLogs!AB$27</f>
        <v>0</v>
      </c>
      <c r="AB192" s="485"/>
      <c r="BD192" s="483">
        <f t="shared" si="121"/>
        <v>8.9581275604840388E-2</v>
      </c>
      <c r="BE192" s="483">
        <f t="shared" si="122"/>
        <v>0.10835150153397022</v>
      </c>
      <c r="BF192" s="483">
        <f t="shared" si="122"/>
        <v>8.466727500767969E-2</v>
      </c>
      <c r="BG192" s="483">
        <f t="shared" si="122"/>
        <v>0.11265906570417389</v>
      </c>
      <c r="BH192" s="483">
        <f t="shared" si="123"/>
        <v>9.5871660484859705E-2</v>
      </c>
      <c r="BI192" s="483">
        <f t="shared" si="124"/>
        <v>0.1114755346677664</v>
      </c>
      <c r="BJ192" s="483">
        <f t="shared" si="125"/>
        <v>0</v>
      </c>
      <c r="BK192" s="483">
        <f t="shared" si="126"/>
        <v>0.16099215114310753</v>
      </c>
      <c r="BL192" s="483">
        <f t="shared" si="127"/>
        <v>0.21397711231837829</v>
      </c>
      <c r="BM192" s="483">
        <f t="shared" si="128"/>
        <v>0.28790085790159758</v>
      </c>
      <c r="BN192" s="483">
        <f t="shared" si="129"/>
        <v>0.24314143894025952</v>
      </c>
      <c r="BO192" s="483">
        <f t="shared" si="130"/>
        <v>0.32851623435767591</v>
      </c>
      <c r="BP192" s="483">
        <f t="shared" si="131"/>
        <v>0.30182655058443408</v>
      </c>
      <c r="BQ192" s="483">
        <f t="shared" si="131"/>
        <v>0.40385802122136527</v>
      </c>
      <c r="BR192" s="483">
        <f t="shared" si="132"/>
        <v>0.40866170136720553</v>
      </c>
      <c r="BS192" s="483">
        <f t="shared" si="133"/>
        <v>0.29961525338596973</v>
      </c>
      <c r="BT192" s="483">
        <f t="shared" si="133"/>
        <v>0.51807905099549789</v>
      </c>
    </row>
    <row r="193" spans="1:72">
      <c r="A193" s="485" t="str">
        <f>ImportsLogs!B$28</f>
        <v xml:space="preserve">Papua New Guinea </v>
      </c>
      <c r="B193" s="485">
        <f>ImportsLogs!C$28</f>
        <v>4.4040999999999997E-2</v>
      </c>
      <c r="C193" s="485">
        <f>ImportsLogs!D$28</f>
        <v>2.9513999999999999E-2</v>
      </c>
      <c r="D193" s="485">
        <f>ImportsLogs!E$28</f>
        <v>2.9983200000000002E-2</v>
      </c>
      <c r="E193" s="485">
        <f>ImportsLogs!F$28</f>
        <v>3.5477000000000002E-2</v>
      </c>
      <c r="F193" s="485">
        <f>ImportsLogs!G$28</f>
        <v>4.3115000000000001E-2</v>
      </c>
      <c r="G193" s="485">
        <f>ImportsLogs!H$28</f>
        <v>3.3429969599999998E-2</v>
      </c>
      <c r="H193" s="485">
        <f>ImportsLogs!I$28</f>
        <v>1.4713854E-2</v>
      </c>
      <c r="I193" s="485">
        <f>ImportsLogs!J$28</f>
        <v>1.3781443399999999E-2</v>
      </c>
      <c r="J193" s="485">
        <f>ImportsLogs!K$28</f>
        <v>1.6061753199999997E-2</v>
      </c>
      <c r="K193" s="485">
        <f>ImportsLogs!L$28</f>
        <v>1.9483541799999997E-2</v>
      </c>
      <c r="L193" s="485">
        <f>ImportsLogs!M$28</f>
        <v>3.5680836399999999E-2</v>
      </c>
      <c r="M193" s="485">
        <f>ImportsLogs!N$28</f>
        <v>5.3887599999999994E-2</v>
      </c>
      <c r="N193" s="485">
        <f>ImportsLogs!O$28</f>
        <v>6.0310782E-2</v>
      </c>
      <c r="O193" s="485">
        <f>ImportsLogs!P$28</f>
        <v>2.3226999999999998E-2</v>
      </c>
      <c r="P193" s="485">
        <f>ImportsLogs!Q$28</f>
        <v>4.4010000000000001E-2</v>
      </c>
      <c r="Q193" s="485">
        <f>ImportsLogs!R$28</f>
        <v>4.1673999999999996E-2</v>
      </c>
      <c r="R193" s="485">
        <f>ImportsLogs!S$28</f>
        <v>3.7561999999999998E-2</v>
      </c>
      <c r="S193" s="485">
        <f>ImportsLogs!T$28</f>
        <v>1.6049999999999998E-2</v>
      </c>
      <c r="T193" s="485">
        <f>ImportsLogs!U$28</f>
        <v>1.6784999999999998E-2</v>
      </c>
      <c r="U193" s="485">
        <f>ImportsLogs!V$28</f>
        <v>3.5325999999999996E-2</v>
      </c>
      <c r="V193" s="485">
        <f>ImportsLogs!W$28</f>
        <v>4.7072999999999997E-2</v>
      </c>
      <c r="W193" s="485">
        <f>ImportsLogs!X$28</f>
        <v>6.1947999999999996E-2</v>
      </c>
      <c r="X193" s="485">
        <f>ImportsLogs!Y$28</f>
        <v>6.7081000000000002E-2</v>
      </c>
      <c r="Y193" s="485">
        <f>ImportsLogs!Z$28</f>
        <v>4.2146785254999992E-2</v>
      </c>
      <c r="Z193" s="485">
        <f>ImportsLogs!AA$28</f>
        <v>2.1534999999999999E-2</v>
      </c>
      <c r="AA193" s="485">
        <f>ImportsLogs!AB$28</f>
        <v>0</v>
      </c>
      <c r="AB193" s="485"/>
      <c r="BD193" s="483">
        <f t="shared" si="121"/>
        <v>2.1997467322633382E-2</v>
      </c>
      <c r="BE193" s="483">
        <f t="shared" si="122"/>
        <v>3.1831589403345489E-2</v>
      </c>
      <c r="BF193" s="483">
        <f t="shared" si="122"/>
        <v>4.5805333919349052E-2</v>
      </c>
      <c r="BG193" s="483">
        <f t="shared" si="122"/>
        <v>7.9666771679180098E-2</v>
      </c>
      <c r="BH193" s="483">
        <f t="shared" si="123"/>
        <v>8.4258846385036917E-2</v>
      </c>
      <c r="BI193" s="483">
        <f t="shared" si="124"/>
        <v>3.4949615222085575E-2</v>
      </c>
      <c r="BJ193" s="483">
        <f t="shared" si="125"/>
        <v>8.8355803334378882E-2</v>
      </c>
      <c r="BK193" s="483">
        <f t="shared" si="126"/>
        <v>7.6263292640301253E-2</v>
      </c>
      <c r="BL193" s="483">
        <f t="shared" si="127"/>
        <v>6.9001882649555937E-2</v>
      </c>
      <c r="BM193" s="483">
        <f t="shared" si="128"/>
        <v>4.0943564207416759E-2</v>
      </c>
      <c r="BN193" s="483">
        <f t="shared" si="129"/>
        <v>3.2093935708877301E-2</v>
      </c>
      <c r="BO193" s="483">
        <f t="shared" si="130"/>
        <v>8.0783280394543008E-2</v>
      </c>
      <c r="BP193" s="483">
        <f t="shared" si="131"/>
        <v>0.11249668410449314</v>
      </c>
      <c r="BQ193" s="483">
        <f t="shared" si="131"/>
        <v>0.15477055991525446</v>
      </c>
      <c r="BR193" s="483">
        <f t="shared" si="132"/>
        <v>0.17908499486796353</v>
      </c>
      <c r="BS193" s="483">
        <f t="shared" si="133"/>
        <v>9.9134614085876649E-2</v>
      </c>
      <c r="BT193" s="483">
        <f t="shared" si="133"/>
        <v>6.6044506053951943E-2</v>
      </c>
    </row>
    <row r="194" spans="1:72">
      <c r="A194" s="485" t="s">
        <v>147</v>
      </c>
      <c r="B194" s="485">
        <f>ImportsLogs!C$25</f>
        <v>3.4030000000000002E-3</v>
      </c>
      <c r="C194" s="485">
        <f>ImportsLogs!D$25</f>
        <v>0</v>
      </c>
      <c r="D194" s="485">
        <f>ImportsLogs!E$25</f>
        <v>1.08E-4</v>
      </c>
      <c r="E194" s="485">
        <f>ImportsLogs!F$25</f>
        <v>0</v>
      </c>
      <c r="F194" s="485">
        <f>ImportsLogs!G$25</f>
        <v>1.63E-4</v>
      </c>
      <c r="G194" s="485">
        <f>ImportsLogs!H$25</f>
        <v>7.7399999999999995E-4</v>
      </c>
      <c r="H194" s="485">
        <f>ImportsLogs!I$25</f>
        <v>9.8399999999999985E-4</v>
      </c>
      <c r="I194" s="485">
        <f>ImportsLogs!J$25</f>
        <v>1.6099999999999998E-4</v>
      </c>
      <c r="J194" s="485">
        <f>ImportsLogs!K$25</f>
        <v>4.7599999999999997E-4</v>
      </c>
      <c r="K194" s="485">
        <f>ImportsLogs!L$25</f>
        <v>1.36E-4</v>
      </c>
      <c r="L194" s="485">
        <f>ImportsLogs!M$25</f>
        <v>0</v>
      </c>
      <c r="M194" s="485">
        <f>ImportsLogs!N$25</f>
        <v>4.2999999999999995E-5</v>
      </c>
      <c r="N194" s="485">
        <f>ImportsLogs!O$25</f>
        <v>5.3999999999999998E-5</v>
      </c>
      <c r="O194" s="485">
        <f>ImportsLogs!P$25</f>
        <v>0</v>
      </c>
      <c r="P194" s="485">
        <f>ImportsLogs!Q$25</f>
        <v>0</v>
      </c>
      <c r="Q194" s="485">
        <f>ImportsLogs!R$25</f>
        <v>0</v>
      </c>
      <c r="R194" s="485">
        <f>ImportsLogs!S$25</f>
        <v>0</v>
      </c>
      <c r="S194" s="485">
        <f>ImportsLogs!T$25</f>
        <v>5.4999999999999995E-5</v>
      </c>
      <c r="T194" s="485">
        <f>ImportsLogs!U$25</f>
        <v>0</v>
      </c>
      <c r="U194" s="485">
        <f>ImportsLogs!V$25</f>
        <v>1.25E-4</v>
      </c>
      <c r="V194" s="485">
        <f>ImportsLogs!W$25</f>
        <v>0</v>
      </c>
      <c r="W194" s="485">
        <f>ImportsLogs!X$25</f>
        <v>0</v>
      </c>
      <c r="X194" s="485">
        <f>ImportsLogs!Y$25</f>
        <v>5.1999999999999997E-5</v>
      </c>
      <c r="Y194" s="485">
        <f>ImportsLogs!Z$25</f>
        <v>0</v>
      </c>
      <c r="Z194" s="485">
        <f>ImportsLogs!AA$25</f>
        <v>0</v>
      </c>
      <c r="AA194" s="485">
        <f>ImportsLogs!AB$25</f>
        <v>0</v>
      </c>
      <c r="AB194" s="485"/>
      <c r="BD194" s="483">
        <f t="shared" si="121"/>
        <v>6.5190856285685485E-4</v>
      </c>
      <c r="BE194" s="483">
        <f t="shared" si="122"/>
        <v>2.2219246394179662E-4</v>
      </c>
      <c r="BF194" s="483">
        <f t="shared" si="122"/>
        <v>0</v>
      </c>
      <c r="BG194" s="483">
        <f t="shared" si="122"/>
        <v>6.3570676411730056E-5</v>
      </c>
      <c r="BH194" s="483">
        <f t="shared" si="123"/>
        <v>7.5442193815228475E-5</v>
      </c>
      <c r="BI194" s="483">
        <f t="shared" si="124"/>
        <v>0</v>
      </c>
      <c r="BJ194" s="483">
        <f t="shared" si="125"/>
        <v>0</v>
      </c>
      <c r="BK194" s="483">
        <f t="shared" si="126"/>
        <v>0</v>
      </c>
      <c r="BL194" s="483">
        <f t="shared" si="127"/>
        <v>0</v>
      </c>
      <c r="BM194" s="483">
        <f t="shared" si="128"/>
        <v>1.4030504868585184E-4</v>
      </c>
      <c r="BN194" s="483">
        <f t="shared" si="129"/>
        <v>0</v>
      </c>
      <c r="BO194" s="483">
        <f t="shared" si="130"/>
        <v>2.8584923425572888E-4</v>
      </c>
      <c r="BP194" s="483">
        <f t="shared" si="131"/>
        <v>0</v>
      </c>
      <c r="BQ194" s="483">
        <f t="shared" si="131"/>
        <v>0</v>
      </c>
      <c r="BR194" s="483">
        <f t="shared" si="132"/>
        <v>1.3882350789544138E-4</v>
      </c>
      <c r="BS194" s="483">
        <f t="shared" si="133"/>
        <v>0</v>
      </c>
      <c r="BT194" s="483">
        <f t="shared" si="133"/>
        <v>0</v>
      </c>
    </row>
    <row r="195" spans="1:72">
      <c r="A195" s="485" t="str">
        <f>ImportsLogs!B$13</f>
        <v xml:space="preserve">USA </v>
      </c>
      <c r="B195" s="485">
        <f>ImportsLogs!C$13</f>
        <v>3.9635999999999998E-2</v>
      </c>
      <c r="C195" s="485">
        <f>ImportsLogs!D$13</f>
        <v>5.2844799999999997E-2</v>
      </c>
      <c r="D195" s="485">
        <f>ImportsLogs!E$13</f>
        <v>3.5756000000000003E-2</v>
      </c>
      <c r="E195" s="485">
        <f>ImportsLogs!F$13</f>
        <v>4.2530999999999999E-2</v>
      </c>
      <c r="F195" s="485">
        <f>ImportsLogs!G$13</f>
        <v>3.0301000000000002E-2</v>
      </c>
      <c r="G195" s="485">
        <f>ImportsLogs!H$13</f>
        <v>5.9664799999999997E-2</v>
      </c>
      <c r="H195" s="485">
        <f>ImportsLogs!I$13</f>
        <v>5.8435800000000003E-2</v>
      </c>
      <c r="I195" s="485">
        <f>ImportsLogs!J$13</f>
        <v>3.20575445E-2</v>
      </c>
      <c r="J195" s="485">
        <f>ImportsLogs!K$13</f>
        <v>1.8794999999999999E-2</v>
      </c>
      <c r="K195" s="485">
        <f>ImportsLogs!L$13</f>
        <v>2.2409999999999999E-2</v>
      </c>
      <c r="L195" s="485">
        <f>ImportsLogs!M$13</f>
        <v>2.6868E-2</v>
      </c>
      <c r="M195" s="485">
        <f>ImportsLogs!N$13</f>
        <v>2.13744586E-2</v>
      </c>
      <c r="N195" s="485">
        <f>ImportsLogs!O$13</f>
        <v>1.4175E-2</v>
      </c>
      <c r="O195" s="485">
        <f>ImportsLogs!P$13</f>
        <v>1.4232E-2</v>
      </c>
      <c r="P195" s="485">
        <f>ImportsLogs!Q$13</f>
        <v>9.757E-3</v>
      </c>
      <c r="Q195" s="485">
        <f>ImportsLogs!R$13</f>
        <v>1.3781E-2</v>
      </c>
      <c r="R195" s="485">
        <f>ImportsLogs!S$13</f>
        <v>1.38477072E-2</v>
      </c>
      <c r="S195" s="485">
        <f>ImportsLogs!T$13</f>
        <v>1.1684999999999999E-2</v>
      </c>
      <c r="T195" s="485">
        <f>ImportsLogs!U$13</f>
        <v>1.5092999999999999E-2</v>
      </c>
      <c r="U195" s="485">
        <f>ImportsLogs!V$13</f>
        <v>1.2334999999999999E-2</v>
      </c>
      <c r="V195" s="485">
        <f>ImportsLogs!W$13</f>
        <v>6.9699999999999996E-3</v>
      </c>
      <c r="W195" s="485">
        <f>ImportsLogs!X$13</f>
        <v>7.5309999999999995E-3</v>
      </c>
      <c r="X195" s="485">
        <f>ImportsLogs!Y$13</f>
        <v>5.6520413742E-3</v>
      </c>
      <c r="Y195" s="485">
        <f>ImportsLogs!Z$13</f>
        <v>2.0478895468333331E-2</v>
      </c>
      <c r="Z195" s="485">
        <f>ImportsLogs!AA$13</f>
        <v>2.8730000000000001E-3</v>
      </c>
      <c r="AA195" s="485">
        <f>ImportsLogs!AB$13</f>
        <v>0</v>
      </c>
      <c r="AB195" s="485"/>
      <c r="BD195" s="483">
        <f t="shared" si="121"/>
        <v>2.574080134221552E-2</v>
      </c>
      <c r="BE195" s="483">
        <f t="shared" si="122"/>
        <v>3.6612743506879868E-2</v>
      </c>
      <c r="BF195" s="483">
        <f t="shared" si="122"/>
        <v>3.4491840324266346E-2</v>
      </c>
      <c r="BG195" s="483">
        <f t="shared" si="122"/>
        <v>3.1599739328756295E-2</v>
      </c>
      <c r="BH195" s="483">
        <f t="shared" si="123"/>
        <v>1.9803575876497476E-2</v>
      </c>
      <c r="BI195" s="483">
        <f t="shared" si="124"/>
        <v>2.1414858735123863E-2</v>
      </c>
      <c r="BJ195" s="483">
        <f t="shared" si="125"/>
        <v>1.9588447469519082E-2</v>
      </c>
      <c r="BK195" s="483">
        <f t="shared" si="126"/>
        <v>2.5219187883956225E-2</v>
      </c>
      <c r="BL195" s="483">
        <f t="shared" si="127"/>
        <v>2.5438418273249851E-2</v>
      </c>
      <c r="BM195" s="483">
        <f t="shared" si="128"/>
        <v>2.9808445343530519E-2</v>
      </c>
      <c r="BN195" s="483">
        <f t="shared" si="129"/>
        <v>2.8858729321065545E-2</v>
      </c>
      <c r="BO195" s="483">
        <f t="shared" si="130"/>
        <v>2.8207602436355322E-2</v>
      </c>
      <c r="BP195" s="483">
        <f t="shared" si="131"/>
        <v>1.6657147158845139E-2</v>
      </c>
      <c r="BQ195" s="483">
        <f t="shared" si="131"/>
        <v>1.8815411098369296E-2</v>
      </c>
      <c r="BR195" s="483">
        <f t="shared" si="132"/>
        <v>1.5089157891088752E-2</v>
      </c>
      <c r="BS195" s="483">
        <f t="shared" si="133"/>
        <v>4.8168973905723646E-2</v>
      </c>
      <c r="BT195" s="483">
        <f t="shared" si="133"/>
        <v>8.8110455487812375E-3</v>
      </c>
    </row>
    <row r="196" spans="1:72">
      <c r="A196" s="482" t="s">
        <v>39</v>
      </c>
      <c r="B196" s="485">
        <f t="shared" ref="B196:AA196" si="134">B186-SUM(B188:B195)</f>
        <v>5.2140999999999993E-2</v>
      </c>
      <c r="C196" s="485">
        <f t="shared" si="134"/>
        <v>3.4662199999999865E-2</v>
      </c>
      <c r="D196" s="485">
        <f t="shared" si="134"/>
        <v>4.905959999999987E-2</v>
      </c>
      <c r="E196" s="485">
        <f t="shared" si="134"/>
        <v>3.6691000000000029E-2</v>
      </c>
      <c r="F196" s="485">
        <f t="shared" si="134"/>
        <v>5.8966399999999863E-2</v>
      </c>
      <c r="G196" s="485">
        <f t="shared" si="134"/>
        <v>3.982460440000013E-2</v>
      </c>
      <c r="H196" s="485">
        <f t="shared" si="134"/>
        <v>4.5819239000000178E-2</v>
      </c>
      <c r="I196" s="485">
        <f t="shared" si="134"/>
        <v>5.7946707000000042E-2</v>
      </c>
      <c r="J196" s="485">
        <f t="shared" si="134"/>
        <v>4.2150460400000034E-2</v>
      </c>
      <c r="K196" s="485">
        <f t="shared" si="134"/>
        <v>5.1111243199999934E-2</v>
      </c>
      <c r="L196" s="485">
        <f t="shared" si="134"/>
        <v>0.11648141976678383</v>
      </c>
      <c r="M196" s="485">
        <f t="shared" si="134"/>
        <v>0.11821337579999991</v>
      </c>
      <c r="N196" s="485">
        <f t="shared" si="134"/>
        <v>0.14198072780000015</v>
      </c>
      <c r="O196" s="485">
        <f t="shared" si="134"/>
        <v>0.15183433199999985</v>
      </c>
      <c r="P196" s="485">
        <f t="shared" si="134"/>
        <v>5.7317035200000088E-2</v>
      </c>
      <c r="Q196" s="485">
        <f t="shared" si="134"/>
        <v>0.18558000000000024</v>
      </c>
      <c r="R196" s="485">
        <f t="shared" si="134"/>
        <v>0.15978710439999994</v>
      </c>
      <c r="S196" s="485">
        <f t="shared" si="134"/>
        <v>0.12686600000000015</v>
      </c>
      <c r="T196" s="485">
        <f t="shared" si="134"/>
        <v>0.22981600000000013</v>
      </c>
      <c r="U196" s="485">
        <f t="shared" si="134"/>
        <v>0.16615345759999994</v>
      </c>
      <c r="V196" s="485">
        <f t="shared" si="134"/>
        <v>0.16916299999999995</v>
      </c>
      <c r="W196" s="485">
        <f t="shared" si="134"/>
        <v>0.12646999999999997</v>
      </c>
      <c r="X196" s="485">
        <f t="shared" si="134"/>
        <v>0.11824828786800001</v>
      </c>
      <c r="Y196" s="485">
        <f t="shared" si="134"/>
        <v>0.16861880592653333</v>
      </c>
      <c r="Z196" s="485">
        <f t="shared" si="134"/>
        <v>9.8310999999999982E-2</v>
      </c>
      <c r="AA196" s="485">
        <f t="shared" si="134"/>
        <v>0</v>
      </c>
      <c r="AB196" s="485"/>
      <c r="BD196" s="483">
        <f t="shared" si="121"/>
        <v>5.7727407695627724E-2</v>
      </c>
      <c r="BE196" s="483">
        <f t="shared" si="122"/>
        <v>8.3503919571591048E-2</v>
      </c>
      <c r="BF196" s="483">
        <f t="shared" si="122"/>
        <v>0.14953321912087797</v>
      </c>
      <c r="BG196" s="483">
        <f t="shared" si="122"/>
        <v>0.17476521536093106</v>
      </c>
      <c r="BH196" s="483">
        <f t="shared" si="123"/>
        <v>0.19835810342064464</v>
      </c>
      <c r="BI196" s="483">
        <f t="shared" si="124"/>
        <v>0.22846478154313474</v>
      </c>
      <c r="BJ196" s="483">
        <f t="shared" si="125"/>
        <v>0.11507140853989729</v>
      </c>
      <c r="BK196" s="483">
        <f t="shared" si="126"/>
        <v>0.33961083284990945</v>
      </c>
      <c r="BL196" s="483">
        <f t="shared" si="127"/>
        <v>0.29353098947662903</v>
      </c>
      <c r="BM196" s="483">
        <f t="shared" si="128"/>
        <v>0.32363527830144179</v>
      </c>
      <c r="BN196" s="483">
        <f t="shared" si="129"/>
        <v>0.43942209883058392</v>
      </c>
      <c r="BO196" s="483">
        <f t="shared" si="130"/>
        <v>0.37995870899121359</v>
      </c>
      <c r="BP196" s="483">
        <f t="shared" si="131"/>
        <v>0.4042715903632309</v>
      </c>
      <c r="BQ196" s="483">
        <f t="shared" si="131"/>
        <v>0.31597198799771142</v>
      </c>
      <c r="BR196" s="483">
        <f t="shared" si="132"/>
        <v>0.31568542547049472</v>
      </c>
      <c r="BS196" s="483">
        <f t="shared" si="133"/>
        <v>0.39661293624203875</v>
      </c>
      <c r="BT196" s="483">
        <f t="shared" si="133"/>
        <v>0.30150459413373892</v>
      </c>
    </row>
    <row r="197" spans="1:72">
      <c r="A197" s="482"/>
      <c r="B197" s="482"/>
      <c r="C197" s="482"/>
      <c r="D197" s="482"/>
      <c r="E197" s="482"/>
      <c r="F197" s="482"/>
      <c r="G197" s="482"/>
      <c r="H197" s="482"/>
      <c r="I197" s="482"/>
      <c r="J197" s="482"/>
      <c r="K197" s="482"/>
      <c r="L197" s="482"/>
      <c r="M197" s="482"/>
      <c r="N197" s="482"/>
      <c r="O197" s="482"/>
      <c r="P197" s="482"/>
      <c r="Q197" s="482"/>
      <c r="R197" s="482"/>
      <c r="S197" s="482"/>
      <c r="T197" s="482"/>
      <c r="U197" s="482"/>
      <c r="V197" s="482"/>
      <c r="W197" s="482"/>
      <c r="X197" s="482"/>
      <c r="Y197" s="482"/>
      <c r="Z197" s="482"/>
      <c r="AA197" s="482"/>
      <c r="AB197" s="482"/>
      <c r="AC197" s="482"/>
      <c r="AD197" s="482"/>
      <c r="AE197" s="482"/>
      <c r="AF197" s="482"/>
      <c r="AG197" s="482"/>
      <c r="AH197" s="482"/>
      <c r="AI197" s="482"/>
      <c r="AJ197" s="482"/>
      <c r="AK197" s="482"/>
      <c r="AL197" s="482"/>
      <c r="AM197" s="482"/>
      <c r="AN197" s="482"/>
      <c r="AO197" s="482"/>
      <c r="AP197" s="482"/>
      <c r="AQ197" s="482"/>
      <c r="AR197" s="482"/>
      <c r="AS197" s="482"/>
      <c r="AT197" s="482"/>
      <c r="AU197" s="482"/>
      <c r="AV197" s="482"/>
      <c r="AW197" s="482"/>
      <c r="AX197" s="482"/>
      <c r="AY197" s="482"/>
      <c r="AZ197" s="482"/>
      <c r="BA197" s="482"/>
      <c r="BB197" s="482"/>
    </row>
    <row r="198" spans="1:72">
      <c r="A198" s="482"/>
      <c r="B198" s="482"/>
      <c r="C198" s="482"/>
      <c r="D198" s="482"/>
      <c r="E198" s="482"/>
      <c r="F198" s="482"/>
      <c r="G198" s="482"/>
      <c r="H198" s="482"/>
      <c r="I198" s="482"/>
      <c r="J198" s="482"/>
      <c r="K198" s="482"/>
      <c r="L198" s="482"/>
      <c r="M198" s="482"/>
      <c r="N198" s="482"/>
      <c r="O198" s="482"/>
      <c r="P198" s="482"/>
      <c r="Q198" s="482"/>
      <c r="R198" s="482"/>
      <c r="S198" s="482"/>
      <c r="T198" s="482"/>
      <c r="U198" s="482"/>
      <c r="V198" s="482"/>
      <c r="W198" s="482"/>
      <c r="X198" s="482"/>
      <c r="Y198" s="482"/>
      <c r="Z198" s="482"/>
      <c r="AA198" s="482"/>
      <c r="AB198" s="482"/>
      <c r="AC198" s="482"/>
      <c r="AD198" s="482"/>
      <c r="AE198" s="482"/>
      <c r="AF198" s="482"/>
      <c r="AG198" s="482"/>
      <c r="AH198" s="482"/>
      <c r="AI198" s="482"/>
      <c r="AJ198" s="482"/>
      <c r="AK198" s="482"/>
      <c r="AL198" s="482"/>
      <c r="AM198" s="482"/>
      <c r="AN198" s="482"/>
      <c r="AO198" s="482"/>
      <c r="AP198" s="482"/>
      <c r="AQ198" s="482"/>
      <c r="AR198" s="482"/>
      <c r="AS198" s="482"/>
      <c r="AT198" s="482"/>
      <c r="AU198" s="482"/>
      <c r="AV198" s="482"/>
      <c r="AW198" s="482"/>
      <c r="AX198" s="482"/>
      <c r="AY198" s="482"/>
      <c r="AZ198" s="482"/>
      <c r="BA198" s="482"/>
      <c r="BB198" s="482"/>
    </row>
    <row r="199" spans="1:72">
      <c r="A199" s="482"/>
      <c r="B199" s="482"/>
      <c r="C199" s="482"/>
      <c r="D199" s="482"/>
      <c r="E199" s="482"/>
      <c r="F199" s="482"/>
      <c r="G199" s="482"/>
      <c r="H199" s="482"/>
      <c r="I199" s="482"/>
      <c r="J199" s="482"/>
      <c r="K199" s="482"/>
      <c r="L199" s="482"/>
      <c r="M199" s="482"/>
      <c r="N199" s="482"/>
      <c r="O199" s="482"/>
      <c r="P199" s="482"/>
      <c r="Q199" s="482"/>
      <c r="R199" s="482"/>
      <c r="S199" s="482"/>
      <c r="T199" s="482"/>
      <c r="U199" s="482"/>
      <c r="V199" s="482"/>
      <c r="W199" s="482"/>
      <c r="X199" s="482"/>
      <c r="Y199" s="482"/>
      <c r="Z199" s="482"/>
      <c r="AA199" s="482"/>
      <c r="AB199" s="482"/>
      <c r="AC199" s="482"/>
      <c r="AD199" s="482"/>
      <c r="AE199" s="482"/>
      <c r="AF199" s="482"/>
      <c r="AG199" s="482"/>
      <c r="AH199" s="482"/>
      <c r="AI199" s="482"/>
      <c r="AJ199" s="482"/>
      <c r="AK199" s="482"/>
      <c r="AL199" s="482"/>
      <c r="AM199" s="482"/>
      <c r="AN199" s="482"/>
      <c r="AO199" s="482"/>
      <c r="AP199" s="482"/>
      <c r="AQ199" s="482"/>
      <c r="AR199" s="482"/>
      <c r="AS199" s="482"/>
      <c r="AT199" s="482"/>
      <c r="AU199" s="482"/>
      <c r="AV199" s="482"/>
      <c r="AW199" s="482"/>
      <c r="AX199" s="482"/>
      <c r="AY199" s="482"/>
      <c r="AZ199" s="482"/>
      <c r="BA199" s="482"/>
      <c r="BB199" s="482"/>
    </row>
    <row r="200" spans="1:72">
      <c r="A200" s="482" t="str">
        <f>A188</f>
        <v>EU-28</v>
      </c>
      <c r="AC200" s="485">
        <f>ImportsLogs!AD$24</f>
        <v>5.3942683317323098E-3</v>
      </c>
      <c r="AD200" s="485">
        <f>ImportsLogs!AE$24</f>
        <v>1.5042603550295861E-3</v>
      </c>
      <c r="AE200" s="485">
        <f>ImportsLogs!AF$24</f>
        <v>1.8910000000000003E-3</v>
      </c>
      <c r="AF200" s="485">
        <f>ImportsLogs!AG$24</f>
        <v>1.2829999999999999E-3</v>
      </c>
      <c r="AG200" s="485">
        <f>ImportsLogs!AH$24</f>
        <v>2.1329999999999999E-3</v>
      </c>
      <c r="AH200" s="485">
        <f>ImportsLogs!AI$24</f>
        <v>1.9522631841901138E-3</v>
      </c>
      <c r="AI200" s="485">
        <f>ImportsLogs!AJ$24</f>
        <v>1.1574492617401053E-3</v>
      </c>
      <c r="AJ200" s="485">
        <f>ImportsLogs!AK$24</f>
        <v>6.5762023240805779E-4</v>
      </c>
      <c r="AK200" s="485">
        <f>ImportsLogs!AL$24</f>
        <v>5.0853773991331962E-4</v>
      </c>
      <c r="AL200" s="485">
        <f>ImportsLogs!AM$24</f>
        <v>1.8633079770224303E-4</v>
      </c>
      <c r="AM200" s="485">
        <f>ImportsLogs!AN$24</f>
        <v>3.7027546139645071E-4</v>
      </c>
      <c r="AN200" s="485">
        <f>ImportsLogs!AO$24</f>
        <v>3.5701015474011167E-4</v>
      </c>
      <c r="AO200" s="485">
        <f>ImportsLogs!AP$24</f>
        <v>3.9539224647370196E-4</v>
      </c>
      <c r="AP200" s="485">
        <f>ImportsLogs!AQ$24</f>
        <v>3.9000000000000005E-4</v>
      </c>
      <c r="AQ200" s="485">
        <f>ImportsLogs!AR$24</f>
        <v>1.3659999999999998E-3</v>
      </c>
      <c r="AR200" s="485">
        <f>ImportsLogs!AS$24</f>
        <v>4.0600000000000011E-4</v>
      </c>
      <c r="AS200" s="485">
        <f>ImportsLogs!AT$24</f>
        <v>3.3307499999999995E-4</v>
      </c>
      <c r="AT200" s="485">
        <f>ImportsLogs!AU$24</f>
        <v>4.9200000000000003E-4</v>
      </c>
      <c r="AU200" s="485">
        <f>ImportsLogs!AV$24</f>
        <v>5.4600000000000015E-4</v>
      </c>
      <c r="AV200" s="485">
        <f>ImportsLogs!AW$24</f>
        <v>3.3967499999999995E-4</v>
      </c>
      <c r="AW200" s="485">
        <f>ImportsLogs!AX$24</f>
        <v>2.2199100000000002E-4</v>
      </c>
      <c r="AX200" s="485">
        <f>ImportsLogs!AY$24</f>
        <v>3.8130600000000004E-4</v>
      </c>
      <c r="AY200" s="485">
        <f>ImportsLogs!AZ$24</f>
        <v>6.6012005999999991E-4</v>
      </c>
      <c r="AZ200" s="485">
        <f>ImportsLogs!BA$24</f>
        <v>2.0174117100000001E-4</v>
      </c>
      <c r="BA200" s="485">
        <f>ImportsLogs!BB$24</f>
        <v>1.3300000000000001E-4</v>
      </c>
      <c r="BB200" s="485">
        <f>ImportsLogs!BC$24</f>
        <v>0</v>
      </c>
      <c r="BD200" s="483">
        <f t="shared" ref="BD200:BD208" si="135">AK200/AK$186</f>
        <v>2.4024979745686432E-3</v>
      </c>
      <c r="BE200" s="483">
        <f t="shared" ref="BE200:BG208" si="136">AL200/AL$186</f>
        <v>1.3240090633109044E-3</v>
      </c>
      <c r="BF200" s="483">
        <f t="shared" si="136"/>
        <v>1.9431351523107869E-3</v>
      </c>
      <c r="BG200" s="483">
        <f t="shared" si="136"/>
        <v>1.8089031743088533E-3</v>
      </c>
      <c r="BH200" s="483">
        <f t="shared" ref="BH200:BH208" si="137">AO200/AO$186</f>
        <v>1.9719045761442378E-3</v>
      </c>
      <c r="BI200" s="483">
        <f t="shared" ref="BI200:BI208" si="138">AP200/AP$186</f>
        <v>1.8590284431351804E-3</v>
      </c>
      <c r="BJ200" s="483">
        <f t="shared" ref="BJ200:BJ208" si="139">AQ200/AQ$186</f>
        <v>6.9756516055233253E-3</v>
      </c>
      <c r="BK200" s="483">
        <f t="shared" ref="BK200:BK208" si="140">AR200/AR$186</f>
        <v>2.8889394888142548E-3</v>
      </c>
      <c r="BL200" s="483">
        <f t="shared" ref="BL200:BL208" si="141">AS200/AS$186</f>
        <v>2.7244908253226448E-3</v>
      </c>
      <c r="BM200" s="483">
        <f t="shared" ref="BM200:BM208" si="142">AT200/AT$186</f>
        <v>5.1009203615490894E-3</v>
      </c>
      <c r="BN200" s="483">
        <f t="shared" ref="BN200:BN208" si="143">AU200/AU$186</f>
        <v>4.430343797924393E-3</v>
      </c>
      <c r="BO200" s="483">
        <f t="shared" ref="BO200:BO208" si="144">AV200/AV$186</f>
        <v>3.5961233964471027E-3</v>
      </c>
      <c r="BP200" s="483">
        <f t="shared" ref="BP200:BQ208" si="145">AW200/AW$186</f>
        <v>2.7567378957969943E-3</v>
      </c>
      <c r="BQ200" s="483">
        <f t="shared" si="145"/>
        <v>4.2018921771541876E-3</v>
      </c>
      <c r="BR200" s="483">
        <f t="shared" ref="BR200:BR208" si="146">AY200/AY$186</f>
        <v>7.9787769570695694E-3</v>
      </c>
      <c r="BS200" s="483">
        <f t="shared" ref="BS200:BT208" si="147">AZ200/AZ$186</f>
        <v>2.7642971629057221E-3</v>
      </c>
      <c r="BT200" s="483">
        <f t="shared" si="147"/>
        <v>2.0860781730346945E-3</v>
      </c>
    </row>
    <row r="201" spans="1:72">
      <c r="A201" s="481" t="str">
        <f t="shared" ref="A201:A208" si="148">A189</f>
        <v xml:space="preserve">Burma </v>
      </c>
      <c r="AB201" s="482"/>
      <c r="AC201" s="485">
        <f>ImportsLogs!AD$19</f>
        <v>6.4324047390329807E-3</v>
      </c>
      <c r="AD201" s="485">
        <f>ImportsLogs!AE$19</f>
        <v>8.3142011834319556E-3</v>
      </c>
      <c r="AE201" s="485">
        <f>ImportsLogs!AF$19</f>
        <v>7.8600000000000007E-3</v>
      </c>
      <c r="AF201" s="485">
        <f>ImportsLogs!AG$19</f>
        <v>1.1235E-2</v>
      </c>
      <c r="AG201" s="485">
        <f>ImportsLogs!AH$19</f>
        <v>1.6556000000000001E-2</v>
      </c>
      <c r="AH201" s="485">
        <f>ImportsLogs!AI$19</f>
        <v>2.3441688330241475E-2</v>
      </c>
      <c r="AI201" s="485">
        <f>ImportsLogs!AJ$19</f>
        <v>2.5649132204571823E-2</v>
      </c>
      <c r="AJ201" s="485">
        <f>ImportsLogs!AK$19</f>
        <v>3.9901533016474762E-2</v>
      </c>
      <c r="AK201" s="485">
        <f>ImportsLogs!AL$19</f>
        <v>4.4137548981724596E-2</v>
      </c>
      <c r="AL201" s="485">
        <f>ImportsLogs!AM$19</f>
        <v>2.7666945301902206E-2</v>
      </c>
      <c r="AM201" s="485">
        <f>ImportsLogs!AN$19</f>
        <v>3.0387340565044545E-2</v>
      </c>
      <c r="AN201" s="485">
        <f>ImportsLogs!AO$19</f>
        <v>3.0712498331350802E-2</v>
      </c>
      <c r="AO201" s="485">
        <f>ImportsLogs!AP$19</f>
        <v>3.393498256065549E-2</v>
      </c>
      <c r="AP201" s="485">
        <f>ImportsLogs!AQ$19</f>
        <v>5.3817999999999998E-2</v>
      </c>
      <c r="AQ201" s="485">
        <f>ImportsLogs!AR$19</f>
        <v>5.9249000000000003E-2</v>
      </c>
      <c r="AR201" s="485">
        <f>ImportsLogs!AS$19</f>
        <v>9.1000000000000003E-5</v>
      </c>
      <c r="AS201" s="485">
        <f>ImportsLogs!AT$19</f>
        <v>3.4434299999999999E-4</v>
      </c>
      <c r="AT201" s="485">
        <f>ImportsLogs!AU$19</f>
        <v>8.7999999999999998E-5</v>
      </c>
      <c r="AU201" s="485">
        <f>ImportsLogs!AV$19</f>
        <v>1.1E-5</v>
      </c>
      <c r="AV201" s="485">
        <f>ImportsLogs!AW$19</f>
        <v>1.8866999999999997E-5</v>
      </c>
      <c r="AW201" s="485">
        <f>ImportsLogs!AX$19</f>
        <v>0</v>
      </c>
      <c r="AX201" s="485">
        <f>ImportsLogs!AY$19</f>
        <v>0</v>
      </c>
      <c r="AY201" s="485">
        <f>ImportsLogs!AZ$19</f>
        <v>0</v>
      </c>
      <c r="AZ201" s="485">
        <f>ImportsLogs!BA$19</f>
        <v>0</v>
      </c>
      <c r="BA201" s="485">
        <f>ImportsLogs!BB$19</f>
        <v>0</v>
      </c>
      <c r="BB201" s="485">
        <f>ImportsLogs!BC$19</f>
        <v>0</v>
      </c>
      <c r="BD201" s="483">
        <f t="shared" si="135"/>
        <v>0.20852016223828784</v>
      </c>
      <c r="BE201" s="483">
        <f t="shared" si="136"/>
        <v>0.1965927629010768</v>
      </c>
      <c r="BF201" s="483">
        <f t="shared" si="136"/>
        <v>0.15946698010851112</v>
      </c>
      <c r="BG201" s="483">
        <f t="shared" si="136"/>
        <v>0.15561444117178741</v>
      </c>
      <c r="BH201" s="483">
        <f t="shared" si="137"/>
        <v>0.1692409196172292</v>
      </c>
      <c r="BI201" s="483">
        <f t="shared" si="138"/>
        <v>0.25653639167345932</v>
      </c>
      <c r="BJ201" s="483">
        <f t="shared" si="139"/>
        <v>0.30256250510662636</v>
      </c>
      <c r="BK201" s="483">
        <f t="shared" si="140"/>
        <v>6.4752091990664322E-4</v>
      </c>
      <c r="BL201" s="483">
        <f t="shared" si="141"/>
        <v>2.816660945024621E-3</v>
      </c>
      <c r="BM201" s="483">
        <f t="shared" si="142"/>
        <v>9.123597394640647E-4</v>
      </c>
      <c r="BN201" s="483">
        <f t="shared" si="143"/>
        <v>8.9256010580894343E-5</v>
      </c>
      <c r="BO201" s="483">
        <f t="shared" si="144"/>
        <v>1.9974404981458008E-4</v>
      </c>
      <c r="BP201" s="483">
        <f t="shared" si="145"/>
        <v>0</v>
      </c>
      <c r="BQ201" s="483">
        <f t="shared" si="145"/>
        <v>0</v>
      </c>
      <c r="BR201" s="483">
        <f t="shared" si="146"/>
        <v>0</v>
      </c>
      <c r="BS201" s="483">
        <f t="shared" si="147"/>
        <v>0</v>
      </c>
      <c r="BT201" s="483">
        <f t="shared" si="147"/>
        <v>0</v>
      </c>
    </row>
    <row r="202" spans="1:72">
      <c r="A202" s="481" t="str">
        <f t="shared" si="148"/>
        <v xml:space="preserve">Gabon </v>
      </c>
      <c r="AB202" s="482"/>
      <c r="AC202" s="485">
        <f>ImportsLogs!AD$8</f>
        <v>1.2741818764008966E-2</v>
      </c>
      <c r="AD202" s="485">
        <f>ImportsLogs!AE$8</f>
        <v>9.8481360946745568E-3</v>
      </c>
      <c r="AE202" s="485">
        <f>ImportsLogs!AF$8</f>
        <v>7.2000000000000007E-3</v>
      </c>
      <c r="AF202" s="485">
        <f>ImportsLogs!AG$8</f>
        <v>8.482E-3</v>
      </c>
      <c r="AG202" s="485">
        <f>ImportsLogs!AH$8</f>
        <v>2.0649999999999998E-2</v>
      </c>
      <c r="AH202" s="485">
        <f>ImportsLogs!AI$8</f>
        <v>1.5693462969331138E-2</v>
      </c>
      <c r="AI202" s="485">
        <f>ImportsLogs!AJ$8</f>
        <v>9.7968330330770442E-3</v>
      </c>
      <c r="AJ202" s="485">
        <f>ImportsLogs!AK$8</f>
        <v>1.7946855834757306E-2</v>
      </c>
      <c r="AK202" s="485">
        <f>ImportsLogs!AL$8</f>
        <v>1.7656066227679054E-2</v>
      </c>
      <c r="AL202" s="485">
        <f>ImportsLogs!AM$8</f>
        <v>5.09222456352051E-3</v>
      </c>
      <c r="AM202" s="485">
        <f>ImportsLogs!AN$8</f>
        <v>5.0434005808958106E-3</v>
      </c>
      <c r="AN202" s="485">
        <f>ImportsLogs!AO$8</f>
        <v>4.3571087857250355E-4</v>
      </c>
      <c r="AO202" s="485">
        <f>ImportsLogs!AP$8</f>
        <v>0</v>
      </c>
      <c r="AP202" s="485">
        <f>ImportsLogs!AQ$8</f>
        <v>3.6000000000000001E-5</v>
      </c>
      <c r="AQ202" s="485">
        <f>ImportsLogs!AR$8</f>
        <v>4.6000000000000001E-4</v>
      </c>
      <c r="AR202" s="485">
        <f>ImportsLogs!AS$8</f>
        <v>1.06E-4</v>
      </c>
      <c r="AS202" s="485">
        <f>ImportsLogs!AT$8</f>
        <v>3.2845000000000001E-5</v>
      </c>
      <c r="AT202" s="485">
        <f>ImportsLogs!AU$8</f>
        <v>0</v>
      </c>
      <c r="AU202" s="485">
        <f>ImportsLogs!AV$8</f>
        <v>3.6999999999999998E-5</v>
      </c>
      <c r="AV202" s="485">
        <f>ImportsLogs!AW$8</f>
        <v>0</v>
      </c>
      <c r="AW202" s="485">
        <f>ImportsLogs!AX$8</f>
        <v>1.4910799999999998E-4</v>
      </c>
      <c r="AX202" s="485">
        <f>ImportsLogs!AY$8</f>
        <v>7.1219999999999999E-5</v>
      </c>
      <c r="AY202" s="485">
        <f>ImportsLogs!AZ$8</f>
        <v>0</v>
      </c>
      <c r="AZ202" s="485">
        <f>ImportsLogs!BA$8</f>
        <v>0</v>
      </c>
      <c r="BA202" s="485">
        <f>ImportsLogs!BB$8</f>
        <v>0</v>
      </c>
      <c r="BB202" s="485">
        <f>ImportsLogs!BC$8</f>
        <v>0</v>
      </c>
      <c r="BD202" s="483">
        <f t="shared" si="135"/>
        <v>8.3413009540017666E-2</v>
      </c>
      <c r="BE202" s="483">
        <f t="shared" si="136"/>
        <v>3.6183774006536162E-2</v>
      </c>
      <c r="BF202" s="483">
        <f t="shared" si="136"/>
        <v>2.646680641207954E-2</v>
      </c>
      <c r="BG202" s="483">
        <f t="shared" si="136"/>
        <v>2.2076649105526071E-3</v>
      </c>
      <c r="BH202" s="483">
        <f t="shared" si="137"/>
        <v>0</v>
      </c>
      <c r="BI202" s="483">
        <f t="shared" si="138"/>
        <v>1.7160262552017049E-4</v>
      </c>
      <c r="BJ202" s="483">
        <f t="shared" si="139"/>
        <v>2.3490481248468011E-3</v>
      </c>
      <c r="BK202" s="483">
        <f t="shared" si="140"/>
        <v>7.5425513747367232E-4</v>
      </c>
      <c r="BL202" s="483">
        <f t="shared" si="141"/>
        <v>2.6866591956082648E-4</v>
      </c>
      <c r="BM202" s="483">
        <f t="shared" si="142"/>
        <v>0</v>
      </c>
      <c r="BN202" s="483">
        <f t="shared" si="143"/>
        <v>3.0022476286300825E-4</v>
      </c>
      <c r="BO202" s="483">
        <f t="shared" si="144"/>
        <v>0</v>
      </c>
      <c r="BP202" s="483">
        <f t="shared" si="145"/>
        <v>1.8516591851313708E-3</v>
      </c>
      <c r="BQ202" s="483">
        <f t="shared" si="145"/>
        <v>7.8482573276298089E-4</v>
      </c>
      <c r="BR202" s="483">
        <f t="shared" si="146"/>
        <v>0</v>
      </c>
      <c r="BS202" s="483">
        <f t="shared" si="147"/>
        <v>0</v>
      </c>
      <c r="BT202" s="483">
        <f t="shared" si="147"/>
        <v>0</v>
      </c>
    </row>
    <row r="203" spans="1:72">
      <c r="A203" s="481" t="s">
        <v>101</v>
      </c>
      <c r="AB203" s="482"/>
      <c r="AC203" s="485">
        <f>ImportsLogs!AD$21</f>
        <v>0.1037683637528018</v>
      </c>
      <c r="AD203" s="485">
        <f>ImportsLogs!AE$21</f>
        <v>6.6389556213017759E-2</v>
      </c>
      <c r="AE203" s="485">
        <f>ImportsLogs!AF$21</f>
        <v>7.9847000000000001E-2</v>
      </c>
      <c r="AF203" s="485">
        <f>ImportsLogs!AG$21</f>
        <v>8.2621E-2</v>
      </c>
      <c r="AG203" s="485">
        <f>ImportsLogs!AH$21</f>
        <v>0.10663500000000001</v>
      </c>
      <c r="AH203" s="485">
        <f>ImportsLogs!AI$21</f>
        <v>0.11582568449646001</v>
      </c>
      <c r="AI203" s="485">
        <f>ImportsLogs!AJ$21</f>
        <v>0.10127147674719265</v>
      </c>
      <c r="AJ203" s="485">
        <f>ImportsLogs!AK$21</f>
        <v>0.11211269720793744</v>
      </c>
      <c r="AK203" s="485">
        <f>ImportsLogs!AL$21</f>
        <v>0.10144110008737817</v>
      </c>
      <c r="AL203" s="485">
        <f>ImportsLogs!AM$21</f>
        <v>6.9883129586572237E-2</v>
      </c>
      <c r="AM203" s="485">
        <f>ImportsLogs!AN$21</f>
        <v>9.7204068016060713E-2</v>
      </c>
      <c r="AN203" s="485">
        <f>ImportsLogs!AO$21</f>
        <v>9.6942728558176552E-2</v>
      </c>
      <c r="AO203" s="485">
        <f>ImportsLogs!AP$21</f>
        <v>9.0491528327147394E-2</v>
      </c>
      <c r="AP203" s="485">
        <f>ImportsLogs!AQ$21</f>
        <v>8.6373999999999992E-2</v>
      </c>
      <c r="AQ203" s="485">
        <f>ImportsLogs!AR$21</f>
        <v>9.1426000000000007E-2</v>
      </c>
      <c r="AR203" s="485">
        <f>ImportsLogs!AS$21</f>
        <v>5.8187000000000003E-2</v>
      </c>
      <c r="AS203" s="485">
        <f>ImportsLogs!AT$21</f>
        <v>4.9232130999999998E-2</v>
      </c>
      <c r="AT203" s="485">
        <f>ImportsLogs!AU$21</f>
        <v>3.2543000000000002E-2</v>
      </c>
      <c r="AU203" s="485">
        <f>ImportsLogs!AV$21</f>
        <v>3.9076E-2</v>
      </c>
      <c r="AV203" s="485">
        <f>ImportsLogs!AW$21</f>
        <v>2.1243056E-2</v>
      </c>
      <c r="AW203" s="485">
        <f>ImportsLogs!AX$21</f>
        <v>1.6693982E-2</v>
      </c>
      <c r="AX203" s="485">
        <f>ImportsLogs!AY$21</f>
        <v>1.3005783E-2</v>
      </c>
      <c r="AY203" s="485">
        <f>ImportsLogs!AZ$21</f>
        <v>9.4158355200000005E-3</v>
      </c>
      <c r="AZ203" s="485">
        <f>ImportsLogs!BA$21</f>
        <v>1.3091380973999998E-2</v>
      </c>
      <c r="BA203" s="485">
        <f>ImportsLogs!BB$21</f>
        <v>9.6890000000000014E-3</v>
      </c>
      <c r="BB203" s="485">
        <f>ImportsLogs!BC$21</f>
        <v>0</v>
      </c>
      <c r="BD203" s="483">
        <f t="shared" si="135"/>
        <v>0.47924080824263277</v>
      </c>
      <c r="BE203" s="483">
        <f t="shared" si="136"/>
        <v>0.49656792160042496</v>
      </c>
      <c r="BF203" s="483">
        <f t="shared" si="136"/>
        <v>0.51010844952370038</v>
      </c>
      <c r="BG203" s="483">
        <f t="shared" si="136"/>
        <v>0.49119053642242133</v>
      </c>
      <c r="BH203" s="483">
        <f t="shared" si="137"/>
        <v>0.45130034896234666</v>
      </c>
      <c r="BI203" s="483">
        <f t="shared" si="138"/>
        <v>0.41172236601886675</v>
      </c>
      <c r="BJ203" s="483">
        <f t="shared" si="139"/>
        <v>0.46687842143966007</v>
      </c>
      <c r="BK203" s="483">
        <f t="shared" si="140"/>
        <v>0.41403626117151482</v>
      </c>
      <c r="BL203" s="483">
        <f t="shared" si="141"/>
        <v>0.40270956757661963</v>
      </c>
      <c r="BM203" s="483">
        <f t="shared" si="142"/>
        <v>0.33739685228839839</v>
      </c>
      <c r="BN203" s="483">
        <f t="shared" si="143"/>
        <v>0.31706980631445703</v>
      </c>
      <c r="BO203" s="483">
        <f t="shared" si="144"/>
        <v>0.22489924396448374</v>
      </c>
      <c r="BP203" s="483">
        <f t="shared" si="145"/>
        <v>0.20730990360488891</v>
      </c>
      <c r="BQ203" s="483">
        <f t="shared" si="145"/>
        <v>0.14332031975753046</v>
      </c>
      <c r="BR203" s="483">
        <f t="shared" si="146"/>
        <v>0.11380786016188205</v>
      </c>
      <c r="BS203" s="483">
        <f t="shared" si="147"/>
        <v>0.17938067428460669</v>
      </c>
      <c r="BT203" s="483">
        <f t="shared" si="147"/>
        <v>0.15197001066566285</v>
      </c>
    </row>
    <row r="204" spans="1:72">
      <c r="A204" s="481" t="str">
        <f t="shared" si="148"/>
        <v xml:space="preserve">New Zealand </v>
      </c>
      <c r="AB204" s="482"/>
      <c r="AC204" s="485">
        <f>ImportsLogs!AD$27</f>
        <v>5.7081972462375927E-3</v>
      </c>
      <c r="AD204" s="485">
        <f>ImportsLogs!AE$27</f>
        <v>6.7647041420118353E-3</v>
      </c>
      <c r="AE204" s="485">
        <f>ImportsLogs!AF$27</f>
        <v>7.5280000000000008E-3</v>
      </c>
      <c r="AF204" s="485">
        <f>ImportsLogs!AG$27</f>
        <v>8.0190000000000001E-3</v>
      </c>
      <c r="AG204" s="485">
        <f>ImportsLogs!AH$27</f>
        <v>1.0477E-2</v>
      </c>
      <c r="AH204" s="485">
        <f>ImportsLogs!AI$27</f>
        <v>9.0994642897056777E-3</v>
      </c>
      <c r="AI204" s="485">
        <f>ImportsLogs!AJ$27</f>
        <v>9.0108643928042964E-3</v>
      </c>
      <c r="AJ204" s="485">
        <f>ImportsLogs!AK$27</f>
        <v>1.0242778343757739E-2</v>
      </c>
      <c r="AK204" s="485">
        <f>ImportsLogs!AL$27</f>
        <v>8.1410758244761412E-3</v>
      </c>
      <c r="AL204" s="485">
        <f>ImportsLogs!AM$27</f>
        <v>6.8590679121678525E-3</v>
      </c>
      <c r="AM204" s="485">
        <f>ImportsLogs!AN$27</f>
        <v>9.5993945101299754E-3</v>
      </c>
      <c r="AN204" s="485">
        <f>ImportsLogs!AO$27</f>
        <v>1.1262638157777267E-2</v>
      </c>
      <c r="AO204" s="485">
        <f>ImportsLogs!AP$27</f>
        <v>9.1985510423000568E-3</v>
      </c>
      <c r="AP204" s="485">
        <f>ImportsLogs!AQ$27</f>
        <v>1.091E-2</v>
      </c>
      <c r="AQ204" s="485">
        <f>ImportsLogs!AR$27</f>
        <v>0</v>
      </c>
      <c r="AR204" s="485">
        <f>ImportsLogs!AS$27</f>
        <v>1.0248E-2</v>
      </c>
      <c r="AS204" s="485">
        <f>ImportsLogs!AT$27</f>
        <v>1.3977430000000001E-2</v>
      </c>
      <c r="AT204" s="485">
        <f>ImportsLogs!AU$27</f>
        <v>1.5354E-2</v>
      </c>
      <c r="AU204" s="485">
        <f>ImportsLogs!AV$27</f>
        <v>1.8315000000000001E-2</v>
      </c>
      <c r="AV204" s="485">
        <f>ImportsLogs!AW$27</f>
        <v>1.9047982999999997E-2</v>
      </c>
      <c r="AW204" s="485">
        <f>ImportsLogs!AX$27</f>
        <v>1.5117531999999999E-2</v>
      </c>
      <c r="AX204" s="485">
        <f>ImportsLogs!AY$27</f>
        <v>2.6694160999999998E-2</v>
      </c>
      <c r="AY204" s="485">
        <f>ImportsLogs!AZ$27</f>
        <v>2.2734508279999999E-2</v>
      </c>
      <c r="AZ204" s="485">
        <f>ImportsLogs!BA$27</f>
        <v>1.9113924667000001E-2</v>
      </c>
      <c r="BA204" s="485">
        <f>ImportsLogs!BB$27</f>
        <v>2.0799000000000002E-2</v>
      </c>
      <c r="BB204" s="485">
        <f>ImportsLogs!BC$27</f>
        <v>0</v>
      </c>
      <c r="BD204" s="483">
        <f t="shared" si="135"/>
        <v>3.8461094711372844E-2</v>
      </c>
      <c r="BE204" s="483">
        <f t="shared" si="136"/>
        <v>4.8738416802612754E-2</v>
      </c>
      <c r="BF204" s="483">
        <f t="shared" si="136"/>
        <v>5.0375795477198046E-2</v>
      </c>
      <c r="BG204" s="483">
        <f t="shared" si="136"/>
        <v>5.706566506357786E-2</v>
      </c>
      <c r="BH204" s="483">
        <f t="shared" si="137"/>
        <v>4.5875115296208156E-2</v>
      </c>
      <c r="BI204" s="483">
        <f t="shared" si="138"/>
        <v>5.2005129011807219E-2</v>
      </c>
      <c r="BJ204" s="483">
        <f t="shared" si="139"/>
        <v>0</v>
      </c>
      <c r="BK204" s="483">
        <f t="shared" si="140"/>
        <v>7.2920817441794281E-2</v>
      </c>
      <c r="BL204" s="483">
        <f t="shared" si="141"/>
        <v>0.11433274726890191</v>
      </c>
      <c r="BM204" s="483">
        <f t="shared" si="142"/>
        <v>0.15918603908785511</v>
      </c>
      <c r="BN204" s="483">
        <f t="shared" si="143"/>
        <v>0.1486112576171891</v>
      </c>
      <c r="BO204" s="483">
        <f t="shared" si="144"/>
        <v>0.20166010840193324</v>
      </c>
      <c r="BP204" s="483">
        <f t="shared" si="145"/>
        <v>0.18773316645865698</v>
      </c>
      <c r="BQ204" s="483">
        <f t="shared" si="145"/>
        <v>0.29416265750235865</v>
      </c>
      <c r="BR204" s="483">
        <f t="shared" si="146"/>
        <v>0.27478875705545347</v>
      </c>
      <c r="BS204" s="483">
        <f t="shared" si="147"/>
        <v>0.2619027512682664</v>
      </c>
      <c r="BT204" s="483">
        <f t="shared" si="147"/>
        <v>0.32622811970638055</v>
      </c>
    </row>
    <row r="205" spans="1:72">
      <c r="A205" s="481" t="str">
        <f t="shared" si="148"/>
        <v xml:space="preserve">Papua New Guinea </v>
      </c>
      <c r="AB205" s="482"/>
      <c r="AC205" s="485">
        <f>ImportsLogs!AD$28</f>
        <v>4.0902977905859748E-3</v>
      </c>
      <c r="AD205" s="485">
        <f>ImportsLogs!AE$28</f>
        <v>2.641656804733728E-3</v>
      </c>
      <c r="AE205" s="485">
        <f>ImportsLogs!AF$28</f>
        <v>2.957E-3</v>
      </c>
      <c r="AF205" s="485">
        <f>ImportsLogs!AG$28</f>
        <v>4.006E-3</v>
      </c>
      <c r="AG205" s="485">
        <f>ImportsLogs!AH$28</f>
        <v>5.5140000000000007E-3</v>
      </c>
      <c r="AH205" s="485">
        <f>ImportsLogs!AI$28</f>
        <v>4.2989553421152564E-3</v>
      </c>
      <c r="AI205" s="485">
        <f>ImportsLogs!AJ$28</f>
        <v>2.0371795616847708E-3</v>
      </c>
      <c r="AJ205" s="485">
        <f>ImportsLogs!AK$28</f>
        <v>1.879497680384127E-3</v>
      </c>
      <c r="AK205" s="485">
        <f>ImportsLogs!AL$28</f>
        <v>4.1288798838340895E-3</v>
      </c>
      <c r="AL205" s="485">
        <f>ImportsLogs!AM$28</f>
        <v>3.5574774716601735E-3</v>
      </c>
      <c r="AM205" s="485">
        <f>ImportsLogs!AN$28</f>
        <v>7.4193136353430909E-3</v>
      </c>
      <c r="AN205" s="485">
        <f>ImportsLogs!AO$28</f>
        <v>1.0797133919620852E-2</v>
      </c>
      <c r="AO205" s="485">
        <f>ImportsLogs!AP$28</f>
        <v>1.4210347288613397E-2</v>
      </c>
      <c r="AP205" s="485">
        <f>ImportsLogs!AQ$28</f>
        <v>4.4719999999999994E-3</v>
      </c>
      <c r="AQ205" s="485">
        <f>ImportsLogs!AR$28</f>
        <v>1.0685999999999999E-2</v>
      </c>
      <c r="AR205" s="485">
        <f>ImportsLogs!AS$28</f>
        <v>9.2409999999999992E-3</v>
      </c>
      <c r="AS205" s="485">
        <f>ImportsLogs!AT$28</f>
        <v>7.4270910000000002E-3</v>
      </c>
      <c r="AT205" s="485">
        <f>ImportsLogs!AU$28</f>
        <v>6.8190000000000004E-3</v>
      </c>
      <c r="AU205" s="485">
        <f>ImportsLogs!AV$28</f>
        <v>4.4000000000000003E-3</v>
      </c>
      <c r="AV205" s="485">
        <f>ImportsLogs!AW$28</f>
        <v>7.993519000000001E-3</v>
      </c>
      <c r="AW205" s="485">
        <f>ImportsLogs!AX$28</f>
        <v>9.6346460000000002E-3</v>
      </c>
      <c r="AX205" s="485">
        <f>ImportsLogs!AY$28</f>
        <v>1.7594870000000002E-2</v>
      </c>
      <c r="AY205" s="485">
        <f>ImportsLogs!AZ$28</f>
        <v>1.649598545E-2</v>
      </c>
      <c r="AZ205" s="485">
        <f>ImportsLogs!BA$28</f>
        <v>8.3255387229999988E-3</v>
      </c>
      <c r="BA205" s="485">
        <f>ImportsLogs!BB$28</f>
        <v>5.3660000000000001E-3</v>
      </c>
      <c r="BB205" s="485">
        <f>ImportsLogs!BC$28</f>
        <v>0</v>
      </c>
      <c r="BD205" s="483">
        <f t="shared" si="135"/>
        <v>1.9506173838424297E-2</v>
      </c>
      <c r="BE205" s="483">
        <f t="shared" si="136"/>
        <v>2.5278335482302992E-2</v>
      </c>
      <c r="BF205" s="483">
        <f t="shared" si="136"/>
        <v>3.8935145949134421E-2</v>
      </c>
      <c r="BG205" s="483">
        <f t="shared" si="136"/>
        <v>5.4707042814671959E-2</v>
      </c>
      <c r="BH205" s="483">
        <f t="shared" si="137"/>
        <v>7.0870000858449717E-2</v>
      </c>
      <c r="BI205" s="483">
        <f t="shared" si="138"/>
        <v>2.1316859481283396E-2</v>
      </c>
      <c r="BJ205" s="483">
        <f t="shared" si="139"/>
        <v>5.4569409265462852E-2</v>
      </c>
      <c r="BK205" s="483">
        <f t="shared" si="140"/>
        <v>6.5755393635794385E-2</v>
      </c>
      <c r="BL205" s="483">
        <f t="shared" si="141"/>
        <v>6.0752206825298777E-2</v>
      </c>
      <c r="BM205" s="483">
        <f t="shared" si="142"/>
        <v>7.0697512084152925E-2</v>
      </c>
      <c r="BN205" s="483">
        <f t="shared" si="143"/>
        <v>3.5702404232357737E-2</v>
      </c>
      <c r="BO205" s="483">
        <f t="shared" si="144"/>
        <v>8.4627013162123968E-2</v>
      </c>
      <c r="BP205" s="483">
        <f t="shared" si="145"/>
        <v>0.1196453628335785</v>
      </c>
      <c r="BQ205" s="483">
        <f t="shared" si="145"/>
        <v>0.19389085566721975</v>
      </c>
      <c r="BR205" s="483">
        <f t="shared" si="146"/>
        <v>0.19938462193167544</v>
      </c>
      <c r="BS205" s="483">
        <f t="shared" si="147"/>
        <v>0.11407816737442564</v>
      </c>
      <c r="BT205" s="483">
        <f t="shared" si="147"/>
        <v>8.4164627642888498E-2</v>
      </c>
    </row>
    <row r="206" spans="1:72">
      <c r="A206" s="481" t="str">
        <f t="shared" si="148"/>
        <v xml:space="preserve">Russia </v>
      </c>
      <c r="AB206" s="482"/>
      <c r="AC206" s="485">
        <f>ImportsLogs!AD$25</f>
        <v>2.7137367915465899E-4</v>
      </c>
      <c r="AD206" s="485">
        <f>ImportsLogs!AE$25</f>
        <v>0</v>
      </c>
      <c r="AE206" s="485">
        <f>ImportsLogs!AF$25</f>
        <v>4.0000000000000003E-5</v>
      </c>
      <c r="AF206" s="485">
        <f>ImportsLogs!AG$25</f>
        <v>0</v>
      </c>
      <c r="AG206" s="485">
        <f>ImportsLogs!AH$25</f>
        <v>8.9999999999999992E-5</v>
      </c>
      <c r="AH206" s="485">
        <f>ImportsLogs!AI$25</f>
        <v>4.915660926117937E-4</v>
      </c>
      <c r="AI206" s="485">
        <f>ImportsLogs!AJ$25</f>
        <v>4.9994946598176237E-4</v>
      </c>
      <c r="AJ206" s="485">
        <f>ImportsLogs!AK$25</f>
        <v>7.4946119158850061E-5</v>
      </c>
      <c r="AK206" s="485">
        <f>ImportsLogs!AL$25</f>
        <v>2.2781754932003085E-4</v>
      </c>
      <c r="AL206" s="485">
        <f>ImportsLogs!AM$25</f>
        <v>8.6052381070090476E-5</v>
      </c>
      <c r="AM206" s="485">
        <f>ImportsLogs!AN$25</f>
        <v>0</v>
      </c>
      <c r="AN206" s="485">
        <f>ImportsLogs!AO$25</f>
        <v>2.3093254745978453E-5</v>
      </c>
      <c r="AO206" s="485">
        <f>ImportsLogs!AP$25</f>
        <v>5.6001501895351561E-5</v>
      </c>
      <c r="AP206" s="485">
        <f>ImportsLogs!AQ$25</f>
        <v>0</v>
      </c>
      <c r="AQ206" s="485">
        <f>ImportsLogs!AR$25</f>
        <v>0</v>
      </c>
      <c r="AR206" s="485">
        <f>ImportsLogs!AS$25</f>
        <v>0</v>
      </c>
      <c r="AS206" s="485">
        <f>ImportsLogs!AT$25</f>
        <v>0</v>
      </c>
      <c r="AT206" s="485">
        <f>ImportsLogs!AU$25</f>
        <v>1.3999999999999998E-5</v>
      </c>
      <c r="AU206" s="485">
        <f>ImportsLogs!AV$25</f>
        <v>0</v>
      </c>
      <c r="AV206" s="485">
        <f>ImportsLogs!AW$25</f>
        <v>5.0873999999999994E-5</v>
      </c>
      <c r="AW206" s="485">
        <f>ImportsLogs!AX$25</f>
        <v>0</v>
      </c>
      <c r="AX206" s="485">
        <f>ImportsLogs!AY$25</f>
        <v>0</v>
      </c>
      <c r="AY206" s="485">
        <f>ImportsLogs!AZ$25</f>
        <v>1.67204E-5</v>
      </c>
      <c r="AZ206" s="485">
        <f>ImportsLogs!BA$25</f>
        <v>0</v>
      </c>
      <c r="BA206" s="485">
        <f>ImportsLogs!BB$25</f>
        <v>0</v>
      </c>
      <c r="BB206" s="485">
        <f>ImportsLogs!BC$25</f>
        <v>0</v>
      </c>
      <c r="BD206" s="483">
        <f t="shared" si="135"/>
        <v>1.0762843302561159E-3</v>
      </c>
      <c r="BE206" s="483">
        <f t="shared" si="136"/>
        <v>6.114616255673979E-4</v>
      </c>
      <c r="BF206" s="483">
        <f t="shared" si="136"/>
        <v>0</v>
      </c>
      <c r="BG206" s="483">
        <f t="shared" si="136"/>
        <v>1.1700916979667633E-4</v>
      </c>
      <c r="BH206" s="483">
        <f t="shared" si="137"/>
        <v>2.79291308424124E-4</v>
      </c>
      <c r="BI206" s="483">
        <f t="shared" si="138"/>
        <v>0</v>
      </c>
      <c r="BJ206" s="483">
        <f t="shared" si="139"/>
        <v>0</v>
      </c>
      <c r="BK206" s="483">
        <f t="shared" si="140"/>
        <v>0</v>
      </c>
      <c r="BL206" s="483">
        <f t="shared" si="141"/>
        <v>0</v>
      </c>
      <c r="BM206" s="483">
        <f t="shared" si="142"/>
        <v>1.4514814036928301E-4</v>
      </c>
      <c r="BN206" s="483">
        <f t="shared" si="143"/>
        <v>0</v>
      </c>
      <c r="BO206" s="483">
        <f t="shared" si="144"/>
        <v>5.3860066731684672E-4</v>
      </c>
      <c r="BP206" s="483">
        <f t="shared" si="145"/>
        <v>0</v>
      </c>
      <c r="BQ206" s="483">
        <f t="shared" si="145"/>
        <v>0</v>
      </c>
      <c r="BR206" s="483">
        <f t="shared" si="146"/>
        <v>2.0209708857050346E-4</v>
      </c>
      <c r="BS206" s="483">
        <f t="shared" si="147"/>
        <v>0</v>
      </c>
      <c r="BT206" s="483">
        <f t="shared" si="147"/>
        <v>0</v>
      </c>
    </row>
    <row r="207" spans="1:72">
      <c r="A207" s="481" t="str">
        <f t="shared" si="148"/>
        <v xml:space="preserve">USA </v>
      </c>
      <c r="AC207" s="485">
        <f>ImportsLogs!AD$13</f>
        <v>1.5931219980787704E-2</v>
      </c>
      <c r="AD207" s="485">
        <f>ImportsLogs!AE$13</f>
        <v>1.8947455621301779E-2</v>
      </c>
      <c r="AE207" s="485">
        <f>ImportsLogs!AF$13</f>
        <v>1.4794000000000002E-2</v>
      </c>
      <c r="AF207" s="485">
        <f>ImportsLogs!AG$13</f>
        <v>1.8053E-2</v>
      </c>
      <c r="AG207" s="485">
        <f>ImportsLogs!AH$13</f>
        <v>1.6697E-2</v>
      </c>
      <c r="AH207" s="485">
        <f>ImportsLogs!AI$13</f>
        <v>2.1397577364205042E-2</v>
      </c>
      <c r="AI207" s="485">
        <f>ImportsLogs!AJ$13</f>
        <v>2.1487282693193666E-2</v>
      </c>
      <c r="AJ207" s="485">
        <f>ImportsLogs!AK$13</f>
        <v>1.8415740917374596E-2</v>
      </c>
      <c r="AK207" s="485">
        <f>ImportsLogs!AL$13</f>
        <v>1.3246022126286557E-2</v>
      </c>
      <c r="AL207" s="485">
        <f>ImportsLogs!AM$13</f>
        <v>1.0429076402386949E-2</v>
      </c>
      <c r="AM207" s="485">
        <f>ImportsLogs!AN$13</f>
        <v>1.2421364462536505E-2</v>
      </c>
      <c r="AN207" s="485">
        <f>ImportsLogs!AO$13</f>
        <v>1.0393971266073238E-2</v>
      </c>
      <c r="AO207" s="485">
        <f>ImportsLogs!AP$13</f>
        <v>9.1282448089423061E-3</v>
      </c>
      <c r="AP207" s="485">
        <f>ImportsLogs!AQ$13</f>
        <v>1.1195999999999999E-2</v>
      </c>
      <c r="AQ207" s="485">
        <f>ImportsLogs!AR$13</f>
        <v>8.9680000000000003E-3</v>
      </c>
      <c r="AR207" s="485">
        <f>ImportsLogs!AS$13</f>
        <v>1.1178E-2</v>
      </c>
      <c r="AS207" s="485">
        <f>ImportsLogs!AT$13</f>
        <v>1.0234517E-2</v>
      </c>
      <c r="AT207" s="485">
        <f>ImportsLogs!AU$13</f>
        <v>1.0905E-2</v>
      </c>
      <c r="AU207" s="485">
        <f>ImportsLogs!AV$13</f>
        <v>1.2316000000000001E-2</v>
      </c>
      <c r="AV207" s="485">
        <f>ImportsLogs!AW$13</f>
        <v>9.6485500000000005E-3</v>
      </c>
      <c r="AW207" s="485">
        <f>ImportsLogs!AX$13</f>
        <v>6.8383249999999993E-3</v>
      </c>
      <c r="AX207" s="485">
        <f>ImportsLogs!AY$13</f>
        <v>6.4673859999999994E-3</v>
      </c>
      <c r="AY207" s="485">
        <f>ImportsLogs!AZ$13</f>
        <v>6.2321432899999996E-3</v>
      </c>
      <c r="AZ207" s="485">
        <f>ImportsLogs!BA$13</f>
        <v>4.0685271839999999E-3</v>
      </c>
      <c r="BA207" s="485">
        <f>ImportsLogs!BB$13</f>
        <v>3.1029999999999999E-3</v>
      </c>
      <c r="BB207" s="485">
        <f>ImportsLogs!BC$13</f>
        <v>0</v>
      </c>
      <c r="BD207" s="483">
        <f t="shared" si="135"/>
        <v>6.2578524329225241E-2</v>
      </c>
      <c r="BE207" s="483">
        <f t="shared" si="136"/>
        <v>7.4105793830109165E-2</v>
      </c>
      <c r="BF207" s="483">
        <f t="shared" si="136"/>
        <v>6.5184956723275927E-2</v>
      </c>
      <c r="BG207" s="483">
        <f t="shared" si="136"/>
        <v>5.2664293626498458E-2</v>
      </c>
      <c r="BH207" s="483">
        <f t="shared" si="137"/>
        <v>4.5524483273132223E-2</v>
      </c>
      <c r="BI207" s="483">
        <f t="shared" si="138"/>
        <v>5.3368416536773017E-2</v>
      </c>
      <c r="BJ207" s="483">
        <f t="shared" si="139"/>
        <v>4.5796225181795894E-2</v>
      </c>
      <c r="BK207" s="483">
        <f t="shared" si="140"/>
        <v>7.9538338930950081E-2</v>
      </c>
      <c r="BL207" s="483">
        <f t="shared" si="141"/>
        <v>8.3716423232330986E-2</v>
      </c>
      <c r="BM207" s="483">
        <f t="shared" si="142"/>
        <v>0.11306003362335938</v>
      </c>
      <c r="BN207" s="483">
        <f t="shared" si="143"/>
        <v>9.9934275119481344E-2</v>
      </c>
      <c r="BO207" s="483">
        <f t="shared" si="144"/>
        <v>0.10214874923615133</v>
      </c>
      <c r="BP207" s="483">
        <f t="shared" si="145"/>
        <v>8.4919972752390757E-2</v>
      </c>
      <c r="BQ207" s="483">
        <f t="shared" si="145"/>
        <v>7.1268898574993592E-2</v>
      </c>
      <c r="BR207" s="483">
        <f t="shared" si="146"/>
        <v>7.5327026534245514E-2</v>
      </c>
      <c r="BS207" s="483">
        <f t="shared" si="147"/>
        <v>5.5747758854517632E-2</v>
      </c>
      <c r="BT207" s="483">
        <f t="shared" si="147"/>
        <v>4.8669929104711705E-2</v>
      </c>
    </row>
    <row r="208" spans="1:72">
      <c r="A208" s="482" t="str">
        <f t="shared" si="148"/>
        <v>Others</v>
      </c>
      <c r="AC208" s="485">
        <f t="shared" ref="AC208:BB208" si="149">AC186-SUM(AC202:AC207)</f>
        <v>2.984691002241438E-2</v>
      </c>
      <c r="AD208" s="485">
        <f t="shared" si="149"/>
        <v>2.2775147928994099E-2</v>
      </c>
      <c r="AE208" s="485">
        <f t="shared" si="149"/>
        <v>2.4334000000000008E-2</v>
      </c>
      <c r="AF208" s="485">
        <f t="shared" si="149"/>
        <v>2.748200000000002E-2</v>
      </c>
      <c r="AG208" s="485">
        <f t="shared" si="149"/>
        <v>4.0125000000000022E-2</v>
      </c>
      <c r="AH208" s="485">
        <f t="shared" si="149"/>
        <v>4.139260923041943E-2</v>
      </c>
      <c r="AI208" s="485">
        <f t="shared" si="149"/>
        <v>4.5064989274154588E-2</v>
      </c>
      <c r="AJ208" s="485">
        <f t="shared" si="149"/>
        <v>6.5548204580784836E-2</v>
      </c>
      <c r="AK208" s="485">
        <f t="shared" si="149"/>
        <v>6.682945188571382E-2</v>
      </c>
      <c r="AL208" s="485">
        <f t="shared" si="149"/>
        <v>4.4825239206752215E-2</v>
      </c>
      <c r="AM208" s="485">
        <f t="shared" si="149"/>
        <v>5.8868149661990388E-2</v>
      </c>
      <c r="AN208" s="485">
        <f t="shared" si="149"/>
        <v>6.7507501481590459E-2</v>
      </c>
      <c r="AO208" s="485">
        <f t="shared" si="149"/>
        <v>7.7428197307426894E-2</v>
      </c>
      <c r="AP208" s="485">
        <f t="shared" si="149"/>
        <v>9.6798999999999982E-2</v>
      </c>
      <c r="AQ208" s="485">
        <f t="shared" si="149"/>
        <v>8.4284000000000012E-2</v>
      </c>
      <c r="AR208" s="485">
        <f t="shared" si="149"/>
        <v>5.1575999999999983E-2</v>
      </c>
      <c r="AS208" s="485">
        <f t="shared" si="149"/>
        <v>4.1348187000000036E-2</v>
      </c>
      <c r="AT208" s="485">
        <f t="shared" si="149"/>
        <v>3.0818181999999986E-2</v>
      </c>
      <c r="AU208" s="485">
        <f t="shared" si="149"/>
        <v>4.9096999999999988E-2</v>
      </c>
      <c r="AV208" s="485">
        <f t="shared" si="149"/>
        <v>3.6471897999999989E-2</v>
      </c>
      <c r="AW208" s="485">
        <f t="shared" si="149"/>
        <v>3.2093105000000004E-2</v>
      </c>
      <c r="AX208" s="485">
        <f t="shared" si="149"/>
        <v>2.6912840000000021E-2</v>
      </c>
      <c r="AY208" s="485">
        <f t="shared" si="149"/>
        <v>2.7839299270000006E-2</v>
      </c>
      <c r="AZ208" s="485">
        <f t="shared" si="149"/>
        <v>2.838162836299999E-2</v>
      </c>
      <c r="BA208" s="485">
        <f t="shared" si="149"/>
        <v>2.4799000000000002E-2</v>
      </c>
      <c r="BB208" s="485">
        <f t="shared" si="149"/>
        <v>0</v>
      </c>
      <c r="BD208" s="483">
        <f t="shared" si="135"/>
        <v>0.31572410500807108</v>
      </c>
      <c r="BE208" s="483">
        <f t="shared" si="136"/>
        <v>0.31851429665244646</v>
      </c>
      <c r="BF208" s="483">
        <f t="shared" si="136"/>
        <v>0.30892884591461173</v>
      </c>
      <c r="BG208" s="483">
        <f t="shared" si="136"/>
        <v>0.34204778799248114</v>
      </c>
      <c r="BH208" s="483">
        <f t="shared" si="137"/>
        <v>0.38615076030143919</v>
      </c>
      <c r="BI208" s="483">
        <f t="shared" si="138"/>
        <v>0.46141562632574945</v>
      </c>
      <c r="BJ208" s="483">
        <f t="shared" si="139"/>
        <v>0.43040689598823434</v>
      </c>
      <c r="BK208" s="483">
        <f t="shared" si="140"/>
        <v>0.36699493368247271</v>
      </c>
      <c r="BL208" s="483">
        <f t="shared" si="141"/>
        <v>0.33822038917728792</v>
      </c>
      <c r="BM208" s="483">
        <f t="shared" si="142"/>
        <v>0.31951441477586495</v>
      </c>
      <c r="BN208" s="483">
        <f t="shared" si="143"/>
        <v>0.39838203195365168</v>
      </c>
      <c r="BO208" s="483">
        <f t="shared" si="144"/>
        <v>0.38612628456799081</v>
      </c>
      <c r="BP208" s="483">
        <f t="shared" si="145"/>
        <v>0.39853993516535358</v>
      </c>
      <c r="BQ208" s="483">
        <f t="shared" si="145"/>
        <v>0.2965724427651345</v>
      </c>
      <c r="BR208" s="483">
        <f t="shared" si="146"/>
        <v>0.33648963722817299</v>
      </c>
      <c r="BS208" s="483">
        <f t="shared" si="147"/>
        <v>0.38889064821818364</v>
      </c>
      <c r="BT208" s="483">
        <f t="shared" si="147"/>
        <v>0.38896731288035635</v>
      </c>
    </row>
    <row r="209" spans="1:72">
      <c r="A209" s="482"/>
      <c r="AC209" s="485"/>
      <c r="AD209" s="485"/>
      <c r="AE209" s="485"/>
      <c r="AF209" s="485"/>
      <c r="AG209" s="485"/>
      <c r="AH209" s="485"/>
      <c r="AI209" s="485"/>
      <c r="AJ209" s="485"/>
      <c r="AK209" s="485"/>
      <c r="AL209" s="485"/>
      <c r="AM209" s="485"/>
      <c r="AN209" s="485"/>
      <c r="AO209" s="485"/>
      <c r="AP209" s="485"/>
      <c r="AQ209" s="485"/>
      <c r="AR209" s="485"/>
      <c r="AS209" s="485"/>
      <c r="AT209" s="485"/>
      <c r="AU209" s="485"/>
      <c r="AV209" s="485"/>
      <c r="AW209" s="485"/>
      <c r="AX209" s="485"/>
      <c r="AY209" s="485"/>
      <c r="AZ209" s="485"/>
      <c r="BA209" s="485"/>
      <c r="BB209" s="485"/>
    </row>
    <row r="210" spans="1:72" ht="13">
      <c r="A210" s="479" t="s">
        <v>158</v>
      </c>
      <c r="AC210" s="485"/>
      <c r="AD210" s="485"/>
      <c r="AE210" s="485"/>
      <c r="AF210" s="485"/>
      <c r="AG210" s="485"/>
      <c r="AH210" s="485"/>
      <c r="AI210" s="485"/>
      <c r="AJ210" s="485"/>
      <c r="AK210" s="485"/>
      <c r="AL210" s="485"/>
      <c r="AM210" s="485"/>
      <c r="AN210" s="485"/>
      <c r="AO210" s="485"/>
      <c r="AP210" s="485"/>
      <c r="AQ210" s="485"/>
      <c r="AR210" s="485"/>
      <c r="AS210" s="485"/>
      <c r="AT210" s="485"/>
      <c r="AU210" s="485"/>
      <c r="AV210" s="485"/>
      <c r="AW210" s="485"/>
      <c r="AX210" s="485"/>
      <c r="AY210" s="485"/>
      <c r="AZ210" s="485"/>
      <c r="BA210" s="485"/>
      <c r="BB210" s="485"/>
    </row>
    <row r="211" spans="1:72">
      <c r="B211" s="519" t="s">
        <v>87</v>
      </c>
      <c r="C211" s="519"/>
      <c r="D211" s="519"/>
      <c r="E211" s="519"/>
      <c r="F211" s="519"/>
      <c r="G211" s="519"/>
      <c r="H211" s="519"/>
      <c r="I211" s="519"/>
      <c r="J211" s="519"/>
      <c r="K211" s="519"/>
      <c r="L211" s="519"/>
      <c r="M211" s="519"/>
      <c r="N211" s="519"/>
      <c r="O211" s="519"/>
      <c r="P211" s="519"/>
      <c r="Q211" s="519"/>
      <c r="R211" s="519"/>
      <c r="S211" s="519"/>
      <c r="T211" s="519"/>
      <c r="U211" s="519"/>
      <c r="V211" s="519"/>
      <c r="W211" s="519"/>
      <c r="X211" s="519"/>
      <c r="Y211" s="519"/>
      <c r="Z211" s="519"/>
      <c r="AA211" s="519"/>
      <c r="AC211" s="519" t="s">
        <v>130</v>
      </c>
      <c r="AD211" s="519"/>
      <c r="AE211" s="519"/>
      <c r="AF211" s="519"/>
      <c r="AG211" s="519"/>
      <c r="AH211" s="519"/>
      <c r="AI211" s="519"/>
      <c r="AJ211" s="519"/>
      <c r="AK211" s="519"/>
      <c r="AL211" s="519"/>
      <c r="AM211" s="519"/>
      <c r="AN211" s="519"/>
      <c r="AO211" s="519"/>
      <c r="AP211" s="519"/>
      <c r="AQ211" s="519"/>
      <c r="AR211" s="519"/>
      <c r="AS211" s="519"/>
      <c r="AT211" s="519"/>
      <c r="AU211" s="519"/>
      <c r="AV211" s="519"/>
      <c r="AW211" s="519"/>
      <c r="AX211" s="519"/>
      <c r="AY211" s="519"/>
      <c r="AZ211" s="519"/>
      <c r="BA211" s="519"/>
      <c r="BB211" s="519"/>
    </row>
    <row r="212" spans="1:72">
      <c r="A212" s="481" t="s">
        <v>1</v>
      </c>
      <c r="B212" s="485">
        <f>SUM(ImportsSawnwood!C$5:C$5)</f>
        <v>1.1464554000000002</v>
      </c>
      <c r="C212" s="485">
        <f>SUM(ImportsSawnwood!D$5:D$5)</f>
        <v>0.84515739999999984</v>
      </c>
      <c r="D212" s="485">
        <f>SUM(ImportsSawnwood!E$5:E$5)</f>
        <v>1.000402</v>
      </c>
      <c r="E212" s="485">
        <f>SUM(ImportsSawnwood!F$5:F$5)</f>
        <v>1.0420382000000001</v>
      </c>
      <c r="F212" s="485">
        <f>SUM(ImportsSawnwood!G$5:G$5)</f>
        <v>1.1947980000000002</v>
      </c>
      <c r="G212" s="485">
        <f>SUM(ImportsSawnwood!H$5:H$5)</f>
        <v>1.1534006221999999</v>
      </c>
      <c r="H212" s="485">
        <f>SUM(ImportsSawnwood!I$5:I$5)</f>
        <v>1.1240659998</v>
      </c>
      <c r="I212" s="485">
        <f>SUM(ImportsSawnwood!J$5:J$5)</f>
        <v>1.1216327636219783</v>
      </c>
      <c r="J212" s="485">
        <f>SUM(ImportsSawnwood!K$5:K$5)</f>
        <v>1.0574999999999997</v>
      </c>
      <c r="K212" s="485">
        <f>SUM(ImportsSawnwood!L$5:L$5)</f>
        <v>0.81112299999999959</v>
      </c>
      <c r="L212" s="485">
        <f>SUM(ImportsSawnwood!M$5:M$5)</f>
        <v>1.1489549999999993</v>
      </c>
      <c r="M212" s="485">
        <f>SUM(ImportsSawnwood!N$5:N$5)</f>
        <v>1.2277484000000003</v>
      </c>
      <c r="N212" s="485">
        <f>SUM(ImportsSawnwood!O$5:O$5)</f>
        <v>1.1683472403999995</v>
      </c>
      <c r="O212" s="485">
        <f>SUM(ImportsSawnwood!P$5:P$5)</f>
        <v>1.1883570000000003</v>
      </c>
      <c r="P212" s="485">
        <f>SUM(ImportsSawnwood!Q$5:Q$5)</f>
        <v>1.2868349999999997</v>
      </c>
      <c r="Q212" s="485">
        <f>SUM(ImportsSawnwood!R$5:R$5)</f>
        <v>1.2755890000000001</v>
      </c>
      <c r="R212" s="485">
        <f>SUM(ImportsSawnwood!S$5:S$5)</f>
        <v>1.1226401329999998</v>
      </c>
      <c r="S212" s="485">
        <f>SUM(ImportsSawnwood!T$5:T$5)</f>
        <v>1.2437780000000001</v>
      </c>
      <c r="T212" s="485">
        <f>SUM(ImportsSawnwood!U$5:U$5)</f>
        <v>1.3285820000000004</v>
      </c>
      <c r="U212" s="485">
        <f>SUM(ImportsSawnwood!V$5:V$5)</f>
        <v>1.2146018860000001</v>
      </c>
      <c r="V212" s="485">
        <f>SUM(ImportsSawnwood!W$5:W$5)</f>
        <v>1.1994583338</v>
      </c>
      <c r="W212" s="485">
        <f>SUM(ImportsSawnwood!X$5:X$5)</f>
        <v>1.3743021591999998</v>
      </c>
      <c r="X212" s="485">
        <f>SUM(ImportsSawnwood!Y$5:Y$5)</f>
        <v>1.2412332317999997</v>
      </c>
      <c r="Y212" s="485">
        <f>SUM(ImportsSawnwood!Z$5:Z$5)</f>
        <v>1.0632300582000003</v>
      </c>
      <c r="Z212" s="485">
        <f>SUM(ImportsSawnwood!AA$5:AA$5)</f>
        <v>1.0782229999999999</v>
      </c>
      <c r="AA212" s="485">
        <f>SUM(ImportsSawnwood!AB$5:AB$5)</f>
        <v>0</v>
      </c>
      <c r="AB212" s="485"/>
      <c r="AC212" s="485">
        <f>SUM(ImportsSawnwood!AD$5:AD$5)</f>
        <v>0.28527335894972777</v>
      </c>
      <c r="AD212" s="485">
        <f>SUM(ImportsSawnwood!AE$5:AE$5)</f>
        <v>0.20460544378698228</v>
      </c>
      <c r="AE212" s="485">
        <f>SUM(ImportsSawnwood!AF$5:AF$5)</f>
        <v>0.22453700000000001</v>
      </c>
      <c r="AF212" s="485">
        <f>SUM(ImportsSawnwood!AG$5:AG$5)</f>
        <v>0.22941600000000001</v>
      </c>
      <c r="AG212" s="485">
        <f>SUM(ImportsSawnwood!AH$5:AH$5)</f>
        <v>0.29665900000000001</v>
      </c>
      <c r="AH212" s="485">
        <f>SUM(ImportsSawnwood!AI$5:AI$5)</f>
        <v>0.29732405758665387</v>
      </c>
      <c r="AI212" s="485">
        <f>SUM(ImportsSawnwood!AJ$5:AJ$5)</f>
        <v>0.29055496374605322</v>
      </c>
      <c r="AJ212" s="485">
        <f>SUM(ImportsSawnwood!AK$5:AK$5)</f>
        <v>0.29191766073943604</v>
      </c>
      <c r="AK212" s="485">
        <f>SUM(ImportsSawnwood!AL$5:AL$5)</f>
        <v>0.28427266004396934</v>
      </c>
      <c r="AL212" s="485">
        <f>SUM(ImportsSawnwood!AM$5:AM$5)</f>
        <v>0.18324980161742963</v>
      </c>
      <c r="AM212" s="485">
        <f>SUM(ImportsSawnwood!AN$5:AN$5)</f>
        <v>0.3109617308505499</v>
      </c>
      <c r="AN212" s="485">
        <f>SUM(ImportsSawnwood!AO$5:AO$5)</f>
        <v>0.34899186379401098</v>
      </c>
      <c r="AO212" s="485">
        <f>SUM(ImportsSawnwood!AP$5:AP$5)</f>
        <v>0.31174324948139859</v>
      </c>
      <c r="AP212" s="485">
        <f>SUM(ImportsSawnwood!AQ$5:AQ$5)</f>
        <v>0.35100100000000006</v>
      </c>
      <c r="AQ212" s="485">
        <f>SUM(ImportsSawnwood!AR$5:AR$5)</f>
        <v>0.3914760000000001</v>
      </c>
      <c r="AR212" s="485">
        <f>SUM(ImportsSawnwood!AS$5:AS$5)</f>
        <v>0.34374399999999994</v>
      </c>
      <c r="AS212" s="485">
        <f>SUM(ImportsSawnwood!AT$5:AT$5)</f>
        <v>0.28354511700000001</v>
      </c>
      <c r="AT212" s="485">
        <f>SUM(ImportsSawnwood!AU$5:AU$5)</f>
        <v>0.32477</v>
      </c>
      <c r="AU212" s="485">
        <f>SUM(ImportsSawnwood!AV$5:AV$5)</f>
        <v>0.37759599999999988</v>
      </c>
      <c r="AV212" s="485">
        <f>SUM(ImportsSawnwood!AW$5:AW$5)</f>
        <v>0.32832839899999988</v>
      </c>
      <c r="AW212" s="485">
        <f>SUM(ImportsSawnwood!AX$5:AX$5)</f>
        <v>0.30039300599999996</v>
      </c>
      <c r="AX212" s="485">
        <f>SUM(ImportsSawnwood!AY$5:AY$5)</f>
        <v>0.49406842499999981</v>
      </c>
      <c r="AY212" s="485">
        <f>SUM(ImportsSawnwood!AZ$5:AZ$5)</f>
        <v>0.4653219174099999</v>
      </c>
      <c r="AZ212" s="485">
        <f>SUM(ImportsSawnwood!BA$5:BA$5)</f>
        <v>0.32663651309199998</v>
      </c>
      <c r="BA212" s="485">
        <f>SUM(ImportsSawnwood!BB$5:BB$5)</f>
        <v>0.29836999999999991</v>
      </c>
      <c r="BB212" s="485">
        <f>SUM(ImportsSawnwood!BC$5:BC$5)</f>
        <v>0</v>
      </c>
    </row>
    <row r="213" spans="1:72">
      <c r="A213" s="481"/>
      <c r="B213" s="480">
        <v>2000</v>
      </c>
      <c r="C213" s="480">
        <f>1+B213</f>
        <v>2001</v>
      </c>
      <c r="D213" s="480">
        <f t="shared" ref="D213:AA213" si="150">1+C213</f>
        <v>2002</v>
      </c>
      <c r="E213" s="480">
        <f t="shared" si="150"/>
        <v>2003</v>
      </c>
      <c r="F213" s="480">
        <f t="shared" si="150"/>
        <v>2004</v>
      </c>
      <c r="G213" s="480">
        <f t="shared" si="150"/>
        <v>2005</v>
      </c>
      <c r="H213" s="480">
        <f t="shared" si="150"/>
        <v>2006</v>
      </c>
      <c r="I213" s="480">
        <f t="shared" si="150"/>
        <v>2007</v>
      </c>
      <c r="J213" s="480">
        <f t="shared" si="150"/>
        <v>2008</v>
      </c>
      <c r="K213" s="480">
        <f t="shared" si="150"/>
        <v>2009</v>
      </c>
      <c r="L213" s="480">
        <f t="shared" si="150"/>
        <v>2010</v>
      </c>
      <c r="M213" s="480">
        <f t="shared" si="150"/>
        <v>2011</v>
      </c>
      <c r="N213" s="480">
        <f t="shared" si="150"/>
        <v>2012</v>
      </c>
      <c r="O213" s="480">
        <f t="shared" si="150"/>
        <v>2013</v>
      </c>
      <c r="P213" s="480">
        <f t="shared" si="150"/>
        <v>2014</v>
      </c>
      <c r="Q213" s="480">
        <f t="shared" si="150"/>
        <v>2015</v>
      </c>
      <c r="R213" s="480">
        <f t="shared" si="150"/>
        <v>2016</v>
      </c>
      <c r="S213" s="480">
        <f t="shared" si="150"/>
        <v>2017</v>
      </c>
      <c r="T213" s="480">
        <f t="shared" si="150"/>
        <v>2018</v>
      </c>
      <c r="U213" s="480">
        <f t="shared" si="150"/>
        <v>2019</v>
      </c>
      <c r="V213" s="480">
        <f t="shared" si="150"/>
        <v>2020</v>
      </c>
      <c r="W213" s="480">
        <f t="shared" si="150"/>
        <v>2021</v>
      </c>
      <c r="X213" s="480">
        <f t="shared" si="150"/>
        <v>2022</v>
      </c>
      <c r="Y213" s="480">
        <f t="shared" si="150"/>
        <v>2023</v>
      </c>
      <c r="Z213" s="480">
        <f t="shared" si="150"/>
        <v>2024</v>
      </c>
      <c r="AA213" s="480">
        <f t="shared" si="150"/>
        <v>2025</v>
      </c>
      <c r="AC213" s="480">
        <v>2000</v>
      </c>
      <c r="AD213" s="480">
        <f t="shared" ref="AD213:BB213" si="151">1+AC213</f>
        <v>2001</v>
      </c>
      <c r="AE213" s="480">
        <f t="shared" si="151"/>
        <v>2002</v>
      </c>
      <c r="AF213" s="480">
        <f t="shared" si="151"/>
        <v>2003</v>
      </c>
      <c r="AG213" s="480">
        <f t="shared" si="151"/>
        <v>2004</v>
      </c>
      <c r="AH213" s="480">
        <f t="shared" si="151"/>
        <v>2005</v>
      </c>
      <c r="AI213" s="480">
        <f t="shared" si="151"/>
        <v>2006</v>
      </c>
      <c r="AJ213" s="480">
        <f t="shared" si="151"/>
        <v>2007</v>
      </c>
      <c r="AK213" s="480">
        <f t="shared" si="151"/>
        <v>2008</v>
      </c>
      <c r="AL213" s="480">
        <f t="shared" si="151"/>
        <v>2009</v>
      </c>
      <c r="AM213" s="480">
        <f t="shared" si="151"/>
        <v>2010</v>
      </c>
      <c r="AN213" s="480">
        <f t="shared" si="151"/>
        <v>2011</v>
      </c>
      <c r="AO213" s="480">
        <f t="shared" si="151"/>
        <v>2012</v>
      </c>
      <c r="AP213" s="480">
        <f t="shared" si="151"/>
        <v>2013</v>
      </c>
      <c r="AQ213" s="480">
        <f t="shared" si="151"/>
        <v>2014</v>
      </c>
      <c r="AR213" s="480">
        <f t="shared" si="151"/>
        <v>2015</v>
      </c>
      <c r="AS213" s="480">
        <f t="shared" si="151"/>
        <v>2016</v>
      </c>
      <c r="AT213" s="480">
        <f t="shared" si="151"/>
        <v>2017</v>
      </c>
      <c r="AU213" s="480">
        <f t="shared" si="151"/>
        <v>2018</v>
      </c>
      <c r="AV213" s="480">
        <f t="shared" si="151"/>
        <v>2019</v>
      </c>
      <c r="AW213" s="480">
        <f t="shared" si="151"/>
        <v>2020</v>
      </c>
      <c r="AX213" s="480">
        <f t="shared" si="151"/>
        <v>2021</v>
      </c>
      <c r="AY213" s="480">
        <f t="shared" si="151"/>
        <v>2022</v>
      </c>
      <c r="AZ213" s="480">
        <f t="shared" si="151"/>
        <v>2023</v>
      </c>
      <c r="BA213" s="480">
        <f t="shared" si="151"/>
        <v>2024</v>
      </c>
      <c r="BB213" s="480">
        <f t="shared" si="151"/>
        <v>2025</v>
      </c>
    </row>
    <row r="214" spans="1:72">
      <c r="A214" s="481" t="s">
        <v>183</v>
      </c>
      <c r="B214" s="485">
        <f>ImportsSawnwood!C$23</f>
        <v>5.2539999999999996E-2</v>
      </c>
      <c r="C214" s="485">
        <f>ImportsSawnwood!D$23</f>
        <v>3.1805999999999994E-2</v>
      </c>
      <c r="D214" s="485">
        <f>ImportsSawnwood!E$23</f>
        <v>3.9365999999999998E-2</v>
      </c>
      <c r="E214" s="485">
        <f>ImportsSawnwood!F$23</f>
        <v>2.9201000000000001E-2</v>
      </c>
      <c r="F214" s="485">
        <f>ImportsSawnwood!G$23</f>
        <v>5.6627999999999998E-2</v>
      </c>
      <c r="G214" s="485">
        <f>ImportsSawnwood!H$23</f>
        <v>5.2995134400000005E-2</v>
      </c>
      <c r="H214" s="485">
        <f>ImportsSawnwood!I$23</f>
        <v>4.5742737599999993E-2</v>
      </c>
      <c r="I214" s="485">
        <f>ImportsSawnwood!J$23</f>
        <v>2.3890826E-2</v>
      </c>
      <c r="J214" s="485">
        <f>ImportsSawnwood!K$23</f>
        <v>5.3170999999999989E-2</v>
      </c>
      <c r="K214" s="485">
        <f>ImportsSawnwood!L$23</f>
        <v>2.5090999999999995E-2</v>
      </c>
      <c r="L214" s="485">
        <f>ImportsSawnwood!M$23</f>
        <v>3.5856999999999993E-2</v>
      </c>
      <c r="M214" s="485">
        <f>ImportsSawnwood!N$23</f>
        <v>4.7370999999999983E-2</v>
      </c>
      <c r="N214" s="485">
        <f>ImportsSawnwood!O$23</f>
        <v>4.0729000000000001E-2</v>
      </c>
      <c r="O214" s="485">
        <f>ImportsSawnwood!P$23</f>
        <v>8.3495999999999987E-2</v>
      </c>
      <c r="P214" s="485">
        <f>ImportsSawnwood!Q$23</f>
        <v>8.0520999999999995E-2</v>
      </c>
      <c r="Q214" s="485">
        <f>ImportsSawnwood!R$23</f>
        <v>0.14383299999999999</v>
      </c>
      <c r="R214" s="485">
        <f>ImportsSawnwood!S$23</f>
        <v>0.15194021699999999</v>
      </c>
      <c r="S214" s="485">
        <f>ImportsSawnwood!T$23</f>
        <v>0.22484300000000002</v>
      </c>
      <c r="T214" s="485">
        <f>ImportsSawnwood!U$23</f>
        <v>0.18051699999999998</v>
      </c>
      <c r="U214" s="485">
        <f>ImportsSawnwood!V$23</f>
        <v>0.29385585580000001</v>
      </c>
      <c r="V214" s="485">
        <f>ImportsSawnwood!W$23</f>
        <v>0.35109942500000002</v>
      </c>
      <c r="W214" s="485">
        <f>ImportsSawnwood!X$23</f>
        <v>0.22852906739999998</v>
      </c>
      <c r="X214" s="485">
        <f>ImportsSawnwood!Y$23</f>
        <v>0.33806187539999993</v>
      </c>
      <c r="Y214" s="485">
        <f>ImportsSawnwood!Z$23</f>
        <v>0.38298011720000003</v>
      </c>
      <c r="Z214" s="485">
        <f>ImportsSawnwood!AA$23</f>
        <v>0.29782499999999995</v>
      </c>
      <c r="AA214" s="485">
        <f>ImportsSawnwood!AB$23</f>
        <v>0</v>
      </c>
      <c r="AB214" s="485"/>
      <c r="BD214" s="483">
        <f>J214/J$212</f>
        <v>5.0279905437352251E-2</v>
      </c>
      <c r="BE214" s="483">
        <f>K214/K$212</f>
        <v>3.0933656177916307E-2</v>
      </c>
      <c r="BF214" s="483">
        <f>L214/L$212</f>
        <v>3.1208358900043965E-2</v>
      </c>
      <c r="BG214" s="483">
        <f>M214/M$212</f>
        <v>3.8583638146056615E-2</v>
      </c>
      <c r="BH214" s="483">
        <f t="shared" ref="BH214:BI223" si="152">N214/N$212</f>
        <v>3.4860355373506832E-2</v>
      </c>
      <c r="BI214" s="483">
        <f t="shared" si="152"/>
        <v>7.0261714282829124E-2</v>
      </c>
      <c r="BJ214" s="483">
        <f t="shared" ref="BJ214:BJ223" si="153">P214/P$212</f>
        <v>6.2572901731768257E-2</v>
      </c>
      <c r="BK214" s="483">
        <f t="shared" ref="BK214:BK223" si="154">Q214/Q$212</f>
        <v>0.11275810625522796</v>
      </c>
      <c r="BL214" s="483">
        <f t="shared" ref="BL214:BL223" si="155">R214/R$212</f>
        <v>0.13534187183739316</v>
      </c>
      <c r="BM214" s="483">
        <f t="shared" ref="BM214:BM223" si="156">S214/S$212</f>
        <v>0.18077422176626376</v>
      </c>
      <c r="BN214" s="483">
        <f t="shared" ref="BN214:BN223" si="157">T214/T$212</f>
        <v>0.13587192962120512</v>
      </c>
      <c r="BO214" s="483">
        <f t="shared" ref="BO214:BO223" si="158">U214/U$212</f>
        <v>0.24193594558604201</v>
      </c>
      <c r="BP214" s="483">
        <f t="shared" ref="BP214:BQ223" si="159">V214/V$212</f>
        <v>0.29271498234347421</v>
      </c>
      <c r="BQ214" s="483">
        <f t="shared" si="159"/>
        <v>0.16628735236291114</v>
      </c>
      <c r="BR214" s="483">
        <f t="shared" ref="BR214:BR223" si="160">X214/X$212</f>
        <v>0.27235967160640118</v>
      </c>
      <c r="BS214" s="483">
        <f t="shared" ref="BS214:BT223" si="161">Y214/Y$212</f>
        <v>0.36020437368782426</v>
      </c>
      <c r="BT214" s="483">
        <f t="shared" si="161"/>
        <v>0.27621837041131564</v>
      </c>
    </row>
    <row r="215" spans="1:72">
      <c r="A215" s="485" t="str">
        <f>ImportsSawnwood!B$8</f>
        <v xml:space="preserve">Canada </v>
      </c>
      <c r="B215" s="485">
        <f>ImportsSawnwood!C$8</f>
        <v>0.27325700000000003</v>
      </c>
      <c r="C215" s="485">
        <f>ImportsSawnwood!D$8</f>
        <v>0.18356999999999998</v>
      </c>
      <c r="D215" s="485">
        <f>ImportsSawnwood!E$8</f>
        <v>0.22564799999999996</v>
      </c>
      <c r="E215" s="485">
        <f>ImportsSawnwood!F$8</f>
        <v>0.27378199999999997</v>
      </c>
      <c r="F215" s="485">
        <f>ImportsSawnwood!G$8</f>
        <v>0.28523399999999999</v>
      </c>
      <c r="G215" s="485">
        <f>ImportsSawnwood!H$8</f>
        <v>0.23438899999999999</v>
      </c>
      <c r="H215" s="485">
        <f>ImportsSawnwood!I$8</f>
        <v>0.22802099999999995</v>
      </c>
      <c r="I215" s="485">
        <f>ImportsSawnwood!J$8</f>
        <v>0.34618900000000008</v>
      </c>
      <c r="J215" s="485">
        <f>ImportsSawnwood!K$8</f>
        <v>0.28918899999999992</v>
      </c>
      <c r="K215" s="485">
        <f>ImportsSawnwood!L$8</f>
        <v>0.22744700000000001</v>
      </c>
      <c r="L215" s="485">
        <f>ImportsSawnwood!M$8</f>
        <v>0.34957899999999992</v>
      </c>
      <c r="M215" s="485">
        <f>ImportsSawnwood!N$8</f>
        <v>0.38346299999999994</v>
      </c>
      <c r="N215" s="485">
        <f>ImportsSawnwood!O$8</f>
        <v>0.43536799999999992</v>
      </c>
      <c r="O215" s="485">
        <f>ImportsSawnwood!P$8</f>
        <v>0.33506899999999995</v>
      </c>
      <c r="P215" s="485">
        <f>ImportsSawnwood!Q$8</f>
        <v>0.37758199999999997</v>
      </c>
      <c r="Q215" s="485">
        <f>ImportsSawnwood!R$8</f>
        <v>0.4919579999999999</v>
      </c>
      <c r="R215" s="485">
        <f>ImportsSawnwood!S$8</f>
        <v>0.39868399999999998</v>
      </c>
      <c r="S215" s="485">
        <f>ImportsSawnwood!T$8</f>
        <v>0.43227399999999994</v>
      </c>
      <c r="T215" s="485">
        <f>ImportsSawnwood!U$8</f>
        <v>0.49272199999999999</v>
      </c>
      <c r="U215" s="485">
        <f>ImportsSawnwood!V$8</f>
        <v>0.34108299999999991</v>
      </c>
      <c r="V215" s="485">
        <f>ImportsSawnwood!W$8</f>
        <v>0.29997599999999996</v>
      </c>
      <c r="W215" s="485">
        <f>ImportsSawnwood!X$8</f>
        <v>0.462009</v>
      </c>
      <c r="X215" s="485">
        <f>ImportsSawnwood!Y$8</f>
        <v>0.36392999999999998</v>
      </c>
      <c r="Y215" s="485">
        <f>ImportsSawnwood!Z$8</f>
        <v>0.23179900000000001</v>
      </c>
      <c r="Z215" s="485">
        <f>ImportsSawnwood!AA$8</f>
        <v>0.29866899999999996</v>
      </c>
      <c r="AA215" s="485">
        <f>ImportsSawnwood!AB$8</f>
        <v>0</v>
      </c>
      <c r="AB215" s="485"/>
      <c r="AC215" s="485"/>
      <c r="BD215" s="483">
        <f t="shared" ref="BD215:BD223" si="162">J215/J$212</f>
        <v>0.27346477541371161</v>
      </c>
      <c r="BE215" s="483">
        <f t="shared" ref="BE215:BG223" si="163">K215/K$212</f>
        <v>0.28040999946987094</v>
      </c>
      <c r="BF215" s="483">
        <f t="shared" si="163"/>
        <v>0.30425821724958779</v>
      </c>
      <c r="BG215" s="483">
        <f t="shared" si="163"/>
        <v>0.31233027874440711</v>
      </c>
      <c r="BH215" s="483">
        <f t="shared" si="152"/>
        <v>0.37263579263554025</v>
      </c>
      <c r="BI215" s="483">
        <f t="shared" si="152"/>
        <v>0.28195988242590386</v>
      </c>
      <c r="BJ215" s="483">
        <f t="shared" si="153"/>
        <v>0.29341912521807384</v>
      </c>
      <c r="BK215" s="483">
        <f t="shared" si="154"/>
        <v>0.38567124677305925</v>
      </c>
      <c r="BL215" s="483">
        <f t="shared" si="155"/>
        <v>0.3551307211284242</v>
      </c>
      <c r="BM215" s="483">
        <f t="shared" si="156"/>
        <v>0.34754916070231179</v>
      </c>
      <c r="BN215" s="483">
        <f t="shared" si="157"/>
        <v>0.37086307055191164</v>
      </c>
      <c r="BO215" s="483">
        <f t="shared" si="158"/>
        <v>0.280818763688302</v>
      </c>
      <c r="BP215" s="483">
        <f t="shared" si="159"/>
        <v>0.25009288905405075</v>
      </c>
      <c r="BQ215" s="483">
        <f t="shared" si="159"/>
        <v>0.33617716228354166</v>
      </c>
      <c r="BR215" s="483">
        <f t="shared" si="160"/>
        <v>0.29320033550200669</v>
      </c>
      <c r="BS215" s="483">
        <f t="shared" si="161"/>
        <v>0.21801396434599027</v>
      </c>
      <c r="BT215" s="483">
        <f t="shared" si="161"/>
        <v>0.27700113983841929</v>
      </c>
    </row>
    <row r="216" spans="1:72">
      <c r="A216" s="485" t="str">
        <f>ImportsSawnwood!B$13</f>
        <v xml:space="preserve">Chile </v>
      </c>
      <c r="B216" s="485">
        <f>ImportsSawnwood!C$13</f>
        <v>7.7537999999999996E-2</v>
      </c>
      <c r="C216" s="485">
        <f>ImportsSawnwood!D$13</f>
        <v>3.9515999999999996E-2</v>
      </c>
      <c r="D216" s="485">
        <f>ImportsSawnwood!E$13</f>
        <v>7.5436000000000003E-2</v>
      </c>
      <c r="E216" s="485">
        <f>ImportsSawnwood!F$13</f>
        <v>9.0782000000000002E-2</v>
      </c>
      <c r="F216" s="485">
        <f>ImportsSawnwood!G$13</f>
        <v>7.1233999999999992E-2</v>
      </c>
      <c r="G216" s="485">
        <f>ImportsSawnwood!H$13</f>
        <v>6.9603999999999999E-2</v>
      </c>
      <c r="H216" s="485">
        <f>ImportsSawnwood!I$13</f>
        <v>7.6673569999999996E-2</v>
      </c>
      <c r="I216" s="485">
        <f>ImportsSawnwood!J$13</f>
        <v>7.3234000000000007E-2</v>
      </c>
      <c r="J216" s="485">
        <f>ImportsSawnwood!K$13</f>
        <v>5.5934999999999992E-2</v>
      </c>
      <c r="K216" s="485">
        <f>ImportsSawnwood!L$13</f>
        <v>3.8334E-2</v>
      </c>
      <c r="L216" s="485">
        <f>ImportsSawnwood!M$13</f>
        <v>4.4542999999999999E-2</v>
      </c>
      <c r="M216" s="485">
        <f>ImportsSawnwood!N$13</f>
        <v>5.0722999999999997E-2</v>
      </c>
      <c r="N216" s="485">
        <f>ImportsSawnwood!O$13</f>
        <v>4.1316000000000005E-2</v>
      </c>
      <c r="O216" s="485">
        <f>ImportsSawnwood!P$13</f>
        <v>4.0993000000000002E-2</v>
      </c>
      <c r="P216" s="485">
        <f>ImportsSawnwood!Q$13</f>
        <v>5.6330999999999985E-2</v>
      </c>
      <c r="Q216" s="485">
        <f>ImportsSawnwood!R$13</f>
        <v>3.3360000000000001E-2</v>
      </c>
      <c r="R216" s="485">
        <f>ImportsSawnwood!S$13</f>
        <v>3.2906999999999999E-2</v>
      </c>
      <c r="S216" s="485">
        <f>ImportsSawnwood!T$13</f>
        <v>4.0324999999999993E-2</v>
      </c>
      <c r="T216" s="485">
        <f>ImportsSawnwood!U$13</f>
        <v>4.7303999999999999E-2</v>
      </c>
      <c r="U216" s="485">
        <f>ImportsSawnwood!V$13</f>
        <v>3.0523999999999996E-2</v>
      </c>
      <c r="V216" s="485">
        <f>ImportsSawnwood!W$13</f>
        <v>2.9355999999999993E-2</v>
      </c>
      <c r="W216" s="485">
        <f>ImportsSawnwood!X$13</f>
        <v>3.8204000000000002E-2</v>
      </c>
      <c r="X216" s="485">
        <f>ImportsSawnwood!Y$13</f>
        <v>4.0285000000000001E-2</v>
      </c>
      <c r="Y216" s="485">
        <f>ImportsSawnwood!Z$13</f>
        <v>2.6564000000000001E-2</v>
      </c>
      <c r="Z216" s="485">
        <f>ImportsSawnwood!AA$13</f>
        <v>1.8043999999999998E-2</v>
      </c>
      <c r="AA216" s="485">
        <f>ImportsSawnwood!AB$13</f>
        <v>0</v>
      </c>
      <c r="AB216" s="485"/>
      <c r="AC216" s="485"/>
      <c r="BD216" s="483">
        <f t="shared" si="162"/>
        <v>5.2893617021276602E-2</v>
      </c>
      <c r="BE216" s="483">
        <f t="shared" si="163"/>
        <v>4.7260403169433023E-2</v>
      </c>
      <c r="BF216" s="483">
        <f t="shared" si="163"/>
        <v>3.8768272038504581E-2</v>
      </c>
      <c r="BG216" s="483">
        <f t="shared" si="163"/>
        <v>4.1313839219827113E-2</v>
      </c>
      <c r="BH216" s="483">
        <f t="shared" si="152"/>
        <v>3.5362774500032126E-2</v>
      </c>
      <c r="BI216" s="483">
        <f t="shared" si="152"/>
        <v>3.4495526176056515E-2</v>
      </c>
      <c r="BJ216" s="483">
        <f t="shared" si="153"/>
        <v>4.3774842928580582E-2</v>
      </c>
      <c r="BK216" s="483">
        <f t="shared" si="154"/>
        <v>2.6152624395475343E-2</v>
      </c>
      <c r="BL216" s="483">
        <f t="shared" si="155"/>
        <v>2.9312153585729691E-2</v>
      </c>
      <c r="BM216" s="483">
        <f t="shared" si="156"/>
        <v>3.2421380664395087E-2</v>
      </c>
      <c r="BN216" s="483">
        <f t="shared" si="157"/>
        <v>3.560487798269131E-2</v>
      </c>
      <c r="BO216" s="483">
        <f t="shared" si="158"/>
        <v>2.5130868272009249E-2</v>
      </c>
      <c r="BP216" s="483">
        <f t="shared" si="159"/>
        <v>2.4474380787365364E-2</v>
      </c>
      <c r="BQ216" s="483">
        <f t="shared" si="159"/>
        <v>2.7798835754023029E-2</v>
      </c>
      <c r="BR216" s="483">
        <f t="shared" si="160"/>
        <v>3.2455624751183861E-2</v>
      </c>
      <c r="BS216" s="483">
        <f t="shared" si="161"/>
        <v>2.4984244750352182E-2</v>
      </c>
      <c r="BT216" s="483">
        <f t="shared" si="161"/>
        <v>1.6734942586088406E-2</v>
      </c>
    </row>
    <row r="217" spans="1:72">
      <c r="A217" s="485" t="str">
        <f>ImportsSawnwood!B$17</f>
        <v xml:space="preserve">China </v>
      </c>
      <c r="B217" s="485">
        <f>ImportsSawnwood!C$17</f>
        <v>6.8896599999999988E-2</v>
      </c>
      <c r="C217" s="485">
        <f>ImportsSawnwood!D$17</f>
        <v>4.0208999999999995E-2</v>
      </c>
      <c r="D217" s="485">
        <f>ImportsSawnwood!E$17</f>
        <v>4.6332999999999992E-2</v>
      </c>
      <c r="E217" s="485">
        <f>ImportsSawnwood!F$17</f>
        <v>6.2501999999999988E-2</v>
      </c>
      <c r="F217" s="485">
        <f>ImportsSawnwood!G$17</f>
        <v>7.8215999999999994E-2</v>
      </c>
      <c r="G217" s="485">
        <f>ImportsSawnwood!H$17</f>
        <v>0.10569224739999998</v>
      </c>
      <c r="H217" s="485">
        <f>ImportsSawnwood!I$17</f>
        <v>8.8675230999999979E-2</v>
      </c>
      <c r="I217" s="485">
        <f>ImportsSawnwood!J$17</f>
        <v>7.0469739599999984E-2</v>
      </c>
      <c r="J217" s="485">
        <f>ImportsSawnwood!K$17</f>
        <v>4.8284999999999988E-2</v>
      </c>
      <c r="K217" s="485">
        <f>ImportsSawnwood!L$17</f>
        <v>2.6957000000000002E-2</v>
      </c>
      <c r="L217" s="485">
        <f>ImportsSawnwood!M$17</f>
        <v>2.7416000000000003E-2</v>
      </c>
      <c r="M217" s="485">
        <f>ImportsSawnwood!N$17</f>
        <v>2.4487999999999999E-2</v>
      </c>
      <c r="N217" s="485">
        <f>ImportsSawnwood!O$17</f>
        <v>1.7390000000000003E-2</v>
      </c>
      <c r="O217" s="485">
        <f>ImportsSawnwood!P$17</f>
        <v>1.6302999999999998E-2</v>
      </c>
      <c r="P217" s="485">
        <f>ImportsSawnwood!Q$17</f>
        <v>1.6498999999999996E-2</v>
      </c>
      <c r="Q217" s="485">
        <f>ImportsSawnwood!R$17</f>
        <v>1.3531E-2</v>
      </c>
      <c r="R217" s="485">
        <f>ImportsSawnwood!S$17</f>
        <v>9.0752989999999985E-3</v>
      </c>
      <c r="S217" s="485">
        <f>ImportsSawnwood!T$17</f>
        <v>1.2417999999999997E-2</v>
      </c>
      <c r="T217" s="485">
        <f>ImportsSawnwood!U$17</f>
        <v>1.3186999999999997E-2</v>
      </c>
      <c r="U217" s="485">
        <f>ImportsSawnwood!V$17</f>
        <v>9.0798707999999988E-3</v>
      </c>
      <c r="V217" s="485">
        <f>ImportsSawnwood!W$17</f>
        <v>9.4769999999999993E-3</v>
      </c>
      <c r="W217" s="485">
        <f>ImportsSawnwood!X$17</f>
        <v>4.0648999999999991E-2</v>
      </c>
      <c r="X217" s="485">
        <f>ImportsSawnwood!Y$17</f>
        <v>3.1898000000000003E-2</v>
      </c>
      <c r="Y217" s="485">
        <f>ImportsSawnwood!Z$17</f>
        <v>2.9631712799999994E-2</v>
      </c>
      <c r="Z217" s="485">
        <f>ImportsSawnwood!AA$17</f>
        <v>3.4011999999999994E-2</v>
      </c>
      <c r="AA217" s="485">
        <f>ImportsSawnwood!AB$17</f>
        <v>0</v>
      </c>
      <c r="AB217" s="485"/>
      <c r="AC217" s="485"/>
      <c r="BD217" s="483">
        <f t="shared" si="162"/>
        <v>4.5659574468085107E-2</v>
      </c>
      <c r="BE217" s="483">
        <f t="shared" si="163"/>
        <v>3.3234170403255749E-2</v>
      </c>
      <c r="BF217" s="483">
        <f t="shared" si="163"/>
        <v>2.3861683007602576E-2</v>
      </c>
      <c r="BG217" s="483">
        <f t="shared" si="163"/>
        <v>1.9945454622461729E-2</v>
      </c>
      <c r="BH217" s="483">
        <f t="shared" si="152"/>
        <v>1.4884273612052442E-2</v>
      </c>
      <c r="BI217" s="483">
        <f t="shared" si="152"/>
        <v>1.3718941361897136E-2</v>
      </c>
      <c r="BJ217" s="483">
        <f t="shared" si="153"/>
        <v>1.2821379586349454E-2</v>
      </c>
      <c r="BK217" s="483">
        <f t="shared" si="154"/>
        <v>1.060764870189379E-2</v>
      </c>
      <c r="BL217" s="483">
        <f t="shared" si="155"/>
        <v>8.0838896929048241E-3</v>
      </c>
      <c r="BM217" s="483">
        <f t="shared" si="156"/>
        <v>9.9840968404329364E-3</v>
      </c>
      <c r="BN217" s="483">
        <f t="shared" si="157"/>
        <v>9.9256199466799897E-3</v>
      </c>
      <c r="BO217" s="483">
        <f t="shared" si="158"/>
        <v>7.4755941882342827E-3</v>
      </c>
      <c r="BP217" s="483">
        <f t="shared" si="159"/>
        <v>7.9010664505335063E-3</v>
      </c>
      <c r="BQ217" s="483">
        <f t="shared" si="159"/>
        <v>2.9577920494327344E-2</v>
      </c>
      <c r="BR217" s="483">
        <f t="shared" si="160"/>
        <v>2.5698635182158688E-2</v>
      </c>
      <c r="BS217" s="483">
        <f t="shared" si="161"/>
        <v>2.786952134344765E-2</v>
      </c>
      <c r="BT217" s="483">
        <f t="shared" si="161"/>
        <v>3.1544494969964462E-2</v>
      </c>
    </row>
    <row r="218" spans="1:72">
      <c r="A218" s="485" t="str">
        <f>ImportsSawnwood!B$18</f>
        <v xml:space="preserve">Indonesia </v>
      </c>
      <c r="B218" s="485">
        <f>ImportsSawnwood!C$18</f>
        <v>9.9851800000000004E-2</v>
      </c>
      <c r="C218" s="485">
        <f>ImportsSawnwood!D$18</f>
        <v>8.1854999999999997E-2</v>
      </c>
      <c r="D218" s="485">
        <f>ImportsSawnwood!E$18</f>
        <v>5.4424999999999994E-2</v>
      </c>
      <c r="E218" s="485">
        <f>ImportsSawnwood!F$18</f>
        <v>4.2483E-2</v>
      </c>
      <c r="F218" s="485">
        <f>ImportsSawnwood!G$18</f>
        <v>4.4391E-2</v>
      </c>
      <c r="G218" s="485">
        <f>ImportsSawnwood!H$18</f>
        <v>3.6104179199999989E-2</v>
      </c>
      <c r="H218" s="485">
        <f>ImportsSawnwood!I$18</f>
        <v>1.4816290999999999E-2</v>
      </c>
      <c r="I218" s="485">
        <f>ImportsSawnwood!J$18</f>
        <v>1.6132075199999995E-2</v>
      </c>
      <c r="J218" s="485">
        <f>ImportsSawnwood!K$18</f>
        <v>7.5119999999999987E-3</v>
      </c>
      <c r="K218" s="485">
        <f>ImportsSawnwood!L$18</f>
        <v>4.0769999999999999E-3</v>
      </c>
      <c r="L218" s="485">
        <f>ImportsSawnwood!M$18</f>
        <v>5.0529999999999993E-3</v>
      </c>
      <c r="M218" s="485">
        <f>ImportsSawnwood!N$18</f>
        <v>6.5739999999999991E-3</v>
      </c>
      <c r="N218" s="485">
        <f>ImportsSawnwood!O$18</f>
        <v>4.6480000000000002E-3</v>
      </c>
      <c r="O218" s="485">
        <f>ImportsSawnwood!P$18</f>
        <v>4.4970000000000001E-3</v>
      </c>
      <c r="P218" s="485">
        <f>ImportsSawnwood!Q$18</f>
        <v>5.3619999999999987E-3</v>
      </c>
      <c r="Q218" s="485">
        <f>ImportsSawnwood!R$18</f>
        <v>4.2289999999999993E-3</v>
      </c>
      <c r="R218" s="485">
        <f>ImportsSawnwood!S$18</f>
        <v>3.4769999999999992E-3</v>
      </c>
      <c r="S218" s="485">
        <f>ImportsSawnwood!T$18</f>
        <v>3.0169999999999993E-3</v>
      </c>
      <c r="T218" s="485">
        <f>ImportsSawnwood!U$18</f>
        <v>2.9499999999999995E-3</v>
      </c>
      <c r="U218" s="485">
        <f>ImportsSawnwood!V$18</f>
        <v>2.6189999999999994E-3</v>
      </c>
      <c r="V218" s="485">
        <f>ImportsSawnwood!W$18</f>
        <v>1.7566987999999997E-3</v>
      </c>
      <c r="W218" s="485">
        <f>ImportsSawnwood!X$18</f>
        <v>2.6639999999999993E-3</v>
      </c>
      <c r="X218" s="485">
        <f>ImportsSawnwood!Y$18</f>
        <v>4.7209590000000003E-3</v>
      </c>
      <c r="Y218" s="485">
        <f>ImportsSawnwood!Z$18</f>
        <v>3.4939793999999996E-3</v>
      </c>
      <c r="Z218" s="485">
        <f>ImportsSawnwood!AA$18</f>
        <v>2.7899999999999999E-3</v>
      </c>
      <c r="AA218" s="485">
        <f>ImportsSawnwood!AB$18</f>
        <v>0</v>
      </c>
      <c r="AB218" s="485"/>
      <c r="AC218" s="485"/>
      <c r="BD218" s="483">
        <f t="shared" si="162"/>
        <v>7.103546099290781E-3</v>
      </c>
      <c r="BE218" s="483">
        <f t="shared" si="163"/>
        <v>5.0263646820519229E-3</v>
      </c>
      <c r="BF218" s="483">
        <f t="shared" si="163"/>
        <v>4.3979094046329081E-3</v>
      </c>
      <c r="BG218" s="483">
        <f t="shared" si="163"/>
        <v>5.3545172610283973E-3</v>
      </c>
      <c r="BH218" s="483">
        <f t="shared" si="152"/>
        <v>3.9782693357573173E-3</v>
      </c>
      <c r="BI218" s="483">
        <f t="shared" si="152"/>
        <v>3.7842163592253833E-3</v>
      </c>
      <c r="BJ218" s="483">
        <f t="shared" si="153"/>
        <v>4.1668123729926522E-3</v>
      </c>
      <c r="BK218" s="483">
        <f t="shared" si="154"/>
        <v>3.3153311921002761E-3</v>
      </c>
      <c r="BL218" s="483">
        <f t="shared" si="155"/>
        <v>3.0971634611961624E-3</v>
      </c>
      <c r="BM218" s="483">
        <f t="shared" si="156"/>
        <v>2.4256740350769987E-3</v>
      </c>
      <c r="BN218" s="483">
        <f t="shared" si="157"/>
        <v>2.220412439728973E-3</v>
      </c>
      <c r="BO218" s="483">
        <f t="shared" si="158"/>
        <v>2.1562620889920133E-3</v>
      </c>
      <c r="BP218" s="483">
        <f t="shared" si="159"/>
        <v>1.4645767597733954E-3</v>
      </c>
      <c r="BQ218" s="483">
        <f t="shared" si="159"/>
        <v>1.9384383428101069E-3</v>
      </c>
      <c r="BR218" s="483">
        <f t="shared" si="160"/>
        <v>3.803442317729284E-3</v>
      </c>
      <c r="BS218" s="483">
        <f t="shared" si="161"/>
        <v>3.2861932119518391E-3</v>
      </c>
      <c r="BT218" s="483">
        <f t="shared" si="161"/>
        <v>2.5875908786957801E-3</v>
      </c>
    </row>
    <row r="219" spans="1:72">
      <c r="A219" s="485" t="str">
        <f>ImportsSawnwood!B$19</f>
        <v xml:space="preserve">"Malaysia" </v>
      </c>
      <c r="B219" s="485">
        <f>ImportsSawnwood!C$19</f>
        <v>0.26758399999999999</v>
      </c>
      <c r="C219" s="485">
        <f>ImportsSawnwood!D$19</f>
        <v>0.18899799999999997</v>
      </c>
      <c r="D219" s="485">
        <f>ImportsSawnwood!E$19</f>
        <v>0.219106</v>
      </c>
      <c r="E219" s="485">
        <f>ImportsSawnwood!F$19</f>
        <v>0.25432500000000002</v>
      </c>
      <c r="F219" s="485">
        <f>ImportsSawnwood!G$19</f>
        <v>0.28146599999999994</v>
      </c>
      <c r="G219" s="485">
        <f>ImportsSawnwood!H$19</f>
        <v>0.29560240819999994</v>
      </c>
      <c r="H219" s="485">
        <f>ImportsSawnwood!I$19</f>
        <v>0.27479141939999996</v>
      </c>
      <c r="I219" s="485">
        <f>ImportsSawnwood!J$19</f>
        <v>0.23868245779999997</v>
      </c>
      <c r="J219" s="485">
        <f>ImportsSawnwood!K$19</f>
        <v>0.22695499999999996</v>
      </c>
      <c r="K219" s="485">
        <f>ImportsSawnwood!L$19</f>
        <v>0.14083799999999999</v>
      </c>
      <c r="L219" s="485">
        <f>ImportsSawnwood!M$19</f>
        <v>0.260515</v>
      </c>
      <c r="M219" s="485">
        <f>ImportsSawnwood!N$19</f>
        <v>0.21287599999999998</v>
      </c>
      <c r="N219" s="485">
        <f>ImportsSawnwood!O$19</f>
        <v>0.158523</v>
      </c>
      <c r="O219" s="485">
        <f>ImportsSawnwood!P$19</f>
        <v>0.15523599999999996</v>
      </c>
      <c r="P219" s="485">
        <f>ImportsSawnwood!Q$19</f>
        <v>0.181007</v>
      </c>
      <c r="Q219" s="485">
        <f>ImportsSawnwood!R$19</f>
        <v>0.141011</v>
      </c>
      <c r="R219" s="485">
        <f>ImportsSawnwood!S$19</f>
        <v>0.10861999999999998</v>
      </c>
      <c r="S219" s="485">
        <f>ImportsSawnwood!T$19</f>
        <v>0.11143599999999997</v>
      </c>
      <c r="T219" s="485">
        <f>ImportsSawnwood!U$19</f>
        <v>9.4522999999999982E-2</v>
      </c>
      <c r="U219" s="485">
        <f>ImportsSawnwood!V$19</f>
        <v>9.5925999999999984E-2</v>
      </c>
      <c r="V219" s="485">
        <f>ImportsSawnwood!W$19</f>
        <v>8.1257627399999977E-2</v>
      </c>
      <c r="W219" s="485">
        <f>ImportsSawnwood!X$19</f>
        <v>8.8694546799999982E-2</v>
      </c>
      <c r="X219" s="485">
        <f>ImportsSawnwood!Y$19</f>
        <v>7.8801004199999983E-2</v>
      </c>
      <c r="Y219" s="485">
        <f>ImportsSawnwood!Z$19</f>
        <v>7.2190012599999992E-2</v>
      </c>
      <c r="Z219" s="485">
        <f>ImportsSawnwood!AA$19</f>
        <v>6.5229999999999996E-2</v>
      </c>
      <c r="AA219" s="485">
        <f>ImportsSawnwood!AB$19</f>
        <v>0</v>
      </c>
      <c r="AB219" s="485"/>
      <c r="AC219" s="485"/>
      <c r="BD219" s="483">
        <f t="shared" si="162"/>
        <v>0.21461465721040193</v>
      </c>
      <c r="BE219" s="483">
        <f t="shared" si="163"/>
        <v>0.17363334537425282</v>
      </c>
      <c r="BF219" s="483">
        <f t="shared" si="163"/>
        <v>0.22674082100691512</v>
      </c>
      <c r="BG219" s="483">
        <f t="shared" si="163"/>
        <v>0.17338731616347447</v>
      </c>
      <c r="BH219" s="483">
        <f t="shared" si="152"/>
        <v>0.13568140918938407</v>
      </c>
      <c r="BI219" s="483">
        <f t="shared" si="152"/>
        <v>0.13063077846135454</v>
      </c>
      <c r="BJ219" s="483">
        <f t="shared" si="153"/>
        <v>0.14066061305450975</v>
      </c>
      <c r="BK219" s="483">
        <f t="shared" si="154"/>
        <v>0.11054579492297283</v>
      </c>
      <c r="BL219" s="483">
        <f t="shared" si="155"/>
        <v>9.6754068206824029E-2</v>
      </c>
      <c r="BM219" s="483">
        <f t="shared" si="156"/>
        <v>8.9594766911780047E-2</v>
      </c>
      <c r="BN219" s="483">
        <f t="shared" si="157"/>
        <v>7.1145777979831099E-2</v>
      </c>
      <c r="BO219" s="483">
        <f t="shared" si="158"/>
        <v>7.8977318498910987E-2</v>
      </c>
      <c r="BP219" s="483">
        <f t="shared" si="159"/>
        <v>6.7745268935326799E-2</v>
      </c>
      <c r="BQ219" s="483">
        <f t="shared" si="159"/>
        <v>6.4537879247479529E-2</v>
      </c>
      <c r="BR219" s="483">
        <f t="shared" si="160"/>
        <v>6.3486057399321394E-2</v>
      </c>
      <c r="BS219" s="483">
        <f t="shared" si="161"/>
        <v>6.7896888395174201E-2</v>
      </c>
      <c r="BT219" s="483">
        <f t="shared" si="161"/>
        <v>6.0497689253521766E-2</v>
      </c>
    </row>
    <row r="220" spans="1:72">
      <c r="A220" s="485" t="str">
        <f>ImportsSawnwood!B$32</f>
        <v xml:space="preserve">New Zealand </v>
      </c>
      <c r="B220" s="485">
        <f>ImportsSawnwood!C$32</f>
        <v>0.12320299999999998</v>
      </c>
      <c r="C220" s="485">
        <f>ImportsSawnwood!D$32</f>
        <v>0.14683099999999999</v>
      </c>
      <c r="D220" s="485">
        <f>ImportsSawnwood!E$32</f>
        <v>0.151478</v>
      </c>
      <c r="E220" s="485">
        <f>ImportsSawnwood!F$32</f>
        <v>0.10910599999999999</v>
      </c>
      <c r="F220" s="485">
        <f>ImportsSawnwood!G$32</f>
        <v>0.13276099999999999</v>
      </c>
      <c r="G220" s="485">
        <f>ImportsSawnwood!H$32</f>
        <v>0.11879399999999998</v>
      </c>
      <c r="H220" s="485">
        <f>ImportsSawnwood!I$32</f>
        <v>0.11289899999999999</v>
      </c>
      <c r="I220" s="485">
        <f>ImportsSawnwood!J$32</f>
        <v>6.2339266599999998E-2</v>
      </c>
      <c r="J220" s="485">
        <f>ImportsSawnwood!K$32</f>
        <v>9.9483999999999989E-2</v>
      </c>
      <c r="K220" s="485">
        <f>ImportsSawnwood!L$32</f>
        <v>7.493000000000001E-2</v>
      </c>
      <c r="L220" s="485">
        <f>ImportsSawnwood!M$32</f>
        <v>9.4674999999999995E-2</v>
      </c>
      <c r="M220" s="485">
        <f>ImportsSawnwood!N$32</f>
        <v>0.114936</v>
      </c>
      <c r="N220" s="485">
        <f>ImportsSawnwood!O$32</f>
        <v>0.10197400000000001</v>
      </c>
      <c r="O220" s="485">
        <f>ImportsSawnwood!P$32</f>
        <v>0.12070199999999998</v>
      </c>
      <c r="P220" s="485">
        <f>ImportsSawnwood!Q$32</f>
        <v>9.3836000000000003E-2</v>
      </c>
      <c r="Q220" s="485">
        <f>ImportsSawnwood!R$32</f>
        <v>8.737099999999999E-2</v>
      </c>
      <c r="R220" s="485">
        <f>ImportsSawnwood!S$32</f>
        <v>8.6582999999999993E-2</v>
      </c>
      <c r="S220" s="485">
        <f>ImportsSawnwood!T$32</f>
        <v>7.9309999999999978E-2</v>
      </c>
      <c r="T220" s="485">
        <f>ImportsSawnwood!U$32</f>
        <v>0.10000899999999997</v>
      </c>
      <c r="U220" s="485">
        <f>ImportsSawnwood!V$32</f>
        <v>7.2614999999999985E-2</v>
      </c>
      <c r="V220" s="485">
        <f>ImportsSawnwood!W$32</f>
        <v>7.3394999999999988E-2</v>
      </c>
      <c r="W220" s="485">
        <f>ImportsSawnwood!X$32</f>
        <v>9.9626000000000006E-2</v>
      </c>
      <c r="X220" s="485">
        <f>ImportsSawnwood!Y$32</f>
        <v>9.0363000000000013E-2</v>
      </c>
      <c r="Y220" s="485">
        <f>ImportsSawnwood!Z$32</f>
        <v>8.2231999999999972E-2</v>
      </c>
      <c r="Z220" s="485">
        <f>ImportsSawnwood!AA$32</f>
        <v>9.6976999999999994E-2</v>
      </c>
      <c r="AA220" s="485">
        <f>ImportsSawnwood!AB$32</f>
        <v>0</v>
      </c>
      <c r="AB220" s="485"/>
      <c r="AC220" s="485"/>
      <c r="BD220" s="483">
        <f t="shared" si="162"/>
        <v>9.4074704491725794E-2</v>
      </c>
      <c r="BE220" s="483">
        <f t="shared" si="163"/>
        <v>9.2378098019659224E-2</v>
      </c>
      <c r="BF220" s="483">
        <f t="shared" si="163"/>
        <v>8.2400964354565717E-2</v>
      </c>
      <c r="BG220" s="483">
        <f t="shared" si="163"/>
        <v>9.3615271663151811E-2</v>
      </c>
      <c r="BH220" s="483">
        <f t="shared" si="152"/>
        <v>8.7280558787546605E-2</v>
      </c>
      <c r="BI220" s="483">
        <f t="shared" si="152"/>
        <v>0.10157048765648702</v>
      </c>
      <c r="BJ220" s="483">
        <f t="shared" si="153"/>
        <v>7.2919993627776694E-2</v>
      </c>
      <c r="BK220" s="483">
        <f t="shared" si="154"/>
        <v>6.849463267557182E-2</v>
      </c>
      <c r="BL220" s="483">
        <f t="shared" si="155"/>
        <v>7.712444750093396E-2</v>
      </c>
      <c r="BM220" s="483">
        <f t="shared" si="156"/>
        <v>6.3765398648311822E-2</v>
      </c>
      <c r="BN220" s="483">
        <f t="shared" si="157"/>
        <v>7.5274992435544016E-2</v>
      </c>
      <c r="BO220" s="483">
        <f t="shared" si="158"/>
        <v>5.9785021608306628E-2</v>
      </c>
      <c r="BP220" s="483">
        <f t="shared" si="159"/>
        <v>6.1190120516714852E-2</v>
      </c>
      <c r="BQ220" s="483">
        <f t="shared" si="159"/>
        <v>7.2492063941741652E-2</v>
      </c>
      <c r="BR220" s="483">
        <f t="shared" si="160"/>
        <v>7.2800983477503467E-2</v>
      </c>
      <c r="BS220" s="483">
        <f t="shared" si="161"/>
        <v>7.7341681008543883E-2</v>
      </c>
      <c r="BT220" s="483">
        <f t="shared" si="161"/>
        <v>8.9941505606910624E-2</v>
      </c>
    </row>
    <row r="221" spans="1:72">
      <c r="A221" s="485" t="s">
        <v>59</v>
      </c>
      <c r="B221" s="485">
        <f>ImportsSawnwood!C$29</f>
        <v>0</v>
      </c>
      <c r="C221" s="485">
        <f>ImportsSawnwood!D$29</f>
        <v>0</v>
      </c>
      <c r="D221" s="485">
        <f>ImportsSawnwood!E$29</f>
        <v>0</v>
      </c>
      <c r="E221" s="485">
        <f>ImportsSawnwood!F$29</f>
        <v>0</v>
      </c>
      <c r="F221" s="485">
        <f>ImportsSawnwood!G$29</f>
        <v>1.9699999999999999E-4</v>
      </c>
      <c r="G221" s="485">
        <f>ImportsSawnwood!H$29</f>
        <v>3.5899999999999994E-4</v>
      </c>
      <c r="H221" s="485">
        <f>ImportsSawnwood!I$29</f>
        <v>0</v>
      </c>
      <c r="I221" s="485">
        <f>ImportsSawnwood!J$29</f>
        <v>0</v>
      </c>
      <c r="J221" s="485">
        <f>ImportsSawnwood!K$29</f>
        <v>3.3799999999999998E-4</v>
      </c>
      <c r="K221" s="485">
        <f>ImportsSawnwood!L$29</f>
        <v>2.4799999999999996E-4</v>
      </c>
      <c r="L221" s="485">
        <f>ImportsSawnwood!M$29</f>
        <v>5.4799999999999998E-4</v>
      </c>
      <c r="M221" s="485">
        <f>ImportsSawnwood!N$29</f>
        <v>2.7029999999999997E-3</v>
      </c>
      <c r="N221" s="485">
        <f>ImportsSawnwood!O$29</f>
        <v>1.3399999999999998E-3</v>
      </c>
      <c r="O221" s="485">
        <f>ImportsSawnwood!P$29</f>
        <v>1.2829999999999999E-3</v>
      </c>
      <c r="P221" s="485">
        <f>ImportsSawnwood!Q$29</f>
        <v>3.5299999999999993E-3</v>
      </c>
      <c r="Q221" s="485">
        <f>ImportsSawnwood!R$29</f>
        <v>6.2009999999999982E-3</v>
      </c>
      <c r="R221" s="485">
        <f>ImportsSawnwood!S$29</f>
        <v>1.1133000000000001E-2</v>
      </c>
      <c r="S221" s="485">
        <f>ImportsSawnwood!T$29</f>
        <v>5.1109999999999984E-3</v>
      </c>
      <c r="T221" s="485">
        <f>ImportsSawnwood!U$29</f>
        <v>6.5269999999999989E-3</v>
      </c>
      <c r="U221" s="485">
        <f>ImportsSawnwood!V$29</f>
        <v>9.9809999999999986E-3</v>
      </c>
      <c r="V221" s="485">
        <f>ImportsSawnwood!W$29</f>
        <v>8.3079999999999994E-3</v>
      </c>
      <c r="W221" s="485">
        <f>ImportsSawnwood!X$29</f>
        <v>2.1396999999999996E-2</v>
      </c>
      <c r="X221" s="485">
        <f>ImportsSawnwood!Y$29</f>
        <v>1.017E-2</v>
      </c>
      <c r="Y221" s="485">
        <f>ImportsSawnwood!Z$29</f>
        <v>1.9569999999999995E-3</v>
      </c>
      <c r="Z221" s="485">
        <f>ImportsSawnwood!AA$29</f>
        <v>4.5199999999999993E-4</v>
      </c>
      <c r="AA221" s="485">
        <f>ImportsSawnwood!AB$29</f>
        <v>0</v>
      </c>
      <c r="AB221" s="485"/>
      <c r="AC221" s="485"/>
      <c r="BD221" s="483">
        <f t="shared" si="162"/>
        <v>3.1962174940898351E-4</v>
      </c>
      <c r="BE221" s="483">
        <f t="shared" si="163"/>
        <v>3.0574894313192954E-4</v>
      </c>
      <c r="BF221" s="483">
        <f t="shared" si="163"/>
        <v>4.7695514619806721E-4</v>
      </c>
      <c r="BG221" s="483">
        <f t="shared" si="163"/>
        <v>2.2015911403346152E-3</v>
      </c>
      <c r="BH221" s="483">
        <f t="shared" si="152"/>
        <v>1.146919300756197E-3</v>
      </c>
      <c r="BI221" s="483">
        <f t="shared" si="152"/>
        <v>1.0796418921250092E-3</v>
      </c>
      <c r="BJ221" s="483">
        <f t="shared" si="153"/>
        <v>2.7431644305602504E-3</v>
      </c>
      <c r="BK221" s="483">
        <f t="shared" si="154"/>
        <v>4.8612836893388058E-3</v>
      </c>
      <c r="BL221" s="483">
        <f t="shared" si="155"/>
        <v>9.9168020746324085E-3</v>
      </c>
      <c r="BM221" s="483">
        <f t="shared" si="156"/>
        <v>4.1092542238245072E-3</v>
      </c>
      <c r="BN221" s="483">
        <f t="shared" si="157"/>
        <v>4.9127566081732235E-3</v>
      </c>
      <c r="BO221" s="483">
        <f t="shared" si="158"/>
        <v>8.2175074113132063E-3</v>
      </c>
      <c r="BP221" s="483">
        <f t="shared" si="159"/>
        <v>6.9264598576587915E-3</v>
      </c>
      <c r="BQ221" s="483">
        <f t="shared" si="159"/>
        <v>1.5569356314229678E-2</v>
      </c>
      <c r="BR221" s="483">
        <f t="shared" si="160"/>
        <v>8.1934641608424931E-3</v>
      </c>
      <c r="BS221" s="483">
        <f t="shared" si="161"/>
        <v>1.8406176395286556E-3</v>
      </c>
      <c r="BT221" s="483">
        <f t="shared" si="161"/>
        <v>4.1920827138727329E-4</v>
      </c>
    </row>
    <row r="222" spans="1:72">
      <c r="A222" s="485" t="str">
        <f>ImportsSawnwood!B$10</f>
        <v xml:space="preserve">USA </v>
      </c>
      <c r="B222" s="485">
        <f>ImportsSawnwood!C$10</f>
        <v>9.8235000000000003E-2</v>
      </c>
      <c r="C222" s="485">
        <f>ImportsSawnwood!D$10</f>
        <v>7.0767999999999998E-2</v>
      </c>
      <c r="D222" s="485">
        <f>ImportsSawnwood!E$10</f>
        <v>8.3792000000000005E-2</v>
      </c>
      <c r="E222" s="485">
        <f>ImportsSawnwood!F$10</f>
        <v>6.8406999999999996E-2</v>
      </c>
      <c r="F222" s="485">
        <f>ImportsSawnwood!G$10</f>
        <v>8.3074000000000009E-2</v>
      </c>
      <c r="G222" s="485">
        <f>ImportsSawnwood!H$10</f>
        <v>6.6834999999999992E-2</v>
      </c>
      <c r="H222" s="485">
        <f>ImportsSawnwood!I$10</f>
        <v>7.6054480199999996E-2</v>
      </c>
      <c r="I222" s="485">
        <f>ImportsSawnwood!J$10</f>
        <v>8.9457999999999996E-2</v>
      </c>
      <c r="J222" s="485">
        <f>ImportsSawnwood!K$10</f>
        <v>0.11052299999999998</v>
      </c>
      <c r="K222" s="485">
        <f>ImportsSawnwood!L$10</f>
        <v>0.13411899999999999</v>
      </c>
      <c r="L222" s="485">
        <f>ImportsSawnwood!M$10</f>
        <v>0.160575</v>
      </c>
      <c r="M222" s="485">
        <f>ImportsSawnwood!N$10</f>
        <v>0.18957399999999996</v>
      </c>
      <c r="N222" s="485">
        <f>ImportsSawnwood!O$10</f>
        <v>0.19993804339999999</v>
      </c>
      <c r="O222" s="485">
        <f>ImportsSawnwood!P$10</f>
        <v>0.22426099999999996</v>
      </c>
      <c r="P222" s="485">
        <f>ImportsSawnwood!Q$10</f>
        <v>0.22070300000000001</v>
      </c>
      <c r="Q222" s="485">
        <f>ImportsSawnwood!R$10</f>
        <v>0.1429</v>
      </c>
      <c r="R222" s="485">
        <f>ImportsSawnwood!S$10</f>
        <v>0.11415299999999999</v>
      </c>
      <c r="S222" s="485">
        <f>ImportsSawnwood!T$10</f>
        <v>9.4823999999999978E-2</v>
      </c>
      <c r="T222" s="485">
        <f>ImportsSawnwood!U$10</f>
        <v>7.7936999999999992E-2</v>
      </c>
      <c r="U222" s="485">
        <f>ImportsSawnwood!V$10</f>
        <v>8.2557999999999965E-2</v>
      </c>
      <c r="V222" s="485">
        <f>ImportsSawnwood!W$10</f>
        <v>5.4943000000000006E-2</v>
      </c>
      <c r="W222" s="485">
        <f>ImportsSawnwood!X$10</f>
        <v>5.0922000000000002E-2</v>
      </c>
      <c r="X222" s="485">
        <f>ImportsSawnwood!Y$10</f>
        <v>2.9458999999999996E-2</v>
      </c>
      <c r="Y222" s="485">
        <f>ImportsSawnwood!Z$10</f>
        <v>3.6099999999999986E-2</v>
      </c>
      <c r="Z222" s="485">
        <f>ImportsSawnwood!AA$10</f>
        <v>3.7904E-2</v>
      </c>
      <c r="AA222" s="485">
        <f>ImportsSawnwood!AB$10</f>
        <v>0</v>
      </c>
      <c r="AB222" s="485"/>
      <c r="AC222" s="485"/>
      <c r="BD222" s="483">
        <f t="shared" si="162"/>
        <v>0.10451347517730498</v>
      </c>
      <c r="BE222" s="483">
        <f t="shared" si="163"/>
        <v>0.1653497681609325</v>
      </c>
      <c r="BF222" s="483">
        <f t="shared" si="163"/>
        <v>0.13975743175320191</v>
      </c>
      <c r="BG222" s="483">
        <f t="shared" si="163"/>
        <v>0.15440785750565825</v>
      </c>
      <c r="BH222" s="483">
        <f t="shared" si="152"/>
        <v>0.17112895591857477</v>
      </c>
      <c r="BI222" s="483">
        <f t="shared" si="152"/>
        <v>0.18871517565849311</v>
      </c>
      <c r="BJ222" s="483">
        <f t="shared" si="153"/>
        <v>0.17150839074162583</v>
      </c>
      <c r="BK222" s="483">
        <f t="shared" si="154"/>
        <v>0.11202667943985091</v>
      </c>
      <c r="BL222" s="483">
        <f t="shared" si="155"/>
        <v>0.10168262887141949</v>
      </c>
      <c r="BM222" s="483">
        <f t="shared" si="156"/>
        <v>7.6238685681849952E-2</v>
      </c>
      <c r="BN222" s="483">
        <f t="shared" si="157"/>
        <v>5.8661791293273556E-2</v>
      </c>
      <c r="BO222" s="483">
        <f t="shared" si="158"/>
        <v>6.797124304811096E-2</v>
      </c>
      <c r="BP222" s="483">
        <f t="shared" si="159"/>
        <v>4.5806509865111589E-2</v>
      </c>
      <c r="BQ222" s="483">
        <f t="shared" si="159"/>
        <v>3.7052986971687796E-2</v>
      </c>
      <c r="BR222" s="483">
        <f t="shared" si="160"/>
        <v>2.3733653954204421E-2</v>
      </c>
      <c r="BS222" s="483">
        <f t="shared" si="161"/>
        <v>3.3953140923344123E-2</v>
      </c>
      <c r="BT222" s="483">
        <f t="shared" si="161"/>
        <v>3.5154137873148694E-2</v>
      </c>
    </row>
    <row r="223" spans="1:72">
      <c r="A223" s="481" t="s">
        <v>39</v>
      </c>
      <c r="B223" s="485">
        <f t="shared" ref="B223:AA223" si="164">B212-SUM(B214:B222)</f>
        <v>8.5350000000000259E-2</v>
      </c>
      <c r="C223" s="485">
        <f t="shared" si="164"/>
        <v>6.1604399999999893E-2</v>
      </c>
      <c r="D223" s="485">
        <f t="shared" si="164"/>
        <v>0.10481800000000008</v>
      </c>
      <c r="E223" s="485">
        <f t="shared" si="164"/>
        <v>0.11145020000000017</v>
      </c>
      <c r="F223" s="485">
        <f t="shared" si="164"/>
        <v>0.16159700000000021</v>
      </c>
      <c r="G223" s="485">
        <f t="shared" si="164"/>
        <v>0.17302565300000017</v>
      </c>
      <c r="H223" s="485">
        <f t="shared" si="164"/>
        <v>0.20639227060000032</v>
      </c>
      <c r="I223" s="485">
        <f t="shared" si="164"/>
        <v>0.20123739842197819</v>
      </c>
      <c r="J223" s="485">
        <f t="shared" si="164"/>
        <v>0.16610799999999992</v>
      </c>
      <c r="K223" s="485">
        <f t="shared" si="164"/>
        <v>0.13908199999999959</v>
      </c>
      <c r="L223" s="485">
        <f t="shared" si="164"/>
        <v>0.17019399999999951</v>
      </c>
      <c r="M223" s="485">
        <f t="shared" si="164"/>
        <v>0.19504040000000034</v>
      </c>
      <c r="N223" s="485">
        <f t="shared" si="164"/>
        <v>0.1671211969999995</v>
      </c>
      <c r="O223" s="485">
        <f t="shared" si="164"/>
        <v>0.20651700000000051</v>
      </c>
      <c r="P223" s="485">
        <f t="shared" si="164"/>
        <v>0.25146399999999969</v>
      </c>
      <c r="Q223" s="485">
        <f t="shared" si="164"/>
        <v>0.21119500000000024</v>
      </c>
      <c r="R223" s="485">
        <f t="shared" si="164"/>
        <v>0.20606761699999998</v>
      </c>
      <c r="S223" s="485">
        <f t="shared" si="164"/>
        <v>0.2402200000000001</v>
      </c>
      <c r="T223" s="485">
        <f t="shared" si="164"/>
        <v>0.31290600000000057</v>
      </c>
      <c r="U223" s="485">
        <f t="shared" si="164"/>
        <v>0.27636015940000025</v>
      </c>
      <c r="V223" s="485">
        <f t="shared" si="164"/>
        <v>0.28988958260000031</v>
      </c>
      <c r="W223" s="485">
        <f t="shared" si="164"/>
        <v>0.34160754499999979</v>
      </c>
      <c r="X223" s="485">
        <f t="shared" si="164"/>
        <v>0.25354439319999977</v>
      </c>
      <c r="Y223" s="485">
        <f t="shared" si="164"/>
        <v>0.19628223620000029</v>
      </c>
      <c r="Z223" s="485">
        <f t="shared" si="164"/>
        <v>0.22632000000000008</v>
      </c>
      <c r="AA223" s="485">
        <f t="shared" si="164"/>
        <v>0</v>
      </c>
      <c r="AB223" s="485"/>
      <c r="BD223" s="483">
        <f t="shared" si="162"/>
        <v>0.15707612293144205</v>
      </c>
      <c r="BE223" s="483">
        <f t="shared" si="163"/>
        <v>0.17146844559949559</v>
      </c>
      <c r="BF223" s="483">
        <f t="shared" si="163"/>
        <v>0.14812938713874749</v>
      </c>
      <c r="BG223" s="483">
        <f t="shared" si="163"/>
        <v>0.15886023553359979</v>
      </c>
      <c r="BH223" s="483">
        <f t="shared" si="152"/>
        <v>0.14304069134684932</v>
      </c>
      <c r="BI223" s="483">
        <f t="shared" si="152"/>
        <v>0.17378363572562827</v>
      </c>
      <c r="BJ223" s="483">
        <f t="shared" si="153"/>
        <v>0.19541277630776263</v>
      </c>
      <c r="BK223" s="483">
        <f t="shared" si="154"/>
        <v>0.16556665195450904</v>
      </c>
      <c r="BL223" s="483">
        <f t="shared" si="155"/>
        <v>0.18355625364054221</v>
      </c>
      <c r="BM223" s="483">
        <f t="shared" si="156"/>
        <v>0.19313736052575306</v>
      </c>
      <c r="BN223" s="483">
        <f t="shared" si="157"/>
        <v>0.23551877114096118</v>
      </c>
      <c r="BO223" s="483">
        <f t="shared" si="158"/>
        <v>0.22753147560977871</v>
      </c>
      <c r="BP223" s="483">
        <f t="shared" si="159"/>
        <v>0.24168374542999094</v>
      </c>
      <c r="BQ223" s="483">
        <f t="shared" si="159"/>
        <v>0.24856800428724804</v>
      </c>
      <c r="BR223" s="483">
        <f t="shared" si="160"/>
        <v>0.20426813164864849</v>
      </c>
      <c r="BS223" s="483">
        <f t="shared" si="161"/>
        <v>0.18460937469384295</v>
      </c>
      <c r="BT223" s="483">
        <f t="shared" si="161"/>
        <v>0.20990092031054808</v>
      </c>
    </row>
    <row r="224" spans="1:72">
      <c r="A224" s="481"/>
      <c r="B224" s="485"/>
      <c r="C224" s="485"/>
      <c r="D224" s="485"/>
      <c r="E224" s="485"/>
      <c r="F224" s="485"/>
      <c r="G224" s="485"/>
      <c r="H224" s="485"/>
      <c r="I224" s="485"/>
      <c r="J224" s="485"/>
      <c r="K224" s="485"/>
      <c r="L224" s="485"/>
      <c r="M224" s="485"/>
      <c r="N224" s="485"/>
      <c r="O224" s="485"/>
      <c r="P224" s="485"/>
      <c r="Q224" s="485"/>
      <c r="R224" s="485"/>
      <c r="S224" s="485"/>
      <c r="T224" s="485"/>
      <c r="U224" s="485"/>
      <c r="V224" s="485"/>
      <c r="W224" s="485"/>
      <c r="X224" s="485"/>
      <c r="Y224" s="485"/>
      <c r="Z224" s="485"/>
      <c r="AA224" s="485"/>
      <c r="AB224" s="485"/>
    </row>
    <row r="225" spans="1:72">
      <c r="A225" s="481"/>
      <c r="B225" s="485"/>
      <c r="C225" s="485"/>
      <c r="D225" s="485"/>
      <c r="E225" s="485"/>
      <c r="F225" s="485"/>
      <c r="G225" s="485"/>
      <c r="H225" s="485"/>
      <c r="I225" s="485"/>
      <c r="J225" s="485"/>
      <c r="K225" s="485"/>
      <c r="L225" s="485"/>
      <c r="M225" s="485"/>
      <c r="N225" s="485"/>
      <c r="O225" s="485"/>
      <c r="P225" s="485"/>
      <c r="Q225" s="485"/>
      <c r="R225" s="485"/>
      <c r="S225" s="485"/>
      <c r="T225" s="485"/>
      <c r="U225" s="485"/>
      <c r="V225" s="485"/>
      <c r="W225" s="485"/>
      <c r="X225" s="485"/>
      <c r="Y225" s="485"/>
      <c r="Z225" s="485"/>
      <c r="AA225" s="485"/>
      <c r="AB225" s="485"/>
    </row>
    <row r="226" spans="1:72">
      <c r="AB226" s="485"/>
    </row>
    <row r="227" spans="1:72">
      <c r="A227" s="482"/>
      <c r="B227" s="482"/>
      <c r="C227" s="482"/>
      <c r="D227" s="482"/>
      <c r="E227" s="482"/>
      <c r="F227" s="482"/>
      <c r="G227" s="482"/>
      <c r="H227" s="482"/>
      <c r="I227" s="482"/>
      <c r="J227" s="482"/>
      <c r="K227" s="482"/>
      <c r="L227" s="482"/>
      <c r="M227" s="482"/>
      <c r="N227" s="482"/>
      <c r="O227" s="482"/>
      <c r="P227" s="482"/>
      <c r="Q227" s="482"/>
      <c r="R227" s="482"/>
      <c r="S227" s="482"/>
      <c r="T227" s="482"/>
      <c r="U227" s="482"/>
      <c r="V227" s="482"/>
      <c r="W227" s="482"/>
      <c r="X227" s="482"/>
      <c r="Y227" s="482"/>
      <c r="Z227" s="482"/>
      <c r="AA227" s="482"/>
      <c r="AB227" s="482"/>
      <c r="AC227" s="482"/>
      <c r="AD227" s="482"/>
      <c r="AE227" s="482"/>
      <c r="AF227" s="482"/>
      <c r="AG227" s="482"/>
      <c r="AH227" s="482"/>
      <c r="AI227" s="482"/>
      <c r="AJ227" s="482"/>
      <c r="AK227" s="482"/>
      <c r="AL227" s="482"/>
      <c r="AM227" s="482"/>
      <c r="AN227" s="482"/>
      <c r="AO227" s="482"/>
      <c r="AP227" s="482"/>
      <c r="AQ227" s="482"/>
      <c r="AR227" s="482"/>
      <c r="AS227" s="482"/>
      <c r="AT227" s="482"/>
      <c r="AU227" s="482"/>
      <c r="AV227" s="482"/>
      <c r="AW227" s="482"/>
      <c r="AX227" s="482"/>
      <c r="AY227" s="482"/>
      <c r="AZ227" s="482"/>
      <c r="BA227" s="482"/>
      <c r="BB227" s="482"/>
    </row>
    <row r="228" spans="1:72">
      <c r="A228" s="482"/>
      <c r="B228" s="482"/>
      <c r="C228" s="482"/>
      <c r="D228" s="482"/>
      <c r="E228" s="482"/>
      <c r="F228" s="482"/>
      <c r="G228" s="482"/>
      <c r="H228" s="482"/>
      <c r="I228" s="482"/>
      <c r="J228" s="482"/>
      <c r="K228" s="482"/>
      <c r="L228" s="482"/>
      <c r="M228" s="482"/>
      <c r="N228" s="482"/>
      <c r="O228" s="482"/>
      <c r="P228" s="482"/>
      <c r="Q228" s="482"/>
      <c r="R228" s="482"/>
      <c r="S228" s="482"/>
      <c r="T228" s="482"/>
      <c r="U228" s="482"/>
      <c r="V228" s="482"/>
      <c r="W228" s="482"/>
      <c r="X228" s="482"/>
      <c r="Y228" s="482"/>
      <c r="Z228" s="482"/>
      <c r="AA228" s="482"/>
      <c r="AB228" s="482"/>
      <c r="AC228" s="482"/>
      <c r="AD228" s="482"/>
      <c r="AE228" s="482"/>
      <c r="AF228" s="482"/>
      <c r="AG228" s="482"/>
      <c r="AH228" s="482"/>
      <c r="AI228" s="482"/>
      <c r="AJ228" s="482"/>
      <c r="AK228" s="482"/>
      <c r="AL228" s="482"/>
      <c r="AM228" s="482"/>
      <c r="AN228" s="482"/>
      <c r="AO228" s="482"/>
      <c r="AP228" s="482"/>
      <c r="AQ228" s="482"/>
      <c r="AR228" s="482"/>
      <c r="AS228" s="482"/>
      <c r="AT228" s="482"/>
      <c r="AU228" s="482"/>
      <c r="AV228" s="482"/>
      <c r="AW228" s="482"/>
      <c r="AX228" s="482"/>
      <c r="AY228" s="482"/>
      <c r="AZ228" s="482"/>
      <c r="BA228" s="482"/>
      <c r="BB228" s="482"/>
    </row>
    <row r="229" spans="1:72">
      <c r="A229" s="482" t="str">
        <f t="shared" ref="A229:A238" si="165">A214</f>
        <v>EU-28</v>
      </c>
      <c r="B229" s="482"/>
      <c r="C229" s="482"/>
      <c r="D229" s="482"/>
      <c r="E229" s="482"/>
      <c r="F229" s="482"/>
      <c r="G229" s="482"/>
      <c r="H229" s="482"/>
      <c r="I229" s="482"/>
      <c r="J229" s="482"/>
      <c r="K229" s="482"/>
      <c r="L229" s="482"/>
      <c r="M229" s="482"/>
      <c r="N229" s="482"/>
      <c r="O229" s="482"/>
      <c r="P229" s="482"/>
      <c r="Q229" s="482"/>
      <c r="R229" s="482"/>
      <c r="S229" s="482"/>
      <c r="T229" s="482"/>
      <c r="U229" s="482"/>
      <c r="V229" s="482"/>
      <c r="W229" s="482"/>
      <c r="X229" s="482"/>
      <c r="Y229" s="482"/>
      <c r="Z229" s="482"/>
      <c r="AA229" s="482"/>
      <c r="AB229" s="482"/>
      <c r="AC229" s="485">
        <f>ImportsSawnwood!AD$23</f>
        <v>1.3222446365674033E-2</v>
      </c>
      <c r="AD229" s="485">
        <f>ImportsSawnwood!AE$23</f>
        <v>5.9711242603550296E-3</v>
      </c>
      <c r="AE229" s="485">
        <f>ImportsSawnwood!AF$23</f>
        <v>8.8380000000000004E-3</v>
      </c>
      <c r="AF229" s="485">
        <f>ImportsSawnwood!AG$23</f>
        <v>8.176000000000001E-3</v>
      </c>
      <c r="AG229" s="485">
        <f>ImportsSawnwood!AH$23</f>
        <v>1.4348E-2</v>
      </c>
      <c r="AH229" s="485">
        <f>ImportsSawnwood!AI$23</f>
        <v>1.2802342462236988E-2</v>
      </c>
      <c r="AI229" s="485">
        <f>ImportsSawnwood!AJ$23</f>
        <v>1.1037069229078282E-2</v>
      </c>
      <c r="AJ229" s="485">
        <f>ImportsSawnwood!AK$23</f>
        <v>7.4149474179813881E-3</v>
      </c>
      <c r="AK229" s="485">
        <f>ImportsSawnwood!AL$23</f>
        <v>1.1790374869765308E-2</v>
      </c>
      <c r="AL229" s="485">
        <f>ImportsSawnwood!AM$23</f>
        <v>5.4134302856154093E-3</v>
      </c>
      <c r="AM229" s="485">
        <f>ImportsSawnwood!AN$23</f>
        <v>9.3236554388175189E-3</v>
      </c>
      <c r="AN229" s="485">
        <f>ImportsSawnwood!AO$23</f>
        <v>1.3228659783470979E-2</v>
      </c>
      <c r="AO229" s="485">
        <f>ImportsSawnwood!AP$23</f>
        <v>1.0710321054818049E-2</v>
      </c>
      <c r="AP229" s="485">
        <f>ImportsSawnwood!AQ$23</f>
        <v>2.1972999999999999E-2</v>
      </c>
      <c r="AQ229" s="485">
        <f>ImportsSawnwood!AR$23</f>
        <v>2.2157E-2</v>
      </c>
      <c r="AR229" s="485">
        <f>ImportsSawnwood!AS$23</f>
        <v>3.3012E-2</v>
      </c>
      <c r="AS229" s="485">
        <f>ImportsSawnwood!AT$23</f>
        <v>3.061765E-2</v>
      </c>
      <c r="AT229" s="485">
        <f>ImportsSawnwood!AU$23</f>
        <v>4.7059999999999998E-2</v>
      </c>
      <c r="AU229" s="485">
        <f>ImportsSawnwood!AV$23</f>
        <v>4.4656000000000015E-2</v>
      </c>
      <c r="AV229" s="485">
        <f>ImportsSawnwood!AW$23</f>
        <v>6.2176143000000003E-2</v>
      </c>
      <c r="AW229" s="485">
        <f>ImportsSawnwood!AX$23</f>
        <v>7.1902798999999989E-2</v>
      </c>
      <c r="AX229" s="485">
        <f>ImportsSawnwood!AY$23</f>
        <v>7.6670347999999985E-2</v>
      </c>
      <c r="AY229" s="485">
        <f>ImportsSawnwood!AZ$23</f>
        <v>0.11377524578999998</v>
      </c>
      <c r="AZ229" s="485">
        <f>ImportsSawnwood!BA$23</f>
        <v>9.5551230702999965E-2</v>
      </c>
      <c r="BA229" s="485">
        <f>ImportsSawnwood!BB$23</f>
        <v>7.0597000000000007E-2</v>
      </c>
      <c r="BB229" s="485">
        <f>ImportsSawnwood!BC$23</f>
        <v>0</v>
      </c>
      <c r="BD229" s="483">
        <f t="shared" ref="BD229:BD238" si="166">AK229/AK$212</f>
        <v>4.1475584982184545E-2</v>
      </c>
      <c r="BE229" s="483">
        <f t="shared" ref="BE229:BG238" si="167">AL229/AL$212</f>
        <v>2.9541261370187023E-2</v>
      </c>
      <c r="BF229" s="483">
        <f t="shared" si="167"/>
        <v>2.99832889832303E-2</v>
      </c>
      <c r="BG229" s="483">
        <f t="shared" si="167"/>
        <v>3.7905352977738949E-2</v>
      </c>
      <c r="BH229" s="483">
        <f t="shared" ref="BH229:BH238" si="168">AO229/AO$212</f>
        <v>3.4356224465598648E-2</v>
      </c>
      <c r="BI229" s="483">
        <f t="shared" ref="BI229:BI238" si="169">AP229/AP$212</f>
        <v>6.2600961250822637E-2</v>
      </c>
      <c r="BJ229" s="483">
        <f t="shared" ref="BJ229:BJ238" si="170">AQ229/AQ$212</f>
        <v>5.659861651799853E-2</v>
      </c>
      <c r="BK229" s="483">
        <f t="shared" ref="BK229:BK238" si="171">AR229/AR$212</f>
        <v>9.6036585365853674E-2</v>
      </c>
      <c r="BL229" s="483">
        <f t="shared" ref="BL229:BL238" si="172">AS229/AS$212</f>
        <v>0.10798158093478999</v>
      </c>
      <c r="BM229" s="483">
        <f t="shared" ref="BM229:BM238" si="173">AT229/AT$212</f>
        <v>0.14490254641746467</v>
      </c>
      <c r="BN229" s="483">
        <f t="shared" ref="BN229:BN238" si="174">AU229/AU$212</f>
        <v>0.11826396466064266</v>
      </c>
      <c r="BO229" s="483">
        <f t="shared" ref="BO229:BO238" si="175">AV229/AV$212</f>
        <v>0.18937180941207593</v>
      </c>
      <c r="BP229" s="483">
        <f t="shared" ref="BP229:BQ238" si="176">AW229/AW$212</f>
        <v>0.23936242709991723</v>
      </c>
      <c r="BQ229" s="483">
        <f t="shared" si="176"/>
        <v>0.15518163906143165</v>
      </c>
      <c r="BR229" s="483">
        <f t="shared" ref="BR229:BR238" si="177">AY229/AY$212</f>
        <v>0.24450867567828627</v>
      </c>
      <c r="BS229" s="483">
        <f t="shared" ref="BS229:BT238" si="178">AZ229/AZ$212</f>
        <v>0.29253077005535855</v>
      </c>
      <c r="BT229" s="483">
        <f t="shared" si="178"/>
        <v>0.23660890840231935</v>
      </c>
    </row>
    <row r="230" spans="1:72">
      <c r="A230" s="482" t="str">
        <f t="shared" si="165"/>
        <v xml:space="preserve">Canada </v>
      </c>
      <c r="AC230" s="485">
        <f>ImportsSawnwood!AD$8</f>
        <v>4.4751681075888575E-2</v>
      </c>
      <c r="AD230" s="485">
        <f>ImportsSawnwood!AE$8</f>
        <v>2.9906094674556214E-2</v>
      </c>
      <c r="AE230" s="485">
        <f>ImportsSawnwood!AF$8</f>
        <v>3.6094000000000001E-2</v>
      </c>
      <c r="AF230" s="485">
        <f>ImportsSawnwood!AG$8</f>
        <v>4.8132000000000001E-2</v>
      </c>
      <c r="AG230" s="485">
        <f>ImportsSawnwood!AH$8</f>
        <v>5.910399999999999E-2</v>
      </c>
      <c r="AH230" s="485">
        <f>ImportsSawnwood!AI$8</f>
        <v>4.2842043145497603E-2</v>
      </c>
      <c r="AI230" s="485">
        <f>ImportsSawnwood!AJ$8</f>
        <v>3.8921786815506204E-2</v>
      </c>
      <c r="AJ230" s="485">
        <f>ImportsSawnwood!AK$8</f>
        <v>5.6890679730656681E-2</v>
      </c>
      <c r="AK230" s="485">
        <f>ImportsSawnwood!AL$8</f>
        <v>5.1775225092598139E-2</v>
      </c>
      <c r="AL230" s="485">
        <f>ImportsSawnwood!AM$8</f>
        <v>3.4306538780324289E-2</v>
      </c>
      <c r="AM230" s="485">
        <f>ImportsSawnwood!AN$8</f>
        <v>6.9277910488731553E-2</v>
      </c>
      <c r="AN230" s="485">
        <f>ImportsSawnwood!AO$8</f>
        <v>7.9873752339297416E-2</v>
      </c>
      <c r="AO230" s="485">
        <f>ImportsSawnwood!AP$8</f>
        <v>8.6768713509724898E-2</v>
      </c>
      <c r="AP230" s="485">
        <f>ImportsSawnwood!AQ$8</f>
        <v>7.8639000000000001E-2</v>
      </c>
      <c r="AQ230" s="485">
        <f>ImportsSawnwood!AR$8</f>
        <v>8.7456000000000006E-2</v>
      </c>
      <c r="AR230" s="485">
        <f>ImportsSawnwood!AS$8</f>
        <v>9.0476000000000001E-2</v>
      </c>
      <c r="AS230" s="485">
        <f>ImportsSawnwood!AT$8</f>
        <v>6.8136628000000005E-2</v>
      </c>
      <c r="AT230" s="485">
        <f>ImportsSawnwood!AU$8</f>
        <v>8.6627999999999997E-2</v>
      </c>
      <c r="AU230" s="485">
        <f>ImportsSawnwood!AV$8</f>
        <v>0.109429</v>
      </c>
      <c r="AV230" s="485">
        <f>ImportsSawnwood!AW$8</f>
        <v>7.0639733999999996E-2</v>
      </c>
      <c r="AW230" s="485">
        <f>ImportsSawnwood!AX$8</f>
        <v>5.9768870000000002E-2</v>
      </c>
      <c r="AX230" s="485">
        <f>ImportsSawnwood!AY$8</f>
        <v>0.14433105599999999</v>
      </c>
      <c r="AY230" s="485">
        <f>ImportsSawnwood!AZ$8</f>
        <v>0.11017529116999999</v>
      </c>
      <c r="AZ230" s="485">
        <f>ImportsSawnwood!BA$8</f>
        <v>5.3342227211000001E-2</v>
      </c>
      <c r="BA230" s="485">
        <f>ImportsSawnwood!BB$8</f>
        <v>6.0610999999999998E-2</v>
      </c>
      <c r="BB230" s="485">
        <f>ImportsSawnwood!BC$8</f>
        <v>0</v>
      </c>
      <c r="BD230" s="483">
        <f t="shared" si="166"/>
        <v>0.1821322707733832</v>
      </c>
      <c r="BE230" s="483">
        <f t="shared" si="167"/>
        <v>0.18721187405128004</v>
      </c>
      <c r="BF230" s="483">
        <f t="shared" si="167"/>
        <v>0.22278596886903404</v>
      </c>
      <c r="BG230" s="483">
        <f t="shared" si="167"/>
        <v>0.22886995550830982</v>
      </c>
      <c r="BH230" s="483">
        <f t="shared" si="168"/>
        <v>0.2783338970581376</v>
      </c>
      <c r="BI230" s="483">
        <f t="shared" si="169"/>
        <v>0.22404209674616307</v>
      </c>
      <c r="BJ230" s="483">
        <f t="shared" si="170"/>
        <v>0.22340066824019858</v>
      </c>
      <c r="BK230" s="483">
        <f t="shared" si="171"/>
        <v>0.26320750325823872</v>
      </c>
      <c r="BL230" s="483">
        <f t="shared" si="172"/>
        <v>0.24030259706429719</v>
      </c>
      <c r="BM230" s="483">
        <f t="shared" si="173"/>
        <v>0.26673645964836651</v>
      </c>
      <c r="BN230" s="483">
        <f t="shared" si="174"/>
        <v>0.28980444708100733</v>
      </c>
      <c r="BO230" s="483">
        <f t="shared" si="175"/>
        <v>0.21514963132994178</v>
      </c>
      <c r="BP230" s="483">
        <f t="shared" si="176"/>
        <v>0.19896891341072037</v>
      </c>
      <c r="BQ230" s="483">
        <f t="shared" si="176"/>
        <v>0.29212766632476067</v>
      </c>
      <c r="BR230" s="483">
        <f t="shared" si="177"/>
        <v>0.23677219371750208</v>
      </c>
      <c r="BS230" s="483">
        <f t="shared" si="178"/>
        <v>0.16330760669115918</v>
      </c>
      <c r="BT230" s="483">
        <f t="shared" si="178"/>
        <v>0.20314039615242824</v>
      </c>
    </row>
    <row r="231" spans="1:72">
      <c r="A231" s="482" t="str">
        <f t="shared" si="165"/>
        <v xml:space="preserve">Chile </v>
      </c>
      <c r="AC231" s="485">
        <f>ImportsSawnwood!AD$13</f>
        <v>1.2690778097982709E-2</v>
      </c>
      <c r="AD231" s="485">
        <f>ImportsSawnwood!AE$13</f>
        <v>6.0516863905325452E-3</v>
      </c>
      <c r="AE231" s="485">
        <f>ImportsSawnwood!AF$13</f>
        <v>1.1021000000000001E-2</v>
      </c>
      <c r="AF231" s="485">
        <f>ImportsSawnwood!AG$13</f>
        <v>1.3915E-2</v>
      </c>
      <c r="AG231" s="485">
        <f>ImportsSawnwood!AH$13</f>
        <v>1.3624000000000001E-2</v>
      </c>
      <c r="AH231" s="485">
        <f>ImportsSawnwood!AI$13</f>
        <v>1.4560238067431858E-2</v>
      </c>
      <c r="AI231" s="485">
        <f>ImportsSawnwood!AJ$13</f>
        <v>1.6670669382027919E-2</v>
      </c>
      <c r="AJ231" s="485">
        <f>ImportsSawnwood!AK$13</f>
        <v>1.7539066146596477E-2</v>
      </c>
      <c r="AK231" s="485">
        <f>ImportsSawnwood!AL$13</f>
        <v>1.3662487703360388E-2</v>
      </c>
      <c r="AL231" s="485">
        <f>ImportsSawnwood!AM$13</f>
        <v>7.4522935951058418E-3</v>
      </c>
      <c r="AM231" s="485">
        <f>ImportsSawnwood!AN$13</f>
        <v>1.1034672069955022E-2</v>
      </c>
      <c r="AN231" s="485">
        <f>ImportsSawnwood!AO$13</f>
        <v>1.3844797343085333E-2</v>
      </c>
      <c r="AO231" s="485">
        <f>ImportsSawnwood!AP$13</f>
        <v>1.1194382345959391E-2</v>
      </c>
      <c r="AP231" s="485">
        <f>ImportsSawnwood!AQ$13</f>
        <v>1.1528999999999999E-2</v>
      </c>
      <c r="AQ231" s="485">
        <f>ImportsSawnwood!AR$13</f>
        <v>1.6674000000000001E-2</v>
      </c>
      <c r="AR231" s="485">
        <f>ImportsSawnwood!AS$13</f>
        <v>9.3010000000000002E-3</v>
      </c>
      <c r="AS231" s="485">
        <f>ImportsSawnwood!AT$13</f>
        <v>7.9829079999999986E-3</v>
      </c>
      <c r="AT231" s="485">
        <f>ImportsSawnwood!AU$13</f>
        <v>9.9260000000000008E-3</v>
      </c>
      <c r="AU231" s="485">
        <f>ImportsSawnwood!AV$13</f>
        <v>1.2397E-2</v>
      </c>
      <c r="AV231" s="485">
        <f>ImportsSawnwood!AW$13</f>
        <v>7.7116729999999996E-3</v>
      </c>
      <c r="AW231" s="485">
        <f>ImportsSawnwood!AX$13</f>
        <v>6.7476849999999998E-3</v>
      </c>
      <c r="AX231" s="485">
        <f>ImportsSawnwood!AY$13</f>
        <v>1.0891404E-2</v>
      </c>
      <c r="AY231" s="485">
        <f>ImportsSawnwood!AZ$13</f>
        <v>1.3469525629999998E-2</v>
      </c>
      <c r="AZ231" s="485">
        <f>ImportsSawnwood!BA$13</f>
        <v>7.3409390949999995E-3</v>
      </c>
      <c r="BA231" s="485">
        <f>ImportsSawnwood!BB$13</f>
        <v>5.1340000000000005E-3</v>
      </c>
      <c r="BB231" s="485">
        <f>ImportsSawnwood!BC$13</f>
        <v>0</v>
      </c>
      <c r="BD231" s="483">
        <f t="shared" si="166"/>
        <v>4.8061208915578336E-2</v>
      </c>
      <c r="BE231" s="483">
        <f t="shared" si="167"/>
        <v>4.0667403344119224E-2</v>
      </c>
      <c r="BF231" s="483">
        <f t="shared" si="167"/>
        <v>3.548562724992791E-2</v>
      </c>
      <c r="BG231" s="483">
        <f t="shared" si="167"/>
        <v>3.9670831269742982E-2</v>
      </c>
      <c r="BH231" s="483">
        <f t="shared" si="168"/>
        <v>3.5908980754456879E-2</v>
      </c>
      <c r="BI231" s="483">
        <f t="shared" si="169"/>
        <v>3.2846060267634557E-2</v>
      </c>
      <c r="BJ231" s="483">
        <f t="shared" si="170"/>
        <v>4.2592649357815031E-2</v>
      </c>
      <c r="BK231" s="483">
        <f t="shared" si="171"/>
        <v>2.7057926829268299E-2</v>
      </c>
      <c r="BL231" s="483">
        <f t="shared" si="172"/>
        <v>2.8153925147651186E-2</v>
      </c>
      <c r="BM231" s="483">
        <f t="shared" si="173"/>
        <v>3.0563167780275274E-2</v>
      </c>
      <c r="BN231" s="483">
        <f t="shared" si="174"/>
        <v>3.2831385925698377E-2</v>
      </c>
      <c r="BO231" s="483">
        <f t="shared" si="175"/>
        <v>2.3487681916909059E-2</v>
      </c>
      <c r="BP231" s="483">
        <f t="shared" si="176"/>
        <v>2.2462856542006176E-2</v>
      </c>
      <c r="BQ231" s="483">
        <f t="shared" si="176"/>
        <v>2.2044323111722844E-2</v>
      </c>
      <c r="BR231" s="483">
        <f t="shared" si="177"/>
        <v>2.8946682127014151E-2</v>
      </c>
      <c r="BS231" s="483">
        <f t="shared" si="178"/>
        <v>2.2474337071227431E-2</v>
      </c>
      <c r="BT231" s="483">
        <f t="shared" si="178"/>
        <v>1.7206823742333351E-2</v>
      </c>
    </row>
    <row r="232" spans="1:72">
      <c r="A232" s="481" t="str">
        <f t="shared" si="165"/>
        <v xml:space="preserve">China </v>
      </c>
      <c r="AB232" s="482"/>
      <c r="AC232" s="485">
        <f>ImportsSawnwood!AD$17</f>
        <v>1.4370220941402497E-2</v>
      </c>
      <c r="AD232" s="485">
        <f>ImportsSawnwood!AE$17</f>
        <v>8.068639053254438E-3</v>
      </c>
      <c r="AE232" s="485">
        <f>ImportsSawnwood!AF$17</f>
        <v>8.2520000000000007E-3</v>
      </c>
      <c r="AF232" s="485">
        <f>ImportsSawnwood!AG$17</f>
        <v>9.784000000000001E-3</v>
      </c>
      <c r="AG232" s="485">
        <f>ImportsSawnwood!AH$17</f>
        <v>1.4851000000000003E-2</v>
      </c>
      <c r="AH232" s="485">
        <f>ImportsSawnwood!AI$17</f>
        <v>2.1622996462943724E-2</v>
      </c>
      <c r="AI232" s="485">
        <f>ImportsSawnwood!AJ$17</f>
        <v>1.9817925511172656E-2</v>
      </c>
      <c r="AJ232" s="485">
        <f>ImportsSawnwood!AK$17</f>
        <v>1.9510161256935516E-2</v>
      </c>
      <c r="AK232" s="485">
        <f>ImportsSawnwood!AL$17</f>
        <v>1.7284954833471391E-2</v>
      </c>
      <c r="AL232" s="485">
        <f>ImportsSawnwood!AM$17</f>
        <v>9.8794974072797977E-3</v>
      </c>
      <c r="AM232" s="485">
        <f>ImportsSawnwood!AN$17</f>
        <v>1.1906380730316623E-2</v>
      </c>
      <c r="AN232" s="485">
        <f>ImportsSawnwood!AO$17</f>
        <v>1.2271463080126622E-2</v>
      </c>
      <c r="AO232" s="485">
        <f>ImportsSawnwood!AP$17</f>
        <v>8.3233246711928131E-3</v>
      </c>
      <c r="AP232" s="485">
        <f>ImportsSawnwood!AQ$17</f>
        <v>1.0511E-2</v>
      </c>
      <c r="AQ232" s="485">
        <f>ImportsSawnwood!AR$17</f>
        <v>1.1743999999999999E-2</v>
      </c>
      <c r="AR232" s="485">
        <f>ImportsSawnwood!AS$17</f>
        <v>1.1131E-2</v>
      </c>
      <c r="AS232" s="485">
        <f>ImportsSawnwood!AT$17</f>
        <v>1.0513634999999999E-2</v>
      </c>
      <c r="AT232" s="485">
        <f>ImportsSawnwood!AU$17</f>
        <v>9.9939999999999994E-3</v>
      </c>
      <c r="AU232" s="485">
        <f>ImportsSawnwood!AV$17</f>
        <v>1.0196E-2</v>
      </c>
      <c r="AV232" s="485">
        <f>ImportsSawnwood!AW$17</f>
        <v>8.9823620000000007E-3</v>
      </c>
      <c r="AW232" s="485">
        <f>ImportsSawnwood!AX$17</f>
        <v>8.2229119999999989E-3</v>
      </c>
      <c r="AX232" s="485">
        <f>ImportsSawnwood!AY$17</f>
        <v>1.9658043E-2</v>
      </c>
      <c r="AY232" s="485">
        <f>ImportsSawnwood!AZ$17</f>
        <v>1.7380655469999999E-2</v>
      </c>
      <c r="AZ232" s="485">
        <f>ImportsSawnwood!BA$17</f>
        <v>1.7237908325999998E-2</v>
      </c>
      <c r="BA232" s="485">
        <f>ImportsSawnwood!BB$17</f>
        <v>1.7094000000000002E-2</v>
      </c>
      <c r="BB232" s="485">
        <f>ImportsSawnwood!BC$17</f>
        <v>0</v>
      </c>
      <c r="BD232" s="483">
        <f t="shared" si="166"/>
        <v>6.0804140752747288E-2</v>
      </c>
      <c r="BE232" s="483">
        <f t="shared" si="167"/>
        <v>5.3912731801506728E-2</v>
      </c>
      <c r="BF232" s="483">
        <f t="shared" si="167"/>
        <v>3.8288893934793865E-2</v>
      </c>
      <c r="BG232" s="483">
        <f t="shared" si="167"/>
        <v>3.516260507256333E-2</v>
      </c>
      <c r="BH232" s="483">
        <f t="shared" si="168"/>
        <v>2.6699294002481545E-2</v>
      </c>
      <c r="BI232" s="483">
        <f t="shared" si="169"/>
        <v>2.994578363024606E-2</v>
      </c>
      <c r="BJ232" s="483">
        <f t="shared" si="170"/>
        <v>2.9999284758197173E-2</v>
      </c>
      <c r="BK232" s="483">
        <f t="shared" si="171"/>
        <v>3.2381656116179491E-2</v>
      </c>
      <c r="BL232" s="483">
        <f t="shared" si="172"/>
        <v>3.7079231380309746E-2</v>
      </c>
      <c r="BM232" s="483">
        <f t="shared" si="173"/>
        <v>3.077254672537488E-2</v>
      </c>
      <c r="BN232" s="483">
        <f t="shared" si="174"/>
        <v>2.7002404686490334E-2</v>
      </c>
      <c r="BO232" s="483">
        <f t="shared" si="175"/>
        <v>2.7357858861304301E-2</v>
      </c>
      <c r="BP232" s="483">
        <f t="shared" si="176"/>
        <v>2.7373846380431374E-2</v>
      </c>
      <c r="BQ232" s="483">
        <f t="shared" si="176"/>
        <v>3.9788098176887152E-2</v>
      </c>
      <c r="BR232" s="483">
        <f t="shared" si="177"/>
        <v>3.7351895149795249E-2</v>
      </c>
      <c r="BS232" s="483">
        <f t="shared" si="178"/>
        <v>5.2773978520719737E-2</v>
      </c>
      <c r="BT232" s="483">
        <f t="shared" si="178"/>
        <v>5.7291282635653744E-2</v>
      </c>
    </row>
    <row r="233" spans="1:72">
      <c r="A233" s="481" t="str">
        <f t="shared" si="165"/>
        <v xml:space="preserve">Indonesia </v>
      </c>
      <c r="AB233" s="482"/>
      <c r="AC233" s="485">
        <f>ImportsSawnwood!AD$18</f>
        <v>3.5094492475184119E-2</v>
      </c>
      <c r="AD233" s="485">
        <f>ImportsSawnwood!AE$18</f>
        <v>2.4653224852071005E-2</v>
      </c>
      <c r="AE233" s="485">
        <f>ImportsSawnwood!AF$18</f>
        <v>1.7009E-2</v>
      </c>
      <c r="AF233" s="485">
        <f>ImportsSawnwood!AG$18</f>
        <v>1.4523999999999999E-2</v>
      </c>
      <c r="AG233" s="485">
        <f>ImportsSawnwood!AH$18</f>
        <v>1.6630000000000002E-2</v>
      </c>
      <c r="AH233" s="485">
        <f>ImportsSawnwood!AI$18</f>
        <v>1.863626341058746E-2</v>
      </c>
      <c r="AI233" s="485">
        <f>ImportsSawnwood!AJ$18</f>
        <v>7.2945648978918068E-3</v>
      </c>
      <c r="AJ233" s="485">
        <f>ImportsSawnwood!AK$18</f>
        <v>9.1480840338180949E-3</v>
      </c>
      <c r="AK233" s="485">
        <f>ImportsSawnwood!AL$18</f>
        <v>5.8117103654394793E-3</v>
      </c>
      <c r="AL233" s="485">
        <f>ImportsSawnwood!AM$18</f>
        <v>3.6486451719004525E-3</v>
      </c>
      <c r="AM233" s="485">
        <f>ImportsSawnwood!AN$18</f>
        <v>5.5981156190523041E-3</v>
      </c>
      <c r="AN233" s="485">
        <f>ImportsSawnwood!AO$18</f>
        <v>7.8521487525306088E-3</v>
      </c>
      <c r="AO233" s="485">
        <f>ImportsSawnwood!AP$18</f>
        <v>4.9420987249327126E-3</v>
      </c>
      <c r="AP233" s="485">
        <f>ImportsSawnwood!AQ$18</f>
        <v>5.4780000000000002E-3</v>
      </c>
      <c r="AQ233" s="485">
        <f>ImportsSawnwood!AR$18</f>
        <v>6.4279999999999997E-3</v>
      </c>
      <c r="AR233" s="485">
        <f>ImportsSawnwood!AS$18</f>
        <v>5.3500000000000006E-3</v>
      </c>
      <c r="AS233" s="485">
        <f>ImportsSawnwood!AT$18</f>
        <v>3.541747E-3</v>
      </c>
      <c r="AT233" s="485">
        <f>ImportsSawnwood!AU$18</f>
        <v>2.5820000000000001E-3</v>
      </c>
      <c r="AU233" s="485">
        <f>ImportsSawnwood!AV$18</f>
        <v>2.9919999999999999E-3</v>
      </c>
      <c r="AV233" s="485">
        <f>ImportsSawnwood!AW$18</f>
        <v>2.555852E-3</v>
      </c>
      <c r="AW233" s="485">
        <f>ImportsSawnwood!AX$18</f>
        <v>1.5498159999999999E-3</v>
      </c>
      <c r="AX233" s="485">
        <f>ImportsSawnwood!AY$18</f>
        <v>2.1890709999999999E-3</v>
      </c>
      <c r="AY233" s="485">
        <f>ImportsSawnwood!AZ$18</f>
        <v>2.7550719000000003E-3</v>
      </c>
      <c r="AZ233" s="485">
        <f>ImportsSawnwood!BA$18</f>
        <v>2.4376817360000002E-3</v>
      </c>
      <c r="BA233" s="485">
        <f>ImportsSawnwood!BB$18</f>
        <v>2.464E-3</v>
      </c>
      <c r="BB233" s="485">
        <f>ImportsSawnwood!BC$18</f>
        <v>0</v>
      </c>
      <c r="BD233" s="483">
        <f t="shared" si="166"/>
        <v>2.0444141074067987E-2</v>
      </c>
      <c r="BE233" s="483">
        <f t="shared" si="167"/>
        <v>1.9910772834110479E-2</v>
      </c>
      <c r="BF233" s="483">
        <f t="shared" si="167"/>
        <v>1.8002587018473962E-2</v>
      </c>
      <c r="BG233" s="483">
        <f t="shared" si="167"/>
        <v>2.2499518089525612E-2</v>
      </c>
      <c r="BH233" s="483">
        <f t="shared" si="168"/>
        <v>1.5853105827164361E-2</v>
      </c>
      <c r="BI233" s="483">
        <f t="shared" si="169"/>
        <v>1.5606793143039477E-2</v>
      </c>
      <c r="BJ233" s="483">
        <f t="shared" si="170"/>
        <v>1.6419908244694432E-2</v>
      </c>
      <c r="BK233" s="483">
        <f t="shared" si="171"/>
        <v>1.5563908024576434E-2</v>
      </c>
      <c r="BL233" s="483">
        <f t="shared" si="172"/>
        <v>1.2490946899290105E-2</v>
      </c>
      <c r="BM233" s="483">
        <f t="shared" si="173"/>
        <v>7.9502417095175058E-3</v>
      </c>
      <c r="BN233" s="483">
        <f t="shared" si="174"/>
        <v>7.9238127522537338E-3</v>
      </c>
      <c r="BO233" s="483">
        <f t="shared" si="175"/>
        <v>7.7844378000332557E-3</v>
      </c>
      <c r="BP233" s="483">
        <f t="shared" si="176"/>
        <v>5.1592945542813335E-3</v>
      </c>
      <c r="BQ233" s="483">
        <f t="shared" si="176"/>
        <v>4.4307041074320846E-3</v>
      </c>
      <c r="BR233" s="483">
        <f t="shared" si="177"/>
        <v>5.9207868723116222E-3</v>
      </c>
      <c r="BS233" s="483">
        <f t="shared" si="178"/>
        <v>7.4629799128225639E-3</v>
      </c>
      <c r="BT233" s="483">
        <f t="shared" si="178"/>
        <v>8.2582029024365743E-3</v>
      </c>
    </row>
    <row r="234" spans="1:72">
      <c r="A234" s="481" t="str">
        <f t="shared" si="165"/>
        <v xml:space="preserve">"Malaysia" </v>
      </c>
      <c r="AB234" s="482"/>
      <c r="AC234" s="485">
        <f>ImportsSawnwood!AD$19</f>
        <v>6.0623695164905546E-2</v>
      </c>
      <c r="AD234" s="485">
        <f>ImportsSawnwood!AE$19</f>
        <v>5.2789733727810657E-2</v>
      </c>
      <c r="AE234" s="485">
        <f>ImportsSawnwood!AF$19</f>
        <v>4.7198999999999998E-2</v>
      </c>
      <c r="AF234" s="485">
        <f>ImportsSawnwood!AG$19</f>
        <v>5.9192999999999996E-2</v>
      </c>
      <c r="AG234" s="485">
        <f>ImportsSawnwood!AH$19</f>
        <v>7.1839E-2</v>
      </c>
      <c r="AH234" s="485">
        <f>ImportsSawnwood!AI$19</f>
        <v>8.5579761896506512E-2</v>
      </c>
      <c r="AI234" s="485">
        <f>ImportsSawnwood!AJ$19</f>
        <v>8.8308081905536781E-2</v>
      </c>
      <c r="AJ234" s="485">
        <f>ImportsSawnwood!AK$19</f>
        <v>7.687450533126064E-2</v>
      </c>
      <c r="AK234" s="485">
        <f>ImportsSawnwood!AL$19</f>
        <v>7.59025085937719E-2</v>
      </c>
      <c r="AL234" s="485">
        <f>ImportsSawnwood!AM$19</f>
        <v>3.9497952106689223E-2</v>
      </c>
      <c r="AM234" s="485">
        <f>ImportsSawnwood!AN$19</f>
        <v>7.8370350036930755E-2</v>
      </c>
      <c r="AN234" s="485">
        <f>ImportsSawnwood!AO$19</f>
        <v>7.668803954762389E-2</v>
      </c>
      <c r="AO234" s="485">
        <f>ImportsSawnwood!AP$19</f>
        <v>5.583491771761212E-2</v>
      </c>
      <c r="AP234" s="485">
        <f>ImportsSawnwood!AQ$19</f>
        <v>5.5171999999999999E-2</v>
      </c>
      <c r="AQ234" s="485">
        <f>ImportsSawnwood!AR$19</f>
        <v>6.8338999999999997E-2</v>
      </c>
      <c r="AR234" s="485">
        <f>ImportsSawnwood!AS$19</f>
        <v>5.1103000000000003E-2</v>
      </c>
      <c r="AS234" s="485">
        <f>ImportsSawnwood!AT$19</f>
        <v>3.8553061E-2</v>
      </c>
      <c r="AT234" s="485">
        <f>ImportsSawnwood!AU$19</f>
        <v>4.1550999999999998E-2</v>
      </c>
      <c r="AU234" s="485">
        <f>ImportsSawnwood!AV$19</f>
        <v>4.1454999999999999E-2</v>
      </c>
      <c r="AV234" s="485">
        <f>ImportsSawnwood!AW$19</f>
        <v>4.3514278999999996E-2</v>
      </c>
      <c r="AW234" s="485">
        <f>ImportsSawnwood!AX$19</f>
        <v>3.5421839999999996E-2</v>
      </c>
      <c r="AX234" s="485">
        <f>ImportsSawnwood!AY$19</f>
        <v>4.4703748000000001E-2</v>
      </c>
      <c r="AY234" s="485">
        <f>ImportsSawnwood!AZ$19</f>
        <v>4.673748363E-2</v>
      </c>
      <c r="AZ234" s="485">
        <f>ImportsSawnwood!BA$19</f>
        <v>4.0764876961999999E-2</v>
      </c>
      <c r="BA234" s="485">
        <f>ImportsSawnwood!BB$19</f>
        <v>3.1864999999999997E-2</v>
      </c>
      <c r="BB234" s="485">
        <f>ImportsSawnwood!BC$19</f>
        <v>0</v>
      </c>
      <c r="BD234" s="483">
        <f t="shared" si="166"/>
        <v>0.26700600958963772</v>
      </c>
      <c r="BE234" s="483">
        <f t="shared" si="167"/>
        <v>0.2155415818083615</v>
      </c>
      <c r="BF234" s="483">
        <f t="shared" si="167"/>
        <v>0.25202570690152232</v>
      </c>
      <c r="BG234" s="483">
        <f t="shared" si="167"/>
        <v>0.21974162581878484</v>
      </c>
      <c r="BH234" s="483">
        <f t="shared" si="168"/>
        <v>0.1791054587725523</v>
      </c>
      <c r="BI234" s="483">
        <f t="shared" si="169"/>
        <v>0.15718473736542057</v>
      </c>
      <c r="BJ234" s="483">
        <f t="shared" si="170"/>
        <v>0.17456753415279602</v>
      </c>
      <c r="BK234" s="483">
        <f t="shared" si="171"/>
        <v>0.14866586762241671</v>
      </c>
      <c r="BL234" s="483">
        <f t="shared" si="172"/>
        <v>0.13596799482179056</v>
      </c>
      <c r="BM234" s="483">
        <f t="shared" si="173"/>
        <v>0.12793977276226251</v>
      </c>
      <c r="BN234" s="483">
        <f t="shared" si="174"/>
        <v>0.10978665028231234</v>
      </c>
      <c r="BO234" s="483">
        <f t="shared" si="175"/>
        <v>0.13253279074406235</v>
      </c>
      <c r="BP234" s="483">
        <f t="shared" si="176"/>
        <v>0.11791832463635987</v>
      </c>
      <c r="BQ234" s="483">
        <f t="shared" si="176"/>
        <v>9.0480884302614598E-2</v>
      </c>
      <c r="BR234" s="483">
        <f t="shared" si="177"/>
        <v>0.10044118250466832</v>
      </c>
      <c r="BS234" s="483">
        <f t="shared" si="178"/>
        <v>0.12480195975677165</v>
      </c>
      <c r="BT234" s="483">
        <f t="shared" si="178"/>
        <v>0.1067969299862587</v>
      </c>
    </row>
    <row r="235" spans="1:72">
      <c r="A235" s="481" t="str">
        <f t="shared" si="165"/>
        <v xml:space="preserve">New Zealand </v>
      </c>
      <c r="AB235" s="482"/>
      <c r="AC235" s="485">
        <f>ImportsSawnwood!AD$32</f>
        <v>1.789340377841819E-2</v>
      </c>
      <c r="AD235" s="485">
        <f>ImportsSawnwood!AE$32</f>
        <v>1.816304733727811E-2</v>
      </c>
      <c r="AE235" s="485">
        <f>ImportsSawnwood!AF$32</f>
        <v>1.8795000000000003E-2</v>
      </c>
      <c r="AF235" s="485">
        <f>ImportsSawnwood!AG$32</f>
        <v>1.5776000000000002E-2</v>
      </c>
      <c r="AG235" s="485">
        <f>ImportsSawnwood!AH$32</f>
        <v>2.2527000000000002E-2</v>
      </c>
      <c r="AH235" s="485">
        <f>ImportsSawnwood!AI$32</f>
        <v>2.1367490370625977E-2</v>
      </c>
      <c r="AI235" s="485">
        <f>ImportsSawnwood!AJ$32</f>
        <v>2.1839888016615593E-2</v>
      </c>
      <c r="AJ235" s="485">
        <f>ImportsSawnwood!AK$32</f>
        <v>1.5674575954736036E-2</v>
      </c>
      <c r="AK235" s="485">
        <f>ImportsSawnwood!AL$32</f>
        <v>2.269523310622764E-2</v>
      </c>
      <c r="AL235" s="485">
        <f>ImportsSawnwood!AM$32</f>
        <v>1.5805276850254832E-2</v>
      </c>
      <c r="AM235" s="485">
        <f>ImportsSawnwood!AN$32</f>
        <v>2.5858003422541014E-2</v>
      </c>
      <c r="AN235" s="485">
        <f>ImportsSawnwood!AO$32</f>
        <v>3.2437928375199071E-2</v>
      </c>
      <c r="AO235" s="485">
        <f>ImportsSawnwood!AP$32</f>
        <v>2.9238499118492061E-2</v>
      </c>
      <c r="AP235" s="485">
        <f>ImportsSawnwood!AQ$32</f>
        <v>3.576E-2</v>
      </c>
      <c r="AQ235" s="485">
        <f>ImportsSawnwood!AR$32</f>
        <v>2.8827000000000002E-2</v>
      </c>
      <c r="AR235" s="485">
        <f>ImportsSawnwood!AS$32</f>
        <v>2.8498000000000002E-2</v>
      </c>
      <c r="AS235" s="485">
        <f>ImportsSawnwood!AT$32</f>
        <v>2.5071313999999997E-2</v>
      </c>
      <c r="AT235" s="485">
        <f>ImportsSawnwood!AU$32</f>
        <v>2.2391999999999999E-2</v>
      </c>
      <c r="AU235" s="485">
        <f>ImportsSawnwood!AV$32</f>
        <v>2.879E-2</v>
      </c>
      <c r="AV235" s="485">
        <f>ImportsSawnwood!AW$32</f>
        <v>2.0561235999999997E-2</v>
      </c>
      <c r="AW235" s="485">
        <f>ImportsSawnwood!AX$32</f>
        <v>2.0331656E-2</v>
      </c>
      <c r="AX235" s="485">
        <f>ImportsSawnwood!AY$32</f>
        <v>3.7597668000000001E-2</v>
      </c>
      <c r="AY235" s="485">
        <f>ImportsSawnwood!AZ$32</f>
        <v>3.5603274640000002E-2</v>
      </c>
      <c r="AZ235" s="485">
        <f>ImportsSawnwood!BA$32</f>
        <v>2.4751507046999997E-2</v>
      </c>
      <c r="BA235" s="485">
        <f>ImportsSawnwood!BB$32</f>
        <v>2.8254000000000001E-2</v>
      </c>
      <c r="BB235" s="485">
        <f>ImportsSawnwood!BC$32</f>
        <v>0</v>
      </c>
      <c r="BD235" s="483">
        <f t="shared" si="166"/>
        <v>7.9836144294415434E-2</v>
      </c>
      <c r="BE235" s="483">
        <f t="shared" si="167"/>
        <v>8.6249898830731003E-2</v>
      </c>
      <c r="BF235" s="483">
        <f t="shared" si="167"/>
        <v>8.3154937914107913E-2</v>
      </c>
      <c r="BG235" s="483">
        <f t="shared" si="167"/>
        <v>9.2947520387882857E-2</v>
      </c>
      <c r="BH235" s="483">
        <f t="shared" si="168"/>
        <v>9.3790319973670169E-2</v>
      </c>
      <c r="BI235" s="483">
        <f t="shared" si="169"/>
        <v>0.10188005162378452</v>
      </c>
      <c r="BJ235" s="483">
        <f t="shared" si="170"/>
        <v>7.3636698035128581E-2</v>
      </c>
      <c r="BK235" s="483">
        <f t="shared" si="171"/>
        <v>8.290471979147275E-2</v>
      </c>
      <c r="BL235" s="483">
        <f t="shared" si="172"/>
        <v>8.8420898463224096E-2</v>
      </c>
      <c r="BM235" s="483">
        <f t="shared" si="173"/>
        <v>6.8947254980447695E-2</v>
      </c>
      <c r="BN235" s="483">
        <f t="shared" si="174"/>
        <v>7.6245511075329217E-2</v>
      </c>
      <c r="BO235" s="483">
        <f t="shared" si="175"/>
        <v>6.2623994947205289E-2</v>
      </c>
      <c r="BP235" s="483">
        <f t="shared" si="176"/>
        <v>6.7683519901924755E-2</v>
      </c>
      <c r="BQ235" s="483">
        <f t="shared" si="176"/>
        <v>7.6098099165110608E-2</v>
      </c>
      <c r="BR235" s="483">
        <f t="shared" si="177"/>
        <v>7.6513212268549971E-2</v>
      </c>
      <c r="BS235" s="483">
        <f t="shared" si="178"/>
        <v>7.5776914260741332E-2</v>
      </c>
      <c r="BT235" s="483">
        <f t="shared" si="178"/>
        <v>9.4694506820390822E-2</v>
      </c>
    </row>
    <row r="236" spans="1:72">
      <c r="A236" s="482" t="str">
        <f t="shared" si="165"/>
        <v>Russia</v>
      </c>
      <c r="AC236" s="485">
        <f>ImportsSawnwood!AD$29</f>
        <v>0</v>
      </c>
      <c r="AD236" s="485">
        <f>ImportsSawnwood!AE$29</f>
        <v>0</v>
      </c>
      <c r="AE236" s="485">
        <f>ImportsSawnwood!AF$29</f>
        <v>0</v>
      </c>
      <c r="AF236" s="485">
        <f>ImportsSawnwood!AG$29</f>
        <v>0</v>
      </c>
      <c r="AG236" s="485">
        <f>ImportsSawnwood!AH$29</f>
        <v>8.7000000000000001E-5</v>
      </c>
      <c r="AH236" s="485">
        <f>ImportsSawnwood!AI$29</f>
        <v>1.5239513397129981E-4</v>
      </c>
      <c r="AI236" s="485">
        <f>ImportsSawnwood!AJ$29</f>
        <v>0</v>
      </c>
      <c r="AJ236" s="485">
        <f>ImportsSawnwood!AK$29</f>
        <v>0</v>
      </c>
      <c r="AK236" s="485">
        <f>ImportsSawnwood!AL$29</f>
        <v>9.134268996821507E-5</v>
      </c>
      <c r="AL236" s="485">
        <f>ImportsSawnwood!AM$29</f>
        <v>4.7763157695604211E-5</v>
      </c>
      <c r="AM236" s="485">
        <f>ImportsSawnwood!AN$29</f>
        <v>1.6197171365850909E-4</v>
      </c>
      <c r="AN236" s="485">
        <f>ImportsSawnwood!AO$29</f>
        <v>6.1443702539152678E-4</v>
      </c>
      <c r="AO236" s="485">
        <f>ImportsSawnwood!AP$29</f>
        <v>4.2836414523455207E-4</v>
      </c>
      <c r="AP236" s="485">
        <f>ImportsSawnwood!AQ$29</f>
        <v>4.0399999999999995E-4</v>
      </c>
      <c r="AQ236" s="485">
        <f>ImportsSawnwood!AR$29</f>
        <v>1.1480000000000001E-3</v>
      </c>
      <c r="AR236" s="485">
        <f>ImportsSawnwood!AS$29</f>
        <v>1.397E-3</v>
      </c>
      <c r="AS236" s="485">
        <f>ImportsSawnwood!AT$29</f>
        <v>1.980065E-3</v>
      </c>
      <c r="AT236" s="485">
        <f>ImportsSawnwood!AU$29</f>
        <v>1.1069999999999999E-3</v>
      </c>
      <c r="AU236" s="485">
        <f>ImportsSawnwood!AV$29</f>
        <v>1.8760000000000001E-3</v>
      </c>
      <c r="AV236" s="485">
        <f>ImportsSawnwood!AW$29</f>
        <v>2.3364639999999999E-3</v>
      </c>
      <c r="AW236" s="485">
        <f>ImportsSawnwood!AX$29</f>
        <v>1.8676249999999999E-3</v>
      </c>
      <c r="AX236" s="485">
        <f>ImportsSawnwood!AY$29</f>
        <v>8.5340720000000002E-3</v>
      </c>
      <c r="AY236" s="485">
        <f>ImportsSawnwood!AZ$29</f>
        <v>3.7128355399999994E-3</v>
      </c>
      <c r="AZ236" s="485">
        <f>ImportsSawnwood!BA$29</f>
        <v>5.7485801499999997E-4</v>
      </c>
      <c r="BA236" s="485">
        <f>ImportsSawnwood!BB$29</f>
        <v>1.7400000000000003E-4</v>
      </c>
      <c r="BB236" s="485">
        <f>ImportsSawnwood!BC$29</f>
        <v>0</v>
      </c>
      <c r="BD236" s="483">
        <f t="shared" si="166"/>
        <v>3.2132069947946035E-4</v>
      </c>
      <c r="BE236" s="483">
        <f t="shared" si="167"/>
        <v>2.6064507177649934E-4</v>
      </c>
      <c r="BF236" s="483">
        <f t="shared" si="167"/>
        <v>5.2087346316049958E-4</v>
      </c>
      <c r="BG236" s="483">
        <f t="shared" si="167"/>
        <v>1.7606055875107514E-3</v>
      </c>
      <c r="BH236" s="483">
        <f t="shared" si="168"/>
        <v>1.3740927700829401E-3</v>
      </c>
      <c r="BI236" s="483">
        <f t="shared" si="169"/>
        <v>1.1509938718123308E-3</v>
      </c>
      <c r="BJ236" s="483">
        <f t="shared" si="170"/>
        <v>2.9324913915540155E-3</v>
      </c>
      <c r="BK236" s="483">
        <f t="shared" si="171"/>
        <v>4.0640709365108926E-3</v>
      </c>
      <c r="BL236" s="483">
        <f t="shared" si="172"/>
        <v>6.9832449274730406E-3</v>
      </c>
      <c r="BM236" s="483">
        <f t="shared" si="173"/>
        <v>3.408566062136281E-3</v>
      </c>
      <c r="BN236" s="483">
        <f t="shared" si="174"/>
        <v>4.9682729689933171E-3</v>
      </c>
      <c r="BO236" s="483">
        <f t="shared" si="175"/>
        <v>7.1162409560557105E-3</v>
      </c>
      <c r="BP236" s="483">
        <f t="shared" si="176"/>
        <v>6.2172719161111235E-3</v>
      </c>
      <c r="BQ236" s="483">
        <f t="shared" si="176"/>
        <v>1.7273056864542606E-2</v>
      </c>
      <c r="BR236" s="483">
        <f t="shared" si="177"/>
        <v>7.9790686857515499E-3</v>
      </c>
      <c r="BS236" s="483">
        <f t="shared" si="178"/>
        <v>1.75993188746197E-3</v>
      </c>
      <c r="BT236" s="483">
        <f t="shared" si="178"/>
        <v>5.8316854911686863E-4</v>
      </c>
    </row>
    <row r="237" spans="1:72">
      <c r="A237" s="481" t="str">
        <f t="shared" si="165"/>
        <v xml:space="preserve">USA </v>
      </c>
      <c r="AB237" s="482"/>
      <c r="AC237" s="485">
        <f>ImportsSawnwood!AD$10</f>
        <v>4.6557572846621841E-2</v>
      </c>
      <c r="AD237" s="485">
        <f>ImportsSawnwood!AE$10</f>
        <v>3.2179142011834326E-2</v>
      </c>
      <c r="AE237" s="485">
        <f>ImportsSawnwood!AF$10</f>
        <v>3.6660999999999999E-2</v>
      </c>
      <c r="AF237" s="485">
        <f>ImportsSawnwood!AG$10</f>
        <v>2.8773E-2</v>
      </c>
      <c r="AG237" s="485">
        <f>ImportsSawnwood!AH$10</f>
        <v>3.8352999999999998E-2</v>
      </c>
      <c r="AH237" s="485">
        <f>ImportsSawnwood!AI$10</f>
        <v>3.0797880475954102E-2</v>
      </c>
      <c r="AI237" s="485">
        <f>ImportsSawnwood!AJ$10</f>
        <v>3.3604332534053621E-2</v>
      </c>
      <c r="AJ237" s="485">
        <f>ImportsSawnwood!AK$10</f>
        <v>3.360724621210584E-2</v>
      </c>
      <c r="AK237" s="485">
        <f>ImportsSawnwood!AL$10</f>
        <v>3.7919871105315271E-2</v>
      </c>
      <c r="AL237" s="485">
        <f>ImportsSawnwood!AM$10</f>
        <v>3.2283051696505201E-2</v>
      </c>
      <c r="AM237" s="485">
        <f>ImportsSawnwood!AN$10</f>
        <v>4.8593005608238843E-2</v>
      </c>
      <c r="AN237" s="485">
        <f>ImportsSawnwood!AO$10</f>
        <v>5.6248434445681124E-2</v>
      </c>
      <c r="AO237" s="485">
        <f>ImportsSawnwood!AP$10</f>
        <v>5.3963906186595141E-2</v>
      </c>
      <c r="AP237" s="485">
        <f>ImportsSawnwood!AQ$10</f>
        <v>6.8548999999999999E-2</v>
      </c>
      <c r="AQ237" s="485">
        <f>ImportsSawnwood!AR$10</f>
        <v>7.3263000000000009E-2</v>
      </c>
      <c r="AR237" s="485">
        <f>ImportsSawnwood!AS$10</f>
        <v>4.8381E-2</v>
      </c>
      <c r="AS237" s="485">
        <f>ImportsSawnwood!AT$10</f>
        <v>3.6525155999999996E-2</v>
      </c>
      <c r="AT237" s="485">
        <f>ImportsSawnwood!AU$10</f>
        <v>3.5305000000000003E-2</v>
      </c>
      <c r="AU237" s="485">
        <f>ImportsSawnwood!AV$10</f>
        <v>3.6177000000000001E-2</v>
      </c>
      <c r="AV237" s="485">
        <f>ImportsSawnwood!AW$10</f>
        <v>3.1377244999999998E-2</v>
      </c>
      <c r="AW237" s="485">
        <f>ImportsSawnwood!AX$10</f>
        <v>2.0959615000000001E-2</v>
      </c>
      <c r="AX237" s="485">
        <f>ImportsSawnwood!AY$10</f>
        <v>2.6472868E-2</v>
      </c>
      <c r="AY237" s="485">
        <f>ImportsSawnwood!AZ$10</f>
        <v>2.0158592290000003E-2</v>
      </c>
      <c r="AZ237" s="485">
        <f>ImportsSawnwood!BA$10</f>
        <v>1.9157643280000001E-2</v>
      </c>
      <c r="BA237" s="485">
        <f>ImportsSawnwood!BB$10</f>
        <v>1.9645000000000003E-2</v>
      </c>
      <c r="BB237" s="485">
        <f>ImportsSawnwood!BC$10</f>
        <v>0</v>
      </c>
      <c r="BD237" s="483">
        <f t="shared" si="166"/>
        <v>0.13339260658921645</v>
      </c>
      <c r="BE237" s="483">
        <f t="shared" si="167"/>
        <v>0.17616964063023918</v>
      </c>
      <c r="BF237" s="483">
        <f t="shared" si="167"/>
        <v>0.15626683539265782</v>
      </c>
      <c r="BG237" s="483">
        <f t="shared" si="167"/>
        <v>0.16117405670775525</v>
      </c>
      <c r="BH237" s="483">
        <f t="shared" si="168"/>
        <v>0.17310368797517495</v>
      </c>
      <c r="BI237" s="483">
        <f t="shared" si="169"/>
        <v>0.19529573989817689</v>
      </c>
      <c r="BJ237" s="483">
        <f t="shared" si="170"/>
        <v>0.18714557214235353</v>
      </c>
      <c r="BK237" s="483">
        <f t="shared" si="171"/>
        <v>0.14074718395084718</v>
      </c>
      <c r="BL237" s="483">
        <f t="shared" si="172"/>
        <v>0.12881602894963623</v>
      </c>
      <c r="BM237" s="483">
        <f t="shared" si="173"/>
        <v>0.10870770083443669</v>
      </c>
      <c r="BN237" s="483">
        <f t="shared" si="174"/>
        <v>9.580874797402518E-2</v>
      </c>
      <c r="BO237" s="483">
        <f t="shared" si="175"/>
        <v>9.5566649414326202E-2</v>
      </c>
      <c r="BP237" s="483">
        <f t="shared" si="176"/>
        <v>6.9773978026638886E-2</v>
      </c>
      <c r="BQ237" s="483">
        <f t="shared" si="176"/>
        <v>5.3581379947524495E-2</v>
      </c>
      <c r="BR237" s="483">
        <f t="shared" si="177"/>
        <v>4.3321819875159803E-2</v>
      </c>
      <c r="BS237" s="483">
        <f t="shared" si="178"/>
        <v>5.8651260689291301E-2</v>
      </c>
      <c r="BT237" s="483">
        <f t="shared" si="178"/>
        <v>6.5841069812648756E-2</v>
      </c>
    </row>
    <row r="238" spans="1:72">
      <c r="A238" s="482" t="str">
        <f t="shared" si="165"/>
        <v>Others</v>
      </c>
      <c r="AC238" s="485">
        <f t="shared" ref="AC238:BB238" si="179">AC212-SUM(AC229:AC237)</f>
        <v>4.0069068203650249E-2</v>
      </c>
      <c r="AD238" s="485">
        <f t="shared" si="179"/>
        <v>2.6822751479289947E-2</v>
      </c>
      <c r="AE238" s="485">
        <f t="shared" si="179"/>
        <v>4.066800000000001E-2</v>
      </c>
      <c r="AF238" s="485">
        <f t="shared" si="179"/>
        <v>3.1143000000000004E-2</v>
      </c>
      <c r="AG238" s="485">
        <f t="shared" si="179"/>
        <v>4.5296000000000003E-2</v>
      </c>
      <c r="AH238" s="485">
        <f t="shared" si="179"/>
        <v>4.8962646160898349E-2</v>
      </c>
      <c r="AI238" s="485">
        <f t="shared" si="179"/>
        <v>5.306064545417033E-2</v>
      </c>
      <c r="AJ238" s="485">
        <f t="shared" si="179"/>
        <v>5.5258394655345378E-2</v>
      </c>
      <c r="AK238" s="485">
        <f t="shared" si="179"/>
        <v>4.7338951684051583E-2</v>
      </c>
      <c r="AL238" s="485">
        <f t="shared" si="179"/>
        <v>3.4915352566058988E-2</v>
      </c>
      <c r="AM238" s="485">
        <f t="shared" si="179"/>
        <v>5.0837665722307745E-2</v>
      </c>
      <c r="AN238" s="485">
        <f t="shared" si="179"/>
        <v>5.5932203101604405E-2</v>
      </c>
      <c r="AO238" s="485">
        <f t="shared" si="179"/>
        <v>5.0338722006836811E-2</v>
      </c>
      <c r="AP238" s="485">
        <f t="shared" si="179"/>
        <v>6.2986000000000042E-2</v>
      </c>
      <c r="AQ238" s="485">
        <f t="shared" si="179"/>
        <v>7.5440000000000118E-2</v>
      </c>
      <c r="AR238" s="485">
        <f t="shared" si="179"/>
        <v>6.5094999999999958E-2</v>
      </c>
      <c r="AS238" s="485">
        <f t="shared" si="179"/>
        <v>6.0622953000000007E-2</v>
      </c>
      <c r="AT238" s="485">
        <f t="shared" si="179"/>
        <v>6.822499999999998E-2</v>
      </c>
      <c r="AU238" s="485">
        <f t="shared" si="179"/>
        <v>8.9627999999999819E-2</v>
      </c>
      <c r="AV238" s="485">
        <f t="shared" si="179"/>
        <v>7.847341099999991E-2</v>
      </c>
      <c r="AW238" s="485">
        <f t="shared" si="179"/>
        <v>7.3620187999999975E-2</v>
      </c>
      <c r="AX238" s="485">
        <f t="shared" si="179"/>
        <v>0.12302014699999991</v>
      </c>
      <c r="AY238" s="485">
        <f t="shared" si="179"/>
        <v>0.10155394134999984</v>
      </c>
      <c r="AZ238" s="485">
        <f t="shared" si="179"/>
        <v>6.5477640717000019E-2</v>
      </c>
      <c r="BA238" s="485">
        <f t="shared" si="179"/>
        <v>6.2531999999999921E-2</v>
      </c>
      <c r="BB238" s="485">
        <f t="shared" si="179"/>
        <v>0</v>
      </c>
      <c r="BD238" s="483">
        <f t="shared" si="166"/>
        <v>0.1665265723292895</v>
      </c>
      <c r="BE238" s="483">
        <f t="shared" si="167"/>
        <v>0.19053419025768839</v>
      </c>
      <c r="BF238" s="483">
        <f t="shared" si="167"/>
        <v>0.16348528027309134</v>
      </c>
      <c r="BG238" s="483">
        <f t="shared" si="167"/>
        <v>0.16026792858018557</v>
      </c>
      <c r="BH238" s="483">
        <f t="shared" si="168"/>
        <v>0.1614749384006805</v>
      </c>
      <c r="BI238" s="483">
        <f t="shared" si="169"/>
        <v>0.17944678220289981</v>
      </c>
      <c r="BJ238" s="483">
        <f t="shared" si="170"/>
        <v>0.19270657715926418</v>
      </c>
      <c r="BK238" s="483">
        <f t="shared" si="171"/>
        <v>0.18937057810463592</v>
      </c>
      <c r="BL238" s="483">
        <f t="shared" si="172"/>
        <v>0.21380355141153781</v>
      </c>
      <c r="BM238" s="483">
        <f t="shared" si="173"/>
        <v>0.2100717430797179</v>
      </c>
      <c r="BN238" s="483">
        <f t="shared" si="174"/>
        <v>0.23736480259324741</v>
      </c>
      <c r="BO238" s="483">
        <f t="shared" si="175"/>
        <v>0.23900890461808616</v>
      </c>
      <c r="BP238" s="483">
        <f t="shared" si="176"/>
        <v>0.24507956753160887</v>
      </c>
      <c r="BQ238" s="483">
        <f t="shared" si="176"/>
        <v>0.24899414893797345</v>
      </c>
      <c r="BR238" s="483">
        <f t="shared" si="177"/>
        <v>0.21824448312096081</v>
      </c>
      <c r="BS238" s="483">
        <f t="shared" si="178"/>
        <v>0.20046026115444626</v>
      </c>
      <c r="BT238" s="483">
        <f t="shared" si="178"/>
        <v>0.20957871099641365</v>
      </c>
    </row>
    <row r="240" spans="1:72" ht="13">
      <c r="A240" s="479" t="s">
        <v>159</v>
      </c>
    </row>
    <row r="241" spans="1:72">
      <c r="B241" s="519" t="s">
        <v>87</v>
      </c>
      <c r="C241" s="519"/>
      <c r="D241" s="519"/>
      <c r="E241" s="519"/>
      <c r="F241" s="519"/>
      <c r="G241" s="519"/>
      <c r="H241" s="519"/>
      <c r="I241" s="519"/>
      <c r="J241" s="519"/>
      <c r="K241" s="519"/>
      <c r="L241" s="519"/>
      <c r="M241" s="519"/>
      <c r="N241" s="519"/>
      <c r="O241" s="519"/>
      <c r="P241" s="519"/>
      <c r="Q241" s="519"/>
      <c r="R241" s="519"/>
      <c r="S241" s="519"/>
      <c r="T241" s="519"/>
      <c r="U241" s="519"/>
      <c r="V241" s="519"/>
      <c r="W241" s="519"/>
      <c r="X241" s="519"/>
      <c r="Y241" s="519"/>
      <c r="Z241" s="519"/>
      <c r="AA241" s="519"/>
      <c r="AC241" s="519" t="s">
        <v>130</v>
      </c>
      <c r="AD241" s="519"/>
      <c r="AE241" s="519"/>
      <c r="AF241" s="519"/>
      <c r="AG241" s="519"/>
      <c r="AH241" s="519"/>
      <c r="AI241" s="519"/>
      <c r="AJ241" s="519"/>
      <c r="AK241" s="519"/>
      <c r="AL241" s="519"/>
      <c r="AM241" s="519"/>
      <c r="AN241" s="519"/>
      <c r="AO241" s="519"/>
      <c r="AP241" s="519"/>
      <c r="AQ241" s="519"/>
      <c r="AR241" s="519"/>
      <c r="AS241" s="519"/>
      <c r="AT241" s="519"/>
      <c r="AU241" s="519"/>
      <c r="AV241" s="519"/>
      <c r="AW241" s="519"/>
      <c r="AX241" s="519"/>
      <c r="AY241" s="519"/>
      <c r="AZ241" s="519"/>
      <c r="BA241" s="519"/>
      <c r="BB241" s="519"/>
    </row>
    <row r="242" spans="1:72">
      <c r="A242" s="481" t="s">
        <v>1</v>
      </c>
      <c r="B242" s="485">
        <f>SUM(ImportsVeneer!C$5:C$5)</f>
        <v>0.17208480000000001</v>
      </c>
      <c r="C242" s="485">
        <f>SUM(ImportsVeneer!D$5:D$5)</f>
        <v>0.15740399999999999</v>
      </c>
      <c r="D242" s="485">
        <f>SUM(ImportsVeneer!E$5:E$5)</f>
        <v>0.16634600000000002</v>
      </c>
      <c r="E242" s="485">
        <f>SUM(ImportsVeneer!F$5:F$5)</f>
        <v>0.15934019879999997</v>
      </c>
      <c r="F242" s="485">
        <f>SUM(ImportsVeneer!G$5:G$5)</f>
        <v>0.18406765079365076</v>
      </c>
      <c r="G242" s="485">
        <f>SUM(ImportsVeneer!H$5:H$5)</f>
        <v>0.15177030899999999</v>
      </c>
      <c r="H242" s="485">
        <f>SUM(ImportsVeneer!I$5:I$5)</f>
        <v>0.15841317639999997</v>
      </c>
      <c r="I242" s="485">
        <f>SUM(ImportsVeneer!J$5:J$5)</f>
        <v>0.15403750879999997</v>
      </c>
      <c r="J242" s="485">
        <f>SUM(ImportsVeneer!K$5:K$5)</f>
        <v>0.17492199999999997</v>
      </c>
      <c r="K242" s="485">
        <f>SUM(ImportsVeneer!L$5:L$5)</f>
        <v>0.13750099999999996</v>
      </c>
      <c r="L242" s="485">
        <f>SUM(ImportsVeneer!M$5:M$5)</f>
        <v>0.20500999999999997</v>
      </c>
      <c r="M242" s="485">
        <f>SUM(ImportsVeneer!N$5:N$5)</f>
        <v>0.21514206700000002</v>
      </c>
      <c r="N242" s="485">
        <f>SUM(ImportsVeneer!O$5:O$5)</f>
        <v>0.22270137940000001</v>
      </c>
      <c r="O242" s="485">
        <f>SUM(ImportsVeneer!P$5:P$5)</f>
        <v>0.2525349999999999</v>
      </c>
      <c r="P242" s="485">
        <f>SUM(ImportsVeneer!Q$5:Q$5)</f>
        <v>0.2311129999999999</v>
      </c>
      <c r="Q242" s="485">
        <f>SUM(ImportsVeneer!R$5:R$5)</f>
        <v>0.25364499999999995</v>
      </c>
      <c r="R242" s="485">
        <f>SUM(ImportsVeneer!S$5:S$5)</f>
        <v>0.18012815379999997</v>
      </c>
      <c r="S242" s="485">
        <f>SUM(ImportsVeneer!T$5:T$5)</f>
        <v>0.22660399999999997</v>
      </c>
      <c r="T242" s="485">
        <f>SUM(ImportsVeneer!U$5:U$5)</f>
        <v>0.25430799999999992</v>
      </c>
      <c r="U242" s="485">
        <f>SUM(ImportsVeneer!V$5:V$5)</f>
        <v>0.17136704060000002</v>
      </c>
      <c r="V242" s="485">
        <f>SUM(ImportsVeneer!W$5:W$5)</f>
        <v>0.17395412859999992</v>
      </c>
      <c r="W242" s="485">
        <f>SUM(ImportsVeneer!X$5:X$5)</f>
        <v>0.17038583379999997</v>
      </c>
      <c r="X242" s="485">
        <f>SUM(ImportsVeneer!Y$5:Y$5)</f>
        <v>0.20885828247999996</v>
      </c>
      <c r="Y242" s="485">
        <f>SUM(ImportsVeneer!Z$5:Z$5)</f>
        <v>0.13486577859999999</v>
      </c>
      <c r="Z242" s="485">
        <f>SUM(ImportsVeneer!AA$5:AA$5)</f>
        <v>0.16313400000000003</v>
      </c>
      <c r="AA242" s="485">
        <f>SUM(ImportsVeneer!AB$5:AB$5)</f>
        <v>0</v>
      </c>
      <c r="AB242" s="485"/>
      <c r="AC242" s="486">
        <f>SUM(ImportsVeneer!AD$5:AD$5)</f>
        <v>58.067627281460133</v>
      </c>
      <c r="AD242" s="486">
        <f>SUM(ImportsVeneer!AE$5:AE$5)</f>
        <v>48.135266272189355</v>
      </c>
      <c r="AE242" s="486">
        <f>SUM(ImportsVeneer!AF$5:AF$5)</f>
        <v>55.215999999999994</v>
      </c>
      <c r="AF242" s="486">
        <f>SUM(ImportsVeneer!AG$5:AG$5)</f>
        <v>55.8</v>
      </c>
      <c r="AG242" s="486">
        <f>SUM(ImportsVeneer!AH$5:AH$5)</f>
        <v>74.160000000000011</v>
      </c>
      <c r="AH242" s="486">
        <f>SUM(ImportsVeneer!AI$5:AI$5)</f>
        <v>64.128451090821585</v>
      </c>
      <c r="AI242" s="486">
        <f>SUM(ImportsVeneer!AJ$5:AJ$5)</f>
        <v>70.265787037855901</v>
      </c>
      <c r="AJ242" s="486">
        <f>SUM(ImportsVeneer!AK$5:AK$5)</f>
        <v>71.370440422604403</v>
      </c>
      <c r="AK242" s="486">
        <f>SUM(ImportsVeneer!AL$5:AL$5)</f>
        <v>69.424852929282878</v>
      </c>
      <c r="AL242" s="486">
        <f>SUM(ImportsVeneer!AM$5:AM$5)</f>
        <v>48.534753649961864</v>
      </c>
      <c r="AM242" s="486">
        <f>SUM(ImportsVeneer!AN$5:AN$5)</f>
        <v>81.563960024340176</v>
      </c>
      <c r="AN242" s="486">
        <f>SUM(ImportsVeneer!AO$5:AO$5)</f>
        <v>93.729365080039912</v>
      </c>
      <c r="AO242" s="486">
        <f>SUM(ImportsVeneer!AP$5:AP$5)</f>
        <v>92.016047473852922</v>
      </c>
      <c r="AP242" s="486">
        <f>SUM(ImportsVeneer!AQ$5:AQ$5)</f>
        <v>106.72500000000001</v>
      </c>
      <c r="AQ242" s="486">
        <f>SUM(ImportsVeneer!AR$5:AR$5)</f>
        <v>101.65700000000002</v>
      </c>
      <c r="AR242" s="486">
        <f>SUM(ImportsVeneer!AS$5:AS$5)</f>
        <v>102.64599999999999</v>
      </c>
      <c r="AS242" s="486">
        <f>SUM(ImportsVeneer!AT$5:AT$5)</f>
        <v>84.714759999999998</v>
      </c>
      <c r="AT242" s="486">
        <f>SUM(ImportsVeneer!AU$5:AU$5)</f>
        <v>88.040999999999997</v>
      </c>
      <c r="AU242" s="486">
        <f>SUM(ImportsVeneer!AV$5:AV$5)</f>
        <v>114.096</v>
      </c>
      <c r="AV242" s="486">
        <f>SUM(ImportsVeneer!AW$5:AW$5)</f>
        <v>87.828970999999996</v>
      </c>
      <c r="AW242" s="486">
        <f>SUM(ImportsVeneer!AX$5:AX$5)</f>
        <v>82.875869999999992</v>
      </c>
      <c r="AX242" s="486">
        <f>SUM(ImportsVeneer!AY$5:AY$5)</f>
        <v>94.264190999999983</v>
      </c>
      <c r="AY242" s="486">
        <f>SUM(ImportsVeneer!AZ$5:AZ$5)</f>
        <v>91.144418139999985</v>
      </c>
      <c r="AZ242" s="486">
        <f>SUM(ImportsVeneer!BA$5:BA$5)</f>
        <v>71.014175969999982</v>
      </c>
      <c r="BA242" s="486">
        <f>SUM(ImportsVeneer!BB$5:BB$5)</f>
        <v>68.765999999999991</v>
      </c>
      <c r="BB242" s="486">
        <f>SUM(ImportsVeneer!BC$5:BC$5)</f>
        <v>0</v>
      </c>
    </row>
    <row r="243" spans="1:72">
      <c r="A243" s="481"/>
      <c r="B243" s="480">
        <v>2000</v>
      </c>
      <c r="C243" s="480">
        <f>1+B243</f>
        <v>2001</v>
      </c>
      <c r="D243" s="480">
        <f t="shared" ref="D243:AA243" si="180">1+C243</f>
        <v>2002</v>
      </c>
      <c r="E243" s="480">
        <f t="shared" si="180"/>
        <v>2003</v>
      </c>
      <c r="F243" s="480">
        <f t="shared" si="180"/>
        <v>2004</v>
      </c>
      <c r="G243" s="480">
        <f t="shared" si="180"/>
        <v>2005</v>
      </c>
      <c r="H243" s="480">
        <f t="shared" si="180"/>
        <v>2006</v>
      </c>
      <c r="I243" s="480">
        <f t="shared" si="180"/>
        <v>2007</v>
      </c>
      <c r="J243" s="480">
        <f t="shared" si="180"/>
        <v>2008</v>
      </c>
      <c r="K243" s="480">
        <f t="shared" si="180"/>
        <v>2009</v>
      </c>
      <c r="L243" s="480">
        <f t="shared" si="180"/>
        <v>2010</v>
      </c>
      <c r="M243" s="480">
        <f t="shared" si="180"/>
        <v>2011</v>
      </c>
      <c r="N243" s="480">
        <f t="shared" si="180"/>
        <v>2012</v>
      </c>
      <c r="O243" s="480">
        <f t="shared" si="180"/>
        <v>2013</v>
      </c>
      <c r="P243" s="480">
        <f t="shared" si="180"/>
        <v>2014</v>
      </c>
      <c r="Q243" s="480">
        <f t="shared" si="180"/>
        <v>2015</v>
      </c>
      <c r="R243" s="480">
        <f t="shared" si="180"/>
        <v>2016</v>
      </c>
      <c r="S243" s="480">
        <f t="shared" si="180"/>
        <v>2017</v>
      </c>
      <c r="T243" s="480">
        <f t="shared" si="180"/>
        <v>2018</v>
      </c>
      <c r="U243" s="480">
        <f t="shared" si="180"/>
        <v>2019</v>
      </c>
      <c r="V243" s="480">
        <f t="shared" si="180"/>
        <v>2020</v>
      </c>
      <c r="W243" s="480">
        <f t="shared" si="180"/>
        <v>2021</v>
      </c>
      <c r="X243" s="480">
        <f t="shared" si="180"/>
        <v>2022</v>
      </c>
      <c r="Y243" s="480">
        <f t="shared" si="180"/>
        <v>2023</v>
      </c>
      <c r="Z243" s="480">
        <f t="shared" si="180"/>
        <v>2024</v>
      </c>
      <c r="AA243" s="480">
        <f t="shared" si="180"/>
        <v>2025</v>
      </c>
      <c r="AC243" s="480">
        <v>2000</v>
      </c>
      <c r="AD243" s="480">
        <f t="shared" ref="AD243:BB243" si="181">1+AC243</f>
        <v>2001</v>
      </c>
      <c r="AE243" s="480">
        <f t="shared" si="181"/>
        <v>2002</v>
      </c>
      <c r="AF243" s="480">
        <f t="shared" si="181"/>
        <v>2003</v>
      </c>
      <c r="AG243" s="480">
        <f t="shared" si="181"/>
        <v>2004</v>
      </c>
      <c r="AH243" s="480">
        <f t="shared" si="181"/>
        <v>2005</v>
      </c>
      <c r="AI243" s="480">
        <f t="shared" si="181"/>
        <v>2006</v>
      </c>
      <c r="AJ243" s="480">
        <f t="shared" si="181"/>
        <v>2007</v>
      </c>
      <c r="AK243" s="480">
        <f t="shared" si="181"/>
        <v>2008</v>
      </c>
      <c r="AL243" s="480">
        <f t="shared" si="181"/>
        <v>2009</v>
      </c>
      <c r="AM243" s="480">
        <f t="shared" si="181"/>
        <v>2010</v>
      </c>
      <c r="AN243" s="480">
        <f t="shared" si="181"/>
        <v>2011</v>
      </c>
      <c r="AO243" s="480">
        <f t="shared" si="181"/>
        <v>2012</v>
      </c>
      <c r="AP243" s="480">
        <f t="shared" si="181"/>
        <v>2013</v>
      </c>
      <c r="AQ243" s="480">
        <f t="shared" si="181"/>
        <v>2014</v>
      </c>
      <c r="AR243" s="480">
        <f t="shared" si="181"/>
        <v>2015</v>
      </c>
      <c r="AS243" s="480">
        <f t="shared" si="181"/>
        <v>2016</v>
      </c>
      <c r="AT243" s="480">
        <f t="shared" si="181"/>
        <v>2017</v>
      </c>
      <c r="AU243" s="480">
        <f t="shared" si="181"/>
        <v>2018</v>
      </c>
      <c r="AV243" s="480">
        <f t="shared" si="181"/>
        <v>2019</v>
      </c>
      <c r="AW243" s="480">
        <f t="shared" si="181"/>
        <v>2020</v>
      </c>
      <c r="AX243" s="480">
        <f t="shared" si="181"/>
        <v>2021</v>
      </c>
      <c r="AY243" s="480">
        <f t="shared" si="181"/>
        <v>2022</v>
      </c>
      <c r="AZ243" s="480">
        <f t="shared" si="181"/>
        <v>2023</v>
      </c>
      <c r="BA243" s="480">
        <f t="shared" si="181"/>
        <v>2024</v>
      </c>
      <c r="BB243" s="480">
        <f t="shared" si="181"/>
        <v>2025</v>
      </c>
    </row>
    <row r="244" spans="1:72">
      <c r="A244" s="481" t="s">
        <v>183</v>
      </c>
      <c r="B244" s="485">
        <f>ImportsVeneer!C$19</f>
        <v>8.8399999999999991E-4</v>
      </c>
      <c r="C244" s="485">
        <f>ImportsVeneer!D$19</f>
        <v>0</v>
      </c>
      <c r="D244" s="485">
        <f>ImportsVeneer!E$19</f>
        <v>1.3959999999999997E-3</v>
      </c>
      <c r="E244" s="485">
        <f>ImportsVeneer!F$19</f>
        <v>5.7819879999999988E-4</v>
      </c>
      <c r="F244" s="485">
        <f>ImportsVeneer!G$19</f>
        <v>7.1890000000000009E-3</v>
      </c>
      <c r="G244" s="485">
        <f>ImportsVeneer!H$19</f>
        <v>1.9654421999999996E-3</v>
      </c>
      <c r="H244" s="485">
        <f>ImportsVeneer!I$19</f>
        <v>1.8407091999999997E-3</v>
      </c>
      <c r="I244" s="485">
        <f>ImportsVeneer!J$19</f>
        <v>1.1893823999999998E-3</v>
      </c>
      <c r="J244" s="485">
        <f>ImportsVeneer!K$19</f>
        <v>6.0499999999999996E-4</v>
      </c>
      <c r="K244" s="485">
        <f>ImportsVeneer!L$19</f>
        <v>4.4699999999999991E-4</v>
      </c>
      <c r="L244" s="485">
        <f>ImportsVeneer!M$19</f>
        <v>5.8399999999999988E-4</v>
      </c>
      <c r="M244" s="485">
        <f>ImportsVeneer!N$19</f>
        <v>2.6606699999999999E-4</v>
      </c>
      <c r="N244" s="485">
        <f>ImportsVeneer!O$19</f>
        <v>1.8730939999999998E-4</v>
      </c>
      <c r="O244" s="485">
        <f>ImportsVeneer!P$19</f>
        <v>2.8899999999999998E-4</v>
      </c>
      <c r="P244" s="485">
        <f>ImportsVeneer!Q$19</f>
        <v>4.0899999999999997E-4</v>
      </c>
      <c r="Q244" s="485">
        <f>ImportsVeneer!R$19</f>
        <v>5.5999999999999995E-4</v>
      </c>
      <c r="R244" s="485">
        <f>ImportsVeneer!S$19</f>
        <v>4.8587419999999992E-4</v>
      </c>
      <c r="S244" s="485">
        <f>ImportsVeneer!T$19</f>
        <v>5.0199999999999995E-4</v>
      </c>
      <c r="T244" s="485">
        <f>ImportsVeneer!U$19</f>
        <v>9.5399999999999977E-4</v>
      </c>
      <c r="U244" s="485">
        <f>ImportsVeneer!V$19</f>
        <v>3.940762E-4</v>
      </c>
      <c r="V244" s="485">
        <f>ImportsVeneer!W$19</f>
        <v>3.4347880000000004E-4</v>
      </c>
      <c r="W244" s="485">
        <f>ImportsVeneer!X$19</f>
        <v>2.3313919999999995E-4</v>
      </c>
      <c r="X244" s="485">
        <f>ImportsVeneer!Y$19</f>
        <v>6.0275753999999989E-4</v>
      </c>
      <c r="Y244" s="485">
        <f>ImportsVeneer!Z$19</f>
        <v>9.503619999999999E-5</v>
      </c>
      <c r="Z244" s="485">
        <f>ImportsVeneer!AA$19</f>
        <v>9.5999999999999989E-5</v>
      </c>
      <c r="AA244" s="485">
        <f>ImportsVeneer!AB$19</f>
        <v>0</v>
      </c>
      <c r="AB244" s="485"/>
      <c r="BD244" s="483">
        <f t="shared" ref="BD244:BG249" si="182">J244/J$242</f>
        <v>3.4586844422085277E-3</v>
      </c>
      <c r="BE244" s="483">
        <f t="shared" si="182"/>
        <v>3.2508854481058322E-3</v>
      </c>
      <c r="BF244" s="483">
        <f t="shared" si="182"/>
        <v>2.8486415296814786E-3</v>
      </c>
      <c r="BG244" s="483">
        <f t="shared" si="182"/>
        <v>1.2367037451583096E-3</v>
      </c>
      <c r="BH244" s="483">
        <f t="shared" ref="BH244:BI249" si="183">N244/N$242</f>
        <v>8.4107875983816189E-4</v>
      </c>
      <c r="BI244" s="483">
        <f t="shared" si="183"/>
        <v>1.1443958263211043E-3</v>
      </c>
      <c r="BJ244" s="483">
        <f t="shared" ref="BJ244:BL249" si="184">P244/P$242</f>
        <v>1.7696970745912179E-3</v>
      </c>
      <c r="BK244" s="483">
        <f t="shared" si="184"/>
        <v>2.2078101283289639E-3</v>
      </c>
      <c r="BL244" s="483">
        <f t="shared" si="184"/>
        <v>2.6973806689845727E-3</v>
      </c>
      <c r="BM244" s="483">
        <f t="shared" ref="BM244:BN249" si="185">S244/S$242</f>
        <v>2.2153183527210464E-3</v>
      </c>
      <c r="BN244" s="483">
        <f t="shared" si="185"/>
        <v>3.7513566226780128E-3</v>
      </c>
      <c r="BO244" s="483">
        <f t="shared" ref="BO244:BO249" si="186">U244/U$242</f>
        <v>2.2996032295372437E-3</v>
      </c>
      <c r="BP244" s="483">
        <f t="shared" ref="BP244:BQ249" si="187">V244/V$242</f>
        <v>1.9745366365509776E-3</v>
      </c>
      <c r="BQ244" s="483">
        <f t="shared" si="187"/>
        <v>1.368301547144232E-3</v>
      </c>
      <c r="BR244" s="483">
        <f t="shared" ref="BR244:BR249" si="188">X244/X$242</f>
        <v>2.8859642665007516E-3</v>
      </c>
      <c r="BS244" s="483">
        <f t="shared" ref="BS244:BT249" si="189">Y244/Y$242</f>
        <v>7.0467246017886414E-4</v>
      </c>
      <c r="BT244" s="483">
        <f t="shared" si="189"/>
        <v>5.8847327963514637E-4</v>
      </c>
    </row>
    <row r="245" spans="1:72">
      <c r="A245" s="485" t="str">
        <f>ImportsVeneer!B$14</f>
        <v xml:space="preserve">China </v>
      </c>
      <c r="B245" s="485">
        <f>ImportsVeneer!C$14</f>
        <v>5.176E-3</v>
      </c>
      <c r="C245" s="485">
        <f>ImportsVeneer!D$14</f>
        <v>4.0379999999999999E-3</v>
      </c>
      <c r="D245" s="485">
        <f>ImportsVeneer!E$14</f>
        <v>4.2349999999999992E-3</v>
      </c>
      <c r="E245" s="485">
        <f>ImportsVeneer!F$14</f>
        <v>9.5319999999999988E-3</v>
      </c>
      <c r="F245" s="485">
        <f>ImportsVeneer!G$14</f>
        <v>1.5081666666666663E-2</v>
      </c>
      <c r="G245" s="485">
        <f>ImportsVeneer!H$14</f>
        <v>1.16374832E-2</v>
      </c>
      <c r="H245" s="485">
        <f>ImportsVeneer!I$14</f>
        <v>2.1211999999999998E-2</v>
      </c>
      <c r="I245" s="485">
        <f>ImportsVeneer!J$14</f>
        <v>1.1419999999999996E-2</v>
      </c>
      <c r="J245" s="485">
        <f>ImportsVeneer!K$14</f>
        <v>1.1856999999999998E-2</v>
      </c>
      <c r="K245" s="485">
        <f>ImportsVeneer!L$14</f>
        <v>5.7519999999999993E-3</v>
      </c>
      <c r="L245" s="485">
        <f>ImportsVeneer!M$14</f>
        <v>1.0179999999999998E-2</v>
      </c>
      <c r="M245" s="485">
        <f>ImportsVeneer!N$14</f>
        <v>2.6342999999999998E-2</v>
      </c>
      <c r="N245" s="485">
        <f>ImportsVeneer!O$14</f>
        <v>3.2454999999999998E-2</v>
      </c>
      <c r="O245" s="485">
        <f>ImportsVeneer!P$14</f>
        <v>3.5808999999999994E-2</v>
      </c>
      <c r="P245" s="485">
        <f>ImportsVeneer!Q$14</f>
        <v>2.8726999999999996E-2</v>
      </c>
      <c r="Q245" s="485">
        <f>ImportsVeneer!R$14</f>
        <v>2.9633999999999997E-2</v>
      </c>
      <c r="R245" s="485">
        <f>ImportsVeneer!S$14</f>
        <v>2.3718420599999995E-2</v>
      </c>
      <c r="S245" s="485">
        <f>ImportsVeneer!T$14</f>
        <v>5.3255999999999991E-2</v>
      </c>
      <c r="T245" s="485">
        <f>ImportsVeneer!U$14</f>
        <v>9.8765999999999979E-2</v>
      </c>
      <c r="U245" s="485">
        <f>ImportsVeneer!V$14</f>
        <v>6.5065081199999986E-2</v>
      </c>
      <c r="V245" s="485">
        <f>ImportsVeneer!W$14</f>
        <v>6.7454161599999993E-2</v>
      </c>
      <c r="W245" s="485">
        <f>ImportsVeneer!X$14</f>
        <v>8.2531930599999997E-2</v>
      </c>
      <c r="X245" s="485">
        <f>ImportsVeneer!Y$14</f>
        <v>9.5787999999999984E-2</v>
      </c>
      <c r="Y245" s="485">
        <f>ImportsVeneer!Z$14</f>
        <v>6.9107847199999975E-2</v>
      </c>
      <c r="Z245" s="485">
        <f>ImportsVeneer!AA$14</f>
        <v>9.0868999999999978E-2</v>
      </c>
      <c r="AA245" s="485">
        <f>ImportsVeneer!AB$14</f>
        <v>0</v>
      </c>
      <c r="AB245" s="485"/>
      <c r="BD245" s="483">
        <f t="shared" ref="BD245" si="190">J245/J$242</f>
        <v>6.7784498233498358E-2</v>
      </c>
      <c r="BE245" s="483">
        <f t="shared" ref="BE245" si="191">K245/K$242</f>
        <v>4.1832423036923375E-2</v>
      </c>
      <c r="BF245" s="483">
        <f t="shared" ref="BF245" si="192">L245/L$242</f>
        <v>4.9656114335886049E-2</v>
      </c>
      <c r="BG245" s="483">
        <f t="shared" ref="BG245" si="193">M245/M$242</f>
        <v>0.12244467280311105</v>
      </c>
      <c r="BH245" s="483">
        <f t="shared" ref="BH245" si="194">N245/N$242</f>
        <v>0.14573326886182725</v>
      </c>
      <c r="BI245" s="483">
        <f t="shared" ref="BI245" si="195">O245/O$242</f>
        <v>0.14179816659076963</v>
      </c>
      <c r="BJ245" s="483">
        <f t="shared" ref="BJ245" si="196">P245/P$242</f>
        <v>0.12429850332954012</v>
      </c>
      <c r="BK245" s="483">
        <f t="shared" ref="BK245" si="197">Q245/Q$242</f>
        <v>0.11683258096946521</v>
      </c>
      <c r="BL245" s="483">
        <f t="shared" ref="BL245" si="198">R245/R$242</f>
        <v>0.13167525508719224</v>
      </c>
      <c r="BM245" s="483">
        <f t="shared" ref="BM245" si="199">S245/S$242</f>
        <v>0.23501791671815148</v>
      </c>
      <c r="BN245" s="483">
        <f t="shared" ref="BN245" si="200">T245/T$242</f>
        <v>0.38837158091762747</v>
      </c>
      <c r="BO245" s="483">
        <f t="shared" si="186"/>
        <v>0.37968258640745867</v>
      </c>
      <c r="BP245" s="483">
        <f t="shared" si="187"/>
        <v>0.38776982267036586</v>
      </c>
      <c r="BQ245" s="483">
        <f t="shared" si="187"/>
        <v>0.48438258486252167</v>
      </c>
      <c r="BR245" s="483">
        <f t="shared" si="188"/>
        <v>0.45862677248230527</v>
      </c>
      <c r="BS245" s="483">
        <f t="shared" si="189"/>
        <v>0.5124194433709367</v>
      </c>
      <c r="BT245" s="483">
        <f t="shared" si="189"/>
        <v>0.55702060882464699</v>
      </c>
    </row>
    <row r="246" spans="1:72">
      <c r="A246" s="485" t="str">
        <f>ImportsVeneer!B$16</f>
        <v xml:space="preserve">"Malaysia" </v>
      </c>
      <c r="B246" s="485">
        <f>ImportsVeneer!C$16</f>
        <v>0.11529299999999999</v>
      </c>
      <c r="C246" s="485">
        <f>ImportsVeneer!D$16</f>
        <v>7.7150999999999997E-2</v>
      </c>
      <c r="D246" s="485">
        <f>ImportsVeneer!E$16</f>
        <v>9.4524999999999998E-2</v>
      </c>
      <c r="E246" s="485">
        <f>ImportsVeneer!F$16</f>
        <v>8.4325999999999984E-2</v>
      </c>
      <c r="F246" s="485">
        <f>ImportsVeneer!G$16</f>
        <v>9.6798999999999996E-2</v>
      </c>
      <c r="G246" s="485">
        <f>ImportsVeneer!H$16</f>
        <v>9.3479999999999994E-2</v>
      </c>
      <c r="H246" s="485">
        <f>ImportsVeneer!I$16</f>
        <v>0.10239299999999998</v>
      </c>
      <c r="I246" s="485">
        <f>ImportsVeneer!J$16</f>
        <v>0.11728</v>
      </c>
      <c r="J246" s="485">
        <f>ImportsVeneer!K$16</f>
        <v>0.14291100000000001</v>
      </c>
      <c r="K246" s="485">
        <f>ImportsVeneer!L$16</f>
        <v>0.11509099999999997</v>
      </c>
      <c r="L246" s="485">
        <f>ImportsVeneer!M$16</f>
        <v>0.16100199999999995</v>
      </c>
      <c r="M246" s="485">
        <f>ImportsVeneer!N$16</f>
        <v>0.14910199999999998</v>
      </c>
      <c r="N246" s="485">
        <f>ImportsVeneer!O$16</f>
        <v>0.13914699999999999</v>
      </c>
      <c r="O246" s="485">
        <f>ImportsVeneer!P$16</f>
        <v>0.13806599999999997</v>
      </c>
      <c r="P246" s="485">
        <f>ImportsVeneer!Q$16</f>
        <v>0.11428899999999997</v>
      </c>
      <c r="Q246" s="485">
        <f>ImportsVeneer!R$16</f>
        <v>0.11035799999999998</v>
      </c>
      <c r="R246" s="485">
        <f>ImportsVeneer!S$16</f>
        <v>7.8934363199999982E-2</v>
      </c>
      <c r="S246" s="485">
        <f>ImportsVeneer!T$16</f>
        <v>7.1229999999999988E-2</v>
      </c>
      <c r="T246" s="485">
        <f>ImportsVeneer!U$16</f>
        <v>4.8119999999999996E-2</v>
      </c>
      <c r="U246" s="485">
        <f>ImportsVeneer!V$16</f>
        <v>4.5331481999999985E-2</v>
      </c>
      <c r="V246" s="485">
        <f>ImportsVeneer!W$16</f>
        <v>1.6752803199999996E-2</v>
      </c>
      <c r="W246" s="485">
        <f>ImportsVeneer!X$16</f>
        <v>1.8631528999999997E-2</v>
      </c>
      <c r="X246" s="485">
        <f>ImportsVeneer!Y$16</f>
        <v>1.1106999999999999E-2</v>
      </c>
      <c r="Y246" s="485">
        <f>ImportsVeneer!Z$16</f>
        <v>1.1178294399999998E-2</v>
      </c>
      <c r="Z246" s="485">
        <f>ImportsVeneer!AA$16</f>
        <v>1.7040999999999997E-2</v>
      </c>
      <c r="AA246" s="485">
        <f>ImportsVeneer!AB$16</f>
        <v>0</v>
      </c>
      <c r="AB246" s="485"/>
      <c r="BD246" s="483">
        <f t="shared" si="182"/>
        <v>0.81699843358754209</v>
      </c>
      <c r="BE246" s="483">
        <f t="shared" si="182"/>
        <v>0.83701936713187541</v>
      </c>
      <c r="BF246" s="483">
        <f t="shared" si="182"/>
        <v>0.78533730061948182</v>
      </c>
      <c r="BG246" s="483">
        <f t="shared" si="182"/>
        <v>0.69303972988230134</v>
      </c>
      <c r="BH246" s="483">
        <f t="shared" si="183"/>
        <v>0.62481427090792407</v>
      </c>
      <c r="BI246" s="483">
        <f t="shared" si="183"/>
        <v>0.54672025659809542</v>
      </c>
      <c r="BJ246" s="483">
        <f t="shared" si="184"/>
        <v>0.49451566982385248</v>
      </c>
      <c r="BK246" s="483">
        <f t="shared" si="184"/>
        <v>0.43508841096808532</v>
      </c>
      <c r="BL246" s="483">
        <f t="shared" si="184"/>
        <v>0.43821224797342034</v>
      </c>
      <c r="BM246" s="483">
        <f t="shared" si="185"/>
        <v>0.31433690490900423</v>
      </c>
      <c r="BN246" s="483">
        <f t="shared" si="185"/>
        <v>0.18921937178539414</v>
      </c>
      <c r="BO246" s="483">
        <f t="shared" si="186"/>
        <v>0.26452859220351138</v>
      </c>
      <c r="BP246" s="483">
        <f t="shared" si="187"/>
        <v>9.6305867154911573E-2</v>
      </c>
      <c r="BQ246" s="483">
        <f t="shared" si="187"/>
        <v>0.10934904965086364</v>
      </c>
      <c r="BR246" s="483">
        <f t="shared" si="188"/>
        <v>5.3179600387950103E-2</v>
      </c>
      <c r="BS246" s="483">
        <f t="shared" si="189"/>
        <v>8.2884587298856852E-2</v>
      </c>
      <c r="BT246" s="483">
        <f t="shared" si="189"/>
        <v>0.10446013706523467</v>
      </c>
    </row>
    <row r="247" spans="1:72">
      <c r="A247" s="485" t="str">
        <f>ImportsVeneer!B$23</f>
        <v xml:space="preserve">Papua New Guinea </v>
      </c>
      <c r="B247" s="485">
        <f>ImportsVeneer!C$23</f>
        <v>2.2159999999999999E-2</v>
      </c>
      <c r="C247" s="485">
        <f>ImportsVeneer!D$23</f>
        <v>3.2065999999999997E-2</v>
      </c>
      <c r="D247" s="485">
        <f>ImportsVeneer!E$23</f>
        <v>3.8047999999999998E-2</v>
      </c>
      <c r="E247" s="485">
        <f>ImportsVeneer!F$23</f>
        <v>3.5491999999999996E-2</v>
      </c>
      <c r="F247" s="485">
        <f>ImportsVeneer!G$23</f>
        <v>3.068033333333333E-2</v>
      </c>
      <c r="G247" s="485">
        <f>ImportsVeneer!H$23</f>
        <v>2.8958999999999992E-2</v>
      </c>
      <c r="H247" s="485">
        <f>ImportsVeneer!I$23</f>
        <v>2.2056999999999997E-2</v>
      </c>
      <c r="I247" s="485">
        <f>ImportsVeneer!J$23</f>
        <v>7.1979999999999987E-3</v>
      </c>
      <c r="J247" s="485">
        <f>ImportsVeneer!K$23</f>
        <v>8.6939999999999986E-3</v>
      </c>
      <c r="K247" s="485">
        <f>ImportsVeneer!L$23</f>
        <v>2.3649999999999999E-3</v>
      </c>
      <c r="L247" s="485">
        <f>ImportsVeneer!M$23</f>
        <v>1.3649999999999999E-3</v>
      </c>
      <c r="M247" s="485">
        <f>ImportsVeneer!N$23</f>
        <v>4.1789999999999987E-3</v>
      </c>
      <c r="N247" s="485">
        <f>ImportsVeneer!O$23</f>
        <v>6.8829999999999994E-3</v>
      </c>
      <c r="O247" s="485">
        <f>ImportsVeneer!P$23</f>
        <v>6.2539999999999991E-3</v>
      </c>
      <c r="P247" s="485">
        <f>ImportsVeneer!Q$23</f>
        <v>7.9899999999999988E-3</v>
      </c>
      <c r="Q247" s="485">
        <f>ImportsVeneer!R$23</f>
        <v>8.1859999999999988E-3</v>
      </c>
      <c r="R247" s="485">
        <f>ImportsVeneer!S$23</f>
        <v>3.0469193999999992E-3</v>
      </c>
      <c r="S247" s="485">
        <f>ImportsVeneer!T$23</f>
        <v>1.9339999999999995E-3</v>
      </c>
      <c r="T247" s="485">
        <f>ImportsVeneer!U$23</f>
        <v>3.3199999999999994E-4</v>
      </c>
      <c r="U247" s="485">
        <f>ImportsVeneer!V$23</f>
        <v>1.7604159999999997E-3</v>
      </c>
      <c r="V247" s="485">
        <f>ImportsVeneer!W$23</f>
        <v>1.73993512E-2</v>
      </c>
      <c r="W247" s="485">
        <f>ImportsVeneer!X$23</f>
        <v>4.5748359999999997E-3</v>
      </c>
      <c r="X247" s="485">
        <f>ImportsVeneer!Y$23</f>
        <v>3.736999999999999E-3</v>
      </c>
      <c r="Y247" s="485">
        <f>ImportsVeneer!Z$23</f>
        <v>0</v>
      </c>
      <c r="Z247" s="485">
        <f>ImportsVeneer!AA$23</f>
        <v>0</v>
      </c>
      <c r="AA247" s="485">
        <f>ImportsVeneer!AB$23</f>
        <v>0</v>
      </c>
      <c r="AB247" s="485"/>
      <c r="BD247" s="483">
        <f t="shared" si="182"/>
        <v>4.9702152959604853E-2</v>
      </c>
      <c r="BE247" s="483">
        <f t="shared" si="182"/>
        <v>1.7199874910000659E-2</v>
      </c>
      <c r="BF247" s="483">
        <f t="shared" si="182"/>
        <v>6.658211794546608E-3</v>
      </c>
      <c r="BG247" s="483">
        <f t="shared" si="182"/>
        <v>1.9424374127631667E-2</v>
      </c>
      <c r="BH247" s="483">
        <f t="shared" si="183"/>
        <v>3.09068584062843E-2</v>
      </c>
      <c r="BI247" s="483">
        <f t="shared" si="183"/>
        <v>2.4764884075474693E-2</v>
      </c>
      <c r="BJ247" s="483">
        <f t="shared" si="184"/>
        <v>3.4571832826366333E-2</v>
      </c>
      <c r="BK247" s="483">
        <f t="shared" si="184"/>
        <v>3.2273453054465891E-2</v>
      </c>
      <c r="BL247" s="483">
        <f t="shared" si="184"/>
        <v>1.6915286898366022E-2</v>
      </c>
      <c r="BM247" s="483">
        <f t="shared" si="185"/>
        <v>8.5347125381723173E-3</v>
      </c>
      <c r="BN247" s="483">
        <f t="shared" si="185"/>
        <v>1.3055035626091198E-3</v>
      </c>
      <c r="BO247" s="483">
        <f t="shared" si="186"/>
        <v>1.0272780540740689E-2</v>
      </c>
      <c r="BP247" s="483">
        <f t="shared" si="187"/>
        <v>0.10002264010651372</v>
      </c>
      <c r="BQ247" s="483">
        <f t="shared" si="187"/>
        <v>2.6849861270567675E-2</v>
      </c>
      <c r="BR247" s="483">
        <f t="shared" si="188"/>
        <v>1.7892515229114028E-2</v>
      </c>
      <c r="BS247" s="483">
        <f t="shared" si="189"/>
        <v>0</v>
      </c>
      <c r="BT247" s="483">
        <f t="shared" si="189"/>
        <v>0</v>
      </c>
    </row>
    <row r="248" spans="1:72">
      <c r="A248" s="485" t="str">
        <f>ImportsVeneer!B$17</f>
        <v xml:space="preserve">"Vietnam" </v>
      </c>
      <c r="B248" s="485">
        <f>ImportsVeneer!C$17</f>
        <v>0</v>
      </c>
      <c r="C248" s="485">
        <f>ImportsVeneer!D$17</f>
        <v>0</v>
      </c>
      <c r="D248" s="485">
        <f>ImportsVeneer!E$17</f>
        <v>2.5799999999999998E-4</v>
      </c>
      <c r="E248" s="485">
        <f>ImportsVeneer!F$17</f>
        <v>0</v>
      </c>
      <c r="F248" s="485">
        <f>ImportsVeneer!G$17</f>
        <v>3.1199999999999999E-4</v>
      </c>
      <c r="G248" s="485">
        <f>ImportsVeneer!H$17</f>
        <v>3.5092559999999997E-4</v>
      </c>
      <c r="H248" s="485">
        <f>ImportsVeneer!I$17</f>
        <v>1.2899999999999999E-4</v>
      </c>
      <c r="I248" s="485">
        <f>ImportsVeneer!J$17</f>
        <v>1.3089999999999998E-3</v>
      </c>
      <c r="J248" s="485">
        <f>ImportsVeneer!K$17</f>
        <v>1.9379999999999996E-3</v>
      </c>
      <c r="K248" s="485">
        <f>ImportsVeneer!L$17</f>
        <v>3.3019999999999989E-3</v>
      </c>
      <c r="L248" s="485">
        <f>ImportsVeneer!M$17</f>
        <v>9.382999999999999E-3</v>
      </c>
      <c r="M248" s="485">
        <f>ImportsVeneer!N$17</f>
        <v>1.0523999999999999E-2</v>
      </c>
      <c r="N248" s="485">
        <f>ImportsVeneer!O$17</f>
        <v>9.8709999999999978E-3</v>
      </c>
      <c r="O248" s="485">
        <f>ImportsVeneer!P$17</f>
        <v>2.8992999999999994E-2</v>
      </c>
      <c r="P248" s="485">
        <f>ImportsVeneer!Q$17</f>
        <v>3.0257999999999993E-2</v>
      </c>
      <c r="Q248" s="485">
        <f>ImportsVeneer!R$17</f>
        <v>4.3280999999999986E-2</v>
      </c>
      <c r="R248" s="485">
        <f>ImportsVeneer!S$17</f>
        <v>3.8091485599999995E-2</v>
      </c>
      <c r="S248" s="485">
        <f>ImportsVeneer!T$17</f>
        <v>3.7611999999999993E-2</v>
      </c>
      <c r="T248" s="485">
        <f>ImportsVeneer!U$17</f>
        <v>3.3928E-2</v>
      </c>
      <c r="U248" s="485">
        <f>ImportsVeneer!V$17</f>
        <v>1.8706074799999996E-2</v>
      </c>
      <c r="V248" s="485">
        <f>ImportsVeneer!W$17</f>
        <v>1.3875488199999996E-2</v>
      </c>
      <c r="W248" s="485">
        <f>ImportsVeneer!X$17</f>
        <v>1.7092572E-2</v>
      </c>
      <c r="X248" s="485">
        <f>ImportsVeneer!Y$17</f>
        <v>2.0289999999999996E-2</v>
      </c>
      <c r="Y248" s="485">
        <f>ImportsVeneer!Z$17</f>
        <v>1.0138931599999996E-2</v>
      </c>
      <c r="Z248" s="485">
        <f>ImportsVeneer!AA$17</f>
        <v>6.8069999999999997E-3</v>
      </c>
      <c r="AA248" s="485">
        <f>ImportsVeneer!AB$17</f>
        <v>0</v>
      </c>
      <c r="AB248" s="485"/>
      <c r="BD248" s="483">
        <f t="shared" ref="BD248" si="201">J248/J$242</f>
        <v>1.1079223882644837E-2</v>
      </c>
      <c r="BE248" s="483">
        <f t="shared" ref="BE248" si="202">K248/K$242</f>
        <v>2.4014370804575965E-2</v>
      </c>
      <c r="BF248" s="483">
        <f t="shared" ref="BF248" si="203">L248/L$242</f>
        <v>4.5768499097604998E-2</v>
      </c>
      <c r="BG248" s="483">
        <f t="shared" ref="BG248" si="204">M248/M$242</f>
        <v>4.8916514314236825E-2</v>
      </c>
      <c r="BH248" s="483">
        <f t="shared" ref="BH248" si="205">N248/N$242</f>
        <v>4.4323928421971852E-2</v>
      </c>
      <c r="BI248" s="483">
        <f t="shared" ref="BI248" si="206">O248/O$242</f>
        <v>0.11480784841705112</v>
      </c>
      <c r="BJ248" s="483">
        <f t="shared" ref="BJ248" si="207">P248/P$242</f>
        <v>0.1309229684180466</v>
      </c>
      <c r="BK248" s="483">
        <f t="shared" ref="BK248" si="208">Q248/Q$242</f>
        <v>0.17063612529322475</v>
      </c>
      <c r="BL248" s="483">
        <f t="shared" ref="BL248" si="209">R248/R$242</f>
        <v>0.21146880593854175</v>
      </c>
      <c r="BM248" s="483">
        <f t="shared" ref="BM248" si="210">S248/S$242</f>
        <v>0.16598118303295617</v>
      </c>
      <c r="BN248" s="483">
        <f t="shared" ref="BN248" si="211">T248/T$242</f>
        <v>0.13341302672350067</v>
      </c>
      <c r="BO248" s="483">
        <f t="shared" si="186"/>
        <v>0.10915794971136354</v>
      </c>
      <c r="BP248" s="483">
        <f t="shared" si="187"/>
        <v>7.9765213459843123E-2</v>
      </c>
      <c r="BQ248" s="483">
        <f t="shared" si="187"/>
        <v>0.10031686096664219</v>
      </c>
      <c r="BR248" s="483">
        <f t="shared" si="188"/>
        <v>9.7147212737148422E-2</v>
      </c>
      <c r="BS248" s="483">
        <f t="shared" si="189"/>
        <v>7.5177941396617556E-2</v>
      </c>
      <c r="BT248" s="483">
        <f t="shared" si="189"/>
        <v>4.1726433484129605E-2</v>
      </c>
    </row>
    <row r="249" spans="1:72">
      <c r="A249" s="481" t="s">
        <v>39</v>
      </c>
      <c r="B249" s="485">
        <f t="shared" ref="B249:AA249" si="212">B242-SUM(B244:B248)</f>
        <v>2.8571800000000008E-2</v>
      </c>
      <c r="C249" s="485">
        <f t="shared" si="212"/>
        <v>4.4148999999999994E-2</v>
      </c>
      <c r="D249" s="485">
        <f t="shared" si="212"/>
        <v>2.788400000000002E-2</v>
      </c>
      <c r="E249" s="485">
        <f t="shared" si="212"/>
        <v>2.9411999999999994E-2</v>
      </c>
      <c r="F249" s="485">
        <f t="shared" si="212"/>
        <v>3.4005650793650755E-2</v>
      </c>
      <c r="G249" s="485">
        <f t="shared" si="212"/>
        <v>1.5377458000000011E-2</v>
      </c>
      <c r="H249" s="485">
        <f t="shared" si="212"/>
        <v>1.0781467200000006E-2</v>
      </c>
      <c r="I249" s="485">
        <f t="shared" si="212"/>
        <v>1.5641126399999955E-2</v>
      </c>
      <c r="J249" s="485">
        <f t="shared" si="212"/>
        <v>8.9169999999999527E-3</v>
      </c>
      <c r="K249" s="485">
        <f t="shared" si="212"/>
        <v>1.0543999999999998E-2</v>
      </c>
      <c r="L249" s="485">
        <f t="shared" si="212"/>
        <v>2.2496000000000016E-2</v>
      </c>
      <c r="M249" s="485">
        <f t="shared" si="212"/>
        <v>2.4728000000000055E-2</v>
      </c>
      <c r="N249" s="485">
        <f t="shared" si="212"/>
        <v>3.415807000000004E-2</v>
      </c>
      <c r="O249" s="485">
        <f t="shared" si="212"/>
        <v>4.312399999999994E-2</v>
      </c>
      <c r="P249" s="485">
        <f t="shared" si="212"/>
        <v>4.9439999999999928E-2</v>
      </c>
      <c r="Q249" s="485">
        <f t="shared" si="212"/>
        <v>6.1625999999999986E-2</v>
      </c>
      <c r="R249" s="485">
        <f t="shared" si="212"/>
        <v>3.5851090799999985E-2</v>
      </c>
      <c r="S249" s="485">
        <f t="shared" si="212"/>
        <v>6.2070000000000014E-2</v>
      </c>
      <c r="T249" s="485">
        <f t="shared" si="212"/>
        <v>7.2207999999999939E-2</v>
      </c>
      <c r="U249" s="485">
        <f t="shared" si="212"/>
        <v>4.0109910400000059E-2</v>
      </c>
      <c r="V249" s="485">
        <f t="shared" si="212"/>
        <v>5.8128845599999937E-2</v>
      </c>
      <c r="W249" s="485">
        <f t="shared" si="212"/>
        <v>4.7321826999999983E-2</v>
      </c>
      <c r="X249" s="485">
        <f t="shared" si="212"/>
        <v>7.7333524939999981E-2</v>
      </c>
      <c r="Y249" s="485">
        <f t="shared" si="212"/>
        <v>4.4345669200000021E-2</v>
      </c>
      <c r="Z249" s="485">
        <f t="shared" si="212"/>
        <v>4.8321000000000058E-2</v>
      </c>
      <c r="AA249" s="485">
        <f t="shared" si="212"/>
        <v>0</v>
      </c>
      <c r="AB249" s="485"/>
      <c r="BD249" s="483">
        <f t="shared" si="182"/>
        <v>5.0977006894501291E-2</v>
      </c>
      <c r="BE249" s="483">
        <f t="shared" si="182"/>
        <v>7.6683078668518784E-2</v>
      </c>
      <c r="BF249" s="483">
        <f t="shared" si="182"/>
        <v>0.10973123262279898</v>
      </c>
      <c r="BG249" s="483">
        <f t="shared" si="182"/>
        <v>0.11493800512756092</v>
      </c>
      <c r="BH249" s="483">
        <f t="shared" si="183"/>
        <v>0.15338059464215442</v>
      </c>
      <c r="BI249" s="483">
        <f t="shared" si="183"/>
        <v>0.17076444849228803</v>
      </c>
      <c r="BJ249" s="483">
        <f t="shared" si="184"/>
        <v>0.21392132852760315</v>
      </c>
      <c r="BK249" s="483">
        <f t="shared" si="184"/>
        <v>0.24296161958642984</v>
      </c>
      <c r="BL249" s="483">
        <f t="shared" si="184"/>
        <v>0.19903102343349499</v>
      </c>
      <c r="BM249" s="483">
        <f t="shared" si="185"/>
        <v>0.2739139644489948</v>
      </c>
      <c r="BN249" s="483">
        <f t="shared" si="185"/>
        <v>0.28393916038819056</v>
      </c>
      <c r="BO249" s="483">
        <f t="shared" si="186"/>
        <v>0.23405848790738851</v>
      </c>
      <c r="BP249" s="483">
        <f t="shared" si="187"/>
        <v>0.33416191997181471</v>
      </c>
      <c r="BQ249" s="483">
        <f t="shared" si="187"/>
        <v>0.27773334170226066</v>
      </c>
      <c r="BR249" s="483">
        <f t="shared" si="188"/>
        <v>0.3702679348969814</v>
      </c>
      <c r="BS249" s="483">
        <f t="shared" si="189"/>
        <v>0.32881335547341012</v>
      </c>
      <c r="BT249" s="483">
        <f t="shared" si="189"/>
        <v>0.29620434734635359</v>
      </c>
    </row>
    <row r="250" spans="1:72">
      <c r="A250" s="481"/>
      <c r="B250" s="485"/>
      <c r="C250" s="485"/>
      <c r="D250" s="485"/>
      <c r="E250" s="485"/>
      <c r="F250" s="485"/>
      <c r="G250" s="485"/>
      <c r="H250" s="485"/>
      <c r="I250" s="485"/>
      <c r="J250" s="485"/>
      <c r="K250" s="485"/>
      <c r="L250" s="485"/>
      <c r="M250" s="485"/>
      <c r="N250" s="485"/>
      <c r="O250" s="485"/>
      <c r="P250" s="485"/>
      <c r="Q250" s="485"/>
      <c r="R250" s="485"/>
      <c r="S250" s="485"/>
      <c r="T250" s="485"/>
      <c r="U250" s="485"/>
      <c r="V250" s="485"/>
      <c r="W250" s="485"/>
      <c r="X250" s="485"/>
      <c r="Y250" s="485"/>
      <c r="Z250" s="485"/>
      <c r="AA250" s="485"/>
      <c r="AB250" s="485"/>
    </row>
    <row r="251" spans="1:72">
      <c r="A251" s="481"/>
      <c r="B251" s="485"/>
      <c r="C251" s="485"/>
      <c r="D251" s="485"/>
      <c r="E251" s="485"/>
      <c r="F251" s="485"/>
      <c r="G251" s="485"/>
      <c r="H251" s="485"/>
      <c r="I251" s="485"/>
      <c r="J251" s="485"/>
      <c r="K251" s="485"/>
      <c r="L251" s="485"/>
      <c r="M251" s="485"/>
      <c r="N251" s="485"/>
      <c r="O251" s="485"/>
      <c r="P251" s="485"/>
      <c r="Q251" s="485"/>
      <c r="R251" s="485"/>
      <c r="S251" s="485"/>
      <c r="T251" s="485"/>
      <c r="U251" s="485"/>
      <c r="V251" s="485"/>
      <c r="W251" s="485"/>
      <c r="X251" s="485"/>
      <c r="Y251" s="485"/>
      <c r="Z251" s="485"/>
      <c r="AA251" s="485"/>
      <c r="AB251" s="485"/>
    </row>
    <row r="252" spans="1:72">
      <c r="AB252" s="485"/>
    </row>
    <row r="253" spans="1:72">
      <c r="AB253" s="485"/>
    </row>
    <row r="254" spans="1:72">
      <c r="AB254" s="485"/>
    </row>
    <row r="255" spans="1:72">
      <c r="AB255" s="485"/>
    </row>
    <row r="256" spans="1:72">
      <c r="A256" s="482" t="str">
        <f t="shared" ref="A256:A261" si="213">A244</f>
        <v>EU-28</v>
      </c>
      <c r="B256" s="482"/>
      <c r="C256" s="482"/>
      <c r="D256" s="482"/>
      <c r="E256" s="482"/>
      <c r="F256" s="482"/>
      <c r="G256" s="482"/>
      <c r="H256" s="482"/>
      <c r="I256" s="482"/>
      <c r="J256" s="482"/>
      <c r="K256" s="482"/>
      <c r="L256" s="482"/>
      <c r="M256" s="482"/>
      <c r="N256" s="482"/>
      <c r="O256" s="482"/>
      <c r="P256" s="482"/>
      <c r="Q256" s="482"/>
      <c r="R256" s="482"/>
      <c r="S256" s="482"/>
      <c r="T256" s="482"/>
      <c r="U256" s="482"/>
      <c r="V256" s="482"/>
      <c r="W256" s="482"/>
      <c r="X256" s="482"/>
      <c r="Y256" s="482"/>
      <c r="Z256" s="482"/>
      <c r="AA256" s="482"/>
      <c r="AB256" s="482"/>
      <c r="AC256" s="486">
        <f>ImportsVeneer!AD$19</f>
        <v>2.140794108229267</v>
      </c>
      <c r="AD256" s="486">
        <f>ImportsVeneer!AE$19</f>
        <v>0</v>
      </c>
      <c r="AE256" s="486">
        <f>ImportsVeneer!AF$19</f>
        <v>2.0089999999999999</v>
      </c>
      <c r="AF256" s="486">
        <f>ImportsVeneer!AG$19</f>
        <v>1.9570000000000001</v>
      </c>
      <c r="AG256" s="486">
        <f>ImportsVeneer!AH$19</f>
        <v>5.6449999999999996</v>
      </c>
      <c r="AH256" s="486">
        <f>ImportsVeneer!AI$19</f>
        <v>4.910060451615113</v>
      </c>
      <c r="AI256" s="486">
        <f>ImportsVeneer!AJ$19</f>
        <v>3.7468081450730599</v>
      </c>
      <c r="AJ256" s="486">
        <f>ImportsVeneer!AK$19</f>
        <v>3.5291342130150141</v>
      </c>
      <c r="AK256" s="486">
        <f>ImportsVeneer!AL$19</f>
        <v>1.7125485720568547</v>
      </c>
      <c r="AL256" s="486">
        <f>ImportsVeneer!AM$19</f>
        <v>1.2060954022159323</v>
      </c>
      <c r="AM256" s="486">
        <f>ImportsVeneer!AN$19</f>
        <v>2.0619341878843316</v>
      </c>
      <c r="AN256" s="486">
        <f>ImportsVeneer!AO$19</f>
        <v>1.6077870863131656</v>
      </c>
      <c r="AO256" s="486">
        <f>ImportsVeneer!AP$19</f>
        <v>0.8266646822656214</v>
      </c>
      <c r="AP256" s="486">
        <f>ImportsVeneer!AQ$19</f>
        <v>2.1219999999999999</v>
      </c>
      <c r="AQ256" s="486">
        <f>ImportsVeneer!AR$19</f>
        <v>3.0750000000000002</v>
      </c>
      <c r="AR256" s="486">
        <f>ImportsVeneer!AS$19</f>
        <v>2.9419999999999997</v>
      </c>
      <c r="AS256" s="486">
        <f>ImportsVeneer!AT$19</f>
        <v>3.346292</v>
      </c>
      <c r="AT256" s="486">
        <f>ImportsVeneer!AU$19</f>
        <v>2.3979999999999997</v>
      </c>
      <c r="AU256" s="486">
        <f>ImportsVeneer!AV$19</f>
        <v>3.048</v>
      </c>
      <c r="AV256" s="486">
        <f>ImportsVeneer!AW$19</f>
        <v>1.946359</v>
      </c>
      <c r="AW256" s="486">
        <f>ImportsVeneer!AX$19</f>
        <v>1.9948229999999998</v>
      </c>
      <c r="AX256" s="486">
        <f>ImportsVeneer!AY$19</f>
        <v>1.4045319999999997</v>
      </c>
      <c r="AY256" s="486">
        <f>ImportsVeneer!AZ$19</f>
        <v>0.8639543999999999</v>
      </c>
      <c r="AZ256" s="486">
        <f>ImportsVeneer!BA$19</f>
        <v>1.605679963</v>
      </c>
      <c r="BA256" s="486">
        <f>ImportsVeneer!BB$19</f>
        <v>1.8169999999999999</v>
      </c>
      <c r="BB256" s="486">
        <f>ImportsVeneer!BC$19</f>
        <v>0</v>
      </c>
      <c r="BD256" s="483">
        <f t="shared" ref="BD256:BG261" si="214">AK256/AK$242</f>
        <v>2.4667658623652836E-2</v>
      </c>
      <c r="BE256" s="483">
        <f t="shared" si="214"/>
        <v>2.4850139570387619E-2</v>
      </c>
      <c r="BF256" s="483">
        <f t="shared" si="214"/>
        <v>2.5279966633167551E-2</v>
      </c>
      <c r="BG256" s="483">
        <f t="shared" si="214"/>
        <v>1.7153504506727434E-2</v>
      </c>
      <c r="BH256" s="483">
        <f t="shared" ref="BH256:BI261" si="215">AO256/AO$242</f>
        <v>8.9839186202876689E-3</v>
      </c>
      <c r="BI256" s="483">
        <f t="shared" si="215"/>
        <v>1.9882876551885684E-2</v>
      </c>
      <c r="BJ256" s="483">
        <f t="shared" ref="BJ256:BL261" si="216">AQ256/AQ$242</f>
        <v>3.0248777752638768E-2</v>
      </c>
      <c r="BK256" s="483">
        <f t="shared" si="216"/>
        <v>2.8661613701459386E-2</v>
      </c>
      <c r="BL256" s="483">
        <f t="shared" si="216"/>
        <v>3.9500696218699081E-2</v>
      </c>
      <c r="BM256" s="483">
        <f t="shared" ref="BM256:BN261" si="217">AT256/AT$242</f>
        <v>2.7237309889710473E-2</v>
      </c>
      <c r="BN256" s="483">
        <f t="shared" si="217"/>
        <v>2.6714345814051323E-2</v>
      </c>
      <c r="BO256" s="483">
        <f t="shared" ref="BO256:BO261" si="218">AV256/AV$242</f>
        <v>2.2160785647824567E-2</v>
      </c>
      <c r="BP256" s="483">
        <f t="shared" ref="BP256:BQ261" si="219">AW256/AW$242</f>
        <v>2.4070009762793439E-2</v>
      </c>
      <c r="BQ256" s="483">
        <f t="shared" si="219"/>
        <v>1.4899952835748624E-2</v>
      </c>
      <c r="BR256" s="483">
        <f t="shared" ref="BR256:BR261" si="220">AY256/AY$242</f>
        <v>9.4789611654873419E-3</v>
      </c>
      <c r="BS256" s="483">
        <f t="shared" ref="BS256:BT261" si="221">AZ256/AZ$242</f>
        <v>2.2610696259832985E-2</v>
      </c>
      <c r="BT256" s="483">
        <f t="shared" si="221"/>
        <v>2.6422941569961902E-2</v>
      </c>
    </row>
    <row r="257" spans="1:72">
      <c r="A257" s="482" t="str">
        <f t="shared" si="213"/>
        <v xml:space="preserve">China </v>
      </c>
      <c r="B257" s="482"/>
      <c r="C257" s="482"/>
      <c r="D257" s="482"/>
      <c r="E257" s="482"/>
      <c r="F257" s="482"/>
      <c r="G257" s="482"/>
      <c r="H257" s="482"/>
      <c r="I257" s="482"/>
      <c r="J257" s="482"/>
      <c r="K257" s="482"/>
      <c r="L257" s="482"/>
      <c r="M257" s="482"/>
      <c r="N257" s="482"/>
      <c r="O257" s="482"/>
      <c r="P257" s="482"/>
      <c r="Q257" s="482"/>
      <c r="R257" s="482"/>
      <c r="S257" s="482"/>
      <c r="T257" s="482"/>
      <c r="U257" s="482"/>
      <c r="V257" s="482"/>
      <c r="W257" s="482"/>
      <c r="X257" s="482"/>
      <c r="Y257" s="482"/>
      <c r="Z257" s="482"/>
      <c r="AA257" s="482"/>
      <c r="AB257" s="482"/>
      <c r="AC257" s="486" t="s">
        <v>196</v>
      </c>
      <c r="AD257" s="486">
        <f>ImportsVeneer!AE$14</f>
        <v>4.9942603550295868</v>
      </c>
      <c r="AE257" s="486">
        <f>ImportsVeneer!AF$14</f>
        <v>3.1070000000000002</v>
      </c>
      <c r="AF257" s="486">
        <f>ImportsVeneer!AG$14</f>
        <v>5.1959999999999997</v>
      </c>
      <c r="AG257" s="486">
        <f>ImportsVeneer!AH$14</f>
        <v>8.3149999999999995</v>
      </c>
      <c r="AH257" s="486">
        <f>ImportsVeneer!AI$14</f>
        <v>7.9354367780408603</v>
      </c>
      <c r="AI257" s="486">
        <f>ImportsVeneer!AJ$14</f>
        <v>12.700370330130321</v>
      </c>
      <c r="AJ257" s="486">
        <f>ImportsVeneer!AK$14</f>
        <v>11.086789757160776</v>
      </c>
      <c r="AK257" s="486">
        <f>ImportsVeneer!AL$14</f>
        <v>9.709061903173577</v>
      </c>
      <c r="AL257" s="486">
        <f>ImportsVeneer!AM$14</f>
        <v>4.866696497620671</v>
      </c>
      <c r="AM257" s="486">
        <f>ImportsVeneer!AN$14</f>
        <v>7.2556600053789584</v>
      </c>
      <c r="AN257" s="486">
        <f>ImportsVeneer!AO$14</f>
        <v>14.963102658700233</v>
      </c>
      <c r="AO257" s="486">
        <f>ImportsVeneer!AP$14</f>
        <v>16.79290930355555</v>
      </c>
      <c r="AP257" s="486">
        <f>ImportsVeneer!AQ$14</f>
        <v>22.196999999999999</v>
      </c>
      <c r="AQ257" s="486">
        <f>ImportsVeneer!AR$14</f>
        <v>18.472000000000001</v>
      </c>
      <c r="AR257" s="486">
        <f>ImportsVeneer!AS$14</f>
        <v>18.007000000000001</v>
      </c>
      <c r="AS257" s="486">
        <f>ImportsVeneer!AT$14</f>
        <v>19.547142999999998</v>
      </c>
      <c r="AT257" s="486">
        <f>ImportsVeneer!AU$14</f>
        <v>30.262999999999998</v>
      </c>
      <c r="AU257" s="486">
        <f>ImportsVeneer!AV$14</f>
        <v>52.92</v>
      </c>
      <c r="AV257" s="486">
        <f>ImportsVeneer!AW$14</f>
        <v>38.293056999999997</v>
      </c>
      <c r="AW257" s="486">
        <f>ImportsVeneer!AX$14</f>
        <v>35.930284999999998</v>
      </c>
      <c r="AX257" s="486">
        <f>ImportsVeneer!AY$14</f>
        <v>50.401142</v>
      </c>
      <c r="AY257" s="486">
        <f>ImportsVeneer!AZ$14</f>
        <v>44.660930829999998</v>
      </c>
      <c r="AZ257" s="486">
        <f>ImportsVeneer!BA$14</f>
        <v>36.372151555999999</v>
      </c>
      <c r="BA257" s="486">
        <f>ImportsVeneer!BB$14</f>
        <v>39.325000000000003</v>
      </c>
      <c r="BB257" s="486">
        <f>ImportsVeneer!BC$14</f>
        <v>0</v>
      </c>
      <c r="BD257" s="483">
        <f t="shared" ref="BD257" si="222">AK257/AK$242</f>
        <v>0.13984994556723601</v>
      </c>
      <c r="BE257" s="483">
        <f t="shared" ref="BE257" si="223">AL257/AL$242</f>
        <v>0.10027240547505066</v>
      </c>
      <c r="BF257" s="483">
        <f t="shared" ref="BF257" si="224">AM257/AM$242</f>
        <v>8.8956691205450758E-2</v>
      </c>
      <c r="BG257" s="483">
        <f t="shared" ref="BG257" si="225">AN257/AN$242</f>
        <v>0.15964156639621463</v>
      </c>
      <c r="BH257" s="483">
        <f t="shared" ref="BH257" si="226">AO257/AO$242</f>
        <v>0.18249978959732416</v>
      </c>
      <c r="BI257" s="483">
        <f t="shared" ref="BI257" si="227">AP257/AP$242</f>
        <v>0.20798313422347151</v>
      </c>
      <c r="BJ257" s="483">
        <f t="shared" ref="BJ257" si="228">AQ257/AQ$242</f>
        <v>0.18170908053552629</v>
      </c>
      <c r="BK257" s="483">
        <f t="shared" ref="BK257" si="229">AR257/AR$242</f>
        <v>0.17542817060577132</v>
      </c>
      <c r="BL257" s="483">
        <f t="shared" ref="BL257" si="230">AS257/AS$242</f>
        <v>0.23074069973166422</v>
      </c>
      <c r="BM257" s="483">
        <f t="shared" ref="BM257" si="231">AT257/AT$242</f>
        <v>0.34373757681080402</v>
      </c>
      <c r="BN257" s="483">
        <f t="shared" ref="BN257" si="232">AU257/AU$242</f>
        <v>0.46381994110222968</v>
      </c>
      <c r="BO257" s="483">
        <f t="shared" si="218"/>
        <v>0.43599573767065997</v>
      </c>
      <c r="BP257" s="483">
        <f t="shared" si="219"/>
        <v>0.43354338241034457</v>
      </c>
      <c r="BQ257" s="483">
        <f t="shared" si="219"/>
        <v>0.53467962187253071</v>
      </c>
      <c r="BR257" s="483">
        <f t="shared" si="220"/>
        <v>0.49000182064248576</v>
      </c>
      <c r="BS257" s="483">
        <f t="shared" si="221"/>
        <v>0.51218156176825114</v>
      </c>
      <c r="BT257" s="483">
        <f t="shared" si="221"/>
        <v>0.57186691097344633</v>
      </c>
    </row>
    <row r="258" spans="1:72">
      <c r="A258" s="481" t="str">
        <f t="shared" si="213"/>
        <v xml:space="preserve">"Malaysia" </v>
      </c>
      <c r="AB258" s="482"/>
      <c r="AC258" s="486">
        <f>ImportsVeneer!AD$16</f>
        <v>34.69449247518412</v>
      </c>
      <c r="AD258" s="486">
        <f>ImportsVeneer!AE$16</f>
        <v>18.452514792899411</v>
      </c>
      <c r="AE258" s="486">
        <f>ImportsVeneer!AF$16</f>
        <v>23.868000000000002</v>
      </c>
      <c r="AF258" s="486">
        <f>ImportsVeneer!AG$16</f>
        <v>20.274999999999999</v>
      </c>
      <c r="AG258" s="486">
        <f>ImportsVeneer!AH$16</f>
        <v>24.757000000000001</v>
      </c>
      <c r="AH258" s="486">
        <f>ImportsVeneer!AI$16</f>
        <v>26.953745890962658</v>
      </c>
      <c r="AI258" s="486">
        <f>ImportsVeneer!AJ$16</f>
        <v>35.045679804669177</v>
      </c>
      <c r="AJ258" s="486">
        <f>ImportsVeneer!AK$16</f>
        <v>42.898951606684072</v>
      </c>
      <c r="AK258" s="486">
        <f>ImportsVeneer!AL$16</f>
        <v>47.594330621421022</v>
      </c>
      <c r="AL258" s="486">
        <f>ImportsVeneer!AM$16</f>
        <v>34.596659101308049</v>
      </c>
      <c r="AM258" s="486">
        <f>ImportsVeneer!AN$16</f>
        <v>56.81487892979348</v>
      </c>
      <c r="AN258" s="486">
        <f>ImportsVeneer!AO$16</f>
        <v>60.30641926161104</v>
      </c>
      <c r="AO258" s="486">
        <f>ImportsVeneer!AP$16</f>
        <v>54.038642490453078</v>
      </c>
      <c r="AP258" s="486">
        <f>ImportsVeneer!AQ$16</f>
        <v>55.741</v>
      </c>
      <c r="AQ258" s="486">
        <f>ImportsVeneer!AR$16</f>
        <v>50.618000000000002</v>
      </c>
      <c r="AR258" s="486">
        <f>ImportsVeneer!AS$16</f>
        <v>45.512</v>
      </c>
      <c r="AS258" s="486">
        <f>ImportsVeneer!AT$16</f>
        <v>33.857461999999998</v>
      </c>
      <c r="AT258" s="486">
        <f>ImportsVeneer!AU$16</f>
        <v>26.402999999999999</v>
      </c>
      <c r="AU258" s="486">
        <f>ImportsVeneer!AV$16</f>
        <v>21.718</v>
      </c>
      <c r="AV258" s="486">
        <f>ImportsVeneer!AW$16</f>
        <v>18.480242999999998</v>
      </c>
      <c r="AW258" s="486">
        <f>ImportsVeneer!AX$16</f>
        <v>7.3331979999999994</v>
      </c>
      <c r="AX258" s="486">
        <f>ImportsVeneer!AY$16</f>
        <v>8.6571420000000003</v>
      </c>
      <c r="AY258" s="486">
        <f>ImportsVeneer!AZ$16</f>
        <v>6.2446670099999997</v>
      </c>
      <c r="AZ258" s="486">
        <f>ImportsVeneer!BA$16</f>
        <v>5.0812132930000002</v>
      </c>
      <c r="BA258" s="486">
        <f>ImportsVeneer!BB$16</f>
        <v>6.753000000000001</v>
      </c>
      <c r="BB258" s="486">
        <f>ImportsVeneer!BC$16</f>
        <v>0</v>
      </c>
      <c r="BD258" s="483">
        <f t="shared" si="214"/>
        <v>0.68555176731740819</v>
      </c>
      <c r="BE258" s="483">
        <f t="shared" si="214"/>
        <v>0.71282239013353332</v>
      </c>
      <c r="BF258" s="483">
        <f t="shared" si="214"/>
        <v>0.69656842204374192</v>
      </c>
      <c r="BG258" s="483">
        <f t="shared" si="214"/>
        <v>0.64341009042483699</v>
      </c>
      <c r="BH258" s="483">
        <f t="shared" si="215"/>
        <v>0.5872741111359796</v>
      </c>
      <c r="BI258" s="483">
        <f t="shared" si="215"/>
        <v>0.52228624970719129</v>
      </c>
      <c r="BJ258" s="483">
        <f t="shared" si="216"/>
        <v>0.4979293113115672</v>
      </c>
      <c r="BK258" s="483">
        <f t="shared" si="216"/>
        <v>0.44338795471815762</v>
      </c>
      <c r="BL258" s="483">
        <f t="shared" si="216"/>
        <v>0.39966426157614093</v>
      </c>
      <c r="BM258" s="483">
        <f t="shared" si="217"/>
        <v>0.2998943673970082</v>
      </c>
      <c r="BN258" s="483">
        <f t="shared" si="217"/>
        <v>0.19034847847426728</v>
      </c>
      <c r="BO258" s="483">
        <f t="shared" si="218"/>
        <v>0.21041169889147396</v>
      </c>
      <c r="BP258" s="483">
        <f t="shared" si="219"/>
        <v>8.8484114857557458E-2</v>
      </c>
      <c r="BQ258" s="483">
        <f t="shared" si="219"/>
        <v>9.1839137515114327E-2</v>
      </c>
      <c r="BR258" s="483">
        <f t="shared" si="220"/>
        <v>6.8513981848104435E-2</v>
      </c>
      <c r="BS258" s="483">
        <f t="shared" si="221"/>
        <v>7.1552098205667616E-2</v>
      </c>
      <c r="BT258" s="483">
        <f t="shared" si="221"/>
        <v>9.8202600122153413E-2</v>
      </c>
    </row>
    <row r="259" spans="1:72">
      <c r="A259" s="482" t="str">
        <f t="shared" si="213"/>
        <v xml:space="preserve">Papua New Guinea </v>
      </c>
      <c r="AC259" s="486">
        <f>ImportsVeneer!AD$23</f>
        <v>4.7292347102145369</v>
      </c>
      <c r="AD259" s="486">
        <f>ImportsVeneer!AE$23</f>
        <v>6.209349112426036</v>
      </c>
      <c r="AE259" s="486">
        <f>ImportsVeneer!AF$23</f>
        <v>9</v>
      </c>
      <c r="AF259" s="486">
        <f>ImportsVeneer!AG$23</f>
        <v>8.4939999999999998</v>
      </c>
      <c r="AG259" s="486">
        <f>ImportsVeneer!AH$23</f>
        <v>9.4139999999999997</v>
      </c>
      <c r="AH259" s="486">
        <f>ImportsVeneer!AI$23</f>
        <v>8.021404061659215</v>
      </c>
      <c r="AI259" s="486">
        <f>ImportsVeneer!AJ$23</f>
        <v>6.2756984432995697</v>
      </c>
      <c r="AJ259" s="486">
        <f>ImportsVeneer!AK$23</f>
        <v>2.4248813809730621</v>
      </c>
      <c r="AK259" s="486">
        <f>ImportsVeneer!AL$23</f>
        <v>2.6446563204859772</v>
      </c>
      <c r="AL259" s="486">
        <f>ImportsVeneer!AM$23</f>
        <v>0.66311486615671555</v>
      </c>
      <c r="AM259" s="486">
        <f>ImportsVeneer!AN$23</f>
        <v>0.47271368468988079</v>
      </c>
      <c r="AN259" s="486">
        <f>ImportsVeneer!AO$23</f>
        <v>1.8595001619758849</v>
      </c>
      <c r="AO259" s="486">
        <f>ImportsVeneer!AP$23</f>
        <v>2.712319118065623</v>
      </c>
      <c r="AP259" s="486">
        <f>ImportsVeneer!AQ$23</f>
        <v>2.8449999999999998</v>
      </c>
      <c r="AQ259" s="486">
        <f>ImportsVeneer!AR$23</f>
        <v>3.504</v>
      </c>
      <c r="AR259" s="486">
        <f>ImportsVeneer!AS$23</f>
        <v>3.4609999999999999</v>
      </c>
      <c r="AS259" s="486">
        <f>ImportsVeneer!AT$23</f>
        <v>1.6191759999999999</v>
      </c>
      <c r="AT259" s="486">
        <f>ImportsVeneer!AU$23</f>
        <v>0.505</v>
      </c>
      <c r="AU259" s="486">
        <f>ImportsVeneer!AV$23</f>
        <v>9.5000000000000001E-2</v>
      </c>
      <c r="AV259" s="486">
        <f>ImportsVeneer!AW$23</f>
        <v>0.55731999999999993</v>
      </c>
      <c r="AW259" s="486">
        <f>ImportsVeneer!AX$23</f>
        <v>4.2441040000000001</v>
      </c>
      <c r="AX259" s="486">
        <f>ImportsVeneer!AY$23</f>
        <v>1.1953510000000001</v>
      </c>
      <c r="AY259" s="486">
        <f>ImportsVeneer!AZ$23</f>
        <v>1.3162447799999999</v>
      </c>
      <c r="AZ259" s="486">
        <f>ImportsVeneer!BA$23</f>
        <v>0</v>
      </c>
      <c r="BA259" s="486">
        <f>ImportsVeneer!BB$23</f>
        <v>0</v>
      </c>
      <c r="BB259" s="486">
        <f>ImportsVeneer!BC$23</f>
        <v>0</v>
      </c>
      <c r="BD259" s="483">
        <f t="shared" si="214"/>
        <v>3.8093797954168673E-2</v>
      </c>
      <c r="BE259" s="483">
        <f t="shared" si="214"/>
        <v>1.3662681198284739E-2</v>
      </c>
      <c r="BF259" s="483">
        <f t="shared" si="214"/>
        <v>5.7956195916531563E-3</v>
      </c>
      <c r="BG259" s="483">
        <f t="shared" si="214"/>
        <v>1.9839035081353321E-2</v>
      </c>
      <c r="BH259" s="483">
        <f t="shared" si="215"/>
        <v>2.9476587970553175E-2</v>
      </c>
      <c r="BI259" s="483">
        <f t="shared" si="215"/>
        <v>2.6657296790817516E-2</v>
      </c>
      <c r="BJ259" s="483">
        <f t="shared" si="216"/>
        <v>3.4468851136665445E-2</v>
      </c>
      <c r="BK259" s="483">
        <f t="shared" si="216"/>
        <v>3.3717826315686927E-2</v>
      </c>
      <c r="BL259" s="483">
        <f t="shared" si="216"/>
        <v>1.9113269045441431E-2</v>
      </c>
      <c r="BM259" s="483">
        <f t="shared" si="217"/>
        <v>5.7359639258981613E-3</v>
      </c>
      <c r="BN259" s="483">
        <f t="shared" si="217"/>
        <v>8.3263216940120599E-4</v>
      </c>
      <c r="BO259" s="483">
        <f t="shared" si="218"/>
        <v>6.3455143975215192E-3</v>
      </c>
      <c r="BP259" s="483">
        <f t="shared" si="219"/>
        <v>5.1210370400938184E-2</v>
      </c>
      <c r="BQ259" s="483">
        <f t="shared" si="219"/>
        <v>1.2680859903629792E-2</v>
      </c>
      <c r="BR259" s="483">
        <f t="shared" si="220"/>
        <v>1.4441309812063496E-2</v>
      </c>
      <c r="BS259" s="483">
        <f t="shared" si="221"/>
        <v>0</v>
      </c>
      <c r="BT259" s="483">
        <f t="shared" si="221"/>
        <v>0</v>
      </c>
    </row>
    <row r="260" spans="1:72">
      <c r="A260" s="481" t="str">
        <f t="shared" si="213"/>
        <v xml:space="preserve">"Vietnam" </v>
      </c>
      <c r="AB260" s="482"/>
      <c r="AC260" s="486">
        <f>ImportsVeneer!AD$17</f>
        <v>0</v>
      </c>
      <c r="AD260" s="486">
        <f>ImportsVeneer!AE$17</f>
        <v>0</v>
      </c>
      <c r="AE260" s="486">
        <f>ImportsVeneer!AF$17</f>
        <v>0.11700000000000001</v>
      </c>
      <c r="AF260" s="486">
        <f>ImportsVeneer!AG$17</f>
        <v>0</v>
      </c>
      <c r="AG260" s="486">
        <f>ImportsVeneer!AH$17</f>
        <v>7.4999999999999997E-2</v>
      </c>
      <c r="AH260" s="486">
        <f>ImportsVeneer!AI$17</f>
        <v>0.23210855439483394</v>
      </c>
      <c r="AI260" s="486">
        <f>ImportsVeneer!AJ$17</f>
        <v>0.11983047521348519</v>
      </c>
      <c r="AJ260" s="486">
        <f>ImportsVeneer!AK$17</f>
        <v>0.28660345730323855</v>
      </c>
      <c r="AK260" s="486">
        <f>ImportsVeneer!AL$17</f>
        <v>0.49826168729189541</v>
      </c>
      <c r="AL260" s="486">
        <f>ImportsVeneer!AM$17</f>
        <v>2.0344441580179602</v>
      </c>
      <c r="AM260" s="486">
        <f>ImportsVeneer!AN$17</f>
        <v>5.0013209389853124</v>
      </c>
      <c r="AN260" s="486">
        <f>ImportsVeneer!AO$17</f>
        <v>4.9278420815899313</v>
      </c>
      <c r="AO260" s="486">
        <f>ImportsVeneer!AP$17</f>
        <v>4.7899207306518656</v>
      </c>
      <c r="AP260" s="486">
        <f>ImportsVeneer!AQ$17</f>
        <v>9.2359999999999989</v>
      </c>
      <c r="AQ260" s="486">
        <f>ImportsVeneer!AR$17</f>
        <v>9.4</v>
      </c>
      <c r="AR260" s="486">
        <f>ImportsVeneer!AS$17</f>
        <v>12.728</v>
      </c>
      <c r="AS260" s="486">
        <f>ImportsVeneer!AT$17</f>
        <v>12.126137</v>
      </c>
      <c r="AT260" s="486">
        <f>ImportsVeneer!AU$17</f>
        <v>9.9499999999999993</v>
      </c>
      <c r="AU260" s="486">
        <f>ImportsVeneer!AV$17</f>
        <v>9.5050000000000008</v>
      </c>
      <c r="AV260" s="486">
        <f>ImportsVeneer!AW$17</f>
        <v>7.2160029999999997</v>
      </c>
      <c r="AW260" s="486">
        <f>ImportsVeneer!AX$17</f>
        <v>5.3085059999999995</v>
      </c>
      <c r="AX260" s="486">
        <f>ImportsVeneer!AY$17</f>
        <v>6.0604749999999994</v>
      </c>
      <c r="AY260" s="486">
        <f>ImportsVeneer!AZ$16</f>
        <v>6.2446670099999997</v>
      </c>
      <c r="AZ260" s="486">
        <f>ImportsVeneer!BA$16</f>
        <v>5.0812132930000002</v>
      </c>
      <c r="BA260" s="486">
        <f>ImportsVeneer!BB$16</f>
        <v>6.753000000000001</v>
      </c>
      <c r="BB260" s="486">
        <f>ImportsVeneer!BC$16</f>
        <v>0</v>
      </c>
      <c r="BD260" s="483">
        <f t="shared" ref="BD260" si="233">AK260/AK$242</f>
        <v>7.1769930546260099E-3</v>
      </c>
      <c r="BE260" s="483">
        <f t="shared" ref="BE260" si="234">AL260/AL$242</f>
        <v>4.1917265567898043E-2</v>
      </c>
      <c r="BF260" s="483">
        <f t="shared" ref="BF260" si="235">AM260/AM$242</f>
        <v>6.1317779782796553E-2</v>
      </c>
      <c r="BG260" s="483">
        <f t="shared" ref="BG260" si="236">AN260/AN$242</f>
        <v>5.2575220982045652E-2</v>
      </c>
      <c r="BH260" s="483">
        <f t="shared" ref="BH260" si="237">AO260/AO$242</f>
        <v>5.2055275814938247E-2</v>
      </c>
      <c r="BI260" s="483">
        <f t="shared" ref="BI260" si="238">AP260/AP$242</f>
        <v>8.6540173342703197E-2</v>
      </c>
      <c r="BJ260" s="483">
        <f t="shared" ref="BJ260" si="239">AQ260/AQ$242</f>
        <v>9.2467808414570543E-2</v>
      </c>
      <c r="BK260" s="483">
        <f t="shared" ref="BK260" si="240">AR260/AR$242</f>
        <v>0.123998986809033</v>
      </c>
      <c r="BL260" s="483">
        <f t="shared" ref="BL260" si="241">AS260/AS$242</f>
        <v>0.14314078207858938</v>
      </c>
      <c r="BM260" s="483">
        <f t="shared" ref="BM260" si="242">AT260/AT$242</f>
        <v>0.11301552685680535</v>
      </c>
      <c r="BN260" s="483">
        <f t="shared" ref="BN260" si="243">AU260/AU$242</f>
        <v>8.3307039685878562E-2</v>
      </c>
      <c r="BO260" s="483">
        <f t="shared" si="218"/>
        <v>8.2159712425641421E-2</v>
      </c>
      <c r="BP260" s="483">
        <f t="shared" si="219"/>
        <v>6.4053698621806321E-2</v>
      </c>
      <c r="BQ260" s="483">
        <f t="shared" si="219"/>
        <v>6.4292441654753077E-2</v>
      </c>
      <c r="BR260" s="483">
        <f t="shared" si="220"/>
        <v>6.8513981848104435E-2</v>
      </c>
      <c r="BS260" s="483">
        <f t="shared" si="221"/>
        <v>7.1552098205667616E-2</v>
      </c>
      <c r="BT260" s="483">
        <f t="shared" si="221"/>
        <v>9.8202600122153413E-2</v>
      </c>
    </row>
    <row r="261" spans="1:72">
      <c r="A261" s="482" t="str">
        <f t="shared" si="213"/>
        <v>Others</v>
      </c>
      <c r="AC261" s="486">
        <f t="shared" ref="AC261:BB261" si="244">AC242-SUM(AC256:AC260)</f>
        <v>16.503105987832214</v>
      </c>
      <c r="AD261" s="486">
        <f t="shared" si="244"/>
        <v>18.479142011834323</v>
      </c>
      <c r="AE261" s="486">
        <f t="shared" si="244"/>
        <v>17.114999999999995</v>
      </c>
      <c r="AF261" s="486">
        <f t="shared" si="244"/>
        <v>19.878</v>
      </c>
      <c r="AG261" s="486">
        <f t="shared" si="244"/>
        <v>25.954000000000008</v>
      </c>
      <c r="AH261" s="486">
        <f t="shared" si="244"/>
        <v>16.075695354148912</v>
      </c>
      <c r="AI261" s="486">
        <f t="shared" si="244"/>
        <v>12.377399839470293</v>
      </c>
      <c r="AJ261" s="486">
        <f t="shared" si="244"/>
        <v>11.14408000746824</v>
      </c>
      <c r="AK261" s="486">
        <f t="shared" si="244"/>
        <v>7.2659938248535525</v>
      </c>
      <c r="AL261" s="486">
        <f t="shared" si="244"/>
        <v>5.167743624642533</v>
      </c>
      <c r="AM261" s="486">
        <f t="shared" si="244"/>
        <v>9.9574522776082119</v>
      </c>
      <c r="AN261" s="486">
        <f t="shared" si="244"/>
        <v>10.064713829849651</v>
      </c>
      <c r="AO261" s="486">
        <f t="shared" si="244"/>
        <v>12.85559114886118</v>
      </c>
      <c r="AP261" s="486">
        <f t="shared" si="244"/>
        <v>14.584000000000003</v>
      </c>
      <c r="AQ261" s="486">
        <f t="shared" si="244"/>
        <v>16.588000000000008</v>
      </c>
      <c r="AR261" s="486">
        <f t="shared" si="244"/>
        <v>19.995999999999995</v>
      </c>
      <c r="AS261" s="486">
        <f t="shared" si="244"/>
        <v>14.218550000000008</v>
      </c>
      <c r="AT261" s="486">
        <f t="shared" si="244"/>
        <v>18.521999999999991</v>
      </c>
      <c r="AU261" s="486">
        <f t="shared" si="244"/>
        <v>26.810000000000002</v>
      </c>
      <c r="AV261" s="486">
        <f t="shared" si="244"/>
        <v>21.335989000000012</v>
      </c>
      <c r="AW261" s="486">
        <f t="shared" si="244"/>
        <v>28.064954</v>
      </c>
      <c r="AX261" s="486">
        <f t="shared" si="244"/>
        <v>26.54554899999998</v>
      </c>
      <c r="AY261" s="486">
        <f t="shared" si="244"/>
        <v>31.81395410999999</v>
      </c>
      <c r="AZ261" s="486">
        <f t="shared" si="244"/>
        <v>22.873917864999989</v>
      </c>
      <c r="BA261" s="486">
        <f t="shared" si="244"/>
        <v>14.117999999999988</v>
      </c>
      <c r="BB261" s="486">
        <f t="shared" si="244"/>
        <v>0</v>
      </c>
      <c r="BD261" s="483">
        <f t="shared" si="214"/>
        <v>0.10465983748290825</v>
      </c>
      <c r="BE261" s="483">
        <f t="shared" si="214"/>
        <v>0.1064751180548455</v>
      </c>
      <c r="BF261" s="483">
        <f t="shared" si="214"/>
        <v>0.12208152074319008</v>
      </c>
      <c r="BG261" s="483">
        <f t="shared" si="214"/>
        <v>0.10738058260882188</v>
      </c>
      <c r="BH261" s="483">
        <f t="shared" si="215"/>
        <v>0.13971031686091706</v>
      </c>
      <c r="BI261" s="483">
        <f t="shared" si="215"/>
        <v>0.13665026938393068</v>
      </c>
      <c r="BJ261" s="483">
        <f t="shared" si="216"/>
        <v>0.16317617084903158</v>
      </c>
      <c r="BK261" s="483">
        <f t="shared" si="216"/>
        <v>0.19480544784989184</v>
      </c>
      <c r="BL261" s="483">
        <f t="shared" si="216"/>
        <v>0.16784029134946504</v>
      </c>
      <c r="BM261" s="483">
        <f t="shared" si="217"/>
        <v>0.21037925511977365</v>
      </c>
      <c r="BN261" s="483">
        <f t="shared" si="217"/>
        <v>0.23497756275417195</v>
      </c>
      <c r="BO261" s="483">
        <f t="shared" si="218"/>
        <v>0.24292655096687871</v>
      </c>
      <c r="BP261" s="483">
        <f t="shared" si="219"/>
        <v>0.33863842394656013</v>
      </c>
      <c r="BQ261" s="483">
        <f t="shared" si="219"/>
        <v>0.28160798621822347</v>
      </c>
      <c r="BR261" s="483">
        <f t="shared" si="220"/>
        <v>0.34904994468375455</v>
      </c>
      <c r="BS261" s="483">
        <f t="shared" si="221"/>
        <v>0.32210354556058074</v>
      </c>
      <c r="BT261" s="483">
        <f t="shared" si="221"/>
        <v>0.20530494721228498</v>
      </c>
    </row>
    <row r="263" spans="1:72" ht="13">
      <c r="A263" s="479" t="s">
        <v>160</v>
      </c>
    </row>
    <row r="264" spans="1:72">
      <c r="B264" s="519" t="s">
        <v>87</v>
      </c>
      <c r="C264" s="519"/>
      <c r="D264" s="519"/>
      <c r="E264" s="519"/>
      <c r="F264" s="519"/>
      <c r="G264" s="519"/>
      <c r="H264" s="519"/>
      <c r="I264" s="519"/>
      <c r="J264" s="519"/>
      <c r="K264" s="519"/>
      <c r="L264" s="519"/>
      <c r="M264" s="519"/>
      <c r="N264" s="519"/>
      <c r="O264" s="519"/>
      <c r="P264" s="519"/>
      <c r="Q264" s="519"/>
      <c r="R264" s="519"/>
      <c r="S264" s="519"/>
      <c r="T264" s="519"/>
      <c r="U264" s="519"/>
      <c r="V264" s="519"/>
      <c r="W264" s="519"/>
      <c r="X264" s="519"/>
      <c r="Y264" s="519"/>
      <c r="Z264" s="519"/>
      <c r="AA264" s="519"/>
      <c r="AC264" s="519" t="s">
        <v>130</v>
      </c>
      <c r="AD264" s="519"/>
      <c r="AE264" s="519"/>
      <c r="AF264" s="519"/>
      <c r="AG264" s="519"/>
      <c r="AH264" s="519"/>
      <c r="AI264" s="519"/>
      <c r="AJ264" s="519"/>
      <c r="AK264" s="519"/>
      <c r="AL264" s="519"/>
      <c r="AM264" s="519"/>
      <c r="AN264" s="519"/>
      <c r="AO264" s="519"/>
      <c r="AP264" s="519"/>
      <c r="AQ264" s="519"/>
      <c r="AR264" s="519"/>
      <c r="AS264" s="519"/>
      <c r="AT264" s="519"/>
      <c r="AU264" s="519"/>
      <c r="AV264" s="519"/>
      <c r="AW264" s="519"/>
      <c r="AX264" s="519"/>
      <c r="AY264" s="519"/>
      <c r="AZ264" s="519"/>
      <c r="BA264" s="519"/>
      <c r="BB264" s="519"/>
    </row>
    <row r="265" spans="1:72">
      <c r="A265" s="481" t="s">
        <v>1</v>
      </c>
      <c r="B265" s="485">
        <f>SUM(ImportsPlywood!C$5:C$5)</f>
        <v>0.69579160000000007</v>
      </c>
      <c r="C265" s="485">
        <f>SUM(ImportsPlywood!D$5:D$5)</f>
        <v>0.51697899999999997</v>
      </c>
      <c r="D265" s="485">
        <f>SUM(ImportsPlywood!E$5:E$5)</f>
        <v>0.62308199999999991</v>
      </c>
      <c r="E265" s="485">
        <f>SUM(ImportsPlywood!F$5:F$5)</f>
        <v>0.6963339999999999</v>
      </c>
      <c r="F265" s="485">
        <f>SUM(ImportsPlywood!G$5:G$5)</f>
        <v>0.87346519047619053</v>
      </c>
      <c r="G265" s="485">
        <f>SUM(ImportsPlywood!H$5:H$5)</f>
        <v>0.90276647900000029</v>
      </c>
      <c r="H265" s="485">
        <f>SUM(ImportsPlywood!I$5:I$5)</f>
        <v>0.98913409779999995</v>
      </c>
      <c r="I265" s="485">
        <f>SUM(ImportsPlywood!J$5:J$5)</f>
        <v>0.86978707560000001</v>
      </c>
      <c r="J265" s="485">
        <f>SUM(ImportsPlywood!K$5:K$5)</f>
        <v>0.6949130673969498</v>
      </c>
      <c r="K265" s="485">
        <f>SUM(ImportsPlywood!L$5:L$5)</f>
        <v>0.53518029874674689</v>
      </c>
      <c r="L265" s="485">
        <f>SUM(ImportsPlywood!M$5:M$5)</f>
        <v>0.74261900000000014</v>
      </c>
      <c r="M265" s="485">
        <f>SUM(ImportsPlywood!N$5:N$5)</f>
        <v>0.68882800000000011</v>
      </c>
      <c r="N265" s="485">
        <f>SUM(ImportsPlywood!O$5:O$5)</f>
        <v>0.64877395059999998</v>
      </c>
      <c r="O265" s="485">
        <f>SUM(ImportsPlywood!P$5:P$5)</f>
        <v>0.69355900000000004</v>
      </c>
      <c r="P265" s="485">
        <f>SUM(ImportsPlywood!Q$5:Q$5)</f>
        <v>0.71616599999999997</v>
      </c>
      <c r="Q265" s="485">
        <f>SUM(ImportsPlywood!R$5:R$5)</f>
        <v>0.64812399999999992</v>
      </c>
      <c r="R265" s="485">
        <f>SUM(ImportsPlywood!S$5:S$5)</f>
        <v>0.57509868639999984</v>
      </c>
      <c r="S265" s="485">
        <f>SUM(ImportsPlywood!T$5:T$5)</f>
        <v>0.58706999999999998</v>
      </c>
      <c r="T265" s="485">
        <f>SUM(ImportsPlywood!U$5:U$5)</f>
        <v>0.55608800000000014</v>
      </c>
      <c r="U265" s="485">
        <f>SUM(ImportsPlywood!V$5:V$5)</f>
        <v>0.54694532359999992</v>
      </c>
      <c r="V265" s="485">
        <f>SUM(ImportsPlywood!W$5:W$5)</f>
        <v>0.59756134799999994</v>
      </c>
      <c r="W265" s="485">
        <f>SUM(ImportsPlywood!X$5:X$5)</f>
        <v>0.57673625940000006</v>
      </c>
      <c r="X265" s="485">
        <f>SUM(ImportsPlywood!Y$5:Y$5)</f>
        <v>0.56695173039999991</v>
      </c>
      <c r="Y265" s="485">
        <f>SUM(ImportsPlywood!Z$5:Z$5)</f>
        <v>0.54894150140000009</v>
      </c>
      <c r="Z265" s="485">
        <f>SUM(ImportsPlywood!AA$5:AA$5)</f>
        <v>0.58241500000000002</v>
      </c>
      <c r="AA265" s="485">
        <f>SUM(ImportsPlywood!AB$5:AB$5)</f>
        <v>0</v>
      </c>
      <c r="AB265" s="485"/>
      <c r="AC265" s="485">
        <f>SUM(ImportsPlywood!AD$5:AD$5)</f>
        <v>0.18642263848863272</v>
      </c>
      <c r="AD265" s="485">
        <f>SUM(ImportsPlywood!AE$5:AE$5)</f>
        <v>0.12623736686390533</v>
      </c>
      <c r="AE265" s="485">
        <f>SUM(ImportsPlywood!AF$5:AF$5)</f>
        <v>0.152531</v>
      </c>
      <c r="AF265" s="485">
        <f>SUM(ImportsPlywood!AG$5:AG$5)</f>
        <v>0.17918399999999998</v>
      </c>
      <c r="AG265" s="485">
        <f>SUM(ImportsPlywood!AH$5:AH$5)</f>
        <v>0.25173300000000004</v>
      </c>
      <c r="AH265" s="485">
        <f>SUM(ImportsPlywood!AI$5:AI$5)</f>
        <v>0.26115140173033918</v>
      </c>
      <c r="AI265" s="485">
        <f>SUM(ImportsPlywood!AJ$5:AJ$5)</f>
        <v>0.29792201716640609</v>
      </c>
      <c r="AJ265" s="485">
        <f>SUM(ImportsPlywood!AK$5:AK$5)</f>
        <v>0.30493009696522005</v>
      </c>
      <c r="AK265" s="485">
        <f>SUM(ImportsPlywood!AL$5:AL$5)</f>
        <v>0.26529960983773471</v>
      </c>
      <c r="AL265" s="485">
        <f>SUM(ImportsPlywood!AM$5:AM$5)</f>
        <v>0.18137296377254289</v>
      </c>
      <c r="AM265" s="485">
        <f>SUM(ImportsPlywood!AN$5:AN$5)</f>
        <v>0.27498823848621179</v>
      </c>
      <c r="AN265" s="485">
        <f>SUM(ImportsPlywood!AO$5:AO$5)</f>
        <v>0.27584001714138506</v>
      </c>
      <c r="AO265" s="485">
        <f>SUM(ImportsPlywood!AP$5:AP$5)</f>
        <v>0.27636115564712838</v>
      </c>
      <c r="AP265" s="485">
        <f>SUM(ImportsPlywood!AQ$5:AQ$5)</f>
        <v>0.29869799999999996</v>
      </c>
      <c r="AQ265" s="485">
        <f>SUM(ImportsPlywood!AR$5:AR$5)</f>
        <v>0.31207000000000001</v>
      </c>
      <c r="AR265" s="485">
        <f>SUM(ImportsPlywood!AS$5:AS$5)</f>
        <v>0.28066399999999997</v>
      </c>
      <c r="AS265" s="485">
        <f>SUM(ImportsPlywood!AT$5:AT$5)</f>
        <v>0.25137028600000005</v>
      </c>
      <c r="AT265" s="485">
        <f>SUM(ImportsPlywood!AU$5:AU$5)</f>
        <v>0.24175399999999997</v>
      </c>
      <c r="AU265" s="485">
        <f>SUM(ImportsPlywood!AV$5:AV$5)</f>
        <v>0.24780500000000003</v>
      </c>
      <c r="AV265" s="485">
        <f>SUM(ImportsPlywood!AW$5:AW$5)</f>
        <v>0.25080991199999997</v>
      </c>
      <c r="AW265" s="485">
        <f>SUM(ImportsPlywood!AX$5:AX$5)</f>
        <v>0.25222449699999994</v>
      </c>
      <c r="AX265" s="485">
        <f>SUM(ImportsPlywood!AY$5:AY$5)</f>
        <v>0.26677179499999998</v>
      </c>
      <c r="AY265" s="485">
        <f>SUM(ImportsPlywood!AZ$5:AZ$5)</f>
        <v>0.27104019113</v>
      </c>
      <c r="AZ265" s="485">
        <f>SUM(ImportsPlywood!BA$5:BA$5)</f>
        <v>0.23692685285800003</v>
      </c>
      <c r="BA265" s="485">
        <f>SUM(ImportsPlywood!BB$5:BB$5)</f>
        <v>0.232852</v>
      </c>
      <c r="BB265" s="485">
        <f>SUM(ImportsPlywood!BC$5:BC$5)</f>
        <v>0</v>
      </c>
    </row>
    <row r="266" spans="1:72">
      <c r="A266" s="481"/>
      <c r="B266" s="480">
        <v>2000</v>
      </c>
      <c r="C266" s="480">
        <f>1+B266</f>
        <v>2001</v>
      </c>
      <c r="D266" s="480">
        <f t="shared" ref="D266:AA266" si="245">1+C266</f>
        <v>2002</v>
      </c>
      <c r="E266" s="480">
        <f t="shared" si="245"/>
        <v>2003</v>
      </c>
      <c r="F266" s="480">
        <f t="shared" si="245"/>
        <v>2004</v>
      </c>
      <c r="G266" s="480">
        <f t="shared" si="245"/>
        <v>2005</v>
      </c>
      <c r="H266" s="480">
        <f t="shared" si="245"/>
        <v>2006</v>
      </c>
      <c r="I266" s="480">
        <f t="shared" si="245"/>
        <v>2007</v>
      </c>
      <c r="J266" s="480">
        <f t="shared" si="245"/>
        <v>2008</v>
      </c>
      <c r="K266" s="480">
        <f t="shared" si="245"/>
        <v>2009</v>
      </c>
      <c r="L266" s="480">
        <f t="shared" si="245"/>
        <v>2010</v>
      </c>
      <c r="M266" s="480">
        <f t="shared" si="245"/>
        <v>2011</v>
      </c>
      <c r="N266" s="480">
        <f t="shared" si="245"/>
        <v>2012</v>
      </c>
      <c r="O266" s="480">
        <f t="shared" si="245"/>
        <v>2013</v>
      </c>
      <c r="P266" s="480">
        <f t="shared" si="245"/>
        <v>2014</v>
      </c>
      <c r="Q266" s="480">
        <f t="shared" si="245"/>
        <v>2015</v>
      </c>
      <c r="R266" s="480">
        <f t="shared" si="245"/>
        <v>2016</v>
      </c>
      <c r="S266" s="480">
        <f t="shared" si="245"/>
        <v>2017</v>
      </c>
      <c r="T266" s="480">
        <f t="shared" si="245"/>
        <v>2018</v>
      </c>
      <c r="U266" s="480">
        <f t="shared" si="245"/>
        <v>2019</v>
      </c>
      <c r="V266" s="480">
        <f t="shared" si="245"/>
        <v>2020</v>
      </c>
      <c r="W266" s="480">
        <f t="shared" si="245"/>
        <v>2021</v>
      </c>
      <c r="X266" s="480">
        <f t="shared" si="245"/>
        <v>2022</v>
      </c>
      <c r="Y266" s="480">
        <f t="shared" si="245"/>
        <v>2023</v>
      </c>
      <c r="Z266" s="480">
        <f t="shared" si="245"/>
        <v>2024</v>
      </c>
      <c r="AA266" s="480">
        <f t="shared" si="245"/>
        <v>2025</v>
      </c>
      <c r="AC266" s="480">
        <v>2000</v>
      </c>
      <c r="AD266" s="480">
        <f t="shared" ref="AD266:BB266" si="246">1+AC266</f>
        <v>2001</v>
      </c>
      <c r="AE266" s="480">
        <f t="shared" si="246"/>
        <v>2002</v>
      </c>
      <c r="AF266" s="480">
        <f t="shared" si="246"/>
        <v>2003</v>
      </c>
      <c r="AG266" s="480">
        <f t="shared" si="246"/>
        <v>2004</v>
      </c>
      <c r="AH266" s="480">
        <f t="shared" si="246"/>
        <v>2005</v>
      </c>
      <c r="AI266" s="480">
        <f t="shared" si="246"/>
        <v>2006</v>
      </c>
      <c r="AJ266" s="480">
        <f t="shared" si="246"/>
        <v>2007</v>
      </c>
      <c r="AK266" s="480">
        <f t="shared" si="246"/>
        <v>2008</v>
      </c>
      <c r="AL266" s="480">
        <f t="shared" si="246"/>
        <v>2009</v>
      </c>
      <c r="AM266" s="480">
        <f t="shared" si="246"/>
        <v>2010</v>
      </c>
      <c r="AN266" s="480">
        <f t="shared" si="246"/>
        <v>2011</v>
      </c>
      <c r="AO266" s="480">
        <f t="shared" si="246"/>
        <v>2012</v>
      </c>
      <c r="AP266" s="480">
        <f t="shared" si="246"/>
        <v>2013</v>
      </c>
      <c r="AQ266" s="480">
        <f t="shared" si="246"/>
        <v>2014</v>
      </c>
      <c r="AR266" s="480">
        <f t="shared" si="246"/>
        <v>2015</v>
      </c>
      <c r="AS266" s="480">
        <f t="shared" si="246"/>
        <v>2016</v>
      </c>
      <c r="AT266" s="480">
        <f t="shared" si="246"/>
        <v>2017</v>
      </c>
      <c r="AU266" s="480">
        <f t="shared" si="246"/>
        <v>2018</v>
      </c>
      <c r="AV266" s="480">
        <f t="shared" si="246"/>
        <v>2019</v>
      </c>
      <c r="AW266" s="480">
        <f t="shared" si="246"/>
        <v>2020</v>
      </c>
      <c r="AX266" s="480">
        <f t="shared" si="246"/>
        <v>2021</v>
      </c>
      <c r="AY266" s="480">
        <f t="shared" si="246"/>
        <v>2022</v>
      </c>
      <c r="AZ266" s="480">
        <f t="shared" si="246"/>
        <v>2023</v>
      </c>
      <c r="BA266" s="480">
        <f t="shared" si="246"/>
        <v>2024</v>
      </c>
      <c r="BB266" s="480">
        <f t="shared" si="246"/>
        <v>2025</v>
      </c>
    </row>
    <row r="267" spans="1:72">
      <c r="A267" s="481" t="s">
        <v>183</v>
      </c>
      <c r="B267" s="485">
        <f>ImportsPlywood!C$15</f>
        <v>0</v>
      </c>
      <c r="C267" s="485">
        <f>ImportsPlywood!D$15</f>
        <v>0</v>
      </c>
      <c r="D267" s="485">
        <f>ImportsPlywood!E$15</f>
        <v>1.4320000000000001E-3</v>
      </c>
      <c r="E267" s="485">
        <f>ImportsPlywood!F$15</f>
        <v>2.92E-4</v>
      </c>
      <c r="F267" s="485">
        <f>ImportsPlywood!G$15</f>
        <v>8.1099999999999998E-4</v>
      </c>
      <c r="G267" s="485">
        <f>ImportsPlywood!H$15</f>
        <v>5.5037279999999998E-4</v>
      </c>
      <c r="H267" s="485">
        <f>ImportsPlywood!I$15</f>
        <v>7.0120600000000001E-4</v>
      </c>
      <c r="I267" s="485">
        <f>ImportsPlywood!J$15</f>
        <v>9.6056209999999991E-4</v>
      </c>
      <c r="J267" s="485">
        <f>ImportsPlywood!K$15</f>
        <v>5.9800000000000001E-4</v>
      </c>
      <c r="K267" s="485">
        <f>ImportsPlywood!L$15</f>
        <v>5.5500000000000005E-4</v>
      </c>
      <c r="L267" s="485">
        <f>ImportsPlywood!M$15</f>
        <v>4.8400000000000006E-4</v>
      </c>
      <c r="M267" s="485">
        <f>ImportsPlywood!N$15</f>
        <v>3.4499999999999998E-4</v>
      </c>
      <c r="N267" s="485">
        <f>ImportsPlywood!O$15</f>
        <v>2.3900000000000001E-4</v>
      </c>
      <c r="O267" s="485">
        <f>ImportsPlywood!P$15</f>
        <v>2.23E-4</v>
      </c>
      <c r="P267" s="485">
        <f>ImportsPlywood!Q$15</f>
        <v>4.4000000000000002E-4</v>
      </c>
      <c r="Q267" s="485">
        <f>ImportsPlywood!R$15</f>
        <v>4.999999999999999E-4</v>
      </c>
      <c r="R267" s="485">
        <f>ImportsPlywood!S$15</f>
        <v>5.7122240000000006E-4</v>
      </c>
      <c r="S267" s="485">
        <f>ImportsPlywood!T$15</f>
        <v>1.0920000000000001E-3</v>
      </c>
      <c r="T267" s="485">
        <f>ImportsPlywood!U$15</f>
        <v>1.0679999999999999E-3</v>
      </c>
      <c r="U267" s="485">
        <f>ImportsPlywood!V$15</f>
        <v>1.46886E-3</v>
      </c>
      <c r="V267" s="485">
        <f>ImportsPlywood!W$15</f>
        <v>1.0992057999999999E-3</v>
      </c>
      <c r="W267" s="485">
        <f>ImportsPlywood!X$15</f>
        <v>5.7433879999999992E-4</v>
      </c>
      <c r="X267" s="485">
        <f>ImportsPlywood!Y$15</f>
        <v>4.4006699999999993E-4</v>
      </c>
      <c r="Y267" s="485">
        <f>ImportsPlywood!Z$15</f>
        <v>4.1477620000000002E-4</v>
      </c>
      <c r="Z267" s="485">
        <f>ImportsPlywood!AA$15</f>
        <v>6.5600000000000012E-4</v>
      </c>
      <c r="AA267" s="485">
        <f>ImportsPlywood!AB$15</f>
        <v>0</v>
      </c>
      <c r="AB267" s="485"/>
      <c r="BD267" s="483">
        <f>J267/J$265</f>
        <v>8.6053929341122761E-4</v>
      </c>
      <c r="BE267" s="483">
        <f>K267/K$265</f>
        <v>1.0370336899539572E-3</v>
      </c>
      <c r="BF267" s="483">
        <f>L267/L$265</f>
        <v>6.517473967135233E-4</v>
      </c>
      <c r="BG267" s="483">
        <f>M267/M$265</f>
        <v>5.0085072035399244E-4</v>
      </c>
      <c r="BH267" s="483">
        <f t="shared" ref="BH267:BI271" si="247">N267/N$265</f>
        <v>3.6838717056837395E-4</v>
      </c>
      <c r="BI267" s="483">
        <f t="shared" si="247"/>
        <v>3.215299635647436E-4</v>
      </c>
      <c r="BJ267" s="483">
        <f t="shared" ref="BJ267:BL271" si="248">P267/P$265</f>
        <v>6.1438269898319664E-4</v>
      </c>
      <c r="BK267" s="483">
        <f t="shared" si="248"/>
        <v>7.7145731372391699E-4</v>
      </c>
      <c r="BL267" s="483">
        <f t="shared" si="248"/>
        <v>9.9325978916024911E-4</v>
      </c>
      <c r="BM267" s="483">
        <f t="shared" ref="BM267:BN271" si="249">S267/S$265</f>
        <v>1.8600848280443561E-3</v>
      </c>
      <c r="BN267" s="483">
        <f t="shared" si="249"/>
        <v>1.9205593359324417E-3</v>
      </c>
      <c r="BO267" s="483">
        <f t="shared" ref="BO267:BO271" si="250">U267/U$265</f>
        <v>2.685570086479482E-3</v>
      </c>
      <c r="BP267" s="483">
        <f t="shared" ref="BP267:BQ271" si="251">V267/V$265</f>
        <v>1.8394861108051452E-3</v>
      </c>
      <c r="BQ267" s="483">
        <f t="shared" si="251"/>
        <v>9.958430576178887E-4</v>
      </c>
      <c r="BR267" s="483">
        <f t="shared" ref="BR267:BR271" si="252">X267/X$265</f>
        <v>7.761983541165324E-4</v>
      </c>
      <c r="BS267" s="483">
        <f t="shared" ref="BS267:BT271" si="253">Y267/Y$265</f>
        <v>7.5559271605839631E-4</v>
      </c>
      <c r="BT267" s="483">
        <f t="shared" si="253"/>
        <v>1.126344616811037E-3</v>
      </c>
    </row>
    <row r="268" spans="1:72">
      <c r="A268" s="485" t="str">
        <f>ImportsPlywood!B$10</f>
        <v xml:space="preserve">China </v>
      </c>
      <c r="B268" s="485">
        <f>ImportsPlywood!C$10</f>
        <v>8.7215000000000015E-2</v>
      </c>
      <c r="C268" s="485">
        <f>ImportsPlywood!D$10</f>
        <v>7.8916999999999987E-2</v>
      </c>
      <c r="D268" s="485">
        <f>ImportsPlywood!E$10</f>
        <v>0.13659900000000003</v>
      </c>
      <c r="E268" s="485">
        <f>ImportsPlywood!F$10</f>
        <v>0.13839500000000002</v>
      </c>
      <c r="F268" s="485">
        <f>ImportsPlywood!G$10</f>
        <v>0.2688146666666667</v>
      </c>
      <c r="G268" s="485">
        <f>ImportsPlywood!H$10</f>
        <v>0.28413764160000005</v>
      </c>
      <c r="H268" s="485">
        <f>ImportsPlywood!I$10</f>
        <v>0.45395900000000006</v>
      </c>
      <c r="I268" s="485">
        <f>ImportsPlywood!J$10</f>
        <v>0.39897700000000003</v>
      </c>
      <c r="J268" s="485">
        <f>ImportsPlywood!K$10</f>
        <v>0.192995</v>
      </c>
      <c r="K268" s="485">
        <f>ImportsPlywood!L$10</f>
        <v>0.16430307143285941</v>
      </c>
      <c r="L268" s="485">
        <f>ImportsPlywood!M$10</f>
        <v>0.25121700000000008</v>
      </c>
      <c r="M268" s="485">
        <f>ImportsPlywood!N$10</f>
        <v>0.30930400000000002</v>
      </c>
      <c r="N268" s="485">
        <f>ImportsPlywood!O$10</f>
        <v>0.27413900000000002</v>
      </c>
      <c r="O268" s="485">
        <f>ImportsPlywood!P$10</f>
        <v>0.30996600000000002</v>
      </c>
      <c r="P268" s="485">
        <f>ImportsPlywood!Q$10</f>
        <v>0.34217899999999996</v>
      </c>
      <c r="Q268" s="485">
        <f>ImportsPlywood!R$10</f>
        <v>0.30256899999999998</v>
      </c>
      <c r="R268" s="485">
        <f>ImportsPlywood!S$10</f>
        <v>0.23114119800000002</v>
      </c>
      <c r="S268" s="485">
        <f>ImportsPlywood!T$10</f>
        <v>0.25774399999999997</v>
      </c>
      <c r="T268" s="485">
        <f>ImportsPlywood!U$10</f>
        <v>0.29971200000000003</v>
      </c>
      <c r="U268" s="485">
        <f>ImportsPlywood!V$10</f>
        <v>0.2390613868</v>
      </c>
      <c r="V268" s="485">
        <f>ImportsPlywood!W$10</f>
        <v>0.26136385700000003</v>
      </c>
      <c r="W268" s="485">
        <f>ImportsPlywood!X$10</f>
        <v>0.33260452959999998</v>
      </c>
      <c r="X268" s="485">
        <f>ImportsPlywood!Y$10</f>
        <v>0.33625180739999999</v>
      </c>
      <c r="Y268" s="485">
        <f>ImportsPlywood!Z$10</f>
        <v>0.2844808016</v>
      </c>
      <c r="Z268" s="485">
        <f>ImportsPlywood!AA$10</f>
        <v>0.34049699999999999</v>
      </c>
      <c r="AA268" s="485">
        <f>ImportsPlywood!AB$10</f>
        <v>0</v>
      </c>
      <c r="AB268" s="485"/>
      <c r="BD268" s="483">
        <f t="shared" ref="BD268:BG271" si="254">J268/J$265</f>
        <v>0.27772538617374559</v>
      </c>
      <c r="BE268" s="483">
        <f t="shared" si="254"/>
        <v>0.3070050818716879</v>
      </c>
      <c r="BF268" s="483">
        <f t="shared" si="254"/>
        <v>0.33828517719045709</v>
      </c>
      <c r="BG268" s="483">
        <f t="shared" si="254"/>
        <v>0.4490293658213661</v>
      </c>
      <c r="BH268" s="483">
        <f t="shared" si="247"/>
        <v>0.42254933285541202</v>
      </c>
      <c r="BI268" s="483">
        <f t="shared" si="247"/>
        <v>0.44692088200138708</v>
      </c>
      <c r="BJ268" s="483">
        <f t="shared" si="248"/>
        <v>0.47779285808038913</v>
      </c>
      <c r="BK268" s="483">
        <f t="shared" si="248"/>
        <v>0.4668381359122637</v>
      </c>
      <c r="BL268" s="483">
        <f t="shared" si="248"/>
        <v>0.40191571197440329</v>
      </c>
      <c r="BM268" s="483">
        <f t="shared" si="249"/>
        <v>0.43903452739877696</v>
      </c>
      <c r="BN268" s="483">
        <f t="shared" si="249"/>
        <v>0.53896505589043453</v>
      </c>
      <c r="BO268" s="483">
        <f t="shared" si="250"/>
        <v>0.43708461611207389</v>
      </c>
      <c r="BP268" s="483">
        <f t="shared" si="251"/>
        <v>0.4373841411844463</v>
      </c>
      <c r="BQ268" s="483">
        <f t="shared" si="251"/>
        <v>0.57670126366949892</v>
      </c>
      <c r="BR268" s="483">
        <f t="shared" si="252"/>
        <v>0.59308718779774283</v>
      </c>
      <c r="BS268" s="483">
        <f t="shared" si="253"/>
        <v>0.51823518694518578</v>
      </c>
      <c r="BT268" s="483">
        <f t="shared" si="253"/>
        <v>0.58462951675351771</v>
      </c>
    </row>
    <row r="269" spans="1:72">
      <c r="A269" s="485" t="str">
        <f>ImportsPlywood!B$11</f>
        <v xml:space="preserve">Indonesia </v>
      </c>
      <c r="B269" s="485">
        <f>ImportsPlywood!C$11</f>
        <v>0.44342100000000001</v>
      </c>
      <c r="C269" s="485">
        <f>ImportsPlywood!D$11</f>
        <v>0.29142299999999999</v>
      </c>
      <c r="D269" s="485">
        <f>ImportsPlywood!E$11</f>
        <v>0.28012400000000004</v>
      </c>
      <c r="E269" s="485">
        <f>ImportsPlywood!F$11</f>
        <v>0.31787400000000005</v>
      </c>
      <c r="F269" s="485">
        <f>ImportsPlywood!G$11</f>
        <v>0.28474966666666668</v>
      </c>
      <c r="G269" s="485">
        <f>ImportsPlywood!H$11</f>
        <v>0.24332733100000004</v>
      </c>
      <c r="H269" s="485">
        <f>ImportsPlywood!I$11</f>
        <v>0.15477126720000001</v>
      </c>
      <c r="I269" s="485">
        <f>ImportsPlywood!J$11</f>
        <v>0.126281</v>
      </c>
      <c r="J269" s="485">
        <f>ImportsPlywood!K$11</f>
        <v>0.10087999999999998</v>
      </c>
      <c r="K269" s="485">
        <f>ImportsPlywood!L$11</f>
        <v>7.1788000000000005E-2</v>
      </c>
      <c r="L269" s="485">
        <f>ImportsPlywood!M$11</f>
        <v>7.0887000000000006E-2</v>
      </c>
      <c r="M269" s="485">
        <f>ImportsPlywood!N$11</f>
        <v>5.9500999999999998E-2</v>
      </c>
      <c r="N269" s="485">
        <f>ImportsPlywood!O$11</f>
        <v>7.0448999999999998E-2</v>
      </c>
      <c r="O269" s="485">
        <f>ImportsPlywood!P$11</f>
        <v>7.1292999999999995E-2</v>
      </c>
      <c r="P269" s="485">
        <f>ImportsPlywood!Q$11</f>
        <v>9.4161999999999996E-2</v>
      </c>
      <c r="Q269" s="485">
        <f>ImportsPlywood!R$11</f>
        <v>9.9176E-2</v>
      </c>
      <c r="R269" s="485">
        <f>ImportsPlywood!S$11</f>
        <v>0.14768089879999999</v>
      </c>
      <c r="S269" s="485">
        <f>ImportsPlywood!T$11</f>
        <v>0.12526000000000001</v>
      </c>
      <c r="T269" s="485">
        <f>ImportsPlywood!U$11</f>
        <v>0.10752199999999998</v>
      </c>
      <c r="U269" s="485">
        <f>ImportsPlywood!V$11</f>
        <v>0.15028823040000003</v>
      </c>
      <c r="V269" s="485">
        <f>ImportsPlywood!W$11</f>
        <v>0.1809599066</v>
      </c>
      <c r="W269" s="485">
        <f>ImportsPlywood!X$11</f>
        <v>0.12101197539999999</v>
      </c>
      <c r="X269" s="485">
        <f>ImportsPlywood!Y$11</f>
        <v>0.114213</v>
      </c>
      <c r="Y269" s="485">
        <f>ImportsPlywood!Z$11</f>
        <v>0.14539632899999999</v>
      </c>
      <c r="Z269" s="485">
        <f>ImportsPlywood!AA$11</f>
        <v>0.13211599999999998</v>
      </c>
      <c r="AA269" s="485">
        <f>ImportsPlywood!AB$11</f>
        <v>0</v>
      </c>
      <c r="AB269" s="485"/>
      <c r="BD269" s="483">
        <f t="shared" si="254"/>
        <v>0.14516923732328535</v>
      </c>
      <c r="BE269" s="483">
        <f t="shared" si="254"/>
        <v>0.13413797213408049</v>
      </c>
      <c r="BF269" s="483">
        <f t="shared" si="254"/>
        <v>9.5455408493453561E-2</v>
      </c>
      <c r="BG269" s="483">
        <f t="shared" si="254"/>
        <v>8.6380054237051904E-2</v>
      </c>
      <c r="BH269" s="483">
        <f t="shared" si="247"/>
        <v>0.10858789865845764</v>
      </c>
      <c r="BI269" s="483">
        <f t="shared" si="247"/>
        <v>0.10279298516780835</v>
      </c>
      <c r="BJ269" s="483">
        <f t="shared" si="248"/>
        <v>0.13148069023103581</v>
      </c>
      <c r="BK269" s="483">
        <f t="shared" si="248"/>
        <v>0.15302010109176642</v>
      </c>
      <c r="BL269" s="483">
        <f t="shared" si="248"/>
        <v>0.25679227286094536</v>
      </c>
      <c r="BM269" s="483">
        <f t="shared" si="249"/>
        <v>0.21336467542201104</v>
      </c>
      <c r="BN269" s="483">
        <f t="shared" si="249"/>
        <v>0.19335428924918349</v>
      </c>
      <c r="BO269" s="483">
        <f t="shared" si="250"/>
        <v>0.27477743005608185</v>
      </c>
      <c r="BP269" s="483">
        <f t="shared" si="251"/>
        <v>0.30283067538698977</v>
      </c>
      <c r="BQ269" s="483">
        <f t="shared" si="251"/>
        <v>0.20982203464351834</v>
      </c>
      <c r="BR269" s="483">
        <f t="shared" si="252"/>
        <v>0.20145101227474799</v>
      </c>
      <c r="BS269" s="483">
        <f t="shared" si="253"/>
        <v>0.26486670916515981</v>
      </c>
      <c r="BT269" s="483">
        <f t="shared" si="253"/>
        <v>0.22684168505275445</v>
      </c>
    </row>
    <row r="270" spans="1:72">
      <c r="A270" s="485" t="str">
        <f>ImportsPlywood!B$12</f>
        <v xml:space="preserve">"Malaysia" </v>
      </c>
      <c r="B270" s="485">
        <f>ImportsPlywood!C$12</f>
        <v>0.158967</v>
      </c>
      <c r="C270" s="485">
        <f>ImportsPlywood!D$12</f>
        <v>0.14095299999999997</v>
      </c>
      <c r="D270" s="485">
        <f>ImportsPlywood!E$12</f>
        <v>0.18840300000000001</v>
      </c>
      <c r="E270" s="485">
        <f>ImportsPlywood!F$12</f>
        <v>0.232492</v>
      </c>
      <c r="F270" s="485">
        <f>ImportsPlywood!G$12</f>
        <v>0.308591</v>
      </c>
      <c r="G270" s="485">
        <f>ImportsPlywood!H$12</f>
        <v>0.36665800000000015</v>
      </c>
      <c r="H270" s="485">
        <f>ImportsPlywood!I$12</f>
        <v>0.367946</v>
      </c>
      <c r="I270" s="485">
        <f>ImportsPlywood!J$12</f>
        <v>0.32753200000000005</v>
      </c>
      <c r="J270" s="485">
        <f>ImportsPlywood!K$12</f>
        <v>0.39246999999999987</v>
      </c>
      <c r="K270" s="485">
        <f>ImportsPlywood!L$12</f>
        <v>0.29195121808209845</v>
      </c>
      <c r="L270" s="485">
        <f>ImportsPlywood!M$12</f>
        <v>0.40999999999999992</v>
      </c>
      <c r="M270" s="485">
        <f>ImportsPlywood!N$12</f>
        <v>0.30586900000000006</v>
      </c>
      <c r="N270" s="485">
        <f>ImportsPlywood!O$12</f>
        <v>0.29023699999999997</v>
      </c>
      <c r="O270" s="485">
        <f>ImportsPlywood!P$12</f>
        <v>0.29830699999999999</v>
      </c>
      <c r="P270" s="485">
        <f>ImportsPlywood!Q$12</f>
        <v>0.25572299999999998</v>
      </c>
      <c r="Q270" s="485">
        <f>ImportsPlywood!R$12</f>
        <v>0.21998899999999996</v>
      </c>
      <c r="R270" s="485">
        <f>ImportsPlywood!S$12</f>
        <v>0.16308306599999997</v>
      </c>
      <c r="S270" s="485">
        <f>ImportsPlywood!T$12</f>
        <v>0.168881</v>
      </c>
      <c r="T270" s="485">
        <f>ImportsPlywood!U$12</f>
        <v>0.10748099999999998</v>
      </c>
      <c r="U270" s="485">
        <f>ImportsPlywood!V$12</f>
        <v>0.113432461</v>
      </c>
      <c r="V270" s="485">
        <f>ImportsPlywood!W$12</f>
        <v>0.10543661100000001</v>
      </c>
      <c r="W270" s="485">
        <f>ImportsPlywood!X$12</f>
        <v>7.5953128800000005E-2</v>
      </c>
      <c r="X270" s="485">
        <f>ImportsPlywood!Y$12</f>
        <v>6.2283000000000012E-2</v>
      </c>
      <c r="Y270" s="485">
        <f>ImportsPlywood!Z$12</f>
        <v>7.184256600000001E-2</v>
      </c>
      <c r="Z270" s="485">
        <f>ImportsPlywood!AA$12</f>
        <v>6.4528000000000002E-2</v>
      </c>
      <c r="AA270" s="485">
        <f>ImportsPlywood!AB$12</f>
        <v>0</v>
      </c>
      <c r="AB270" s="485"/>
      <c r="BD270" s="483">
        <f t="shared" si="254"/>
        <v>0.56477567974097731</v>
      </c>
      <c r="BE270" s="483">
        <f t="shared" si="254"/>
        <v>0.54551936752113694</v>
      </c>
      <c r="BF270" s="483">
        <f t="shared" si="254"/>
        <v>0.55210006746393481</v>
      </c>
      <c r="BG270" s="483">
        <f t="shared" si="254"/>
        <v>0.4440426347361025</v>
      </c>
      <c r="BH270" s="483">
        <f t="shared" si="247"/>
        <v>0.44736228964122648</v>
      </c>
      <c r="BI270" s="483">
        <f t="shared" si="247"/>
        <v>0.43011048807671731</v>
      </c>
      <c r="BJ270" s="483">
        <f t="shared" si="248"/>
        <v>0.35707224302745449</v>
      </c>
      <c r="BK270" s="483">
        <f t="shared" si="248"/>
        <v>0.33942424597762155</v>
      </c>
      <c r="BL270" s="483">
        <f t="shared" si="248"/>
        <v>0.28357405408255515</v>
      </c>
      <c r="BM270" s="483">
        <f t="shared" si="249"/>
        <v>0.28766756945509053</v>
      </c>
      <c r="BN270" s="483">
        <f t="shared" si="249"/>
        <v>0.19328055991138085</v>
      </c>
      <c r="BO270" s="483">
        <f t="shared" si="250"/>
        <v>0.20739268827345728</v>
      </c>
      <c r="BP270" s="483">
        <f t="shared" si="251"/>
        <v>0.17644483089960503</v>
      </c>
      <c r="BQ270" s="483">
        <f t="shared" si="251"/>
        <v>0.13169473491924513</v>
      </c>
      <c r="BR270" s="483">
        <f t="shared" si="252"/>
        <v>0.10985591305287605</v>
      </c>
      <c r="BS270" s="483">
        <f t="shared" si="253"/>
        <v>0.13087472128956434</v>
      </c>
      <c r="BT270" s="483">
        <f t="shared" si="253"/>
        <v>0.11079384974631491</v>
      </c>
    </row>
    <row r="271" spans="1:72">
      <c r="A271" s="481" t="s">
        <v>39</v>
      </c>
      <c r="B271" s="485">
        <f t="shared" ref="B271:AA271" si="255">B265-SUM(B267:B270)</f>
        <v>6.1886000000000996E-3</v>
      </c>
      <c r="C271" s="485">
        <f t="shared" si="255"/>
        <v>5.6859999999999689E-3</v>
      </c>
      <c r="D271" s="485">
        <f t="shared" si="255"/>
        <v>1.6523999999999872E-2</v>
      </c>
      <c r="E271" s="485">
        <f t="shared" si="255"/>
        <v>7.2809999999998709E-3</v>
      </c>
      <c r="F271" s="485">
        <f t="shared" si="255"/>
        <v>1.0498857142857032E-2</v>
      </c>
      <c r="G271" s="485">
        <f t="shared" si="255"/>
        <v>8.0931336000000798E-3</v>
      </c>
      <c r="H271" s="485">
        <f t="shared" si="255"/>
        <v>1.1756624599999821E-2</v>
      </c>
      <c r="I271" s="485">
        <f t="shared" si="255"/>
        <v>1.6036513499999905E-2</v>
      </c>
      <c r="J271" s="485">
        <f t="shared" si="255"/>
        <v>7.9700673969499425E-3</v>
      </c>
      <c r="K271" s="485">
        <f t="shared" si="255"/>
        <v>6.5830092317890054E-3</v>
      </c>
      <c r="L271" s="485">
        <f t="shared" si="255"/>
        <v>1.0031000000000123E-2</v>
      </c>
      <c r="M271" s="485">
        <f t="shared" si="255"/>
        <v>1.3809000000000071E-2</v>
      </c>
      <c r="N271" s="485">
        <f t="shared" si="255"/>
        <v>1.370995060000002E-2</v>
      </c>
      <c r="O271" s="485">
        <f t="shared" si="255"/>
        <v>1.377000000000006E-2</v>
      </c>
      <c r="P271" s="485">
        <f t="shared" si="255"/>
        <v>2.3661999999999961E-2</v>
      </c>
      <c r="Q271" s="485">
        <f t="shared" si="255"/>
        <v>2.5889999999999969E-2</v>
      </c>
      <c r="R271" s="485">
        <f t="shared" si="255"/>
        <v>3.262230119999987E-2</v>
      </c>
      <c r="S271" s="485">
        <f t="shared" si="255"/>
        <v>3.4092999999999929E-2</v>
      </c>
      <c r="T271" s="485">
        <f t="shared" si="255"/>
        <v>4.0305000000000146E-2</v>
      </c>
      <c r="U271" s="485">
        <f t="shared" si="255"/>
        <v>4.2694385399999923E-2</v>
      </c>
      <c r="V271" s="485">
        <f t="shared" si="255"/>
        <v>4.870176759999989E-2</v>
      </c>
      <c r="W271" s="485">
        <f t="shared" si="255"/>
        <v>4.6592286800000049E-2</v>
      </c>
      <c r="X271" s="485">
        <f t="shared" si="255"/>
        <v>5.3763855999999888E-2</v>
      </c>
      <c r="Y271" s="485">
        <f t="shared" si="255"/>
        <v>4.6807028600000078E-2</v>
      </c>
      <c r="Z271" s="485">
        <f t="shared" si="255"/>
        <v>4.4618000000000047E-2</v>
      </c>
      <c r="AA271" s="485">
        <f t="shared" si="255"/>
        <v>0</v>
      </c>
      <c r="AB271" s="485"/>
      <c r="BD271" s="483">
        <f t="shared" si="254"/>
        <v>1.1469157468580545E-2</v>
      </c>
      <c r="BE271" s="483">
        <f t="shared" si="254"/>
        <v>1.230054478314075E-2</v>
      </c>
      <c r="BF271" s="483">
        <f t="shared" si="254"/>
        <v>1.3507599455440975E-2</v>
      </c>
      <c r="BG271" s="483">
        <f t="shared" si="254"/>
        <v>2.0047094485125559E-2</v>
      </c>
      <c r="BH271" s="483">
        <f t="shared" si="247"/>
        <v>2.1132091674335517E-2</v>
      </c>
      <c r="BI271" s="483">
        <f t="shared" si="247"/>
        <v>1.9854114790522594E-2</v>
      </c>
      <c r="BJ271" s="483">
        <f t="shared" si="248"/>
        <v>3.3039825962137219E-2</v>
      </c>
      <c r="BK271" s="483">
        <f t="shared" si="248"/>
        <v>3.9946059704624379E-2</v>
      </c>
      <c r="BL271" s="483">
        <f t="shared" si="248"/>
        <v>5.6724701292936004E-2</v>
      </c>
      <c r="BM271" s="483">
        <f t="shared" si="249"/>
        <v>5.8073142896077012E-2</v>
      </c>
      <c r="BN271" s="483">
        <f t="shared" si="249"/>
        <v>7.2479535613068677E-2</v>
      </c>
      <c r="BO271" s="483">
        <f t="shared" si="250"/>
        <v>7.8059695471907553E-2</v>
      </c>
      <c r="BP271" s="483">
        <f t="shared" si="251"/>
        <v>8.1500866418153767E-2</v>
      </c>
      <c r="BQ271" s="483">
        <f t="shared" si="251"/>
        <v>8.0786123710119631E-2</v>
      </c>
      <c r="BR271" s="483">
        <f t="shared" si="252"/>
        <v>9.4829688520516583E-2</v>
      </c>
      <c r="BS271" s="483">
        <f t="shared" si="253"/>
        <v>8.5267789884031664E-2</v>
      </c>
      <c r="BT271" s="483">
        <f t="shared" si="253"/>
        <v>7.6608603830601973E-2</v>
      </c>
    </row>
    <row r="272" spans="1:72">
      <c r="A272" s="481"/>
      <c r="B272" s="485"/>
      <c r="C272" s="485"/>
      <c r="D272" s="485"/>
      <c r="E272" s="485"/>
      <c r="F272" s="485"/>
      <c r="G272" s="485"/>
      <c r="H272" s="485"/>
      <c r="I272" s="485"/>
      <c r="J272" s="485"/>
      <c r="K272" s="485"/>
      <c r="L272" s="485"/>
      <c r="M272" s="485"/>
      <c r="N272" s="485"/>
      <c r="O272" s="485"/>
      <c r="P272" s="485"/>
      <c r="Q272" s="485"/>
      <c r="R272" s="485"/>
      <c r="S272" s="485"/>
      <c r="T272" s="485"/>
      <c r="U272" s="485"/>
      <c r="V272" s="485"/>
      <c r="W272" s="485"/>
      <c r="X272" s="485"/>
      <c r="Y272" s="485"/>
      <c r="Z272" s="485"/>
      <c r="AA272" s="485"/>
      <c r="AB272" s="485"/>
    </row>
    <row r="273" spans="1:72">
      <c r="A273" s="481"/>
      <c r="B273" s="485"/>
      <c r="C273" s="485"/>
      <c r="D273" s="485"/>
      <c r="E273" s="485"/>
      <c r="F273" s="485"/>
      <c r="G273" s="485"/>
      <c r="H273" s="485"/>
      <c r="I273" s="485"/>
      <c r="J273" s="485"/>
      <c r="K273" s="485"/>
      <c r="L273" s="485"/>
      <c r="M273" s="485"/>
      <c r="N273" s="485"/>
      <c r="O273" s="485"/>
      <c r="P273" s="485"/>
      <c r="Q273" s="485"/>
      <c r="R273" s="485"/>
      <c r="S273" s="485"/>
      <c r="T273" s="485"/>
      <c r="U273" s="485"/>
      <c r="V273" s="485"/>
      <c r="W273" s="485"/>
      <c r="X273" s="485"/>
      <c r="Y273" s="485"/>
      <c r="Z273" s="485"/>
      <c r="AA273" s="485"/>
      <c r="AB273" s="485"/>
    </row>
    <row r="274" spans="1:72">
      <c r="AB274" s="485"/>
    </row>
    <row r="275" spans="1:72">
      <c r="A275" s="482"/>
      <c r="B275" s="482"/>
      <c r="C275" s="482"/>
      <c r="D275" s="482"/>
      <c r="E275" s="482"/>
      <c r="F275" s="482"/>
      <c r="G275" s="482"/>
      <c r="H275" s="482"/>
      <c r="I275" s="482"/>
      <c r="J275" s="482"/>
      <c r="K275" s="482"/>
      <c r="L275" s="482"/>
      <c r="M275" s="482"/>
      <c r="N275" s="482"/>
      <c r="O275" s="482"/>
      <c r="P275" s="482"/>
      <c r="Q275" s="482"/>
      <c r="R275" s="482"/>
      <c r="S275" s="482"/>
      <c r="T275" s="482"/>
      <c r="U275" s="482"/>
      <c r="V275" s="482"/>
      <c r="W275" s="482"/>
      <c r="X275" s="482"/>
      <c r="Y275" s="482"/>
      <c r="Z275" s="482"/>
      <c r="AA275" s="482"/>
      <c r="AB275" s="482"/>
      <c r="AC275" s="482"/>
      <c r="AD275" s="482"/>
      <c r="AE275" s="482"/>
      <c r="AF275" s="482"/>
      <c r="AG275" s="482"/>
      <c r="AH275" s="482"/>
      <c r="AI275" s="482"/>
      <c r="AJ275" s="482"/>
      <c r="AK275" s="482"/>
      <c r="AL275" s="482"/>
      <c r="AM275" s="482"/>
      <c r="AN275" s="482"/>
      <c r="AO275" s="482"/>
      <c r="AP275" s="482"/>
      <c r="AQ275" s="482"/>
      <c r="AR275" s="482"/>
      <c r="AS275" s="482"/>
      <c r="AT275" s="482"/>
      <c r="AU275" s="482"/>
      <c r="AV275" s="482"/>
      <c r="AW275" s="482"/>
      <c r="AX275" s="482"/>
      <c r="AY275" s="482"/>
      <c r="AZ275" s="482"/>
      <c r="BA275" s="482"/>
      <c r="BB275" s="482"/>
    </row>
    <row r="276" spans="1:72">
      <c r="A276" s="482"/>
      <c r="B276" s="482"/>
      <c r="C276" s="482"/>
      <c r="D276" s="482"/>
      <c r="E276" s="482"/>
      <c r="F276" s="482"/>
      <c r="G276" s="482"/>
      <c r="H276" s="482"/>
      <c r="I276" s="482"/>
      <c r="J276" s="482"/>
      <c r="K276" s="482"/>
      <c r="L276" s="482"/>
      <c r="M276" s="482"/>
      <c r="N276" s="482"/>
      <c r="O276" s="482"/>
      <c r="P276" s="482"/>
      <c r="Q276" s="482"/>
      <c r="R276" s="482"/>
      <c r="S276" s="482"/>
      <c r="T276" s="482"/>
      <c r="U276" s="482"/>
      <c r="V276" s="482"/>
      <c r="W276" s="482"/>
      <c r="X276" s="482"/>
      <c r="Y276" s="482"/>
      <c r="Z276" s="482"/>
      <c r="AA276" s="482"/>
      <c r="AB276" s="482"/>
      <c r="AC276" s="482"/>
      <c r="AD276" s="482"/>
      <c r="AE276" s="482"/>
      <c r="AF276" s="482"/>
      <c r="AG276" s="482"/>
      <c r="AH276" s="482"/>
      <c r="AI276" s="482"/>
      <c r="AJ276" s="482"/>
      <c r="AK276" s="482"/>
      <c r="AL276" s="482"/>
      <c r="AM276" s="482"/>
      <c r="AN276" s="482"/>
      <c r="AO276" s="482"/>
      <c r="AP276" s="482"/>
      <c r="AQ276" s="482"/>
      <c r="AR276" s="482"/>
      <c r="AS276" s="482"/>
      <c r="AT276" s="482"/>
      <c r="AU276" s="482"/>
      <c r="AV276" s="482"/>
      <c r="AW276" s="482"/>
      <c r="AX276" s="482"/>
      <c r="AY276" s="482"/>
      <c r="AZ276" s="482"/>
      <c r="BA276" s="482"/>
      <c r="BB276" s="482"/>
    </row>
    <row r="277" spans="1:72">
      <c r="A277" s="482" t="str">
        <f>A267</f>
        <v>EU-28</v>
      </c>
      <c r="B277" s="482"/>
      <c r="C277" s="482"/>
      <c r="D277" s="482"/>
      <c r="E277" s="482"/>
      <c r="F277" s="482"/>
      <c r="G277" s="482"/>
      <c r="H277" s="482"/>
      <c r="I277" s="482"/>
      <c r="J277" s="482"/>
      <c r="K277" s="482"/>
      <c r="L277" s="482"/>
      <c r="M277" s="482"/>
      <c r="N277" s="482"/>
      <c r="O277" s="482"/>
      <c r="P277" s="482"/>
      <c r="Q277" s="482"/>
      <c r="R277" s="482"/>
      <c r="S277" s="482"/>
      <c r="T277" s="482"/>
      <c r="U277" s="482"/>
      <c r="V277" s="482"/>
      <c r="W277" s="482"/>
      <c r="X277" s="482"/>
      <c r="Y277" s="482"/>
      <c r="Z277" s="482"/>
      <c r="AA277" s="482"/>
      <c r="AB277" s="482"/>
      <c r="AC277" s="485">
        <f>ImportsPlywood!AD$15</f>
        <v>0</v>
      </c>
      <c r="AD277" s="485">
        <f>ImportsPlywood!AE$15</f>
        <v>0</v>
      </c>
      <c r="AE277" s="485">
        <f>ImportsPlywood!AF$15</f>
        <v>9.1800000000000009E-4</v>
      </c>
      <c r="AF277" s="485">
        <f>ImportsPlywood!AG$15</f>
        <v>2.5399999999999999E-4</v>
      </c>
      <c r="AG277" s="485">
        <f>ImportsPlywood!AH$15</f>
        <v>6.3800000000000011E-4</v>
      </c>
      <c r="AH277" s="485">
        <f>ImportsPlywood!AI$15</f>
        <v>6.2491961327349051E-4</v>
      </c>
      <c r="AI277" s="485">
        <f>ImportsPlywood!AJ$15</f>
        <v>8.9617701729695234E-4</v>
      </c>
      <c r="AJ277" s="485">
        <f>ImportsPlywood!AK$15</f>
        <v>1.3500955852210233E-3</v>
      </c>
      <c r="AK277" s="485">
        <f>ImportsPlywood!AL$15</f>
        <v>9.8586672742083229E-4</v>
      </c>
      <c r="AL277" s="485">
        <f>ImportsPlywood!AM$15</f>
        <v>6.4707274094843276E-4</v>
      </c>
      <c r="AM277" s="485">
        <f>ImportsPlywood!AN$15</f>
        <v>8.6885257606902834E-4</v>
      </c>
      <c r="AN277" s="485">
        <f>ImportsPlywood!AO$15</f>
        <v>6.0287339267630941E-4</v>
      </c>
      <c r="AO277" s="485">
        <f>ImportsPlywood!AP$15</f>
        <v>4.5470784691116977E-4</v>
      </c>
      <c r="AP277" s="485">
        <f>ImportsPlywood!AQ$15</f>
        <v>4.0700000000000003E-4</v>
      </c>
      <c r="AQ277" s="485">
        <f>ImportsPlywood!AR$15</f>
        <v>8.0000000000000004E-4</v>
      </c>
      <c r="AR277" s="485">
        <f>ImportsPlywood!AS$15</f>
        <v>5.8100000000000014E-4</v>
      </c>
      <c r="AS277" s="485">
        <f>ImportsPlywood!AT$15</f>
        <v>8.4400000000000002E-4</v>
      </c>
      <c r="AT277" s="485">
        <f>ImportsPlywood!AU$15</f>
        <v>1.462E-3</v>
      </c>
      <c r="AU277" s="485">
        <f>ImportsPlywood!AV$15</f>
        <v>1.5809999999999999E-3</v>
      </c>
      <c r="AV277" s="485">
        <f>ImportsPlywood!AW$15</f>
        <v>1.7998469999999998E-3</v>
      </c>
      <c r="AW277" s="485">
        <f>ImportsPlywood!AX$15</f>
        <v>1.1302409999999999E-3</v>
      </c>
      <c r="AX277" s="485">
        <f>ImportsPlywood!AY$15</f>
        <v>8.3125999999999979E-4</v>
      </c>
      <c r="AY277" s="485">
        <f>ImportsPlywood!AZ$15</f>
        <v>6.964818099999999E-4</v>
      </c>
      <c r="AZ277" s="485">
        <f>ImportsPlywood!BA$15</f>
        <v>9.5250079599999997E-4</v>
      </c>
      <c r="BA277" s="485">
        <f>ImportsPlywood!BB$15</f>
        <v>1.1500000000000002E-3</v>
      </c>
      <c r="BB277" s="485">
        <f>ImportsPlywood!BC$15</f>
        <v>0</v>
      </c>
      <c r="BD277" s="483">
        <f t="shared" ref="BD277:BG281" si="256">AK277/AK$265</f>
        <v>3.7160504232321271E-3</v>
      </c>
      <c r="BE277" s="483">
        <f t="shared" si="256"/>
        <v>3.5676361431680468E-3</v>
      </c>
      <c r="BF277" s="483">
        <f t="shared" si="256"/>
        <v>3.159599046315552E-3</v>
      </c>
      <c r="BG277" s="483">
        <f t="shared" si="256"/>
        <v>2.1855907599052228E-3</v>
      </c>
      <c r="BH277" s="483">
        <f t="shared" ref="BH277:BI281" si="257">AO277/AO$265</f>
        <v>1.6453392150804409E-3</v>
      </c>
      <c r="BI277" s="483">
        <f t="shared" si="257"/>
        <v>1.36258026501684E-3</v>
      </c>
      <c r="BJ277" s="483">
        <f t="shared" ref="BJ277:BL281" si="258">AQ277/AQ$265</f>
        <v>2.5635274137212807E-3</v>
      </c>
      <c r="BK277" s="483">
        <f t="shared" si="258"/>
        <v>2.0700909272297133E-3</v>
      </c>
      <c r="BL277" s="483">
        <f t="shared" si="258"/>
        <v>3.357596529925577E-3</v>
      </c>
      <c r="BM277" s="483">
        <f t="shared" ref="BM277:BN281" si="259">AT277/AT$265</f>
        <v>6.04746974196911E-3</v>
      </c>
      <c r="BN277" s="483">
        <f t="shared" si="259"/>
        <v>6.3800165452674472E-3</v>
      </c>
      <c r="BO277" s="483">
        <f t="shared" ref="BO277:BO281" si="260">AV277/AV$265</f>
        <v>7.1761398329424873E-3</v>
      </c>
      <c r="BP277" s="483">
        <f t="shared" ref="BP277:BQ281" si="261">AW277/AW$265</f>
        <v>4.4810913033558365E-3</v>
      </c>
      <c r="BQ277" s="483">
        <f t="shared" si="261"/>
        <v>3.115996576774542E-3</v>
      </c>
      <c r="BR277" s="483">
        <f t="shared" ref="BR277:BR281" si="262">AY277/AY$265</f>
        <v>2.5696624810375218E-3</v>
      </c>
      <c r="BS277" s="483">
        <f t="shared" ref="BS277:BT281" si="263">AZ277/AZ$265</f>
        <v>4.0202314955446305E-3</v>
      </c>
      <c r="BT277" s="483">
        <f t="shared" si="263"/>
        <v>4.9387593836428293E-3</v>
      </c>
    </row>
    <row r="278" spans="1:72">
      <c r="A278" s="482" t="str">
        <f>A268</f>
        <v xml:space="preserve">China </v>
      </c>
      <c r="AC278" s="485">
        <f>ImportsPlywood!AD$10</f>
        <v>2.0106115914185083E-2</v>
      </c>
      <c r="AD278" s="485">
        <f>ImportsPlywood!AE$10</f>
        <v>1.7868639053254441E-2</v>
      </c>
      <c r="AE278" s="485">
        <f>ImportsPlywood!AF$10</f>
        <v>3.0811000000000002E-2</v>
      </c>
      <c r="AF278" s="485">
        <f>ImportsPlywood!AG$10</f>
        <v>3.0804999999999999E-2</v>
      </c>
      <c r="AG278" s="485">
        <f>ImportsPlywood!AH$10</f>
        <v>6.8524000000000002E-2</v>
      </c>
      <c r="AH278" s="485">
        <f>ImportsPlywood!AI$10</f>
        <v>7.0646750023417235E-2</v>
      </c>
      <c r="AI278" s="485">
        <f>ImportsPlywood!AJ$10</f>
        <v>0.11179424021682464</v>
      </c>
      <c r="AJ278" s="485">
        <f>ImportsPlywood!AK$10</f>
        <v>0.11484098556277576</v>
      </c>
      <c r="AK278" s="485">
        <f>ImportsPlywood!AL$10</f>
        <v>5.9847730467174516E-2</v>
      </c>
      <c r="AL278" s="485">
        <f>ImportsPlywood!AM$10</f>
        <v>4.6077675163107561E-2</v>
      </c>
      <c r="AM278" s="485">
        <f>ImportsPlywood!AN$10</f>
        <v>7.4225854385715759E-2</v>
      </c>
      <c r="AN278" s="485">
        <f>ImportsPlywood!AO$10</f>
        <v>9.9844792241482683E-2</v>
      </c>
      <c r="AO278" s="485">
        <f>ImportsPlywood!AP$10</f>
        <v>9.2327166928827101E-2</v>
      </c>
      <c r="AP278" s="485">
        <f>ImportsPlywood!AQ$10</f>
        <v>0.107878</v>
      </c>
      <c r="AQ278" s="485">
        <f>ImportsPlywood!AR$10</f>
        <v>0.12302800000000001</v>
      </c>
      <c r="AR278" s="485">
        <f>ImportsPlywood!AS$10</f>
        <v>0.10793900000000001</v>
      </c>
      <c r="AS278" s="485">
        <f>ImportsPlywood!AT$10</f>
        <v>8.5789386999999995E-2</v>
      </c>
      <c r="AT278" s="485">
        <f>ImportsPlywood!AU$10</f>
        <v>8.9878E-2</v>
      </c>
      <c r="AU278" s="485">
        <f>ImportsPlywood!AV$10</f>
        <v>0.11214199999999999</v>
      </c>
      <c r="AV278" s="485">
        <f>ImportsPlywood!AW$10</f>
        <v>9.343575400000001E-2</v>
      </c>
      <c r="AW278" s="485">
        <f>ImportsPlywood!AX$10</f>
        <v>9.5786468E-2</v>
      </c>
      <c r="AX278" s="485">
        <f>ImportsPlywood!AY$10</f>
        <v>0.141300014</v>
      </c>
      <c r="AY278" s="485">
        <f>ImportsPlywood!AZ$10</f>
        <v>0.13621053422000001</v>
      </c>
      <c r="AZ278" s="485">
        <f>ImportsPlywood!BA$10</f>
        <v>0.10323902979999999</v>
      </c>
      <c r="BA278" s="485">
        <f>ImportsPlywood!BB$10</f>
        <v>0.11527</v>
      </c>
      <c r="BB278" s="485">
        <f>ImportsPlywood!BC$10</f>
        <v>0</v>
      </c>
      <c r="BD278" s="483">
        <f t="shared" si="256"/>
        <v>0.22558544471203409</v>
      </c>
      <c r="BE278" s="483">
        <f t="shared" si="256"/>
        <v>0.25404930373687273</v>
      </c>
      <c r="BF278" s="483">
        <f t="shared" si="256"/>
        <v>0.26992374217284032</v>
      </c>
      <c r="BG278" s="483">
        <f t="shared" si="256"/>
        <v>0.36196630668822083</v>
      </c>
      <c r="BH278" s="483">
        <f t="shared" si="257"/>
        <v>0.33408156335369721</v>
      </c>
      <c r="BI278" s="483">
        <f t="shared" si="257"/>
        <v>0.36116077107981981</v>
      </c>
      <c r="BJ278" s="483">
        <f t="shared" si="258"/>
        <v>0.39423206331912714</v>
      </c>
      <c r="BK278" s="483">
        <f t="shared" si="258"/>
        <v>0.38458441410369704</v>
      </c>
      <c r="BL278" s="483">
        <f t="shared" si="258"/>
        <v>0.34128690532659051</v>
      </c>
      <c r="BM278" s="483">
        <f t="shared" si="259"/>
        <v>0.37177461386367966</v>
      </c>
      <c r="BN278" s="483">
        <f t="shared" si="259"/>
        <v>0.45254131272573184</v>
      </c>
      <c r="BO278" s="483">
        <f t="shared" si="260"/>
        <v>0.37253613007128689</v>
      </c>
      <c r="BP278" s="483">
        <f t="shared" si="261"/>
        <v>0.37976671235070408</v>
      </c>
      <c r="BQ278" s="483">
        <f t="shared" si="261"/>
        <v>0.52966624151552455</v>
      </c>
      <c r="BR278" s="483">
        <f t="shared" si="262"/>
        <v>0.50254736632276376</v>
      </c>
      <c r="BS278" s="483">
        <f t="shared" si="263"/>
        <v>0.43574220716077033</v>
      </c>
      <c r="BT278" s="483">
        <f t="shared" si="263"/>
        <v>0.49503547317609464</v>
      </c>
    </row>
    <row r="279" spans="1:72">
      <c r="A279" s="482" t="str">
        <f>A269</f>
        <v xml:space="preserve">Indonesia </v>
      </c>
      <c r="AB279" s="482"/>
      <c r="AC279" s="485">
        <f>ImportsPlywood!AD$11</f>
        <v>0.12045440281780338</v>
      </c>
      <c r="AD279" s="485">
        <f>ImportsPlywood!AE$11</f>
        <v>7.0673846153846157E-2</v>
      </c>
      <c r="AE279" s="485">
        <f>ImportsPlywood!AF$11</f>
        <v>6.8585999999999994E-2</v>
      </c>
      <c r="AF279" s="485">
        <f>ImportsPlywood!AG$11</f>
        <v>8.3448999999999995E-2</v>
      </c>
      <c r="AG279" s="485">
        <f>ImportsPlywood!AH$11</f>
        <v>8.5483000000000003E-2</v>
      </c>
      <c r="AH279" s="485">
        <f>ImportsPlywood!AI$11</f>
        <v>7.3822156839024183E-2</v>
      </c>
      <c r="AI279" s="485">
        <f>ImportsPlywood!AJ$11</f>
        <v>5.2465397252128551E-2</v>
      </c>
      <c r="AJ279" s="485">
        <f>ImportsPlywood!AK$11</f>
        <v>5.1155353381200371E-2</v>
      </c>
      <c r="AK279" s="485">
        <f>ImportsPlywood!AL$11</f>
        <v>4.2340444989023555E-2</v>
      </c>
      <c r="AL279" s="485">
        <f>ImportsPlywood!AM$11</f>
        <v>2.7327911633113575E-2</v>
      </c>
      <c r="AM279" s="485">
        <f>ImportsPlywood!AN$11</f>
        <v>3.0805915585255306E-2</v>
      </c>
      <c r="AN279" s="485">
        <f>ImportsPlywood!AO$11</f>
        <v>2.8902007565676763E-2</v>
      </c>
      <c r="AO279" s="485">
        <f>ImportsPlywood!AP$11</f>
        <v>3.6724168474498962E-2</v>
      </c>
      <c r="AP279" s="485">
        <f>ImportsPlywood!AQ$11</f>
        <v>3.8158000000000004E-2</v>
      </c>
      <c r="AQ279" s="485">
        <f>ImportsPlywood!AR$11</f>
        <v>5.0392000000000006E-2</v>
      </c>
      <c r="AR279" s="485">
        <f>ImportsPlywood!AS$11</f>
        <v>5.3130000000000004E-2</v>
      </c>
      <c r="AS279" s="485">
        <f>ImportsPlywood!AT$11</f>
        <v>7.5831351000000005E-2</v>
      </c>
      <c r="AT279" s="485">
        <f>ImportsPlywood!AU$11</f>
        <v>6.1912000000000002E-2</v>
      </c>
      <c r="AU279" s="485">
        <f>ImportsPlywood!AV$11</f>
        <v>5.9271999999999998E-2</v>
      </c>
      <c r="AV279" s="485">
        <f>ImportsPlywood!AW$11</f>
        <v>8.3331949999999988E-2</v>
      </c>
      <c r="AW279" s="485">
        <f>ImportsPlywood!AX$11</f>
        <v>9.1735177999999987E-2</v>
      </c>
      <c r="AX279" s="485">
        <f>ImportsPlywood!AY$11</f>
        <v>6.6033205999999997E-2</v>
      </c>
      <c r="AY279" s="485">
        <f>ImportsPlywood!AZ$11</f>
        <v>6.9870327300000007E-2</v>
      </c>
      <c r="AZ279" s="485">
        <f>ImportsPlywood!BA$11</f>
        <v>7.6125626362999979E-2</v>
      </c>
      <c r="BA279" s="485">
        <f>ImportsPlywood!BB$11</f>
        <v>6.6120999999999999E-2</v>
      </c>
      <c r="BB279" s="485">
        <f>ImportsPlywood!BC$11</f>
        <v>0</v>
      </c>
      <c r="BD279" s="483">
        <f t="shared" si="256"/>
        <v>0.15959482569507077</v>
      </c>
      <c r="BE279" s="483">
        <f t="shared" si="256"/>
        <v>0.15067246553563021</v>
      </c>
      <c r="BF279" s="483">
        <f t="shared" si="256"/>
        <v>0.1120263024878424</v>
      </c>
      <c r="BG279" s="483">
        <f t="shared" si="256"/>
        <v>0.10477815316717697</v>
      </c>
      <c r="BH279" s="483">
        <f t="shared" si="257"/>
        <v>0.13288469715834522</v>
      </c>
      <c r="BI279" s="483">
        <f t="shared" si="257"/>
        <v>0.12774775860568202</v>
      </c>
      <c r="BJ279" s="483">
        <f t="shared" si="258"/>
        <v>0.16147659179030346</v>
      </c>
      <c r="BK279" s="483">
        <f t="shared" si="258"/>
        <v>0.18930108599606651</v>
      </c>
      <c r="BL279" s="483">
        <f t="shared" si="258"/>
        <v>0.30167189689237967</v>
      </c>
      <c r="BM279" s="483">
        <f t="shared" si="259"/>
        <v>0.25609503875840733</v>
      </c>
      <c r="BN279" s="483">
        <f t="shared" si="259"/>
        <v>0.23918807126571293</v>
      </c>
      <c r="BO279" s="483">
        <f t="shared" si="260"/>
        <v>0.33225142234410576</v>
      </c>
      <c r="BP279" s="483">
        <f t="shared" si="261"/>
        <v>0.36370447395520034</v>
      </c>
      <c r="BQ279" s="483">
        <f t="shared" si="261"/>
        <v>0.24752693964517503</v>
      </c>
      <c r="BR279" s="483">
        <f t="shared" si="262"/>
        <v>0.25778585459485542</v>
      </c>
      <c r="BS279" s="483">
        <f t="shared" si="263"/>
        <v>0.3213043411699103</v>
      </c>
      <c r="BT279" s="483">
        <f t="shared" si="263"/>
        <v>0.28396148626595435</v>
      </c>
    </row>
    <row r="280" spans="1:72">
      <c r="A280" s="482" t="str">
        <f>A270</f>
        <v xml:space="preserve">"Malaysia" </v>
      </c>
      <c r="AB280" s="482"/>
      <c r="AC280" s="485">
        <f>ImportsPlywood!AD$12</f>
        <v>4.4552929875120079E-2</v>
      </c>
      <c r="AD280" s="485">
        <f>ImportsPlywood!AE$12</f>
        <v>3.5931508875739655E-2</v>
      </c>
      <c r="AE280" s="485">
        <f>ImportsPlywood!AF$12</f>
        <v>4.6408000000000005E-2</v>
      </c>
      <c r="AF280" s="485">
        <f>ImportsPlywood!AG$12</f>
        <v>6.1899000000000003E-2</v>
      </c>
      <c r="AG280" s="485">
        <f>ImportsPlywood!AH$12</f>
        <v>9.1842000000000021E-2</v>
      </c>
      <c r="AH280" s="485">
        <f>ImportsPlywood!AI$12</f>
        <v>0.11097452236836626</v>
      </c>
      <c r="AI280" s="485">
        <f>ImportsPlywood!AJ$12</f>
        <v>0.12670338931660324</v>
      </c>
      <c r="AJ280" s="485">
        <f>ImportsPlywood!AK$12</f>
        <v>0.13048971697845171</v>
      </c>
      <c r="AK280" s="485">
        <f>ImportsPlywood!AL$12</f>
        <v>0.15702322208167246</v>
      </c>
      <c r="AL280" s="485">
        <f>ImportsPlywood!AM$12</f>
        <v>0.10449425686872851</v>
      </c>
      <c r="AM280" s="485">
        <f>ImportsPlywood!AN$12</f>
        <v>0.16390582220716607</v>
      </c>
      <c r="AN280" s="485">
        <f>ImportsPlywood!AO$12</f>
        <v>0.13847334540145789</v>
      </c>
      <c r="AO280" s="485">
        <f>ImportsPlywood!AP$12</f>
        <v>0.1385265460392287</v>
      </c>
      <c r="AP280" s="485">
        <f>ImportsPlywood!AQ$12</f>
        <v>0.14409099999999997</v>
      </c>
      <c r="AQ280" s="485">
        <f>ImportsPlywood!AR$12</f>
        <v>0.12432800000000001</v>
      </c>
      <c r="AR280" s="485">
        <f>ImportsPlywood!AS$12</f>
        <v>0.10699800000000001</v>
      </c>
      <c r="AS280" s="485">
        <f>ImportsPlywood!AT$12</f>
        <v>7.4676566E-2</v>
      </c>
      <c r="AT280" s="485">
        <f>ImportsPlywood!AU$12</f>
        <v>7.5236999999999998E-2</v>
      </c>
      <c r="AU280" s="485">
        <f>ImportsPlywood!AV$12</f>
        <v>5.6825000000000007E-2</v>
      </c>
      <c r="AV280" s="485">
        <f>ImportsPlywood!AW$12</f>
        <v>5.4116861000000002E-2</v>
      </c>
      <c r="AW280" s="485">
        <f>ImportsPlywood!AX$12</f>
        <v>4.6442881999999998E-2</v>
      </c>
      <c r="AX280" s="485">
        <f>ImportsPlywood!AY$12</f>
        <v>3.7560749999999997E-2</v>
      </c>
      <c r="AY280" s="485">
        <f>ImportsPlywood!AZ$12</f>
        <v>3.8343640859999993E-2</v>
      </c>
      <c r="AZ280" s="485">
        <f>ImportsPlywood!BA$12</f>
        <v>3.6302176096999997E-2</v>
      </c>
      <c r="BA280" s="485">
        <f>ImportsPlywood!BB$12</f>
        <v>3.1302000000000003E-2</v>
      </c>
      <c r="BB280" s="485">
        <f>ImportsPlywood!BC$12</f>
        <v>0</v>
      </c>
      <c r="BD280" s="483">
        <f t="shared" si="256"/>
        <v>0.59187128913499965</v>
      </c>
      <c r="BE280" s="483">
        <f t="shared" si="256"/>
        <v>0.57612917986924006</v>
      </c>
      <c r="BF280" s="483">
        <f t="shared" si="256"/>
        <v>0.59604666406626872</v>
      </c>
      <c r="BG280" s="483">
        <f t="shared" si="256"/>
        <v>0.50200600636738557</v>
      </c>
      <c r="BH280" s="483">
        <f t="shared" si="257"/>
        <v>0.50125186991223281</v>
      </c>
      <c r="BI280" s="483">
        <f t="shared" si="257"/>
        <v>0.48239693603572836</v>
      </c>
      <c r="BJ280" s="483">
        <f t="shared" si="258"/>
        <v>0.39839779536642422</v>
      </c>
      <c r="BK280" s="483">
        <f t="shared" si="258"/>
        <v>0.38123165065701342</v>
      </c>
      <c r="BL280" s="483">
        <f t="shared" si="258"/>
        <v>0.29707793704781793</v>
      </c>
      <c r="BM280" s="483">
        <f t="shared" si="259"/>
        <v>0.31121305128353621</v>
      </c>
      <c r="BN280" s="483">
        <f t="shared" si="259"/>
        <v>0.22931337140089991</v>
      </c>
      <c r="BO280" s="483">
        <f t="shared" si="260"/>
        <v>0.21576843023652115</v>
      </c>
      <c r="BP280" s="483">
        <f t="shared" si="261"/>
        <v>0.18413311376333127</v>
      </c>
      <c r="BQ280" s="483">
        <f t="shared" si="261"/>
        <v>0.14079730580213698</v>
      </c>
      <c r="BR280" s="483">
        <f t="shared" si="262"/>
        <v>0.14146846893864937</v>
      </c>
      <c r="BS280" s="483">
        <f t="shared" si="263"/>
        <v>0.15322102859635492</v>
      </c>
      <c r="BT280" s="483">
        <f t="shared" si="263"/>
        <v>0.13442873584938073</v>
      </c>
    </row>
    <row r="281" spans="1:72">
      <c r="A281" s="482" t="str">
        <f>A271</f>
        <v>Others</v>
      </c>
      <c r="AC281" s="485">
        <f t="shared" ref="AC281:BB281" si="264">AC265-SUM(AC277:AC280)</f>
        <v>1.3091898815241754E-3</v>
      </c>
      <c r="AD281" s="485">
        <f t="shared" si="264"/>
        <v>1.7633727810650868E-3</v>
      </c>
      <c r="AE281" s="485">
        <f t="shared" si="264"/>
        <v>5.8080000000000076E-3</v>
      </c>
      <c r="AF281" s="485">
        <f t="shared" si="264"/>
        <v>2.7769999999999739E-3</v>
      </c>
      <c r="AG281" s="485">
        <f t="shared" si="264"/>
        <v>5.2460000000000284E-3</v>
      </c>
      <c r="AH281" s="485">
        <f t="shared" si="264"/>
        <v>5.0830528862580437E-3</v>
      </c>
      <c r="AI281" s="485">
        <f t="shared" si="264"/>
        <v>6.0628133635526882E-3</v>
      </c>
      <c r="AJ281" s="485">
        <f t="shared" si="264"/>
        <v>7.0939454575711935E-3</v>
      </c>
      <c r="AK281" s="485">
        <f t="shared" si="264"/>
        <v>5.1023455724433231E-3</v>
      </c>
      <c r="AL281" s="485">
        <f t="shared" si="264"/>
        <v>2.8260473666447961E-3</v>
      </c>
      <c r="AM281" s="485">
        <f t="shared" si="264"/>
        <v>5.1817937320056129E-3</v>
      </c>
      <c r="AN281" s="485">
        <f t="shared" si="264"/>
        <v>8.0169985400914134E-3</v>
      </c>
      <c r="AO281" s="485">
        <f t="shared" si="264"/>
        <v>8.3285663576624369E-3</v>
      </c>
      <c r="AP281" s="485">
        <f t="shared" si="264"/>
        <v>8.1640000000000046E-3</v>
      </c>
      <c r="AQ281" s="485">
        <f t="shared" si="264"/>
        <v>1.3521999999999978E-2</v>
      </c>
      <c r="AR281" s="485">
        <f t="shared" si="264"/>
        <v>1.2015999999999971E-2</v>
      </c>
      <c r="AS281" s="485">
        <f t="shared" si="264"/>
        <v>1.4228982000000057E-2</v>
      </c>
      <c r="AT281" s="485">
        <f t="shared" si="264"/>
        <v>1.3264999999999971E-2</v>
      </c>
      <c r="AU281" s="485">
        <f t="shared" si="264"/>
        <v>1.7985000000000029E-2</v>
      </c>
      <c r="AV281" s="485">
        <f t="shared" si="264"/>
        <v>1.8125499999999961E-2</v>
      </c>
      <c r="AW281" s="485">
        <f t="shared" si="264"/>
        <v>1.7129727999999955E-2</v>
      </c>
      <c r="AX281" s="485">
        <f t="shared" si="264"/>
        <v>2.1046564999999989E-2</v>
      </c>
      <c r="AY281" s="485">
        <f t="shared" si="264"/>
        <v>2.5919206939999967E-2</v>
      </c>
      <c r="AZ281" s="485">
        <f t="shared" si="264"/>
        <v>2.0307519802000074E-2</v>
      </c>
      <c r="BA281" s="485">
        <f t="shared" si="264"/>
        <v>1.9008999999999998E-2</v>
      </c>
      <c r="BB281" s="485">
        <f t="shared" si="264"/>
        <v>0</v>
      </c>
      <c r="BD281" s="483">
        <f t="shared" si="256"/>
        <v>1.9232390034663347E-2</v>
      </c>
      <c r="BE281" s="483">
        <f t="shared" si="256"/>
        <v>1.5581414715088957E-2</v>
      </c>
      <c r="BF281" s="483">
        <f t="shared" si="256"/>
        <v>1.884369222673294E-2</v>
      </c>
      <c r="BG281" s="483">
        <f t="shared" si="256"/>
        <v>2.9063943017311394E-2</v>
      </c>
      <c r="BH281" s="483">
        <f t="shared" si="257"/>
        <v>3.0136530360644329E-2</v>
      </c>
      <c r="BI281" s="483">
        <f t="shared" si="257"/>
        <v>2.7331954013753039E-2</v>
      </c>
      <c r="BJ281" s="483">
        <f t="shared" si="258"/>
        <v>4.3330022110423874E-2</v>
      </c>
      <c r="BK281" s="483">
        <f t="shared" si="258"/>
        <v>4.2812758315993404E-2</v>
      </c>
      <c r="BL281" s="483">
        <f t="shared" si="258"/>
        <v>5.660566420328636E-2</v>
      </c>
      <c r="BM281" s="483">
        <f t="shared" si="259"/>
        <v>5.4869826352407711E-2</v>
      </c>
      <c r="BN281" s="483">
        <f t="shared" si="259"/>
        <v>7.2577228062387866E-2</v>
      </c>
      <c r="BO281" s="483">
        <f t="shared" si="260"/>
        <v>7.2267877515143672E-2</v>
      </c>
      <c r="BP281" s="483">
        <f t="shared" si="261"/>
        <v>6.791460862740846E-2</v>
      </c>
      <c r="BQ281" s="483">
        <f t="shared" si="261"/>
        <v>7.8893516460388891E-2</v>
      </c>
      <c r="BR281" s="483">
        <f t="shared" si="262"/>
        <v>9.5628647662693841E-2</v>
      </c>
      <c r="BS281" s="483">
        <f t="shared" si="263"/>
        <v>8.5712191577419897E-2</v>
      </c>
      <c r="BT281" s="483">
        <f t="shared" si="263"/>
        <v>8.1635545324927408E-2</v>
      </c>
    </row>
    <row r="282" spans="1:72">
      <c r="A282" s="482"/>
      <c r="B282" s="485"/>
      <c r="C282" s="485"/>
      <c r="D282" s="485"/>
      <c r="E282" s="485"/>
      <c r="F282" s="485"/>
      <c r="G282" s="485"/>
      <c r="H282" s="485"/>
      <c r="I282" s="485"/>
      <c r="J282" s="485"/>
      <c r="K282" s="485"/>
      <c r="L282" s="485"/>
      <c r="M282" s="485"/>
      <c r="N282" s="485"/>
      <c r="O282" s="485"/>
      <c r="P282" s="485"/>
      <c r="Q282" s="485"/>
      <c r="R282" s="485"/>
      <c r="S282" s="485"/>
      <c r="T282" s="485"/>
      <c r="U282" s="485"/>
      <c r="V282" s="485"/>
      <c r="W282" s="485"/>
      <c r="X282" s="485"/>
      <c r="Y282" s="485"/>
      <c r="Z282" s="485"/>
      <c r="AA282" s="485"/>
      <c r="AB282" s="486"/>
    </row>
    <row r="283" spans="1:72" ht="13">
      <c r="A283" s="479" t="s">
        <v>161</v>
      </c>
    </row>
    <row r="284" spans="1:72" ht="13">
      <c r="A284" s="479"/>
      <c r="B284" s="519" t="s">
        <v>88</v>
      </c>
      <c r="C284" s="519"/>
      <c r="D284" s="519"/>
      <c r="E284" s="519"/>
      <c r="F284" s="519"/>
      <c r="G284" s="519"/>
      <c r="H284" s="519"/>
      <c r="I284" s="519"/>
      <c r="J284" s="519"/>
      <c r="K284" s="519"/>
      <c r="L284" s="519"/>
      <c r="M284" s="519"/>
      <c r="N284" s="519"/>
      <c r="O284" s="519"/>
      <c r="P284" s="519"/>
      <c r="Q284" s="519"/>
      <c r="R284" s="519"/>
      <c r="S284" s="519"/>
      <c r="T284" s="519"/>
      <c r="U284" s="519"/>
      <c r="V284" s="519"/>
      <c r="W284" s="519"/>
      <c r="X284" s="519"/>
      <c r="Y284" s="519"/>
      <c r="Z284" s="519"/>
      <c r="AA284" s="519"/>
      <c r="AC284" s="519" t="s">
        <v>130</v>
      </c>
      <c r="AD284" s="519"/>
      <c r="AE284" s="519"/>
      <c r="AF284" s="519"/>
      <c r="AG284" s="519"/>
      <c r="AH284" s="519"/>
      <c r="AI284" s="519"/>
      <c r="AJ284" s="519"/>
      <c r="AK284" s="519"/>
      <c r="AL284" s="519"/>
      <c r="AM284" s="519"/>
      <c r="AN284" s="519"/>
      <c r="AO284" s="519"/>
      <c r="AP284" s="519"/>
      <c r="AQ284" s="519"/>
      <c r="AR284" s="519"/>
      <c r="AS284" s="519"/>
      <c r="AT284" s="519"/>
      <c r="AU284" s="519"/>
      <c r="AV284" s="519"/>
      <c r="AW284" s="519"/>
      <c r="AX284" s="519"/>
      <c r="AY284" s="519"/>
      <c r="AZ284" s="519"/>
      <c r="BA284" s="519"/>
      <c r="BB284" s="519"/>
    </row>
    <row r="285" spans="1:72">
      <c r="A285" s="481" t="s">
        <v>1</v>
      </c>
      <c r="B285" s="485">
        <f>SUM(ImportsOtherPanels!C$5:C$5)</f>
        <v>0.97754132000000005</v>
      </c>
      <c r="C285" s="485">
        <f>SUM(ImportsOtherPanels!D$5:D$5)</f>
        <v>0.70953231999999988</v>
      </c>
      <c r="D285" s="485">
        <f>SUM(ImportsOtherPanels!E$5:E$5)</f>
        <v>0.88280664191999969</v>
      </c>
      <c r="E285" s="485">
        <f>SUM(ImportsOtherPanels!F$5:F$5)</f>
        <v>0.81816119559999989</v>
      </c>
      <c r="F285" s="485">
        <f>SUM(ImportsOtherPanels!G$5:G$5)</f>
        <v>0.87687933874799984</v>
      </c>
      <c r="G285" s="485">
        <f>SUM(ImportsOtherPanels!H$5:H$5)</f>
        <v>0.79698366187999992</v>
      </c>
      <c r="H285" s="485">
        <f>SUM(ImportsOtherPanels!I$5:I$5)</f>
        <v>0.73813975675999999</v>
      </c>
      <c r="I285" s="485">
        <f>SUM(ImportsOtherPanels!J$5:J$5)</f>
        <v>0.72493455439999988</v>
      </c>
      <c r="J285" s="485">
        <f>SUM(ImportsOtherPanels!K$5:K$5)</f>
        <v>0.63383066068000005</v>
      </c>
      <c r="K285" s="485">
        <f>SUM(ImportsOtherPanels!L$5:L$5)</f>
        <v>0.56343652146482692</v>
      </c>
      <c r="L285" s="485">
        <f>SUM(ImportsOtherPanels!M$5:M$5)</f>
        <v>0.72001496925121689</v>
      </c>
      <c r="M285" s="485">
        <f>SUM(ImportsOtherPanels!N$5:N$5)</f>
        <v>0.69820568091657687</v>
      </c>
      <c r="N285" s="485">
        <f>SUM(ImportsOtherPanels!O$5:O$5)</f>
        <v>0.66928969967999996</v>
      </c>
      <c r="O285" s="485">
        <f>SUM(ImportsOtherPanels!P$5:P$5)</f>
        <v>0.64345782507999993</v>
      </c>
      <c r="P285" s="485">
        <f>SUM(ImportsOtherPanels!Q$5:Q$5)</f>
        <v>0.73744972671999998</v>
      </c>
      <c r="Q285" s="485">
        <f>SUM(ImportsOtherPanels!R$5:R$5)</f>
        <v>0.61117640247999994</v>
      </c>
      <c r="R285" s="485">
        <f>SUM(ImportsOtherPanels!S$5:S$5)</f>
        <v>0.67942804273333324</v>
      </c>
      <c r="S285" s="485">
        <f>SUM(ImportsOtherPanels!T$5:T$5)</f>
        <v>0.7275154308799997</v>
      </c>
      <c r="T285" s="485">
        <f>SUM(ImportsOtherPanels!U$5:U$5)</f>
        <v>0.75157254115999994</v>
      </c>
      <c r="U285" s="485">
        <f>SUM(ImportsOtherPanels!V$5:V$5)</f>
        <v>0.72891051629199999</v>
      </c>
      <c r="V285" s="485">
        <f>SUM(ImportsOtherPanels!W$5:W$5)</f>
        <v>0.80391220728000001</v>
      </c>
      <c r="W285" s="485">
        <f>SUM(ImportsOtherPanels!X$5:X$5)</f>
        <v>0.93300411147999995</v>
      </c>
      <c r="X285" s="485">
        <f>SUM(ImportsOtherPanels!Y$5:Y$5)</f>
        <v>0.70930294687474649</v>
      </c>
      <c r="Y285" s="485">
        <f>SUM(ImportsOtherPanels!Z$5:Z$5)</f>
        <v>0.65388602036379984</v>
      </c>
      <c r="Z285" s="485">
        <f>SUM(ImportsOtherPanels!AA$5:AA$5)</f>
        <v>0.7384357013599997</v>
      </c>
      <c r="AA285" s="485">
        <f>SUM(ImportsOtherPanels!AB$5:AB$5)</f>
        <v>0</v>
      </c>
      <c r="AB285" s="485"/>
      <c r="AC285" s="482">
        <f>SUM(ImportsOtherPanels!AD$5:AD$5)</f>
        <v>113.2032660902978</v>
      </c>
      <c r="AD285" s="482">
        <f>SUM(ImportsOtherPanels!AE$5:AE$5)</f>
        <v>77.428076923076929</v>
      </c>
      <c r="AE285" s="482">
        <f>SUM(ImportsOtherPanels!AF$5:AF$5)</f>
        <v>95.491000000000014</v>
      </c>
      <c r="AF285" s="482">
        <f>SUM(ImportsOtherPanels!AG$5:AG$5)</f>
        <v>90.500999999999991</v>
      </c>
      <c r="AG285" s="482">
        <f>SUM(ImportsOtherPanels!AH$5:AH$5)</f>
        <v>112.693</v>
      </c>
      <c r="AH285" s="482">
        <f>SUM(ImportsOtherPanels!AI$5:AI$5)</f>
        <v>105.13649440538039</v>
      </c>
      <c r="AI285" s="482">
        <f>SUM(ImportsOtherPanels!AJ$5:AJ$5)</f>
        <v>103.79572507472719</v>
      </c>
      <c r="AJ285" s="482">
        <f>SUM(ImportsOtherPanels!AK$5:AK$5)</f>
        <v>118.46756190715857</v>
      </c>
      <c r="AK285" s="482">
        <f>SUM(ImportsOtherPanels!AL$5:AL$5)</f>
        <v>113.15231129250435</v>
      </c>
      <c r="AL285" s="482">
        <f>SUM(ImportsOtherPanels!AM$5:AM$5)</f>
        <v>83.815745598126639</v>
      </c>
      <c r="AM285" s="482">
        <f>SUM(ImportsOtherPanels!AN$5:AN$5)</f>
        <v>125.58405733747891</v>
      </c>
      <c r="AN285" s="482">
        <f>SUM(ImportsOtherPanels!AO$5:AO$5)</f>
        <v>139.14128123349948</v>
      </c>
      <c r="AO285" s="482">
        <f>SUM(ImportsOtherPanels!AP$5:AP$5)</f>
        <v>134.67498863864458</v>
      </c>
      <c r="AP285" s="482">
        <f>SUM(ImportsOtherPanels!AQ$5:AQ$5)</f>
        <v>128.43600000000001</v>
      </c>
      <c r="AQ285" s="482">
        <f>SUM(ImportsOtherPanels!AR$5:AR$5)</f>
        <v>75.414000000000001</v>
      </c>
      <c r="AR285" s="482">
        <f>SUM(ImportsOtherPanels!AS$5:AS$5)</f>
        <v>116.52400000000002</v>
      </c>
      <c r="AS285" s="482">
        <f>SUM(ImportsOtherPanels!AT$5:AT$5)</f>
        <v>124.46122</v>
      </c>
      <c r="AT285" s="482">
        <f>SUM(ImportsOtherPanels!AU$5:AU$5)</f>
        <v>140.96699999999998</v>
      </c>
      <c r="AU285" s="482">
        <f>SUM(ImportsOtherPanels!AV$5:AV$5)</f>
        <v>151.751</v>
      </c>
      <c r="AV285" s="482">
        <f>SUM(ImportsOtherPanels!AW$5:AW$5)</f>
        <v>138.44351499999996</v>
      </c>
      <c r="AW285" s="482">
        <f>SUM(ImportsOtherPanels!AX$5:AX$5)</f>
        <v>148.94378100000003</v>
      </c>
      <c r="AX285" s="482">
        <f>SUM(ImportsOtherPanels!AY$5:AY$5)</f>
        <v>205.46367200000003</v>
      </c>
      <c r="AY285" s="482">
        <f>SUM(ImportsOtherPanels!AZ$5:AZ$5)</f>
        <v>184.46936949000002</v>
      </c>
      <c r="AZ285" s="482">
        <f>SUM(ImportsOtherPanels!BA$5:BA$5)</f>
        <v>159.07607467399995</v>
      </c>
      <c r="BA285" s="482">
        <f>SUM(ImportsOtherPanels!BB$5:BB$5)</f>
        <v>172.95300000000006</v>
      </c>
      <c r="BB285" s="482">
        <f>SUM(ImportsOtherPanels!BC$5:BC$5)</f>
        <v>0</v>
      </c>
    </row>
    <row r="286" spans="1:72">
      <c r="A286" s="481"/>
      <c r="B286" s="480">
        <v>2000</v>
      </c>
      <c r="C286" s="480">
        <f>1+B286</f>
        <v>2001</v>
      </c>
      <c r="D286" s="480">
        <f t="shared" ref="D286:AA286" si="265">1+C286</f>
        <v>2002</v>
      </c>
      <c r="E286" s="480">
        <f t="shared" si="265"/>
        <v>2003</v>
      </c>
      <c r="F286" s="480">
        <f t="shared" si="265"/>
        <v>2004</v>
      </c>
      <c r="G286" s="480">
        <f t="shared" si="265"/>
        <v>2005</v>
      </c>
      <c r="H286" s="480">
        <f t="shared" si="265"/>
        <v>2006</v>
      </c>
      <c r="I286" s="480">
        <f t="shared" si="265"/>
        <v>2007</v>
      </c>
      <c r="J286" s="480">
        <f t="shared" si="265"/>
        <v>2008</v>
      </c>
      <c r="K286" s="480">
        <f t="shared" si="265"/>
        <v>2009</v>
      </c>
      <c r="L286" s="480">
        <f t="shared" si="265"/>
        <v>2010</v>
      </c>
      <c r="M286" s="480">
        <f t="shared" si="265"/>
        <v>2011</v>
      </c>
      <c r="N286" s="480">
        <f t="shared" si="265"/>
        <v>2012</v>
      </c>
      <c r="O286" s="480">
        <f t="shared" si="265"/>
        <v>2013</v>
      </c>
      <c r="P286" s="480">
        <f t="shared" si="265"/>
        <v>2014</v>
      </c>
      <c r="Q286" s="480">
        <f t="shared" si="265"/>
        <v>2015</v>
      </c>
      <c r="R286" s="480">
        <f t="shared" si="265"/>
        <v>2016</v>
      </c>
      <c r="S286" s="480">
        <f t="shared" si="265"/>
        <v>2017</v>
      </c>
      <c r="T286" s="480">
        <f t="shared" si="265"/>
        <v>2018</v>
      </c>
      <c r="U286" s="480">
        <f t="shared" si="265"/>
        <v>2019</v>
      </c>
      <c r="V286" s="480">
        <f t="shared" si="265"/>
        <v>2020</v>
      </c>
      <c r="W286" s="480">
        <f t="shared" si="265"/>
        <v>2021</v>
      </c>
      <c r="X286" s="480">
        <f t="shared" si="265"/>
        <v>2022</v>
      </c>
      <c r="Y286" s="480">
        <f t="shared" si="265"/>
        <v>2023</v>
      </c>
      <c r="Z286" s="480">
        <f t="shared" si="265"/>
        <v>2024</v>
      </c>
      <c r="AA286" s="480">
        <f t="shared" si="265"/>
        <v>2025</v>
      </c>
      <c r="AC286" s="480">
        <v>2000</v>
      </c>
      <c r="AD286" s="480">
        <f t="shared" ref="AD286:BB286" si="266">1+AC286</f>
        <v>2001</v>
      </c>
      <c r="AE286" s="480">
        <f t="shared" si="266"/>
        <v>2002</v>
      </c>
      <c r="AF286" s="480">
        <f t="shared" si="266"/>
        <v>2003</v>
      </c>
      <c r="AG286" s="480">
        <f t="shared" si="266"/>
        <v>2004</v>
      </c>
      <c r="AH286" s="480">
        <f t="shared" si="266"/>
        <v>2005</v>
      </c>
      <c r="AI286" s="480">
        <f t="shared" si="266"/>
        <v>2006</v>
      </c>
      <c r="AJ286" s="480">
        <f t="shared" si="266"/>
        <v>2007</v>
      </c>
      <c r="AK286" s="480">
        <f t="shared" si="266"/>
        <v>2008</v>
      </c>
      <c r="AL286" s="480">
        <f t="shared" si="266"/>
        <v>2009</v>
      </c>
      <c r="AM286" s="480">
        <f t="shared" si="266"/>
        <v>2010</v>
      </c>
      <c r="AN286" s="480">
        <f t="shared" si="266"/>
        <v>2011</v>
      </c>
      <c r="AO286" s="480">
        <f t="shared" si="266"/>
        <v>2012</v>
      </c>
      <c r="AP286" s="480">
        <f t="shared" si="266"/>
        <v>2013</v>
      </c>
      <c r="AQ286" s="480">
        <f t="shared" si="266"/>
        <v>2014</v>
      </c>
      <c r="AR286" s="480">
        <f t="shared" si="266"/>
        <v>2015</v>
      </c>
      <c r="AS286" s="480">
        <f t="shared" si="266"/>
        <v>2016</v>
      </c>
      <c r="AT286" s="480">
        <f t="shared" si="266"/>
        <v>2017</v>
      </c>
      <c r="AU286" s="480">
        <f t="shared" si="266"/>
        <v>2018</v>
      </c>
      <c r="AV286" s="480">
        <f t="shared" si="266"/>
        <v>2019</v>
      </c>
      <c r="AW286" s="480">
        <f t="shared" si="266"/>
        <v>2020</v>
      </c>
      <c r="AX286" s="480">
        <f t="shared" si="266"/>
        <v>2021</v>
      </c>
      <c r="AY286" s="480">
        <f t="shared" si="266"/>
        <v>2022</v>
      </c>
      <c r="AZ286" s="480">
        <f t="shared" si="266"/>
        <v>2023</v>
      </c>
      <c r="BA286" s="480">
        <f t="shared" si="266"/>
        <v>2024</v>
      </c>
      <c r="BB286" s="480">
        <f t="shared" si="266"/>
        <v>2025</v>
      </c>
    </row>
    <row r="287" spans="1:72">
      <c r="A287" s="481" t="s">
        <v>183</v>
      </c>
      <c r="B287" s="485">
        <f>ImportsOtherPanels!C$21</f>
        <v>0.19685791999999996</v>
      </c>
      <c r="C287" s="485">
        <f>ImportsOtherPanels!D$21</f>
        <v>0.13804896</v>
      </c>
      <c r="D287" s="485">
        <f>ImportsOtherPanels!E$21</f>
        <v>0.23038127587999999</v>
      </c>
      <c r="E287" s="485">
        <f>ImportsOtherPanels!F$21</f>
        <v>0.18702470388</v>
      </c>
      <c r="F287" s="485">
        <f>ImportsOtherPanels!G$21</f>
        <v>0.21929590031999996</v>
      </c>
      <c r="G287" s="485">
        <f>ImportsOtherPanels!H$21</f>
        <v>0.13090551012000001</v>
      </c>
      <c r="H287" s="485">
        <f>ImportsOtherPanels!I$21</f>
        <v>0.13313800136000001</v>
      </c>
      <c r="I287" s="485">
        <f>ImportsOtherPanels!J$21</f>
        <v>0.12228610967999998</v>
      </c>
      <c r="J287" s="485">
        <f>ImportsOtherPanels!K$21</f>
        <v>0.13037911711999997</v>
      </c>
      <c r="K287" s="485">
        <f>ImportsOtherPanels!L$21</f>
        <v>0.1308303432648269</v>
      </c>
      <c r="L287" s="485">
        <f>ImportsOtherPanels!M$21</f>
        <v>0.21246082929121685</v>
      </c>
      <c r="M287" s="485">
        <f>ImportsOtherPanels!N$21</f>
        <v>0.23580115271999996</v>
      </c>
      <c r="N287" s="485">
        <f>ImportsOtherPanels!O$21</f>
        <v>0.23262694307999998</v>
      </c>
      <c r="O287" s="485">
        <f>ImportsOtherPanels!P$21</f>
        <v>0.23129801659999993</v>
      </c>
      <c r="P287" s="485">
        <f>ImportsOtherPanels!Q$21</f>
        <v>0.23276932811999998</v>
      </c>
      <c r="Q287" s="485">
        <f>ImportsOtherPanels!R$21</f>
        <v>0.24444361480000001</v>
      </c>
      <c r="R287" s="485">
        <f>ImportsOtherPanels!S$21</f>
        <v>0.23645894665333334</v>
      </c>
      <c r="S287" s="485">
        <f>ImportsOtherPanels!T$21</f>
        <v>0.22004118079999999</v>
      </c>
      <c r="T287" s="485">
        <f>ImportsOtherPanels!U$21</f>
        <v>0.21732174659999998</v>
      </c>
      <c r="U287" s="485">
        <f>ImportsOtherPanels!V$21</f>
        <v>0.20045804939999998</v>
      </c>
      <c r="V287" s="485">
        <f>ImportsOtherPanels!W$21</f>
        <v>0.19098314115999998</v>
      </c>
      <c r="W287" s="485">
        <f>ImportsOtherPanels!X$21</f>
        <v>0.20765790500000003</v>
      </c>
      <c r="X287" s="485">
        <f>ImportsOtherPanels!Y$21</f>
        <v>0.19849718835705329</v>
      </c>
      <c r="Y287" s="485">
        <f>ImportsOtherPanels!Z$21</f>
        <v>0.16147882323999999</v>
      </c>
      <c r="Z287" s="485">
        <f>ImportsOtherPanels!AA$21</f>
        <v>0.16813001659999996</v>
      </c>
      <c r="AA287" s="485">
        <f>ImportsOtherPanels!AB$21</f>
        <v>0</v>
      </c>
      <c r="AB287" s="485"/>
      <c r="BD287" s="483">
        <f t="shared" ref="BD287:BG290" si="267">J287/J$285</f>
        <v>0.20570023700040607</v>
      </c>
      <c r="BE287" s="483">
        <f t="shared" si="267"/>
        <v>0.23220067972287825</v>
      </c>
      <c r="BF287" s="483">
        <f t="shared" si="267"/>
        <v>0.29507835026286539</v>
      </c>
      <c r="BG287" s="483">
        <f t="shared" si="267"/>
        <v>0.33772448315007908</v>
      </c>
      <c r="BH287" s="483">
        <f t="shared" ref="BH287:BI290" si="268">N287/N$285</f>
        <v>0.34757287194352954</v>
      </c>
      <c r="BI287" s="483">
        <f t="shared" si="268"/>
        <v>0.35946103627109216</v>
      </c>
      <c r="BJ287" s="483">
        <f t="shared" ref="BJ287:BL290" si="269">P287/P$285</f>
        <v>0.31564094430586109</v>
      </c>
      <c r="BK287" s="483">
        <f t="shared" si="269"/>
        <v>0.39995591094176636</v>
      </c>
      <c r="BL287" s="483">
        <f t="shared" si="269"/>
        <v>0.34802647488917443</v>
      </c>
      <c r="BM287" s="483">
        <f t="shared" ref="BM287:BN290" si="270">S287/S$285</f>
        <v>0.30245568885575264</v>
      </c>
      <c r="BN287" s="483">
        <f t="shared" si="270"/>
        <v>0.28915604908154174</v>
      </c>
      <c r="BO287" s="483">
        <f t="shared" ref="BO287:BO290" si="271">U287/U$285</f>
        <v>0.27501050529458532</v>
      </c>
      <c r="BP287" s="483">
        <f t="shared" ref="BP287:BQ290" si="272">V287/V$285</f>
        <v>0.23756716147672724</v>
      </c>
      <c r="BQ287" s="483">
        <f t="shared" si="272"/>
        <v>0.22256912101983961</v>
      </c>
      <c r="BR287" s="483">
        <f t="shared" ref="BR287:BR290" si="273">X287/X$285</f>
        <v>0.27984824993558821</v>
      </c>
      <c r="BS287" s="483">
        <f t="shared" ref="BS287:BT290" si="274">Y287/Y$285</f>
        <v>0.24695255474365194</v>
      </c>
      <c r="BT287" s="483">
        <f t="shared" si="274"/>
        <v>0.22768403029586698</v>
      </c>
    </row>
    <row r="288" spans="1:72">
      <c r="A288" s="485" t="str">
        <f>ImportsOtherPanels!B$17</f>
        <v xml:space="preserve">Malaysia </v>
      </c>
      <c r="B288" s="485">
        <f>ImportsOtherPanels!C$17</f>
        <v>0.2228058</v>
      </c>
      <c r="C288" s="485">
        <f>ImportsOtherPanels!D$17</f>
        <v>0.13403067999999999</v>
      </c>
      <c r="D288" s="485">
        <f>ImportsOtherPanels!E$17</f>
        <v>0.12951206827999998</v>
      </c>
      <c r="E288" s="485">
        <f>ImportsOtherPanels!F$17</f>
        <v>0.15251498107999997</v>
      </c>
      <c r="F288" s="485">
        <f>ImportsOtherPanels!G$17</f>
        <v>0.17527970851999997</v>
      </c>
      <c r="G288" s="485">
        <f>ImportsOtherPanels!H$17</f>
        <v>0.12934894364000002</v>
      </c>
      <c r="H288" s="485">
        <f>ImportsOtherPanels!I$17</f>
        <v>9.6502343279999986E-2</v>
      </c>
      <c r="I288" s="485">
        <f>ImportsOtherPanels!J$17</f>
        <v>7.2807729959999998E-2</v>
      </c>
      <c r="J288" s="485">
        <f>ImportsOtherPanels!K$17</f>
        <v>7.6975224199999998E-2</v>
      </c>
      <c r="K288" s="485">
        <f>ImportsOtherPanels!L$17</f>
        <v>4.977162232E-2</v>
      </c>
      <c r="L288" s="485">
        <f>ImportsOtherPanels!M$17</f>
        <v>4.2412393800000003E-2</v>
      </c>
      <c r="M288" s="485">
        <f>ImportsOtherPanels!N$17</f>
        <v>3.3895212960000004E-2</v>
      </c>
      <c r="N288" s="485">
        <f>ImportsOtherPanels!O$17</f>
        <v>2.9683368960000001E-2</v>
      </c>
      <c r="O288" s="485">
        <f>ImportsOtherPanels!P$17</f>
        <v>3.7529236359999996E-2</v>
      </c>
      <c r="P288" s="485">
        <f>ImportsOtherPanels!Q$17</f>
        <v>3.3959850959999996E-2</v>
      </c>
      <c r="Q288" s="485">
        <f>ImportsOtherPanels!R$17</f>
        <v>3.3391140440000008E-2</v>
      </c>
      <c r="R288" s="485">
        <f>ImportsOtherPanels!S$17</f>
        <v>2.900505972E-2</v>
      </c>
      <c r="S288" s="485">
        <f>ImportsOtherPanels!T$17</f>
        <v>2.4358363960000001E-2</v>
      </c>
      <c r="T288" s="485">
        <f>ImportsOtherPanels!U$17</f>
        <v>2.8103047839999996E-2</v>
      </c>
      <c r="U288" s="485">
        <f>ImportsOtherPanels!V$17</f>
        <v>1.7299005359999998E-2</v>
      </c>
      <c r="V288" s="485">
        <f>ImportsOtherPanels!W$17</f>
        <v>1.4982883999999998E-2</v>
      </c>
      <c r="W288" s="485">
        <f>ImportsOtherPanels!X$17</f>
        <v>1.468419092E-2</v>
      </c>
      <c r="X288" s="485">
        <f>ImportsOtherPanels!Y$17</f>
        <v>1.620954216E-2</v>
      </c>
      <c r="Y288" s="485">
        <f>ImportsOtherPanels!Z$17</f>
        <v>1.4724492999999998E-2</v>
      </c>
      <c r="Z288" s="485">
        <f>ImportsOtherPanels!AA$17</f>
        <v>1.4276728199999998E-2</v>
      </c>
      <c r="AA288" s="485">
        <f>ImportsOtherPanels!AB$17</f>
        <v>0</v>
      </c>
      <c r="AB288" s="485"/>
      <c r="BD288" s="483">
        <f t="shared" si="267"/>
        <v>0.12144446296967988</v>
      </c>
      <c r="BE288" s="483">
        <f t="shared" si="267"/>
        <v>8.8335811442615264E-2</v>
      </c>
      <c r="BF288" s="483">
        <f t="shared" si="267"/>
        <v>5.8904877830674801E-2</v>
      </c>
      <c r="BG288" s="483">
        <f t="shared" si="267"/>
        <v>4.8546171832208107E-2</v>
      </c>
      <c r="BH288" s="483">
        <f t="shared" si="268"/>
        <v>4.4350553989090491E-2</v>
      </c>
      <c r="BI288" s="483">
        <f t="shared" si="268"/>
        <v>5.8324314193139319E-2</v>
      </c>
      <c r="BJ288" s="483">
        <f t="shared" si="269"/>
        <v>4.605039466357292E-2</v>
      </c>
      <c r="BK288" s="483">
        <f t="shared" si="269"/>
        <v>5.4634210850594313E-2</v>
      </c>
      <c r="BL288" s="483">
        <f t="shared" si="269"/>
        <v>4.2690407071384474E-2</v>
      </c>
      <c r="BM288" s="483">
        <f t="shared" si="270"/>
        <v>3.3481577058147374E-2</v>
      </c>
      <c r="BN288" s="483">
        <f t="shared" si="270"/>
        <v>3.7392329151122124E-2</v>
      </c>
      <c r="BO288" s="483">
        <f t="shared" si="271"/>
        <v>2.3732687309823437E-2</v>
      </c>
      <c r="BP288" s="483">
        <f t="shared" si="272"/>
        <v>1.8637462977075442E-2</v>
      </c>
      <c r="BQ288" s="483">
        <f t="shared" si="272"/>
        <v>1.5738613302257429E-2</v>
      </c>
      <c r="BR288" s="483">
        <f t="shared" si="273"/>
        <v>2.2852777126361482E-2</v>
      </c>
      <c r="BS288" s="483">
        <f t="shared" si="274"/>
        <v>2.2518439821985786E-2</v>
      </c>
      <c r="BT288" s="483">
        <f t="shared" si="274"/>
        <v>1.933374588160636E-2</v>
      </c>
    </row>
    <row r="289" spans="1:72">
      <c r="A289" s="485" t="str">
        <f>ImportsOtherPanels!B$19</f>
        <v xml:space="preserve">Thailand </v>
      </c>
      <c r="B289" s="485">
        <f>ImportsOtherPanels!C$19</f>
        <v>0.15551591999999997</v>
      </c>
      <c r="C289" s="485">
        <f>ImportsOtherPanels!D$19</f>
        <v>0.20620011999999999</v>
      </c>
      <c r="D289" s="485">
        <f>ImportsOtherPanels!E$19</f>
        <v>0.21505386587999997</v>
      </c>
      <c r="E289" s="485">
        <f>ImportsOtherPanels!F$19</f>
        <v>0.18811590336</v>
      </c>
      <c r="F289" s="485">
        <f>ImportsOtherPanels!G$19</f>
        <v>0.25910798871999996</v>
      </c>
      <c r="G289" s="485">
        <f>ImportsOtherPanels!H$19</f>
        <v>0.33245287011999991</v>
      </c>
      <c r="H289" s="485">
        <f>ImportsOtherPanels!I$19</f>
        <v>0.35007445731999998</v>
      </c>
      <c r="I289" s="485">
        <f>ImportsOtherPanels!J$19</f>
        <v>0.34217532523999994</v>
      </c>
      <c r="J289" s="485">
        <f>ImportsOtherPanels!K$19</f>
        <v>0.28409173127999998</v>
      </c>
      <c r="K289" s="485">
        <f>ImportsOtherPanels!L$19</f>
        <v>0.26820838351999998</v>
      </c>
      <c r="L289" s="485">
        <f>ImportsOtherPanels!M$19</f>
        <v>0.33631045503999996</v>
      </c>
      <c r="M289" s="485">
        <f>ImportsOtherPanels!N$19</f>
        <v>0.30323819400000002</v>
      </c>
      <c r="N289" s="485">
        <f>ImportsOtherPanels!O$19</f>
        <v>0.28389195268</v>
      </c>
      <c r="O289" s="485">
        <f>ImportsOtherPanels!P$19</f>
        <v>0.26879390411999993</v>
      </c>
      <c r="P289" s="485">
        <f>ImportsOtherPanels!Q$19</f>
        <v>0.30715001968</v>
      </c>
      <c r="Q289" s="485">
        <f>ImportsOtherPanels!R$19</f>
        <v>0.21384797</v>
      </c>
      <c r="R289" s="485">
        <f>ImportsOtherPanels!S$19</f>
        <v>0.25905515355999997</v>
      </c>
      <c r="S289" s="485">
        <f>ImportsOtherPanels!T$19</f>
        <v>0.26859545243999994</v>
      </c>
      <c r="T289" s="485">
        <f>ImportsOtherPanels!U$19</f>
        <v>0.28570793496000002</v>
      </c>
      <c r="U289" s="485">
        <f>ImportsOtherPanels!V$19</f>
        <v>0.26051343948</v>
      </c>
      <c r="V289" s="485">
        <f>ImportsOtherPanels!W$19</f>
        <v>0.31766394099999995</v>
      </c>
      <c r="W289" s="485">
        <f>ImportsOtherPanels!X$19</f>
        <v>0.40407282104000003</v>
      </c>
      <c r="X289" s="485">
        <f>ImportsOtherPanels!Y$19</f>
        <v>0.24433754043999995</v>
      </c>
      <c r="Y289" s="485">
        <f>ImportsOtherPanels!Z$19</f>
        <v>0.19542268143999997</v>
      </c>
      <c r="Z289" s="485">
        <f>ImportsOtherPanels!AA$19</f>
        <v>0.18964505279999999</v>
      </c>
      <c r="AA289" s="485">
        <f>ImportsOtherPanels!AB$19</f>
        <v>0</v>
      </c>
      <c r="AB289" s="485"/>
      <c r="BD289" s="483">
        <f t="shared" si="267"/>
        <v>0.44821392984557495</v>
      </c>
      <c r="BE289" s="483">
        <f t="shared" si="267"/>
        <v>0.47602236153011451</v>
      </c>
      <c r="BF289" s="483">
        <f t="shared" si="267"/>
        <v>0.4670881431670062</v>
      </c>
      <c r="BG289" s="483">
        <f t="shared" si="267"/>
        <v>0.43431069423829505</v>
      </c>
      <c r="BH289" s="483">
        <f t="shared" si="268"/>
        <v>0.42416901502553245</v>
      </c>
      <c r="BI289" s="483">
        <f t="shared" si="268"/>
        <v>0.41773352291827559</v>
      </c>
      <c r="BJ289" s="483">
        <f t="shared" si="269"/>
        <v>0.41650299478193564</v>
      </c>
      <c r="BK289" s="483">
        <f t="shared" si="269"/>
        <v>0.34989565881840134</v>
      </c>
      <c r="BL289" s="483">
        <f t="shared" si="269"/>
        <v>0.3812841644242756</v>
      </c>
      <c r="BM289" s="483">
        <f t="shared" si="270"/>
        <v>0.3691955401071122</v>
      </c>
      <c r="BN289" s="483">
        <f t="shared" si="270"/>
        <v>0.38014685118622044</v>
      </c>
      <c r="BO289" s="483">
        <f t="shared" si="271"/>
        <v>0.35740112627986681</v>
      </c>
      <c r="BP289" s="483">
        <f t="shared" si="272"/>
        <v>0.39514755233634441</v>
      </c>
      <c r="BQ289" s="483">
        <f t="shared" si="272"/>
        <v>0.43308793184097538</v>
      </c>
      <c r="BR289" s="483">
        <f t="shared" si="273"/>
        <v>0.34447557495224496</v>
      </c>
      <c r="BS289" s="483">
        <f t="shared" si="274"/>
        <v>0.29886352568185121</v>
      </c>
      <c r="BT289" s="483">
        <f t="shared" si="274"/>
        <v>0.2568199945516243</v>
      </c>
    </row>
    <row r="290" spans="1:72">
      <c r="A290" s="481" t="s">
        <v>39</v>
      </c>
      <c r="B290" s="485">
        <f t="shared" ref="B290:AA290" si="275">B285-SUM(B287:B289)</f>
        <v>0.40236168000000005</v>
      </c>
      <c r="C290" s="485">
        <f t="shared" si="275"/>
        <v>0.23125255999999994</v>
      </c>
      <c r="D290" s="485">
        <f t="shared" si="275"/>
        <v>0.30785943187999976</v>
      </c>
      <c r="E290" s="485">
        <f t="shared" si="275"/>
        <v>0.29050560727999986</v>
      </c>
      <c r="F290" s="485">
        <f t="shared" si="275"/>
        <v>0.2231957411879999</v>
      </c>
      <c r="G290" s="485">
        <f t="shared" si="275"/>
        <v>0.204276338</v>
      </c>
      <c r="H290" s="485">
        <f t="shared" si="275"/>
        <v>0.15842495479999996</v>
      </c>
      <c r="I290" s="485">
        <f t="shared" si="275"/>
        <v>0.18766538952</v>
      </c>
      <c r="J290" s="485">
        <f t="shared" si="275"/>
        <v>0.1423845880800001</v>
      </c>
      <c r="K290" s="485">
        <f t="shared" si="275"/>
        <v>0.11462617236000006</v>
      </c>
      <c r="L290" s="485">
        <f t="shared" si="275"/>
        <v>0.12883129112000014</v>
      </c>
      <c r="M290" s="485">
        <f t="shared" si="275"/>
        <v>0.12527112123657691</v>
      </c>
      <c r="N290" s="485">
        <f t="shared" si="275"/>
        <v>0.12308743495999996</v>
      </c>
      <c r="O290" s="485">
        <f t="shared" si="275"/>
        <v>0.10583666800000013</v>
      </c>
      <c r="P290" s="485">
        <f t="shared" si="275"/>
        <v>0.16357052795999993</v>
      </c>
      <c r="Q290" s="485">
        <f t="shared" si="275"/>
        <v>0.11949367723999993</v>
      </c>
      <c r="R290" s="485">
        <f t="shared" si="275"/>
        <v>0.15490888279999993</v>
      </c>
      <c r="S290" s="485">
        <f t="shared" si="275"/>
        <v>0.21452043367999984</v>
      </c>
      <c r="T290" s="485">
        <f t="shared" si="275"/>
        <v>0.22043981175999994</v>
      </c>
      <c r="U290" s="485">
        <f t="shared" si="275"/>
        <v>0.25064002205199998</v>
      </c>
      <c r="V290" s="485">
        <f t="shared" si="275"/>
        <v>0.28028224112000011</v>
      </c>
      <c r="W290" s="485">
        <f t="shared" si="275"/>
        <v>0.30658919451999989</v>
      </c>
      <c r="X290" s="485">
        <f t="shared" si="275"/>
        <v>0.25025867591769324</v>
      </c>
      <c r="Y290" s="485">
        <f t="shared" si="275"/>
        <v>0.2822600226837999</v>
      </c>
      <c r="Z290" s="485">
        <f t="shared" si="275"/>
        <v>0.36638390375999974</v>
      </c>
      <c r="AA290" s="485">
        <f t="shared" si="275"/>
        <v>0</v>
      </c>
      <c r="AB290" s="485"/>
      <c r="BD290" s="483">
        <f t="shared" si="267"/>
        <v>0.22464137018433908</v>
      </c>
      <c r="BE290" s="483">
        <f t="shared" si="267"/>
        <v>0.20344114730439197</v>
      </c>
      <c r="BF290" s="483">
        <f t="shared" si="267"/>
        <v>0.17892862873945367</v>
      </c>
      <c r="BG290" s="483">
        <f t="shared" si="267"/>
        <v>0.17941865077941779</v>
      </c>
      <c r="BH290" s="483">
        <f t="shared" si="268"/>
        <v>0.1839075590418475</v>
      </c>
      <c r="BI290" s="483">
        <f t="shared" si="268"/>
        <v>0.16448112661749301</v>
      </c>
      <c r="BJ290" s="483">
        <f t="shared" si="269"/>
        <v>0.2218056662486303</v>
      </c>
      <c r="BK290" s="483">
        <f t="shared" si="269"/>
        <v>0.19551421938923799</v>
      </c>
      <c r="BL290" s="483">
        <f t="shared" si="269"/>
        <v>0.22799895361516551</v>
      </c>
      <c r="BM290" s="483">
        <f t="shared" si="270"/>
        <v>0.29486719397898792</v>
      </c>
      <c r="BN290" s="483">
        <f t="shared" si="270"/>
        <v>0.2933047705811157</v>
      </c>
      <c r="BO290" s="483">
        <f t="shared" si="271"/>
        <v>0.3438556811157244</v>
      </c>
      <c r="BP290" s="483">
        <f t="shared" si="272"/>
        <v>0.34864782320985294</v>
      </c>
      <c r="BQ290" s="483">
        <f t="shared" si="272"/>
        <v>0.32860433383692755</v>
      </c>
      <c r="BR290" s="483">
        <f t="shared" si="273"/>
        <v>0.35282339798580536</v>
      </c>
      <c r="BS290" s="483">
        <f t="shared" si="274"/>
        <v>0.43166547975251113</v>
      </c>
      <c r="BT290" s="483">
        <f t="shared" si="274"/>
        <v>0.49616222927090237</v>
      </c>
    </row>
    <row r="291" spans="1:72">
      <c r="A291" s="481"/>
      <c r="B291" s="485"/>
      <c r="C291" s="485"/>
      <c r="D291" s="485"/>
      <c r="E291" s="485"/>
      <c r="F291" s="485"/>
      <c r="G291" s="485"/>
      <c r="H291" s="485"/>
      <c r="I291" s="485"/>
      <c r="J291" s="485"/>
      <c r="K291" s="485"/>
      <c r="L291" s="485"/>
      <c r="M291" s="485"/>
      <c r="N291" s="485"/>
      <c r="O291" s="485"/>
      <c r="P291" s="485"/>
      <c r="Q291" s="485"/>
      <c r="R291" s="485"/>
      <c r="S291" s="485"/>
      <c r="T291" s="485"/>
      <c r="U291" s="485"/>
      <c r="V291" s="485"/>
      <c r="W291" s="485"/>
      <c r="X291" s="485"/>
      <c r="Y291" s="485"/>
      <c r="Z291" s="485"/>
      <c r="AA291" s="485"/>
      <c r="AB291" s="485"/>
    </row>
    <row r="292" spans="1:72">
      <c r="A292" s="481"/>
      <c r="B292" s="485"/>
      <c r="C292" s="485"/>
      <c r="D292" s="485"/>
      <c r="E292" s="485"/>
      <c r="F292" s="485"/>
      <c r="G292" s="485"/>
      <c r="H292" s="485"/>
      <c r="I292" s="485"/>
      <c r="J292" s="485"/>
      <c r="K292" s="485"/>
      <c r="L292" s="485"/>
      <c r="M292" s="485"/>
      <c r="N292" s="485"/>
      <c r="O292" s="485"/>
      <c r="P292" s="485"/>
      <c r="Q292" s="485"/>
      <c r="R292" s="485"/>
      <c r="S292" s="485"/>
      <c r="T292" s="485"/>
      <c r="U292" s="485"/>
      <c r="V292" s="485"/>
      <c r="W292" s="485"/>
      <c r="X292" s="485"/>
      <c r="Y292" s="485"/>
      <c r="Z292" s="485"/>
      <c r="AA292" s="485"/>
      <c r="AB292" s="485"/>
    </row>
    <row r="293" spans="1:72">
      <c r="AB293" s="485"/>
    </row>
    <row r="294" spans="1:72">
      <c r="A294" s="482"/>
      <c r="B294" s="482"/>
      <c r="C294" s="482"/>
      <c r="D294" s="482"/>
      <c r="E294" s="482"/>
      <c r="F294" s="482"/>
      <c r="G294" s="482"/>
      <c r="H294" s="482"/>
      <c r="I294" s="482"/>
      <c r="J294" s="482"/>
      <c r="K294" s="482"/>
      <c r="L294" s="482"/>
      <c r="M294" s="482"/>
      <c r="N294" s="482"/>
      <c r="O294" s="482"/>
      <c r="P294" s="482"/>
      <c r="Q294" s="482"/>
      <c r="R294" s="482"/>
      <c r="S294" s="482"/>
      <c r="T294" s="482"/>
      <c r="U294" s="482"/>
      <c r="V294" s="482"/>
      <c r="W294" s="482"/>
      <c r="X294" s="482"/>
      <c r="Y294" s="482"/>
      <c r="Z294" s="482"/>
      <c r="AA294" s="482"/>
      <c r="AB294" s="482"/>
      <c r="AC294" s="482"/>
      <c r="AD294" s="482"/>
      <c r="AE294" s="482"/>
      <c r="AF294" s="482"/>
      <c r="AG294" s="482"/>
      <c r="AH294" s="482"/>
      <c r="AI294" s="482"/>
      <c r="AJ294" s="482"/>
      <c r="AK294" s="482"/>
      <c r="AL294" s="482"/>
      <c r="AM294" s="482"/>
      <c r="AN294" s="482"/>
      <c r="AO294" s="482"/>
      <c r="AP294" s="482"/>
      <c r="AQ294" s="482"/>
      <c r="AR294" s="482"/>
      <c r="AS294" s="482"/>
      <c r="AT294" s="482"/>
      <c r="AU294" s="482"/>
      <c r="AV294" s="482"/>
      <c r="AW294" s="482"/>
      <c r="AX294" s="482"/>
      <c r="AY294" s="482"/>
      <c r="AZ294" s="482"/>
      <c r="BA294" s="482"/>
      <c r="BB294" s="482"/>
    </row>
    <row r="295" spans="1:72">
      <c r="A295" s="482" t="str">
        <f>A287</f>
        <v>EU-28</v>
      </c>
      <c r="B295" s="482"/>
      <c r="C295" s="482"/>
      <c r="D295" s="482"/>
      <c r="E295" s="482"/>
      <c r="F295" s="482"/>
      <c r="G295" s="482"/>
      <c r="H295" s="482"/>
      <c r="I295" s="482"/>
      <c r="J295" s="482"/>
      <c r="K295" s="482"/>
      <c r="L295" s="482"/>
      <c r="M295" s="482"/>
      <c r="N295" s="482"/>
      <c r="O295" s="482"/>
      <c r="P295" s="482"/>
      <c r="Q295" s="482"/>
      <c r="R295" s="482"/>
      <c r="S295" s="482"/>
      <c r="T295" s="482"/>
      <c r="U295" s="482"/>
      <c r="V295" s="482"/>
      <c r="W295" s="482"/>
      <c r="X295" s="482"/>
      <c r="Y295" s="482"/>
      <c r="Z295" s="482"/>
      <c r="AA295" s="482"/>
      <c r="AB295" s="482"/>
      <c r="AC295" s="482">
        <f>ImportsOtherPanels!AD$21</f>
        <v>27.562984309958374</v>
      </c>
      <c r="AD295" s="482">
        <f>ImportsOtherPanels!AE$21</f>
        <v>19.535355029585801</v>
      </c>
      <c r="AE295" s="482">
        <f>ImportsOtherPanels!AF$21</f>
        <v>28.512000000000004</v>
      </c>
      <c r="AF295" s="482">
        <f>ImportsOtherPanels!AG$21</f>
        <v>27.447999999999997</v>
      </c>
      <c r="AG295" s="482">
        <f>ImportsOtherPanels!AH$21</f>
        <v>36.956999999999994</v>
      </c>
      <c r="AH295" s="482">
        <f>ImportsOtherPanels!AI$21</f>
        <v>27.202873665096632</v>
      </c>
      <c r="AI295" s="482">
        <f>ImportsOtherPanels!AJ$21</f>
        <v>29.107277403966425</v>
      </c>
      <c r="AJ295" s="482">
        <f>ImportsOtherPanels!AK$21</f>
        <v>32.321077048588144</v>
      </c>
      <c r="AK295" s="482">
        <f>ImportsOtherPanels!AL$21</f>
        <v>35.028335792220759</v>
      </c>
      <c r="AL295" s="482">
        <f>ImportsOtherPanels!AM$21</f>
        <v>29.019084579835049</v>
      </c>
      <c r="AM295" s="482">
        <f>ImportsOtherPanels!AN$21</f>
        <v>52.11795310785606</v>
      </c>
      <c r="AN295" s="482">
        <f>ImportsOtherPanels!AO$21</f>
        <v>63.863086588651825</v>
      </c>
      <c r="AO295" s="482">
        <f>ImportsOtherPanels!AP$21</f>
        <v>60.186126199418339</v>
      </c>
      <c r="AP295" s="482">
        <f>ImportsOtherPanels!AQ$21</f>
        <v>62.91</v>
      </c>
      <c r="AQ295" s="482">
        <f>ImportsOtherPanels!AR$21</f>
        <v>36.884</v>
      </c>
      <c r="AR295" s="482">
        <f>ImportsOtherPanels!AS$21</f>
        <v>58.139000000000003</v>
      </c>
      <c r="AS295" s="482">
        <f>ImportsOtherPanels!AT$21</f>
        <v>58.357710999999995</v>
      </c>
      <c r="AT295" s="482">
        <f>ImportsOtherPanels!AU$21</f>
        <v>61.382000000000005</v>
      </c>
      <c r="AU295" s="482">
        <f>ImportsOtherPanels!AV$21</f>
        <v>66.97</v>
      </c>
      <c r="AV295" s="482">
        <f>ImportsOtherPanels!AW$21</f>
        <v>58.447014000000003</v>
      </c>
      <c r="AW295" s="482">
        <f>ImportsOtherPanels!AX$21</f>
        <v>59.62351799999999</v>
      </c>
      <c r="AX295" s="482">
        <f>ImportsOtherPanels!AY$21</f>
        <v>76.256501</v>
      </c>
      <c r="AY295" s="482">
        <f>ImportsOtherPanels!AZ$21</f>
        <v>79.401861279999977</v>
      </c>
      <c r="AZ295" s="482">
        <f>ImportsOtherPanels!BA$21</f>
        <v>67.586790887999996</v>
      </c>
      <c r="BA295" s="482">
        <f>ImportsOtherPanels!BB$21</f>
        <v>68.552999999999997</v>
      </c>
      <c r="BB295" s="482">
        <f>ImportsOtherPanels!BC$21</f>
        <v>0</v>
      </c>
      <c r="BD295" s="483">
        <f t="shared" ref="BD295:BG298" si="276">AK295/AK$285</f>
        <v>0.30956800963323472</v>
      </c>
      <c r="BE295" s="483">
        <f t="shared" si="276"/>
        <v>0.3462247382368171</v>
      </c>
      <c r="BF295" s="483">
        <f t="shared" si="276"/>
        <v>0.41500453332066489</v>
      </c>
      <c r="BG295" s="483">
        <f t="shared" si="276"/>
        <v>0.45898015328377056</v>
      </c>
      <c r="BH295" s="483">
        <f t="shared" ref="BH295:BI298" si="277">AO295/AO$285</f>
        <v>0.44689906275698854</v>
      </c>
      <c r="BI295" s="483">
        <f t="shared" si="277"/>
        <v>0.48981593945622715</v>
      </c>
      <c r="BJ295" s="483">
        <f t="shared" ref="BJ295:BL298" si="278">AQ295/AQ$285</f>
        <v>0.48908690694035589</v>
      </c>
      <c r="BK295" s="483">
        <f t="shared" si="278"/>
        <v>0.49894442346641033</v>
      </c>
      <c r="BL295" s="483">
        <f t="shared" si="278"/>
        <v>0.46888268490377966</v>
      </c>
      <c r="BM295" s="483">
        <f t="shared" ref="BM295:BN298" si="279">AT295/AT$285</f>
        <v>0.43543524370952075</v>
      </c>
      <c r="BN295" s="483">
        <f t="shared" si="279"/>
        <v>0.44131504899473478</v>
      </c>
      <c r="BO295" s="483">
        <f t="shared" ref="BO295:BO298" si="280">AV295/AV$285</f>
        <v>0.42217227726412476</v>
      </c>
      <c r="BP295" s="483">
        <f t="shared" ref="BP295:BQ298" si="281">AW295/AW$285</f>
        <v>0.40030887895883333</v>
      </c>
      <c r="BQ295" s="483">
        <f t="shared" si="281"/>
        <v>0.37114347396653158</v>
      </c>
      <c r="BR295" s="483">
        <f t="shared" ref="BR295:BR298" si="282">AY295/AY$285</f>
        <v>0.43043385196968598</v>
      </c>
      <c r="BS295" s="483">
        <f t="shared" ref="BS295:BT298" si="283">AZ295/AZ$285</f>
        <v>0.42487087405512058</v>
      </c>
      <c r="BT295" s="483">
        <f t="shared" si="283"/>
        <v>0.39636779934433036</v>
      </c>
    </row>
    <row r="296" spans="1:72">
      <c r="A296" s="482" t="str">
        <f>A288</f>
        <v xml:space="preserve">Malaysia </v>
      </c>
      <c r="AC296" s="482">
        <f>ImportsOtherPanels!AD$17</f>
        <v>25.105027217419149</v>
      </c>
      <c r="AD296" s="482">
        <f>ImportsOtherPanels!AE$17</f>
        <v>13.667366863905327</v>
      </c>
      <c r="AE296" s="482">
        <f>ImportsOtherPanels!AF$17</f>
        <v>13.473000000000001</v>
      </c>
      <c r="AF296" s="482">
        <f>ImportsOtherPanels!AG$17</f>
        <v>15.694000000000001</v>
      </c>
      <c r="AG296" s="482">
        <f>ImportsOtherPanels!AH$17</f>
        <v>20.556999999999999</v>
      </c>
      <c r="AH296" s="482">
        <f>ImportsOtherPanels!AI$17</f>
        <v>15.620936824519562</v>
      </c>
      <c r="AI296" s="482">
        <f>ImportsOtherPanels!AJ$17</f>
        <v>12.328582293385352</v>
      </c>
      <c r="AJ296" s="482">
        <f>ImportsOtherPanels!AK$17</f>
        <v>11.381947178510982</v>
      </c>
      <c r="AK296" s="482">
        <f>ImportsOtherPanels!AL$17</f>
        <v>12.458064560463523</v>
      </c>
      <c r="AL296" s="482">
        <f>ImportsOtherPanels!AM$17</f>
        <v>6.9547153002021407</v>
      </c>
      <c r="AM296" s="482">
        <f>ImportsOtherPanels!AN$17</f>
        <v>7.0885156057239103</v>
      </c>
      <c r="AN296" s="482">
        <f>ImportsOtherPanels!AO$17</f>
        <v>6.7773431023355997</v>
      </c>
      <c r="AO296" s="482">
        <f>ImportsOtherPanels!AP$17</f>
        <v>7.0381984181570942</v>
      </c>
      <c r="AP296" s="482">
        <f>ImportsOtherPanels!AQ$17</f>
        <v>8.4509999999999987</v>
      </c>
      <c r="AQ296" s="482">
        <f>ImportsOtherPanels!AR$17</f>
        <v>8.9440000000000008</v>
      </c>
      <c r="AR296" s="482">
        <f>ImportsOtherPanels!AS$17</f>
        <v>8.6590000000000007</v>
      </c>
      <c r="AS296" s="482">
        <f>ImportsOtherPanels!AT$17</f>
        <v>7.40238</v>
      </c>
      <c r="AT296" s="482">
        <f>ImportsOtherPanels!AU$17</f>
        <v>5.9020000000000001</v>
      </c>
      <c r="AU296" s="482">
        <f>ImportsOtherPanels!AV$17</f>
        <v>6.4410000000000007</v>
      </c>
      <c r="AV296" s="482">
        <f>ImportsOtherPanels!AW$17</f>
        <v>4.1187809999999994</v>
      </c>
      <c r="AW296" s="482">
        <f>ImportsOtherPanels!AX$17</f>
        <v>3.57104</v>
      </c>
      <c r="AX296" s="482">
        <f>ImportsOtherPanels!AY$17</f>
        <v>3.7262729999999999</v>
      </c>
      <c r="AY296" s="482">
        <f>ImportsOtherPanels!AZ$17</f>
        <v>5.2085391299999992</v>
      </c>
      <c r="AZ296" s="482">
        <f>ImportsOtherPanels!BA$17</f>
        <v>4.4270069619999992</v>
      </c>
      <c r="BA296" s="482">
        <f>ImportsOtherPanels!BB$17</f>
        <v>4.3520000000000003</v>
      </c>
      <c r="BB296" s="482">
        <f>ImportsOtherPanels!BC$17</f>
        <v>0</v>
      </c>
      <c r="BD296" s="483">
        <f t="shared" si="276"/>
        <v>0.11009995658205166</v>
      </c>
      <c r="BE296" s="483">
        <f t="shared" si="276"/>
        <v>8.2976238540525313E-2</v>
      </c>
      <c r="BF296" s="483">
        <f t="shared" si="276"/>
        <v>5.6444390761122801E-2</v>
      </c>
      <c r="BG296" s="483">
        <f t="shared" si="276"/>
        <v>4.8708356299826103E-2</v>
      </c>
      <c r="BH296" s="483">
        <f t="shared" si="277"/>
        <v>5.2260620099562456E-2</v>
      </c>
      <c r="BI296" s="483">
        <f t="shared" si="277"/>
        <v>6.5799308605063986E-2</v>
      </c>
      <c r="BJ296" s="483">
        <f t="shared" si="278"/>
        <v>0.11859866868220756</v>
      </c>
      <c r="BK296" s="483">
        <f t="shared" si="278"/>
        <v>7.431087158010366E-2</v>
      </c>
      <c r="BL296" s="483">
        <f t="shared" si="278"/>
        <v>5.9475393218867696E-2</v>
      </c>
      <c r="BM296" s="483">
        <f t="shared" si="279"/>
        <v>4.1867954911433178E-2</v>
      </c>
      <c r="BN296" s="483">
        <f t="shared" si="279"/>
        <v>4.2444530843289342E-2</v>
      </c>
      <c r="BO296" s="483">
        <f t="shared" si="280"/>
        <v>2.9750624288902232E-2</v>
      </c>
      <c r="BP296" s="483">
        <f t="shared" si="281"/>
        <v>2.3975757671950058E-2</v>
      </c>
      <c r="BQ296" s="483">
        <f t="shared" si="281"/>
        <v>1.8135921371053854E-2</v>
      </c>
      <c r="BR296" s="483">
        <f t="shared" si="282"/>
        <v>2.8235251979230901E-2</v>
      </c>
      <c r="BS296" s="483">
        <f t="shared" si="283"/>
        <v>2.7829495862733703E-2</v>
      </c>
      <c r="BT296" s="483">
        <f t="shared" si="283"/>
        <v>2.5162905529247822E-2</v>
      </c>
    </row>
    <row r="297" spans="1:72">
      <c r="A297" s="482" t="str">
        <f>A289</f>
        <v xml:space="preserve">Thailand </v>
      </c>
      <c r="AB297" s="482"/>
      <c r="AC297" s="482">
        <f>ImportsOtherPanels!AD$19</f>
        <v>16.077393531860388</v>
      </c>
      <c r="AD297" s="482">
        <f>ImportsOtherPanels!AE$19</f>
        <v>18.912988165680474</v>
      </c>
      <c r="AE297" s="482">
        <f>ImportsOtherPanels!AF$19</f>
        <v>19.968</v>
      </c>
      <c r="AF297" s="482">
        <f>ImportsOtherPanels!AG$19</f>
        <v>17.637999999999998</v>
      </c>
      <c r="AG297" s="482">
        <f>ImportsOtherPanels!AH$19</f>
        <v>27.591999999999999</v>
      </c>
      <c r="AH297" s="482">
        <f>ImportsOtherPanels!AI$19</f>
        <v>34.375214678380431</v>
      </c>
      <c r="AI297" s="482">
        <f>ImportsOtherPanels!AJ$19</f>
        <v>38.338742999985683</v>
      </c>
      <c r="AJ297" s="482">
        <f>ImportsOtherPanels!AK$19</f>
        <v>42.722149388944587</v>
      </c>
      <c r="AK297" s="482">
        <f>ImportsOtherPanels!AL$19</f>
        <v>39.263211255872129</v>
      </c>
      <c r="AL297" s="482">
        <f>ImportsOtherPanels!AM$19</f>
        <v>29.529375502262297</v>
      </c>
      <c r="AM297" s="482">
        <f>ImportsOtherPanels!AN$19</f>
        <v>41.935917402042257</v>
      </c>
      <c r="AN297" s="482">
        <f>ImportsOtherPanels!AO$19</f>
        <v>42.465706601728932</v>
      </c>
      <c r="AO297" s="482">
        <f>ImportsOtherPanels!AP$19</f>
        <v>40.251147121948065</v>
      </c>
      <c r="AP297" s="482">
        <f>ImportsOtherPanels!AQ$19</f>
        <v>33.521000000000001</v>
      </c>
      <c r="AQ297" s="482">
        <f>ImportsOtherPanels!AR$19</f>
        <v>0</v>
      </c>
      <c r="AR297" s="482">
        <f>ImportsOtherPanels!AS$19</f>
        <v>26.666</v>
      </c>
      <c r="AS297" s="482">
        <f>ImportsOtherPanels!AT$19</f>
        <v>28.522815000000001</v>
      </c>
      <c r="AT297" s="482">
        <f>ImportsOtherPanels!AU$19</f>
        <v>33.274999999999999</v>
      </c>
      <c r="AU297" s="482">
        <f>ImportsOtherPanels!AV$19</f>
        <v>33.368000000000002</v>
      </c>
      <c r="AV297" s="482">
        <f>ImportsOtherPanels!AW$19</f>
        <v>27.312830999999999</v>
      </c>
      <c r="AW297" s="482">
        <f>ImportsOtherPanels!AX$19</f>
        <v>33.525574999999996</v>
      </c>
      <c r="AX297" s="482">
        <f>ImportsOtherPanels!AY$19</f>
        <v>62.742412999999999</v>
      </c>
      <c r="AY297" s="482">
        <f>ImportsOtherPanels!AZ$19</f>
        <v>42.558927519999997</v>
      </c>
      <c r="AZ297" s="482">
        <f>ImportsOtherPanels!BA$19</f>
        <v>26.096672874999996</v>
      </c>
      <c r="BA297" s="482">
        <f>ImportsOtherPanels!BB$19</f>
        <v>25.818000000000001</v>
      </c>
      <c r="BB297" s="482">
        <f>ImportsOtherPanels!BC$19</f>
        <v>0</v>
      </c>
      <c r="BD297" s="483">
        <f t="shared" si="276"/>
        <v>0.34699433716713729</v>
      </c>
      <c r="BE297" s="483">
        <f t="shared" si="276"/>
        <v>0.3523129847683692</v>
      </c>
      <c r="BF297" s="483">
        <f t="shared" si="276"/>
        <v>0.33392707873220651</v>
      </c>
      <c r="BG297" s="483">
        <f t="shared" si="276"/>
        <v>0.30519847327311328</v>
      </c>
      <c r="BH297" s="483">
        <f t="shared" si="277"/>
        <v>0.29887618724771975</v>
      </c>
      <c r="BI297" s="483">
        <f t="shared" si="277"/>
        <v>0.26099380236070885</v>
      </c>
      <c r="BJ297" s="483">
        <f t="shared" si="278"/>
        <v>0</v>
      </c>
      <c r="BK297" s="483">
        <f t="shared" si="278"/>
        <v>0.22884555971302048</v>
      </c>
      <c r="BL297" s="483">
        <f t="shared" si="278"/>
        <v>0.2291702989895166</v>
      </c>
      <c r="BM297" s="483">
        <f t="shared" si="279"/>
        <v>0.23604815311384936</v>
      </c>
      <c r="BN297" s="483">
        <f t="shared" si="279"/>
        <v>0.21988652463575201</v>
      </c>
      <c r="BO297" s="483">
        <f t="shared" si="280"/>
        <v>0.19728501548086241</v>
      </c>
      <c r="BP297" s="483">
        <f t="shared" si="281"/>
        <v>0.22508878702360852</v>
      </c>
      <c r="BQ297" s="483">
        <f t="shared" si="281"/>
        <v>0.30536986119862586</v>
      </c>
      <c r="BR297" s="483">
        <f t="shared" si="282"/>
        <v>0.23070999612381227</v>
      </c>
      <c r="BS297" s="483">
        <f t="shared" si="283"/>
        <v>0.16405152646921167</v>
      </c>
      <c r="BT297" s="483">
        <f t="shared" si="283"/>
        <v>0.14927754939203131</v>
      </c>
    </row>
    <row r="298" spans="1:72">
      <c r="A298" s="482" t="str">
        <f>A290</f>
        <v>Others</v>
      </c>
      <c r="AC298" s="482">
        <f t="shared" ref="AC298:BB298" si="284">AC285-SUM(AC295:AC297)</f>
        <v>44.457861031059892</v>
      </c>
      <c r="AD298" s="482">
        <f t="shared" si="284"/>
        <v>25.312366863905325</v>
      </c>
      <c r="AE298" s="482">
        <f t="shared" si="284"/>
        <v>33.538000000000011</v>
      </c>
      <c r="AF298" s="482">
        <f t="shared" si="284"/>
        <v>29.720999999999997</v>
      </c>
      <c r="AG298" s="482">
        <f t="shared" si="284"/>
        <v>27.587000000000003</v>
      </c>
      <c r="AH298" s="482">
        <f t="shared" si="284"/>
        <v>27.937469237383766</v>
      </c>
      <c r="AI298" s="482">
        <f t="shared" si="284"/>
        <v>24.02112237738973</v>
      </c>
      <c r="AJ298" s="482">
        <f t="shared" si="284"/>
        <v>32.042388291114861</v>
      </c>
      <c r="AK298" s="482">
        <f t="shared" si="284"/>
        <v>26.40269968394793</v>
      </c>
      <c r="AL298" s="482">
        <f t="shared" si="284"/>
        <v>18.312570215827151</v>
      </c>
      <c r="AM298" s="482">
        <f t="shared" si="284"/>
        <v>24.44167122185668</v>
      </c>
      <c r="AN298" s="482">
        <f t="shared" si="284"/>
        <v>26.035144940783141</v>
      </c>
      <c r="AO298" s="482">
        <f t="shared" si="284"/>
        <v>27.199516899121079</v>
      </c>
      <c r="AP298" s="482">
        <f t="shared" si="284"/>
        <v>23.554000000000016</v>
      </c>
      <c r="AQ298" s="482">
        <f t="shared" si="284"/>
        <v>29.585999999999999</v>
      </c>
      <c r="AR298" s="482">
        <f t="shared" si="284"/>
        <v>23.060000000000016</v>
      </c>
      <c r="AS298" s="482">
        <f t="shared" si="284"/>
        <v>30.178314</v>
      </c>
      <c r="AT298" s="482">
        <f t="shared" si="284"/>
        <v>40.407999999999987</v>
      </c>
      <c r="AU298" s="482">
        <f t="shared" si="284"/>
        <v>44.972000000000008</v>
      </c>
      <c r="AV298" s="482">
        <f t="shared" si="284"/>
        <v>48.564888999999965</v>
      </c>
      <c r="AW298" s="482">
        <f t="shared" si="284"/>
        <v>52.223648000000054</v>
      </c>
      <c r="AX298" s="482">
        <f t="shared" si="284"/>
        <v>62.738485000000026</v>
      </c>
      <c r="AY298" s="482">
        <f t="shared" si="284"/>
        <v>57.300041560000039</v>
      </c>
      <c r="AZ298" s="482">
        <f t="shared" si="284"/>
        <v>60.96560394899997</v>
      </c>
      <c r="BA298" s="482">
        <f t="shared" si="284"/>
        <v>74.230000000000061</v>
      </c>
      <c r="BB298" s="482">
        <f t="shared" si="284"/>
        <v>0</v>
      </c>
      <c r="BD298" s="483">
        <f t="shared" si="276"/>
        <v>0.23333769661757628</v>
      </c>
      <c r="BE298" s="483">
        <f t="shared" si="276"/>
        <v>0.21848603845428841</v>
      </c>
      <c r="BF298" s="483">
        <f t="shared" si="276"/>
        <v>0.19462399718600576</v>
      </c>
      <c r="BG298" s="483">
        <f t="shared" si="276"/>
        <v>0.18711301714329012</v>
      </c>
      <c r="BH298" s="483">
        <f t="shared" si="277"/>
        <v>0.20196412989572929</v>
      </c>
      <c r="BI298" s="483">
        <f t="shared" si="277"/>
        <v>0.18339094957800006</v>
      </c>
      <c r="BJ298" s="483">
        <f t="shared" si="278"/>
        <v>0.39231442437743652</v>
      </c>
      <c r="BK298" s="483">
        <f t="shared" si="278"/>
        <v>0.19789914524046559</v>
      </c>
      <c r="BL298" s="483">
        <f t="shared" si="278"/>
        <v>0.24247162288783608</v>
      </c>
      <c r="BM298" s="483">
        <f t="shared" si="279"/>
        <v>0.28664864826519676</v>
      </c>
      <c r="BN298" s="483">
        <f t="shared" si="279"/>
        <v>0.29635389552622393</v>
      </c>
      <c r="BO298" s="483">
        <f t="shared" si="280"/>
        <v>0.35079208296611059</v>
      </c>
      <c r="BP298" s="483">
        <f t="shared" si="281"/>
        <v>0.35062657634560818</v>
      </c>
      <c r="BQ298" s="483">
        <f t="shared" si="281"/>
        <v>0.30535074346378865</v>
      </c>
      <c r="BR298" s="483">
        <f t="shared" si="282"/>
        <v>0.31062089992727082</v>
      </c>
      <c r="BS298" s="483">
        <f t="shared" si="283"/>
        <v>0.38324810361293404</v>
      </c>
      <c r="BT298" s="483">
        <f t="shared" si="283"/>
        <v>0.42919174573439045</v>
      </c>
    </row>
    <row r="299" spans="1:72">
      <c r="AC299" s="482"/>
      <c r="AD299" s="482"/>
      <c r="AE299" s="482"/>
      <c r="AF299" s="482"/>
      <c r="AG299" s="482"/>
      <c r="AH299" s="482"/>
      <c r="AI299" s="482"/>
      <c r="AJ299" s="482"/>
      <c r="AK299" s="482"/>
      <c r="AL299" s="482"/>
      <c r="AM299" s="482"/>
      <c r="AN299" s="482"/>
      <c r="AO299" s="482"/>
      <c r="AP299" s="482"/>
      <c r="AQ299" s="482"/>
      <c r="AR299" s="482"/>
      <c r="AS299" s="482"/>
      <c r="AT299" s="482"/>
      <c r="AU299" s="482"/>
      <c r="AV299" s="482"/>
      <c r="AW299" s="482"/>
      <c r="AX299" s="482"/>
      <c r="AY299" s="482"/>
      <c r="AZ299" s="482"/>
      <c r="BA299" s="482"/>
      <c r="BB299" s="482"/>
    </row>
    <row r="300" spans="1:72" ht="13">
      <c r="A300" s="479" t="s">
        <v>102</v>
      </c>
      <c r="AC300" s="482"/>
      <c r="AD300" s="482"/>
      <c r="AE300" s="482"/>
      <c r="AF300" s="482"/>
      <c r="AG300" s="482"/>
      <c r="AH300" s="482"/>
      <c r="AI300" s="482"/>
      <c r="AJ300" s="482"/>
      <c r="AK300" s="482"/>
      <c r="AL300" s="482"/>
      <c r="AM300" s="482"/>
      <c r="AN300" s="482"/>
      <c r="AO300" s="482"/>
      <c r="AP300" s="482"/>
      <c r="AQ300" s="482"/>
      <c r="AR300" s="482"/>
      <c r="AS300" s="482"/>
      <c r="AT300" s="482"/>
      <c r="AU300" s="482"/>
      <c r="AV300" s="482"/>
      <c r="AW300" s="482"/>
      <c r="AX300" s="482"/>
      <c r="AY300" s="482"/>
      <c r="AZ300" s="482"/>
      <c r="BA300" s="482"/>
      <c r="BB300" s="482"/>
    </row>
    <row r="301" spans="1:72" ht="13">
      <c r="A301" s="479"/>
      <c r="B301" s="519" t="s">
        <v>89</v>
      </c>
      <c r="C301" s="519"/>
      <c r="D301" s="519"/>
      <c r="E301" s="519"/>
      <c r="F301" s="519"/>
      <c r="G301" s="519"/>
      <c r="H301" s="519"/>
      <c r="I301" s="519"/>
      <c r="J301" s="519"/>
      <c r="K301" s="519"/>
      <c r="L301" s="519"/>
      <c r="M301" s="519"/>
      <c r="N301" s="519"/>
      <c r="O301" s="519"/>
      <c r="P301" s="519"/>
      <c r="Q301" s="519"/>
      <c r="R301" s="519"/>
      <c r="S301" s="519"/>
      <c r="T301" s="519"/>
      <c r="U301" s="519"/>
      <c r="V301" s="519"/>
      <c r="W301" s="519"/>
      <c r="X301" s="519"/>
      <c r="Y301" s="519"/>
      <c r="Z301" s="519"/>
      <c r="AA301" s="519"/>
      <c r="AC301" s="519" t="s">
        <v>130</v>
      </c>
      <c r="AD301" s="519"/>
      <c r="AE301" s="519"/>
      <c r="AF301" s="519"/>
      <c r="AG301" s="519"/>
      <c r="AH301" s="519"/>
      <c r="AI301" s="519"/>
      <c r="AJ301" s="519"/>
      <c r="AK301" s="519"/>
      <c r="AL301" s="519"/>
      <c r="AM301" s="519"/>
      <c r="AN301" s="519"/>
      <c r="AO301" s="519"/>
      <c r="AP301" s="519"/>
      <c r="AQ301" s="519"/>
      <c r="AR301" s="519"/>
      <c r="AS301" s="519"/>
      <c r="AT301" s="519"/>
      <c r="AU301" s="519"/>
      <c r="AV301" s="519"/>
      <c r="AW301" s="519"/>
      <c r="AX301" s="519"/>
      <c r="AY301" s="519"/>
      <c r="AZ301" s="519"/>
      <c r="BA301" s="519"/>
      <c r="BB301" s="519"/>
    </row>
    <row r="302" spans="1:72">
      <c r="A302" s="481" t="s">
        <v>1</v>
      </c>
      <c r="B302" s="485">
        <f>SUM(ImportsMouldings!C$5:C$5)</f>
        <v>0.390704</v>
      </c>
      <c r="C302" s="485">
        <f>SUM(ImportsMouldings!D$5:D$5)</f>
        <v>0.34013500000000002</v>
      </c>
      <c r="D302" s="485">
        <f>SUM(ImportsMouldings!E$5:E$5)</f>
        <v>0.40137400000000001</v>
      </c>
      <c r="E302" s="485">
        <f>SUM(ImportsMouldings!F$5:F$5)</f>
        <v>0.41381499999999999</v>
      </c>
      <c r="F302" s="485">
        <f>SUM(ImportsMouldings!G$5:G$5)</f>
        <v>0.49111699999999997</v>
      </c>
      <c r="G302" s="485">
        <f>SUM(ImportsMouldings!H$5:H$5)</f>
        <v>0.40131136019999974</v>
      </c>
      <c r="H302" s="485">
        <f>SUM(ImportsMouldings!I$5:I$5)</f>
        <v>0.41511337999999987</v>
      </c>
      <c r="I302" s="485">
        <f>SUM(ImportsMouldings!J$5:J$5)</f>
        <v>0.39754893999999996</v>
      </c>
      <c r="J302" s="485">
        <f>SUM(ImportsMouldings!K$5:K$5)</f>
        <v>0.34322799999999998</v>
      </c>
      <c r="K302" s="485">
        <f>SUM(ImportsMouldings!L$5:L$5)</f>
        <v>0.33383499999999999</v>
      </c>
      <c r="L302" s="485">
        <f>SUM(ImportsMouldings!M$5:M$5)</f>
        <v>0.37805799999999989</v>
      </c>
      <c r="M302" s="485">
        <f>SUM(ImportsMouldings!N$5:N$5)</f>
        <v>0.36043199999999997</v>
      </c>
      <c r="N302" s="485">
        <f>SUM(ImportsMouldings!O$5:O$5)</f>
        <v>0.32096142</v>
      </c>
      <c r="O302" s="485">
        <f>SUM(ImportsMouldings!P$5:P$5)</f>
        <v>0.3545569999999999</v>
      </c>
      <c r="P302" s="485">
        <f>SUM(ImportsMouldings!Q$5:Q$5)</f>
        <v>0.38714900000000002</v>
      </c>
      <c r="Q302" s="485">
        <f>SUM(ImportsMouldings!R$5:R$5)</f>
        <v>0.31608652999999987</v>
      </c>
      <c r="R302" s="485">
        <f>SUM(ImportsMouldings!S$5:S$5)</f>
        <v>0.31816386959999993</v>
      </c>
      <c r="S302" s="485">
        <f>SUM(ImportsMouldings!T$5:T$5)</f>
        <v>0.35686399999999985</v>
      </c>
      <c r="T302" s="485">
        <f>SUM(ImportsMouldings!U$5:U$5)</f>
        <v>0.29699199999999987</v>
      </c>
      <c r="U302" s="485">
        <f>SUM(ImportsMouldings!V$5:V$5)</f>
        <v>0.31354646419999993</v>
      </c>
      <c r="V302" s="485">
        <f>SUM(ImportsMouldings!W$5:W$5)</f>
        <v>0.35512703039999999</v>
      </c>
      <c r="W302" s="485">
        <f>SUM(ImportsMouldings!X$5:X$5)</f>
        <v>0.35481558359999993</v>
      </c>
      <c r="X302" s="485">
        <f>SUM(ImportsMouldings!Y$5:Y$5)</f>
        <v>0.33251609910000007</v>
      </c>
      <c r="Y302" s="485">
        <f>SUM(ImportsMouldings!Z$5:Z$5)</f>
        <v>0.29095267795949997</v>
      </c>
      <c r="Z302" s="485">
        <f>SUM(ImportsMouldings!AA$5:AA$5)</f>
        <v>0.32746299999999995</v>
      </c>
      <c r="AA302" s="485">
        <f>SUM(ImportsMouldings!AB$5:AB$5)</f>
        <v>0</v>
      </c>
      <c r="AB302" s="485"/>
      <c r="AC302" s="482">
        <f>SUM(ImportsMouldings!AD$5:AD$5)</f>
        <v>125.18920909382004</v>
      </c>
      <c r="AD302" s="482">
        <f>SUM(ImportsMouldings!AE$5:AE$5)</f>
        <v>87.129171597633132</v>
      </c>
      <c r="AE302" s="482">
        <f>SUM(ImportsMouldings!AF$5:AF$5)</f>
        <v>91.941000000000003</v>
      </c>
      <c r="AF302" s="482">
        <f>SUM(ImportsMouldings!AG$5:AG$5)</f>
        <v>86.867999999999995</v>
      </c>
      <c r="AG302" s="482">
        <f>SUM(ImportsMouldings!AH$5:AH$5)</f>
        <v>112.07</v>
      </c>
      <c r="AH302" s="482">
        <f>SUM(ImportsMouldings!AI$5:AI$5)</f>
        <v>83.308862826852931</v>
      </c>
      <c r="AI302" s="482">
        <f>SUM(ImportsMouldings!AJ$5:AJ$5)</f>
        <v>102.11474759521242</v>
      </c>
      <c r="AJ302" s="482">
        <f>SUM(ImportsMouldings!AK$5:AK$5)</f>
        <v>101.31461134765019</v>
      </c>
      <c r="AK302" s="482">
        <f>SUM(ImportsMouldings!AL$5:AL$5)</f>
        <v>92.151516801398927</v>
      </c>
      <c r="AL302" s="482">
        <f>SUM(ImportsMouldings!AM$5:AM$5)</f>
        <v>80.980678319572277</v>
      </c>
      <c r="AM302" s="482">
        <f>SUM(ImportsMouldings!AN$5:AN$5)</f>
        <v>99.320077399884326</v>
      </c>
      <c r="AN302" s="482">
        <f>SUM(ImportsMouldings!AO$5:AO$5)</f>
        <v>102.31233542017225</v>
      </c>
      <c r="AO302" s="482">
        <f>SUM(ImportsMouldings!AP$5:AP$5)</f>
        <v>93.447805678711248</v>
      </c>
      <c r="AP302" s="482">
        <f>SUM(ImportsMouldings!AQ$5:AQ$5)</f>
        <v>116.34900000000002</v>
      </c>
      <c r="AQ302" s="482">
        <f>SUM(ImportsMouldings!AR$5:AR$5)</f>
        <v>124.45900000000002</v>
      </c>
      <c r="AR302" s="482">
        <f>SUM(ImportsMouldings!AS$5:AS$5)</f>
        <v>90.093000000000004</v>
      </c>
      <c r="AS302" s="482">
        <f>SUM(ImportsMouldings!AT$5:AT$5)</f>
        <v>86.881028000000015</v>
      </c>
      <c r="AT302" s="482">
        <f>SUM(ImportsMouldings!AU$5:AU$5)</f>
        <v>92.914000000000016</v>
      </c>
      <c r="AU302" s="482">
        <f>SUM(ImportsMouldings!AV$5:AV$5)</f>
        <v>72.501999999999995</v>
      </c>
      <c r="AV302" s="482">
        <f>SUM(ImportsMouldings!AW$5:AW$5)</f>
        <v>67.459068000000002</v>
      </c>
      <c r="AW302" s="482">
        <f>SUM(ImportsMouldings!AX$5:AX$5)</f>
        <v>71.552312999999984</v>
      </c>
      <c r="AX302" s="482">
        <f>SUM(ImportsMouldings!AY$5:AY$5)</f>
        <v>85.845745999999991</v>
      </c>
      <c r="AY302" s="482">
        <f>SUM(ImportsMouldings!AZ$5:AZ$5)</f>
        <v>72.450371980000014</v>
      </c>
      <c r="AZ302" s="482">
        <f>SUM(ImportsMouldings!BA$5:BA$5)</f>
        <v>57.690110547999993</v>
      </c>
      <c r="BA302" s="482">
        <f>SUM(ImportsMouldings!BB$5:BB$5)</f>
        <v>63.234999999999992</v>
      </c>
      <c r="BB302" s="482">
        <f>SUM(ImportsMouldings!BC$5:BC$5)</f>
        <v>0</v>
      </c>
    </row>
    <row r="303" spans="1:72">
      <c r="A303" s="481"/>
      <c r="B303" s="480">
        <v>2000</v>
      </c>
      <c r="C303" s="480">
        <f>1+B303</f>
        <v>2001</v>
      </c>
      <c r="D303" s="480">
        <f t="shared" ref="D303:AA303" si="285">1+C303</f>
        <v>2002</v>
      </c>
      <c r="E303" s="480">
        <f t="shared" si="285"/>
        <v>2003</v>
      </c>
      <c r="F303" s="480">
        <f t="shared" si="285"/>
        <v>2004</v>
      </c>
      <c r="G303" s="480">
        <f t="shared" si="285"/>
        <v>2005</v>
      </c>
      <c r="H303" s="480">
        <f t="shared" si="285"/>
        <v>2006</v>
      </c>
      <c r="I303" s="480">
        <f t="shared" si="285"/>
        <v>2007</v>
      </c>
      <c r="J303" s="480">
        <f t="shared" si="285"/>
        <v>2008</v>
      </c>
      <c r="K303" s="480">
        <f t="shared" si="285"/>
        <v>2009</v>
      </c>
      <c r="L303" s="480">
        <f t="shared" si="285"/>
        <v>2010</v>
      </c>
      <c r="M303" s="480">
        <f t="shared" si="285"/>
        <v>2011</v>
      </c>
      <c r="N303" s="480">
        <f t="shared" si="285"/>
        <v>2012</v>
      </c>
      <c r="O303" s="480">
        <f t="shared" si="285"/>
        <v>2013</v>
      </c>
      <c r="P303" s="480">
        <f t="shared" si="285"/>
        <v>2014</v>
      </c>
      <c r="Q303" s="480">
        <f t="shared" si="285"/>
        <v>2015</v>
      </c>
      <c r="R303" s="480">
        <f t="shared" si="285"/>
        <v>2016</v>
      </c>
      <c r="S303" s="480">
        <f t="shared" si="285"/>
        <v>2017</v>
      </c>
      <c r="T303" s="480">
        <f t="shared" si="285"/>
        <v>2018</v>
      </c>
      <c r="U303" s="480">
        <f t="shared" si="285"/>
        <v>2019</v>
      </c>
      <c r="V303" s="480">
        <f t="shared" si="285"/>
        <v>2020</v>
      </c>
      <c r="W303" s="480">
        <f t="shared" si="285"/>
        <v>2021</v>
      </c>
      <c r="X303" s="480">
        <f t="shared" si="285"/>
        <v>2022</v>
      </c>
      <c r="Y303" s="480">
        <f t="shared" si="285"/>
        <v>2023</v>
      </c>
      <c r="Z303" s="480">
        <f t="shared" si="285"/>
        <v>2024</v>
      </c>
      <c r="AA303" s="480">
        <f t="shared" si="285"/>
        <v>2025</v>
      </c>
      <c r="AC303" s="480">
        <v>2000</v>
      </c>
      <c r="AD303" s="480">
        <f t="shared" ref="AD303:BB303" si="286">1+AC303</f>
        <v>2001</v>
      </c>
      <c r="AE303" s="480">
        <f t="shared" si="286"/>
        <v>2002</v>
      </c>
      <c r="AF303" s="480">
        <f t="shared" si="286"/>
        <v>2003</v>
      </c>
      <c r="AG303" s="480">
        <f t="shared" si="286"/>
        <v>2004</v>
      </c>
      <c r="AH303" s="480">
        <f t="shared" si="286"/>
        <v>2005</v>
      </c>
      <c r="AI303" s="480">
        <f t="shared" si="286"/>
        <v>2006</v>
      </c>
      <c r="AJ303" s="480">
        <f t="shared" si="286"/>
        <v>2007</v>
      </c>
      <c r="AK303" s="480">
        <f t="shared" si="286"/>
        <v>2008</v>
      </c>
      <c r="AL303" s="480">
        <f t="shared" si="286"/>
        <v>2009</v>
      </c>
      <c r="AM303" s="480">
        <f t="shared" si="286"/>
        <v>2010</v>
      </c>
      <c r="AN303" s="480">
        <f t="shared" si="286"/>
        <v>2011</v>
      </c>
      <c r="AO303" s="480">
        <f t="shared" si="286"/>
        <v>2012</v>
      </c>
      <c r="AP303" s="480">
        <f t="shared" si="286"/>
        <v>2013</v>
      </c>
      <c r="AQ303" s="480">
        <f t="shared" si="286"/>
        <v>2014</v>
      </c>
      <c r="AR303" s="480">
        <f t="shared" si="286"/>
        <v>2015</v>
      </c>
      <c r="AS303" s="480">
        <f t="shared" si="286"/>
        <v>2016</v>
      </c>
      <c r="AT303" s="480">
        <f t="shared" si="286"/>
        <v>2017</v>
      </c>
      <c r="AU303" s="480">
        <f t="shared" si="286"/>
        <v>2018</v>
      </c>
      <c r="AV303" s="480">
        <f t="shared" si="286"/>
        <v>2019</v>
      </c>
      <c r="AW303" s="480">
        <f t="shared" si="286"/>
        <v>2020</v>
      </c>
      <c r="AX303" s="480">
        <f t="shared" si="286"/>
        <v>2021</v>
      </c>
      <c r="AY303" s="480">
        <f t="shared" si="286"/>
        <v>2022</v>
      </c>
      <c r="AZ303" s="480">
        <f t="shared" si="286"/>
        <v>2023</v>
      </c>
      <c r="BA303" s="480">
        <f t="shared" si="286"/>
        <v>2024</v>
      </c>
      <c r="BB303" s="480">
        <f t="shared" si="286"/>
        <v>2025</v>
      </c>
    </row>
    <row r="304" spans="1:72">
      <c r="A304" s="481" t="s">
        <v>183</v>
      </c>
      <c r="B304" s="485">
        <f>ImportsMouldings!C$22</f>
        <v>0</v>
      </c>
      <c r="C304" s="485">
        <f>ImportsMouldings!D$22</f>
        <v>0</v>
      </c>
      <c r="D304" s="485">
        <f>ImportsMouldings!E$22</f>
        <v>4.5199999999999987E-4</v>
      </c>
      <c r="E304" s="485">
        <f>ImportsMouldings!F$22</f>
        <v>2.3999999999999998E-4</v>
      </c>
      <c r="F304" s="485">
        <f>ImportsMouldings!G$22</f>
        <v>1.4499999999999997E-4</v>
      </c>
      <c r="G304" s="485">
        <f>ImportsMouldings!H$22</f>
        <v>2.3899999999999995E-4</v>
      </c>
      <c r="H304" s="485">
        <f>ImportsMouldings!I$22</f>
        <v>4.0099999999999994E-4</v>
      </c>
      <c r="I304" s="485">
        <f>ImportsMouldings!J$22</f>
        <v>5.8999999999999991E-5</v>
      </c>
      <c r="J304" s="485">
        <f>ImportsMouldings!K$22</f>
        <v>2.2999999999999993E-5</v>
      </c>
      <c r="K304" s="485">
        <f>ImportsMouldings!L$22</f>
        <v>0</v>
      </c>
      <c r="L304" s="485">
        <f>ImportsMouldings!M$22</f>
        <v>1.1999999999999997E-5</v>
      </c>
      <c r="M304" s="485">
        <f>ImportsMouldings!N$22</f>
        <v>1.5499999999999997E-4</v>
      </c>
      <c r="N304" s="485">
        <f>ImportsMouldings!O$22</f>
        <v>2.5999999999999995E-5</v>
      </c>
      <c r="O304" s="485">
        <f>ImportsMouldings!P$22</f>
        <v>2.6499999999999994E-4</v>
      </c>
      <c r="P304" s="485">
        <f>ImportsMouldings!Q$22</f>
        <v>4.239999999999999E-4</v>
      </c>
      <c r="Q304" s="485">
        <f>ImportsMouldings!R$22</f>
        <v>9.6000000000000002E-4</v>
      </c>
      <c r="R304" s="485">
        <f>ImportsMouldings!S$22</f>
        <v>7.7389899999999998E-4</v>
      </c>
      <c r="S304" s="485">
        <f>ImportsMouldings!T$22</f>
        <v>5.0000000000000001E-4</v>
      </c>
      <c r="T304" s="485">
        <f>ImportsMouldings!U$22</f>
        <v>1.2769999999999997E-3</v>
      </c>
      <c r="U304" s="485">
        <f>ImportsMouldings!V$22</f>
        <v>1.6701369999999997E-3</v>
      </c>
      <c r="V304" s="485">
        <f>ImportsMouldings!W$22</f>
        <v>1.6597769999999994E-3</v>
      </c>
      <c r="W304" s="485">
        <f>ImportsMouldings!X$22</f>
        <v>1.4172339999999999E-3</v>
      </c>
      <c r="X304" s="485">
        <f>ImportsMouldings!Y$22</f>
        <v>3.6658509999999998E-4</v>
      </c>
      <c r="Y304" s="485">
        <f>ImportsMouldings!Z$22</f>
        <v>5.95665E-4</v>
      </c>
      <c r="Z304" s="485">
        <f>ImportsMouldings!AA$22</f>
        <v>7.7300000000000003E-4</v>
      </c>
      <c r="AA304" s="485">
        <f>ImportsMouldings!AB$22</f>
        <v>0</v>
      </c>
      <c r="AB304" s="485"/>
      <c r="BD304" s="483">
        <f t="shared" ref="BD304:BT307" si="287">J304/J$302</f>
        <v>6.7010849930658321E-5</v>
      </c>
      <c r="BE304" s="483">
        <f t="shared" si="287"/>
        <v>0</v>
      </c>
      <c r="BF304" s="483">
        <f t="shared" si="287"/>
        <v>3.1741161409095962E-5</v>
      </c>
      <c r="BG304" s="483">
        <f t="shared" si="287"/>
        <v>4.3003950814578056E-4</v>
      </c>
      <c r="BH304" s="483">
        <f t="shared" si="287"/>
        <v>8.1006620671107436E-5</v>
      </c>
      <c r="BI304" s="483">
        <f t="shared" si="287"/>
        <v>7.4741155864924407E-4</v>
      </c>
      <c r="BJ304" s="483">
        <f t="shared" si="287"/>
        <v>1.0951855745462338E-3</v>
      </c>
      <c r="BK304" s="483">
        <f t="shared" si="287"/>
        <v>3.0371430253608102E-3</v>
      </c>
      <c r="BL304" s="483">
        <f t="shared" si="287"/>
        <v>2.4323912107712189E-3</v>
      </c>
      <c r="BM304" s="483">
        <f t="shared" si="287"/>
        <v>1.4010939741750366E-3</v>
      </c>
      <c r="BN304" s="483">
        <f t="shared" si="287"/>
        <v>4.2997791186294588E-3</v>
      </c>
      <c r="BO304" s="483">
        <f t="shared" si="287"/>
        <v>5.3266012878227832E-3</v>
      </c>
      <c r="BP304" s="483">
        <f t="shared" si="287"/>
        <v>4.6737557491202432E-3</v>
      </c>
      <c r="BQ304" s="483">
        <f t="shared" si="287"/>
        <v>3.9942834123027514E-3</v>
      </c>
      <c r="BR304" s="483">
        <f t="shared" si="287"/>
        <v>1.1024581997449514E-3</v>
      </c>
      <c r="BS304" s="483">
        <f t="shared" si="287"/>
        <v>2.0472916907914329E-3</v>
      </c>
      <c r="BT304" s="483">
        <f t="shared" si="287"/>
        <v>2.3605720340924017E-3</v>
      </c>
    </row>
    <row r="305" spans="1:72">
      <c r="A305" s="485" t="str">
        <f>ImportsMouldings!B$16</f>
        <v xml:space="preserve">Indonesia </v>
      </c>
      <c r="B305" s="485">
        <f>ImportsMouldings!C$16</f>
        <v>0.23927599999999999</v>
      </c>
      <c r="C305" s="485">
        <f>ImportsMouldings!D$16</f>
        <v>0.25227499999999997</v>
      </c>
      <c r="D305" s="485">
        <f>ImportsMouldings!E$16</f>
        <v>0.31244500000000003</v>
      </c>
      <c r="E305" s="485">
        <f>ImportsMouldings!F$16</f>
        <v>0.32624899999999996</v>
      </c>
      <c r="F305" s="485">
        <f>ImportsMouldings!G$16</f>
        <v>0.39240599999999992</v>
      </c>
      <c r="G305" s="485">
        <f>ImportsMouldings!H$16</f>
        <v>0.32243499999999997</v>
      </c>
      <c r="H305" s="485">
        <f>ImportsMouldings!I$16</f>
        <v>0.32274799999999992</v>
      </c>
      <c r="I305" s="485">
        <f>ImportsMouldings!J$16</f>
        <v>0.30309099999999994</v>
      </c>
      <c r="J305" s="485">
        <f>ImportsMouldings!K$16</f>
        <v>0.27699299999999999</v>
      </c>
      <c r="K305" s="485">
        <f>ImportsMouldings!L$16</f>
        <v>0.28265999999999997</v>
      </c>
      <c r="L305" s="485">
        <f>ImportsMouldings!M$16</f>
        <v>0.3328029999999999</v>
      </c>
      <c r="M305" s="485">
        <f>ImportsMouldings!N$16</f>
        <v>0.32628699999999994</v>
      </c>
      <c r="N305" s="485">
        <f>ImportsMouldings!O$16</f>
        <v>0.28923499999999996</v>
      </c>
      <c r="O305" s="485">
        <f>ImportsMouldings!P$16</f>
        <v>0.31917399999999996</v>
      </c>
      <c r="P305" s="485">
        <f>ImportsMouldings!Q$16</f>
        <v>0.35157499999999997</v>
      </c>
      <c r="Q305" s="485">
        <f>ImportsMouldings!R$16</f>
        <v>0.29805699999999991</v>
      </c>
      <c r="R305" s="485">
        <f>ImportsMouldings!S$16</f>
        <v>0.30595199999999995</v>
      </c>
      <c r="S305" s="485">
        <f>ImportsMouldings!T$16</f>
        <v>0.34315899999999994</v>
      </c>
      <c r="T305" s="485">
        <f>ImportsMouldings!U$16</f>
        <v>0.28513099999999997</v>
      </c>
      <c r="U305" s="485">
        <f>ImportsMouldings!V$16</f>
        <v>0.30481200000000003</v>
      </c>
      <c r="V305" s="485">
        <f>ImportsMouldings!W$16</f>
        <v>0.34487099999999998</v>
      </c>
      <c r="W305" s="485">
        <f>ImportsMouldings!X$16</f>
        <v>0.3453679999999999</v>
      </c>
      <c r="X305" s="485">
        <f>ImportsMouldings!Y$16</f>
        <v>0.31366699999999997</v>
      </c>
      <c r="Y305" s="485">
        <f>ImportsMouldings!Z$16</f>
        <v>0.28390199999999993</v>
      </c>
      <c r="Z305" s="485">
        <f>ImportsMouldings!AA$16</f>
        <v>0.31797899999999996</v>
      </c>
      <c r="AA305" s="485">
        <f>ImportsMouldings!AB$16</f>
        <v>0</v>
      </c>
      <c r="AB305" s="485"/>
      <c r="BD305" s="483">
        <f t="shared" si="287"/>
        <v>0.8070233197757759</v>
      </c>
      <c r="BE305" s="483">
        <f t="shared" si="287"/>
        <v>0.84670570790959598</v>
      </c>
      <c r="BF305" s="483">
        <f t="shared" si="287"/>
        <v>0.88029614503594689</v>
      </c>
      <c r="BG305" s="483">
        <f t="shared" si="287"/>
        <v>0.90526645802814387</v>
      </c>
      <c r="BH305" s="483">
        <f t="shared" si="287"/>
        <v>0.90115192037722158</v>
      </c>
      <c r="BI305" s="483">
        <f t="shared" si="287"/>
        <v>0.90020504460495787</v>
      </c>
      <c r="BJ305" s="483">
        <f t="shared" si="287"/>
        <v>0.90811289710163257</v>
      </c>
      <c r="BK305" s="483">
        <f t="shared" si="287"/>
        <v>0.94296014448954857</v>
      </c>
      <c r="BL305" s="483">
        <f t="shared" si="287"/>
        <v>0.9616176732595284</v>
      </c>
      <c r="BM305" s="483">
        <f t="shared" si="287"/>
        <v>0.96159601416786245</v>
      </c>
      <c r="BN305" s="483">
        <f t="shared" si="287"/>
        <v>0.96006289731709982</v>
      </c>
      <c r="BO305" s="483">
        <f t="shared" si="287"/>
        <v>0.97214299889400602</v>
      </c>
      <c r="BP305" s="483">
        <f t="shared" si="287"/>
        <v>0.97112010767401158</v>
      </c>
      <c r="BQ305" s="483">
        <f t="shared" si="287"/>
        <v>0.97337325631488969</v>
      </c>
      <c r="BR305" s="483">
        <f t="shared" si="287"/>
        <v>0.9433137248060538</v>
      </c>
      <c r="BS305" s="483">
        <f t="shared" si="287"/>
        <v>0.97576692536756271</v>
      </c>
      <c r="BT305" s="483">
        <f t="shared" si="287"/>
        <v>0.97103794932557264</v>
      </c>
    </row>
    <row r="306" spans="1:72">
      <c r="A306" s="485" t="str">
        <f>ImportsMouldings!B$17</f>
        <v xml:space="preserve">Malaysia </v>
      </c>
      <c r="B306" s="485">
        <f>ImportsMouldings!C$17</f>
        <v>9.6644999999999995E-2</v>
      </c>
      <c r="C306" s="485">
        <f>ImportsMouldings!D$17</f>
        <v>5.7623000000000001E-2</v>
      </c>
      <c r="D306" s="485">
        <f>ImportsMouldings!E$17</f>
        <v>3.9048999999999993E-2</v>
      </c>
      <c r="E306" s="485">
        <f>ImportsMouldings!F$17</f>
        <v>4.1765999999999991E-2</v>
      </c>
      <c r="F306" s="485">
        <f>ImportsMouldings!G$17</f>
        <v>4.0130999999999993E-2</v>
      </c>
      <c r="G306" s="485">
        <f>ImportsMouldings!H$17</f>
        <v>3.7919999999999995E-2</v>
      </c>
      <c r="H306" s="485">
        <f>ImportsMouldings!I$17</f>
        <v>3.6465999999999991E-2</v>
      </c>
      <c r="I306" s="485">
        <f>ImportsMouldings!J$17</f>
        <v>4.8655999999999991E-2</v>
      </c>
      <c r="J306" s="485">
        <f>ImportsMouldings!K$17</f>
        <v>3.0091999999999994E-2</v>
      </c>
      <c r="K306" s="485">
        <f>ImportsMouldings!L$17</f>
        <v>2.1286999999999997E-2</v>
      </c>
      <c r="L306" s="485">
        <f>ImportsMouldings!M$17</f>
        <v>2.8915999999999994E-2</v>
      </c>
      <c r="M306" s="485">
        <f>ImportsMouldings!N$17</f>
        <v>2.2185999999999997E-2</v>
      </c>
      <c r="N306" s="485">
        <f>ImportsMouldings!O$17</f>
        <v>2.0025999999999999E-2</v>
      </c>
      <c r="O306" s="485">
        <f>ImportsMouldings!P$17</f>
        <v>2.3795999999999998E-2</v>
      </c>
      <c r="P306" s="485">
        <f>ImportsMouldings!Q$17</f>
        <v>2.6972999999999997E-2</v>
      </c>
      <c r="Q306" s="485">
        <f>ImportsMouldings!R$17</f>
        <v>1.0682999999999998E-2</v>
      </c>
      <c r="R306" s="485">
        <f>ImportsMouldings!S$17</f>
        <v>5.7224719999999993E-3</v>
      </c>
      <c r="S306" s="485">
        <f>ImportsMouldings!T$17</f>
        <v>5.7939999999999997E-3</v>
      </c>
      <c r="T306" s="485">
        <f>ImportsMouldings!U$17</f>
        <v>4.0529999999999993E-3</v>
      </c>
      <c r="U306" s="485">
        <f>ImportsMouldings!V$17</f>
        <v>2.9892617999999998E-3</v>
      </c>
      <c r="V306" s="485">
        <f>ImportsMouldings!W$17</f>
        <v>2.3977295999999997E-3</v>
      </c>
      <c r="W306" s="485">
        <f>ImportsMouldings!X$17</f>
        <v>1.5918545999999997E-3</v>
      </c>
      <c r="X306" s="485">
        <f>ImportsMouldings!Y$17</f>
        <v>3.9969999999999997E-3</v>
      </c>
      <c r="Y306" s="485">
        <f>ImportsMouldings!Z$17</f>
        <v>2.1897721999999996E-3</v>
      </c>
      <c r="Z306" s="485">
        <f>ImportsMouldings!AA$17</f>
        <v>1.565E-3</v>
      </c>
      <c r="AA306" s="485">
        <f>ImportsMouldings!AB$17</f>
        <v>0</v>
      </c>
      <c r="AB306" s="485"/>
      <c r="BD306" s="483">
        <f t="shared" si="287"/>
        <v>8.7673499831016105E-2</v>
      </c>
      <c r="BE306" s="483">
        <f t="shared" si="287"/>
        <v>6.376503362439527E-2</v>
      </c>
      <c r="BF306" s="483">
        <f t="shared" si="287"/>
        <v>7.6485618608784903E-2</v>
      </c>
      <c r="BG306" s="483">
        <f t="shared" si="287"/>
        <v>6.1553913082079283E-2</v>
      </c>
      <c r="BH306" s="483">
        <f t="shared" si="287"/>
        <v>6.2393791752292219E-2</v>
      </c>
      <c r="BI306" s="483">
        <f t="shared" si="287"/>
        <v>6.7114737545726083E-2</v>
      </c>
      <c r="BJ306" s="483">
        <f t="shared" si="287"/>
        <v>6.9670850241121629E-2</v>
      </c>
      <c r="BK306" s="483">
        <f t="shared" si="287"/>
        <v>3.3797707229093255E-2</v>
      </c>
      <c r="BL306" s="483">
        <f t="shared" si="287"/>
        <v>1.7985926583035248E-2</v>
      </c>
      <c r="BM306" s="483">
        <f t="shared" si="287"/>
        <v>1.6235876972740322E-2</v>
      </c>
      <c r="BN306" s="483">
        <f t="shared" si="287"/>
        <v>1.3646832237905401E-2</v>
      </c>
      <c r="BO306" s="483">
        <f t="shared" si="287"/>
        <v>9.5337123562435015E-3</v>
      </c>
      <c r="BP306" s="483">
        <f t="shared" si="287"/>
        <v>6.7517518936795629E-3</v>
      </c>
      <c r="BQ306" s="483">
        <f t="shared" si="287"/>
        <v>4.4864280870892392E-3</v>
      </c>
      <c r="BR306" s="483">
        <f t="shared" si="287"/>
        <v>1.2020470620274995E-2</v>
      </c>
      <c r="BS306" s="483">
        <f t="shared" si="287"/>
        <v>7.5262142811581599E-3</v>
      </c>
      <c r="BT306" s="483">
        <f t="shared" si="287"/>
        <v>4.7791658904975534E-3</v>
      </c>
    </row>
    <row r="307" spans="1:72">
      <c r="A307" s="481" t="s">
        <v>39</v>
      </c>
      <c r="B307" s="485">
        <f t="shared" ref="B307:AA307" si="288">B302-SUM(B304:B306)</f>
        <v>5.4783000000000026E-2</v>
      </c>
      <c r="C307" s="485">
        <f t="shared" si="288"/>
        <v>3.0237000000000069E-2</v>
      </c>
      <c r="D307" s="485">
        <f t="shared" si="288"/>
        <v>4.9427999999999972E-2</v>
      </c>
      <c r="E307" s="485">
        <f t="shared" si="288"/>
        <v>4.5560000000000045E-2</v>
      </c>
      <c r="F307" s="485">
        <f t="shared" si="288"/>
        <v>5.843500000000007E-2</v>
      </c>
      <c r="G307" s="485">
        <f t="shared" si="288"/>
        <v>4.0717360199999775E-2</v>
      </c>
      <c r="H307" s="485">
        <f t="shared" si="288"/>
        <v>5.5498379999999958E-2</v>
      </c>
      <c r="I307" s="485">
        <f t="shared" si="288"/>
        <v>4.5742940000000065E-2</v>
      </c>
      <c r="J307" s="485">
        <f t="shared" si="288"/>
        <v>3.6119999999999985E-2</v>
      </c>
      <c r="K307" s="485">
        <f t="shared" si="288"/>
        <v>2.9888000000000026E-2</v>
      </c>
      <c r="L307" s="485">
        <f t="shared" si="288"/>
        <v>1.632699999999998E-2</v>
      </c>
      <c r="M307" s="485">
        <f t="shared" si="288"/>
        <v>1.1804000000000037E-2</v>
      </c>
      <c r="N307" s="485">
        <f t="shared" si="288"/>
        <v>1.1674420000000019E-2</v>
      </c>
      <c r="O307" s="485">
        <f t="shared" si="288"/>
        <v>1.1321999999999943E-2</v>
      </c>
      <c r="P307" s="485">
        <f t="shared" si="288"/>
        <v>8.1770000000000453E-3</v>
      </c>
      <c r="Q307" s="485">
        <f t="shared" si="288"/>
        <v>6.3865299999999459E-3</v>
      </c>
      <c r="R307" s="485">
        <f t="shared" si="288"/>
        <v>5.7154985999999797E-3</v>
      </c>
      <c r="S307" s="485">
        <f t="shared" si="288"/>
        <v>7.4109999999998899E-3</v>
      </c>
      <c r="T307" s="485">
        <f t="shared" si="288"/>
        <v>6.5309999999999535E-3</v>
      </c>
      <c r="U307" s="485">
        <f t="shared" si="288"/>
        <v>4.0750653999999109E-3</v>
      </c>
      <c r="V307" s="485">
        <f t="shared" si="288"/>
        <v>6.198523800000022E-3</v>
      </c>
      <c r="W307" s="485">
        <f t="shared" si="288"/>
        <v>6.438495000000044E-3</v>
      </c>
      <c r="X307" s="485">
        <f t="shared" si="288"/>
        <v>1.4485514000000144E-2</v>
      </c>
      <c r="Y307" s="485">
        <f t="shared" si="288"/>
        <v>4.2652407595000219E-3</v>
      </c>
      <c r="Z307" s="485">
        <f t="shared" si="288"/>
        <v>7.1459999999999857E-3</v>
      </c>
      <c r="AA307" s="485">
        <f t="shared" si="288"/>
        <v>0</v>
      </c>
      <c r="AB307" s="485"/>
      <c r="BD307" s="483">
        <f t="shared" si="287"/>
        <v>0.10523616954327732</v>
      </c>
      <c r="BE307" s="483">
        <f t="shared" si="287"/>
        <v>8.9529258466008732E-2</v>
      </c>
      <c r="BF307" s="483">
        <f t="shared" si="287"/>
        <v>4.3186495193859101E-2</v>
      </c>
      <c r="BG307" s="483">
        <f t="shared" si="287"/>
        <v>3.2749589381631035E-2</v>
      </c>
      <c r="BH307" s="483">
        <f t="shared" si="287"/>
        <v>3.6373281249815065E-2</v>
      </c>
      <c r="BI307" s="483">
        <f t="shared" si="287"/>
        <v>3.1932806290666797E-2</v>
      </c>
      <c r="BJ307" s="483">
        <f t="shared" si="287"/>
        <v>2.1121067082699542E-2</v>
      </c>
      <c r="BK307" s="483">
        <f t="shared" si="287"/>
        <v>2.0205005255997301E-2</v>
      </c>
      <c r="BL307" s="483">
        <f t="shared" si="287"/>
        <v>1.7964008946665076E-2</v>
      </c>
      <c r="BM307" s="483">
        <f t="shared" si="287"/>
        <v>2.0767014885222083E-2</v>
      </c>
      <c r="BN307" s="483">
        <f t="shared" si="287"/>
        <v>2.1990491326365547E-2</v>
      </c>
      <c r="BO307" s="483">
        <f t="shared" si="287"/>
        <v>1.299668746192773E-2</v>
      </c>
      <c r="BP307" s="483">
        <f t="shared" si="287"/>
        <v>1.7454384683188627E-2</v>
      </c>
      <c r="BQ307" s="483">
        <f t="shared" si="287"/>
        <v>1.8146032185718364E-2</v>
      </c>
      <c r="BR307" s="483">
        <f t="shared" si="287"/>
        <v>4.3563346373926413E-2</v>
      </c>
      <c r="BS307" s="483">
        <f t="shared" si="287"/>
        <v>1.4659568660487583E-2</v>
      </c>
      <c r="BT307" s="483">
        <f t="shared" si="287"/>
        <v>2.1822312749837345E-2</v>
      </c>
    </row>
    <row r="308" spans="1:72">
      <c r="A308" s="481"/>
      <c r="B308" s="485"/>
      <c r="C308" s="485"/>
      <c r="D308" s="485"/>
      <c r="E308" s="485"/>
      <c r="F308" s="485"/>
      <c r="G308" s="485"/>
      <c r="H308" s="485"/>
      <c r="I308" s="485"/>
      <c r="J308" s="485"/>
      <c r="K308" s="485"/>
      <c r="L308" s="485"/>
      <c r="M308" s="485"/>
      <c r="N308" s="485"/>
      <c r="O308" s="485"/>
      <c r="P308" s="485"/>
      <c r="Q308" s="485"/>
      <c r="R308" s="485"/>
      <c r="S308" s="485"/>
      <c r="T308" s="485"/>
      <c r="U308" s="485"/>
      <c r="V308" s="485"/>
      <c r="W308" s="485"/>
      <c r="X308" s="485"/>
      <c r="Y308" s="485"/>
      <c r="Z308" s="485"/>
      <c r="AA308" s="485"/>
      <c r="AB308" s="485"/>
    </row>
    <row r="309" spans="1:72">
      <c r="A309" s="481"/>
      <c r="B309" s="485"/>
      <c r="C309" s="485"/>
      <c r="D309" s="485"/>
      <c r="E309" s="485"/>
      <c r="F309" s="485"/>
      <c r="G309" s="485"/>
      <c r="H309" s="485"/>
      <c r="I309" s="485"/>
      <c r="J309" s="485"/>
      <c r="K309" s="485"/>
      <c r="L309" s="485"/>
      <c r="M309" s="485"/>
      <c r="N309" s="485"/>
      <c r="O309" s="485"/>
      <c r="P309" s="485"/>
      <c r="Q309" s="485"/>
      <c r="R309" s="485"/>
      <c r="S309" s="485"/>
      <c r="T309" s="485"/>
      <c r="U309" s="485"/>
      <c r="V309" s="485"/>
      <c r="W309" s="485"/>
      <c r="X309" s="485"/>
      <c r="Y309" s="485"/>
      <c r="Z309" s="485"/>
      <c r="AA309" s="485"/>
      <c r="AB309" s="485"/>
    </row>
    <row r="310" spans="1:72">
      <c r="AB310" s="485"/>
    </row>
    <row r="311" spans="1:72">
      <c r="A311" s="482"/>
      <c r="B311" s="482"/>
      <c r="C311" s="482"/>
      <c r="D311" s="482"/>
      <c r="E311" s="482"/>
      <c r="F311" s="482"/>
      <c r="G311" s="482"/>
      <c r="H311" s="482"/>
      <c r="I311" s="482"/>
      <c r="J311" s="482"/>
      <c r="K311" s="482"/>
      <c r="L311" s="482"/>
      <c r="M311" s="482"/>
      <c r="N311" s="482"/>
      <c r="O311" s="482"/>
      <c r="P311" s="482"/>
      <c r="Q311" s="482"/>
      <c r="R311" s="482"/>
      <c r="S311" s="482"/>
      <c r="T311" s="482"/>
      <c r="U311" s="482"/>
      <c r="V311" s="482"/>
      <c r="W311" s="482"/>
      <c r="X311" s="482"/>
      <c r="Y311" s="482"/>
      <c r="Z311" s="482"/>
      <c r="AA311" s="482"/>
      <c r="AB311" s="482"/>
      <c r="AC311" s="482"/>
      <c r="AD311" s="482"/>
      <c r="AE311" s="482"/>
      <c r="AF311" s="482"/>
      <c r="AG311" s="482"/>
      <c r="AH311" s="482"/>
      <c r="AI311" s="482"/>
      <c r="AJ311" s="482"/>
      <c r="AK311" s="482"/>
      <c r="AL311" s="482"/>
      <c r="AM311" s="482"/>
      <c r="AN311" s="482"/>
      <c r="AO311" s="482"/>
      <c r="AP311" s="482"/>
      <c r="AQ311" s="482"/>
      <c r="AR311" s="482"/>
      <c r="AS311" s="482"/>
      <c r="AT311" s="482"/>
      <c r="AU311" s="482"/>
      <c r="AV311" s="482"/>
      <c r="AW311" s="482"/>
      <c r="AX311" s="482"/>
      <c r="AY311" s="482"/>
      <c r="AZ311" s="482"/>
      <c r="BA311" s="482"/>
      <c r="BB311" s="482"/>
    </row>
    <row r="312" spans="1:72">
      <c r="A312" s="482" t="str">
        <f>A304</f>
        <v>EU-28</v>
      </c>
      <c r="B312" s="482"/>
      <c r="C312" s="482"/>
      <c r="D312" s="482"/>
      <c r="E312" s="482"/>
      <c r="F312" s="482"/>
      <c r="G312" s="482"/>
      <c r="H312" s="482"/>
      <c r="I312" s="482"/>
      <c r="J312" s="482"/>
      <c r="K312" s="482"/>
      <c r="L312" s="482"/>
      <c r="M312" s="482"/>
      <c r="N312" s="482"/>
      <c r="O312" s="482"/>
      <c r="P312" s="482"/>
      <c r="Q312" s="482"/>
      <c r="R312" s="482"/>
      <c r="S312" s="482"/>
      <c r="T312" s="482"/>
      <c r="U312" s="482"/>
      <c r="V312" s="482"/>
      <c r="W312" s="482"/>
      <c r="X312" s="482"/>
      <c r="Y312" s="482"/>
      <c r="Z312" s="482"/>
      <c r="AA312" s="482"/>
      <c r="AB312" s="482"/>
      <c r="AC312" s="482">
        <f>ImportsMouldings!AD$22</f>
        <v>0</v>
      </c>
      <c r="AD312" s="482">
        <f>ImportsMouldings!AE$22</f>
        <v>0</v>
      </c>
      <c r="AE312" s="482">
        <f>ImportsMouldings!AF$22</f>
        <v>0.16600000000000004</v>
      </c>
      <c r="AF312" s="482">
        <f>ImportsMouldings!AG$22</f>
        <v>0.104</v>
      </c>
      <c r="AG312" s="482">
        <f>ImportsMouldings!AH$22</f>
        <v>0.13400000000000001</v>
      </c>
      <c r="AH312" s="482">
        <f>ImportsMouldings!AI$22</f>
        <v>0.12056577054691442</v>
      </c>
      <c r="AI312" s="482">
        <f>ImportsMouldings!AJ$22</f>
        <v>0.11100765674599666</v>
      </c>
      <c r="AJ312" s="482">
        <f>ImportsMouldings!AK$22</f>
        <v>5.6924956469150939E-2</v>
      </c>
      <c r="AK312" s="482">
        <f>ImportsMouldings!AL$22</f>
        <v>2.2930821127437325E-2</v>
      </c>
      <c r="AL312" s="482">
        <f>ImportsMouldings!AM$22</f>
        <v>0</v>
      </c>
      <c r="AM312" s="482">
        <f>ImportsMouldings!AN$22</f>
        <v>1.8405876552103306E-2</v>
      </c>
      <c r="AN312" s="482">
        <f>ImportsMouldings!AO$22</f>
        <v>0.30167477112935032</v>
      </c>
      <c r="AO312" s="482">
        <f>ImportsMouldings!AP$22</f>
        <v>0.15657424744895998</v>
      </c>
      <c r="AP312" s="482">
        <f>ImportsMouldings!AQ$22</f>
        <v>0.26199999999999996</v>
      </c>
      <c r="AQ312" s="482">
        <f>ImportsMouldings!AR$22</f>
        <v>0.42599999999999999</v>
      </c>
      <c r="AR312" s="482">
        <f>ImportsMouldings!AS$22</f>
        <v>1.032</v>
      </c>
      <c r="AS312" s="482">
        <f>ImportsMouldings!AT$22</f>
        <v>0.80345699999999998</v>
      </c>
      <c r="AT312" s="482">
        <f>ImportsMouldings!AU$22</f>
        <v>0.56599999999999995</v>
      </c>
      <c r="AU312" s="482">
        <f>ImportsMouldings!AV$22</f>
        <v>1.3859999999999997</v>
      </c>
      <c r="AV312" s="482">
        <f>ImportsMouldings!AW$22</f>
        <v>1.3492030000000004</v>
      </c>
      <c r="AW312" s="482">
        <f>ImportsMouldings!AX$22</f>
        <v>1.2271449999999999</v>
      </c>
      <c r="AX312" s="482">
        <f>ImportsMouldings!AY$22</f>
        <v>1.094158</v>
      </c>
      <c r="AY312" s="482">
        <f>ImportsMouldings!AZ$22</f>
        <v>0.34471550999999995</v>
      </c>
      <c r="AZ312" s="482">
        <f>ImportsMouldings!BA$22</f>
        <v>0.535569042</v>
      </c>
      <c r="BA312" s="482">
        <f>ImportsMouldings!BB$22</f>
        <v>0.753</v>
      </c>
      <c r="BB312" s="482">
        <f>ImportsMouldings!BC$22</f>
        <v>0</v>
      </c>
      <c r="BD312" s="483">
        <f t="shared" ref="BD312:BT315" si="289">AK312/AK$302</f>
        <v>2.4883823862451298E-4</v>
      </c>
      <c r="BE312" s="483">
        <f t="shared" si="289"/>
        <v>0</v>
      </c>
      <c r="BF312" s="483">
        <f t="shared" si="289"/>
        <v>1.8531878985552161E-4</v>
      </c>
      <c r="BG312" s="483">
        <f t="shared" si="289"/>
        <v>2.9485669532460998E-3</v>
      </c>
      <c r="BH312" s="483">
        <f t="shared" si="289"/>
        <v>1.675526207509759E-3</v>
      </c>
      <c r="BI312" s="483">
        <f t="shared" si="289"/>
        <v>2.2518457399719801E-3</v>
      </c>
      <c r="BJ312" s="483">
        <f t="shared" si="289"/>
        <v>3.4228139387268092E-3</v>
      </c>
      <c r="BK312" s="483">
        <f t="shared" si="289"/>
        <v>1.145483000899071E-2</v>
      </c>
      <c r="BL312" s="483">
        <f t="shared" si="289"/>
        <v>9.2477842228109904E-3</v>
      </c>
      <c r="BM312" s="483">
        <f t="shared" si="289"/>
        <v>6.0916546483845259E-3</v>
      </c>
      <c r="BN312" s="483">
        <f t="shared" si="289"/>
        <v>1.9116714021682156E-2</v>
      </c>
      <c r="BO312" s="483">
        <f t="shared" si="289"/>
        <v>2.0000320787117908E-2</v>
      </c>
      <c r="BP312" s="483">
        <f t="shared" si="289"/>
        <v>1.7150319095904004E-2</v>
      </c>
      <c r="BQ312" s="483">
        <f t="shared" si="289"/>
        <v>1.2745628653515343E-2</v>
      </c>
      <c r="BR312" s="483">
        <f t="shared" si="289"/>
        <v>4.7579536250712271E-3</v>
      </c>
      <c r="BS312" s="483">
        <f t="shared" si="289"/>
        <v>9.2835502811940297E-3</v>
      </c>
      <c r="BT312" s="483">
        <f t="shared" si="289"/>
        <v>1.1907962362615642E-2</v>
      </c>
    </row>
    <row r="313" spans="1:72">
      <c r="A313" s="482" t="str">
        <f>A305</f>
        <v xml:space="preserve">Indonesia </v>
      </c>
      <c r="AB313" s="482"/>
      <c r="AC313" s="482">
        <f>ImportsMouldings!AD$16</f>
        <v>61.022606468139607</v>
      </c>
      <c r="AD313" s="482">
        <f>ImportsMouldings!AE$16</f>
        <v>51.118165680473375</v>
      </c>
      <c r="AE313" s="482">
        <f>ImportsMouldings!AF$16</f>
        <v>59.826999999999998</v>
      </c>
      <c r="AF313" s="482">
        <f>ImportsMouldings!AG$16</f>
        <v>59.845999999999997</v>
      </c>
      <c r="AG313" s="482">
        <f>ImportsMouldings!AH$16</f>
        <v>80.878</v>
      </c>
      <c r="AH313" s="482">
        <f>ImportsMouldings!AI$16</f>
        <v>58.949381180587473</v>
      </c>
      <c r="AI313" s="482">
        <f>ImportsMouldings!AJ$16</f>
        <v>73.510555293059411</v>
      </c>
      <c r="AJ313" s="482">
        <f>ImportsMouldings!AK$16</f>
        <v>70.493643887213508</v>
      </c>
      <c r="AK313" s="482">
        <f>ImportsMouldings!AL$16</f>
        <v>70.056068976417421</v>
      </c>
      <c r="AL313" s="482">
        <f>ImportsMouldings!AM$16</f>
        <v>63.895330682178773</v>
      </c>
      <c r="AM313" s="482">
        <f>ImportsMouldings!AN$16</f>
        <v>82.375500508938345</v>
      </c>
      <c r="AN313" s="482">
        <f>ImportsMouldings!AO$16</f>
        <v>87.745253171283764</v>
      </c>
      <c r="AO313" s="482">
        <f>ImportsMouldings!AP$16</f>
        <v>79.651855977190621</v>
      </c>
      <c r="AP313" s="482">
        <f>ImportsMouldings!AQ$16</f>
        <v>101.824</v>
      </c>
      <c r="AQ313" s="482">
        <f>ImportsMouldings!AR$16</f>
        <v>108.52800000000001</v>
      </c>
      <c r="AR313" s="482">
        <f>ImportsMouldings!AS$16</f>
        <v>81.308000000000007</v>
      </c>
      <c r="AS313" s="482">
        <f>ImportsMouldings!AT$16</f>
        <v>79.748577999999995</v>
      </c>
      <c r="AT313" s="482">
        <f>ImportsMouldings!AU$16</f>
        <v>85.623999999999995</v>
      </c>
      <c r="AU313" s="482">
        <f>ImportsMouldings!AV$16</f>
        <v>65.789000000000001</v>
      </c>
      <c r="AV313" s="482">
        <f>ImportsMouldings!AW$16</f>
        <v>61.780540999999999</v>
      </c>
      <c r="AW313" s="482">
        <f>ImportsMouldings!AX$16</f>
        <v>64.720460000000003</v>
      </c>
      <c r="AX313" s="482">
        <f>ImportsMouldings!AY$16</f>
        <v>78.088200999999998</v>
      </c>
      <c r="AY313" s="482">
        <f>ImportsMouldings!AZ$16</f>
        <v>64.434182329999999</v>
      </c>
      <c r="AZ313" s="482">
        <f>ImportsMouldings!BA$16</f>
        <v>51.611137103999994</v>
      </c>
      <c r="BA313" s="482">
        <f>ImportsMouldings!BB$16</f>
        <v>57.024999999999991</v>
      </c>
      <c r="BB313" s="482">
        <f>ImportsMouldings!BC$16</f>
        <v>0</v>
      </c>
      <c r="BD313" s="483">
        <f t="shared" si="289"/>
        <v>0.76022697626778424</v>
      </c>
      <c r="BE313" s="483">
        <f t="shared" si="289"/>
        <v>0.78901945511039107</v>
      </c>
      <c r="BF313" s="483">
        <f t="shared" si="289"/>
        <v>0.82939424399838702</v>
      </c>
      <c r="BG313" s="483">
        <f t="shared" si="289"/>
        <v>0.85762144721782607</v>
      </c>
      <c r="BH313" s="483">
        <f t="shared" si="289"/>
        <v>0.85236732311346775</v>
      </c>
      <c r="BI313" s="483">
        <f t="shared" si="289"/>
        <v>0.87516007872865242</v>
      </c>
      <c r="BJ313" s="483">
        <f t="shared" si="289"/>
        <v>0.87199800737592292</v>
      </c>
      <c r="BK313" s="483">
        <f t="shared" si="289"/>
        <v>0.90248964958431843</v>
      </c>
      <c r="BL313" s="483">
        <f t="shared" si="289"/>
        <v>0.91790555240667715</v>
      </c>
      <c r="BM313" s="483">
        <f t="shared" si="289"/>
        <v>0.92154034914006477</v>
      </c>
      <c r="BN313" s="483">
        <f t="shared" si="289"/>
        <v>0.90740945077377189</v>
      </c>
      <c r="BO313" s="483">
        <f t="shared" si="289"/>
        <v>0.91582262891624888</v>
      </c>
      <c r="BP313" s="483">
        <f t="shared" si="289"/>
        <v>0.90451946675714057</v>
      </c>
      <c r="BQ313" s="483">
        <f t="shared" si="289"/>
        <v>0.90963390311734271</v>
      </c>
      <c r="BR313" s="483">
        <f t="shared" si="289"/>
        <v>0.88935612846524936</v>
      </c>
      <c r="BS313" s="483">
        <f t="shared" si="289"/>
        <v>0.8946271139670966</v>
      </c>
      <c r="BT313" s="483">
        <f t="shared" si="289"/>
        <v>0.90179489206926544</v>
      </c>
    </row>
    <row r="314" spans="1:72">
      <c r="A314" s="482" t="str">
        <f>A306</f>
        <v xml:space="preserve">Malaysia </v>
      </c>
      <c r="AC314" s="482">
        <f>ImportsMouldings!AD$17</f>
        <v>30.854018571886009</v>
      </c>
      <c r="AD314" s="482">
        <f>ImportsMouldings!AE$17</f>
        <v>15.987781065088759</v>
      </c>
      <c r="AE314" s="482">
        <f>ImportsMouldings!AF$17</f>
        <v>9.7560000000000002</v>
      </c>
      <c r="AF314" s="482">
        <f>ImportsMouldings!AG$17</f>
        <v>10.265000000000001</v>
      </c>
      <c r="AG314" s="482">
        <f>ImportsMouldings!AH$17</f>
        <v>10.667999999999999</v>
      </c>
      <c r="AH314" s="482">
        <f>ImportsMouldings!AI$17</f>
        <v>10.621673259573353</v>
      </c>
      <c r="AI314" s="482">
        <f>ImportsMouldings!AJ$17</f>
        <v>11.257947106043112</v>
      </c>
      <c r="AJ314" s="482">
        <f>ImportsMouldings!AK$17</f>
        <v>14.178180187273977</v>
      </c>
      <c r="AK314" s="482">
        <f>ImportsMouldings!AL$17</f>
        <v>9.1849515032691489</v>
      </c>
      <c r="AL314" s="482">
        <f>ImportsMouldings!AM$17</f>
        <v>6.955744417668333</v>
      </c>
      <c r="AM314" s="482">
        <f>ImportsMouldings!AN$17</f>
        <v>10.026855125917615</v>
      </c>
      <c r="AN314" s="482">
        <f>ImportsMouldings!AO$17</f>
        <v>8.7399976702681155</v>
      </c>
      <c r="AO314" s="482">
        <f>ImportsMouldings!AP$17</f>
        <v>7.3645018552272914</v>
      </c>
      <c r="AP314" s="482">
        <f>ImportsMouldings!AQ$17</f>
        <v>8.548</v>
      </c>
      <c r="AQ314" s="482">
        <f>ImportsMouldings!AR$17</f>
        <v>9.6050000000000004</v>
      </c>
      <c r="AR314" s="482">
        <f>ImportsMouldings!AS$17</f>
        <v>3.7170000000000001</v>
      </c>
      <c r="AS314" s="482">
        <f>ImportsMouldings!AT$17</f>
        <v>2.1895519999999999</v>
      </c>
      <c r="AT314" s="482">
        <f>ImportsMouldings!AU$17</f>
        <v>1.7789999999999999</v>
      </c>
      <c r="AU314" s="482">
        <f>ImportsMouldings!AV$17</f>
        <v>1.246</v>
      </c>
      <c r="AV314" s="482">
        <f>ImportsMouldings!AW$17</f>
        <v>1.26244</v>
      </c>
      <c r="AW314" s="482">
        <f>ImportsMouldings!AX$17</f>
        <v>1.0360009999999999</v>
      </c>
      <c r="AX314" s="482">
        <f>ImportsMouldings!AY$17</f>
        <v>0.65061599999999997</v>
      </c>
      <c r="AY314" s="482">
        <f>ImportsMouldings!AZ$17</f>
        <v>1.4579652299999999</v>
      </c>
      <c r="AZ314" s="482">
        <f>ImportsMouldings!BA$17</f>
        <v>1.097106041</v>
      </c>
      <c r="BA314" s="482">
        <f>ImportsMouldings!BB$17</f>
        <v>0.68300000000000005</v>
      </c>
      <c r="BB314" s="482">
        <f>ImportsMouldings!BC$17</f>
        <v>0</v>
      </c>
      <c r="BD314" s="483">
        <f t="shared" si="289"/>
        <v>9.9672276942160049E-2</v>
      </c>
      <c r="BE314" s="483">
        <f t="shared" si="289"/>
        <v>8.5893876934681021E-2</v>
      </c>
      <c r="BF314" s="483">
        <f t="shared" si="289"/>
        <v>0.10095496689503479</v>
      </c>
      <c r="BG314" s="483">
        <f t="shared" si="289"/>
        <v>8.5424671760008591E-2</v>
      </c>
      <c r="BH314" s="483">
        <f t="shared" si="289"/>
        <v>7.880871896069605E-2</v>
      </c>
      <c r="BI314" s="483">
        <f t="shared" si="289"/>
        <v>7.3468615974353016E-2</v>
      </c>
      <c r="BJ314" s="483">
        <f t="shared" si="289"/>
        <v>7.717400911143428E-2</v>
      </c>
      <c r="BK314" s="483">
        <f t="shared" si="289"/>
        <v>4.1257367387033402E-2</v>
      </c>
      <c r="BL314" s="483">
        <f t="shared" si="289"/>
        <v>2.5201727585451677E-2</v>
      </c>
      <c r="BM314" s="483">
        <f t="shared" si="289"/>
        <v>1.91467378435973E-2</v>
      </c>
      <c r="BN314" s="483">
        <f t="shared" si="289"/>
        <v>1.7185732807370832E-2</v>
      </c>
      <c r="BO314" s="483">
        <f t="shared" si="289"/>
        <v>1.8714163083308533E-2</v>
      </c>
      <c r="BP314" s="483">
        <f t="shared" si="289"/>
        <v>1.4478930960624574E-2</v>
      </c>
      <c r="BQ314" s="483">
        <f t="shared" si="289"/>
        <v>7.5788962216019424E-3</v>
      </c>
      <c r="BR314" s="483">
        <f t="shared" si="289"/>
        <v>2.01236403645032E-2</v>
      </c>
      <c r="BS314" s="483">
        <f t="shared" si="289"/>
        <v>1.9017228959670188E-2</v>
      </c>
      <c r="BT314" s="483">
        <f t="shared" si="289"/>
        <v>1.0800980469676605E-2</v>
      </c>
    </row>
    <row r="315" spans="1:72">
      <c r="A315" s="482" t="str">
        <f>A307</f>
        <v>Others</v>
      </c>
      <c r="AC315" s="482">
        <f t="shared" ref="AC315:BB315" si="290">AC302-SUM(AC312:AC314)</f>
        <v>33.312584053794424</v>
      </c>
      <c r="AD315" s="482">
        <f t="shared" si="290"/>
        <v>20.023224852070996</v>
      </c>
      <c r="AE315" s="482">
        <f t="shared" si="290"/>
        <v>22.192000000000007</v>
      </c>
      <c r="AF315" s="482">
        <f t="shared" si="290"/>
        <v>16.652999999999992</v>
      </c>
      <c r="AG315" s="482">
        <f t="shared" si="290"/>
        <v>20.389999999999986</v>
      </c>
      <c r="AH315" s="482">
        <f t="shared" si="290"/>
        <v>13.617242616145191</v>
      </c>
      <c r="AI315" s="482">
        <f t="shared" si="290"/>
        <v>17.235237539363894</v>
      </c>
      <c r="AJ315" s="482">
        <f t="shared" si="290"/>
        <v>16.58586231669355</v>
      </c>
      <c r="AK315" s="482">
        <f t="shared" si="290"/>
        <v>12.887565500584927</v>
      </c>
      <c r="AL315" s="482">
        <f t="shared" si="290"/>
        <v>10.129603219725169</v>
      </c>
      <c r="AM315" s="482">
        <f t="shared" si="290"/>
        <v>6.8993158884762522</v>
      </c>
      <c r="AN315" s="482">
        <f t="shared" si="290"/>
        <v>5.5254098074910161</v>
      </c>
      <c r="AO315" s="482">
        <f t="shared" si="290"/>
        <v>6.2748735988443798</v>
      </c>
      <c r="AP315" s="482">
        <f t="shared" si="290"/>
        <v>5.7150000000000176</v>
      </c>
      <c r="AQ315" s="482">
        <f t="shared" si="290"/>
        <v>5.9000000000000057</v>
      </c>
      <c r="AR315" s="482">
        <f t="shared" si="290"/>
        <v>4.0360000000000014</v>
      </c>
      <c r="AS315" s="482">
        <f t="shared" si="290"/>
        <v>4.1394410000000192</v>
      </c>
      <c r="AT315" s="482">
        <f t="shared" si="290"/>
        <v>4.9450000000000216</v>
      </c>
      <c r="AU315" s="482">
        <f t="shared" si="290"/>
        <v>4.0810000000000031</v>
      </c>
      <c r="AV315" s="482">
        <f t="shared" si="290"/>
        <v>3.0668840000000017</v>
      </c>
      <c r="AW315" s="482">
        <f t="shared" si="290"/>
        <v>4.5687069999999892</v>
      </c>
      <c r="AX315" s="482">
        <f t="shared" si="290"/>
        <v>6.0127710000000008</v>
      </c>
      <c r="AY315" s="482">
        <f t="shared" si="290"/>
        <v>6.2135089100000158</v>
      </c>
      <c r="AZ315" s="482">
        <f t="shared" si="290"/>
        <v>4.4462983610000038</v>
      </c>
      <c r="BA315" s="482">
        <f t="shared" si="290"/>
        <v>4.7740000000000009</v>
      </c>
      <c r="BB315" s="482">
        <f t="shared" si="290"/>
        <v>0</v>
      </c>
      <c r="BD315" s="483">
        <f t="shared" si="289"/>
        <v>0.13985190855143129</v>
      </c>
      <c r="BE315" s="483">
        <f t="shared" si="289"/>
        <v>0.12508666795492793</v>
      </c>
      <c r="BF315" s="483">
        <f t="shared" si="289"/>
        <v>6.9465470316722566E-2</v>
      </c>
      <c r="BG315" s="483">
        <f t="shared" si="289"/>
        <v>5.4005314068919272E-2</v>
      </c>
      <c r="BH315" s="483">
        <f t="shared" si="289"/>
        <v>6.7148431718326435E-2</v>
      </c>
      <c r="BI315" s="483">
        <f t="shared" si="289"/>
        <v>4.911945955702255E-2</v>
      </c>
      <c r="BJ315" s="483">
        <f t="shared" si="289"/>
        <v>4.7405169573915946E-2</v>
      </c>
      <c r="BK315" s="483">
        <f t="shared" si="289"/>
        <v>4.4798153019657477E-2</v>
      </c>
      <c r="BL315" s="483">
        <f t="shared" si="289"/>
        <v>4.7644935785060218E-2</v>
      </c>
      <c r="BM315" s="483">
        <f t="shared" si="289"/>
        <v>5.3221258367953383E-2</v>
      </c>
      <c r="BN315" s="483">
        <f t="shared" si="289"/>
        <v>5.6288102397175299E-2</v>
      </c>
      <c r="BO315" s="483">
        <f t="shared" si="289"/>
        <v>4.5462887213324706E-2</v>
      </c>
      <c r="BP315" s="483">
        <f t="shared" si="289"/>
        <v>6.3851283186330959E-2</v>
      </c>
      <c r="BQ315" s="483">
        <f t="shared" si="289"/>
        <v>7.0041572007540145E-2</v>
      </c>
      <c r="BR315" s="483">
        <f t="shared" si="289"/>
        <v>8.5762277545176166E-2</v>
      </c>
      <c r="BS315" s="483">
        <f t="shared" si="289"/>
        <v>7.7072106792039227E-2</v>
      </c>
      <c r="BT315" s="483">
        <f t="shared" si="289"/>
        <v>7.5496165098442342E-2</v>
      </c>
    </row>
    <row r="316" spans="1:72">
      <c r="AC316" s="482"/>
      <c r="AD316" s="482"/>
      <c r="AE316" s="482"/>
      <c r="AF316" s="482"/>
      <c r="AG316" s="482"/>
      <c r="AH316" s="482"/>
      <c r="AI316" s="482"/>
      <c r="AJ316" s="482"/>
      <c r="AK316" s="482"/>
      <c r="AL316" s="482"/>
      <c r="AM316" s="482"/>
      <c r="AN316" s="482"/>
      <c r="AO316" s="482"/>
      <c r="AP316" s="482"/>
      <c r="AQ316" s="482"/>
      <c r="AR316" s="482"/>
      <c r="AS316" s="482"/>
      <c r="AT316" s="482"/>
      <c r="AU316" s="482"/>
      <c r="AV316" s="482"/>
      <c r="AW316" s="482"/>
      <c r="AX316" s="482"/>
      <c r="AY316" s="482"/>
      <c r="AZ316" s="482"/>
      <c r="BA316" s="482"/>
      <c r="BB316" s="482"/>
    </row>
    <row r="317" spans="1:72" ht="13">
      <c r="A317" s="479" t="s">
        <v>162</v>
      </c>
      <c r="AC317" s="482"/>
      <c r="AD317" s="482"/>
      <c r="AE317" s="482"/>
      <c r="AF317" s="482"/>
      <c r="AG317" s="482"/>
      <c r="AH317" s="482"/>
      <c r="AI317" s="482"/>
      <c r="AJ317" s="482"/>
      <c r="AK317" s="482"/>
      <c r="AL317" s="482"/>
      <c r="AM317" s="482"/>
      <c r="AN317" s="482"/>
      <c r="AO317" s="482"/>
      <c r="AP317" s="482"/>
      <c r="AQ317" s="482"/>
      <c r="AR317" s="482"/>
      <c r="AS317" s="482"/>
      <c r="AT317" s="482"/>
      <c r="AU317" s="482"/>
      <c r="AV317" s="482"/>
      <c r="AW317" s="482"/>
      <c r="AX317" s="482"/>
      <c r="AY317" s="482"/>
      <c r="AZ317" s="482"/>
      <c r="BA317" s="482"/>
      <c r="BB317" s="482"/>
    </row>
    <row r="318" spans="1:72" ht="13">
      <c r="A318" s="479"/>
      <c r="B318" s="519" t="s">
        <v>89</v>
      </c>
      <c r="C318" s="519"/>
      <c r="D318" s="519"/>
      <c r="E318" s="519"/>
      <c r="F318" s="519"/>
      <c r="G318" s="519"/>
      <c r="H318" s="519"/>
      <c r="I318" s="519"/>
      <c r="J318" s="519"/>
      <c r="K318" s="519"/>
      <c r="L318" s="519"/>
      <c r="M318" s="519"/>
      <c r="N318" s="519"/>
      <c r="O318" s="519"/>
      <c r="P318" s="519"/>
      <c r="Q318" s="519"/>
      <c r="R318" s="519"/>
      <c r="S318" s="519"/>
      <c r="T318" s="519"/>
      <c r="U318" s="519"/>
      <c r="V318" s="519"/>
      <c r="W318" s="519"/>
      <c r="X318" s="519"/>
      <c r="Y318" s="519"/>
      <c r="Z318" s="519"/>
      <c r="AA318" s="519"/>
      <c r="AC318" s="519" t="s">
        <v>130</v>
      </c>
      <c r="AD318" s="519"/>
      <c r="AE318" s="519"/>
      <c r="AF318" s="519"/>
      <c r="AG318" s="519"/>
      <c r="AH318" s="519"/>
      <c r="AI318" s="519"/>
      <c r="AJ318" s="519"/>
      <c r="AK318" s="519"/>
      <c r="AL318" s="519"/>
      <c r="AM318" s="519"/>
      <c r="AN318" s="519"/>
      <c r="AO318" s="519"/>
      <c r="AP318" s="519"/>
      <c r="AQ318" s="519"/>
      <c r="AR318" s="519"/>
      <c r="AS318" s="519"/>
      <c r="AT318" s="519"/>
      <c r="AU318" s="519"/>
      <c r="AV318" s="519"/>
      <c r="AW318" s="519"/>
      <c r="AX318" s="519"/>
      <c r="AY318" s="519"/>
      <c r="AZ318" s="519"/>
      <c r="BA318" s="519"/>
      <c r="BB318" s="519"/>
    </row>
    <row r="319" spans="1:72">
      <c r="A319" s="481" t="s">
        <v>1</v>
      </c>
      <c r="B319" s="485">
        <f>SUM(ImportsFurniture!C$5:C$5)</f>
        <v>0.10099561319244317</v>
      </c>
      <c r="C319" s="485">
        <f>SUM(ImportsFurniture!D$5:D$5)</f>
        <v>7.0007581999999999E-2</v>
      </c>
      <c r="D319" s="485">
        <f>SUM(ImportsFurniture!E$5:E$5)</f>
        <v>7.4604000000000018E-2</v>
      </c>
      <c r="E319" s="485">
        <f>SUM(ImportsFurniture!F$5:F$5)</f>
        <v>8.8871000000000019E-2</v>
      </c>
      <c r="F319" s="485">
        <f>SUM(ImportsFurniture!G$5:G$5)</f>
        <v>0.11941750000000007</v>
      </c>
      <c r="G319" s="485">
        <f>SUM(ImportsFurniture!H$5:H$5)</f>
        <v>0.13490093300000011</v>
      </c>
      <c r="H319" s="485">
        <f>SUM(ImportsFurniture!I$5:I$5)</f>
        <v>0.12884701100000001</v>
      </c>
      <c r="I319" s="485">
        <f>SUM(ImportsFurniture!J$5:J$5)</f>
        <v>0.13155554299999994</v>
      </c>
      <c r="J319" s="485">
        <f>SUM(ImportsFurniture!K$5:K$5)</f>
        <v>0.10731292199999996</v>
      </c>
      <c r="K319" s="485">
        <f>SUM(ImportsFurniture!L$5:L$5)</f>
        <v>9.5557189999999959E-2</v>
      </c>
      <c r="L319" s="485">
        <f>SUM(ImportsFurniture!M$5:M$5)</f>
        <v>0.103741773</v>
      </c>
      <c r="M319" s="485">
        <f>SUM(ImportsFurniture!N$5:N$5)</f>
        <v>0.103659868</v>
      </c>
      <c r="N319" s="485">
        <f>SUM(ImportsFurniture!O$5:O$5)</f>
        <v>9.5243399000000006E-2</v>
      </c>
      <c r="O319" s="485">
        <f>SUM(ImportsFurniture!P$5:P$5)</f>
        <v>0.101151237</v>
      </c>
      <c r="P319" s="485">
        <f>SUM(ImportsFurniture!Q$5:Q$5)</f>
        <v>9.7878592999999972E-2</v>
      </c>
      <c r="Q319" s="485">
        <f>SUM(ImportsFurniture!R$5:R$5)</f>
        <v>9.6649104999999985E-2</v>
      </c>
      <c r="R319" s="485">
        <f>SUM(ImportsFurniture!S$5:S$5)</f>
        <v>9.1590232999999979E-2</v>
      </c>
      <c r="S319" s="485">
        <f>SUM(ImportsFurniture!T$5:T$5)</f>
        <v>9.104921199999999E-2</v>
      </c>
      <c r="T319" s="485">
        <f>SUM(ImportsFurniture!U$5:U$5)</f>
        <v>8.9301997000000022E-2</v>
      </c>
      <c r="U319" s="485">
        <f>SUM(ImportsFurniture!V$5:V$5)</f>
        <v>9.4331022999999944E-2</v>
      </c>
      <c r="V319" s="485">
        <f>SUM(ImportsFurniture!W$5:W$5)</f>
        <v>9.3687679999999995E-2</v>
      </c>
      <c r="W319" s="485">
        <f>SUM(ImportsFurniture!X$5:X$5)</f>
        <v>0.10327715999999997</v>
      </c>
      <c r="X319" s="485">
        <f>SUM(ImportsFurniture!Y$5:Y$5)</f>
        <v>0.11339455507500003</v>
      </c>
      <c r="Y319" s="485">
        <f>SUM(ImportsFurniture!Z$5:Z$5)</f>
        <v>9.0507795010000003E-2</v>
      </c>
      <c r="Z319" s="485">
        <f>SUM(ImportsFurniture!AA$5:AA$5)</f>
        <v>0.11049384200000006</v>
      </c>
      <c r="AA319" s="485">
        <f>SUM(ImportsFurniture!AB$5:AB$5)</f>
        <v>0</v>
      </c>
      <c r="AB319" s="485"/>
      <c r="AC319" s="482">
        <f>SUM(ImportsFurniture!AD$5:AD$5)</f>
        <v>100.99561319244316</v>
      </c>
      <c r="AD319" s="482">
        <f>SUM(ImportsFurniture!AE$5:AE$5)</f>
        <v>80.039585798816589</v>
      </c>
      <c r="AE319" s="482">
        <f>SUM(ImportsFurniture!AF$5:AF$5)</f>
        <v>71.361000000000018</v>
      </c>
      <c r="AF319" s="482">
        <f>SUM(ImportsFurniture!AG$5:AG$5)</f>
        <v>87.178999999999988</v>
      </c>
      <c r="AG319" s="482">
        <f>SUM(ImportsFurniture!AH$5:AH$5)</f>
        <v>125.06099999999999</v>
      </c>
      <c r="AH319" s="482">
        <f>SUM(ImportsFurniture!AI$5:AI$5)</f>
        <v>147.92704429919925</v>
      </c>
      <c r="AI319" s="482">
        <f>SUM(ImportsFurniture!AJ$5:AJ$5)</f>
        <v>151.3707434762799</v>
      </c>
      <c r="AJ319" s="482">
        <f>SUM(ImportsFurniture!AK$5:AK$5)</f>
        <v>165.85968860729699</v>
      </c>
      <c r="AK319" s="482">
        <f>SUM(ImportsFurniture!AL$5:AL$5)</f>
        <v>168.2012520503209</v>
      </c>
      <c r="AL319" s="482">
        <f>SUM(ImportsFurniture!AM$5:AM$5)</f>
        <v>154.97700880954821</v>
      </c>
      <c r="AM319" s="482">
        <f>SUM(ImportsFurniture!AN$5:AN$5)</f>
        <v>179.45932737628186</v>
      </c>
      <c r="AN319" s="482">
        <f>SUM(ImportsFurniture!AO$5:AO$5)</f>
        <v>214.40362689939039</v>
      </c>
      <c r="AO319" s="482">
        <f>SUM(ImportsFurniture!AP$5:AP$5)</f>
        <v>223.64433121499869</v>
      </c>
      <c r="AP319" s="482">
        <f>SUM(ImportsFurniture!AQ$5:AQ$5)</f>
        <v>248.61100000000002</v>
      </c>
      <c r="AQ319" s="482">
        <f>SUM(ImportsFurniture!AR$5:AR$5)</f>
        <v>274.56600000000009</v>
      </c>
      <c r="AR319" s="482">
        <f>SUM(ImportsFurniture!AS$5:AS$5)</f>
        <v>271.45599999999996</v>
      </c>
      <c r="AS319" s="482">
        <f>SUM(ImportsFurniture!AT$5:AT$5)</f>
        <v>258.94449400000008</v>
      </c>
      <c r="AT319" s="482">
        <f>SUM(ImportsFurniture!AU$5:AU$5)</f>
        <v>263.221</v>
      </c>
      <c r="AU319" s="482">
        <f>SUM(ImportsFurniture!AV$5:AV$5)</f>
        <v>272.85100000000006</v>
      </c>
      <c r="AV319" s="482">
        <f>SUM(ImportsFurniture!AW$5:AW$5)</f>
        <v>287.12032999999997</v>
      </c>
      <c r="AW319" s="482">
        <f>SUM(ImportsFurniture!AX$5:AX$5)</f>
        <v>271.20110299999999</v>
      </c>
      <c r="AX319" s="482">
        <f>SUM(ImportsFurniture!AY$5:AY$5)</f>
        <v>306.54039900000009</v>
      </c>
      <c r="AY319" s="482">
        <f>SUM(ImportsFurniture!AZ$5:AZ$5)</f>
        <v>351.35421535999984</v>
      </c>
      <c r="AZ319" s="482">
        <f>SUM(ImportsFurniture!BA$5:BA$5)</f>
        <v>289.64556022600004</v>
      </c>
      <c r="BA319" s="482">
        <f>SUM(ImportsFurniture!BB$5:BB$5)</f>
        <v>325.90699999999981</v>
      </c>
      <c r="BB319" s="482">
        <f>SUM(ImportsFurniture!BC$5:BC$5)</f>
        <v>0</v>
      </c>
    </row>
    <row r="320" spans="1:72">
      <c r="A320" s="481"/>
      <c r="B320" s="480">
        <v>2000</v>
      </c>
      <c r="C320" s="480">
        <f>1+B320</f>
        <v>2001</v>
      </c>
      <c r="D320" s="480">
        <f t="shared" ref="D320:AA320" si="291">1+C320</f>
        <v>2002</v>
      </c>
      <c r="E320" s="480">
        <f t="shared" si="291"/>
        <v>2003</v>
      </c>
      <c r="F320" s="480">
        <f t="shared" si="291"/>
        <v>2004</v>
      </c>
      <c r="G320" s="480">
        <f t="shared" si="291"/>
        <v>2005</v>
      </c>
      <c r="H320" s="480">
        <f t="shared" si="291"/>
        <v>2006</v>
      </c>
      <c r="I320" s="480">
        <f t="shared" si="291"/>
        <v>2007</v>
      </c>
      <c r="J320" s="480">
        <f t="shared" si="291"/>
        <v>2008</v>
      </c>
      <c r="K320" s="480">
        <f t="shared" si="291"/>
        <v>2009</v>
      </c>
      <c r="L320" s="480">
        <f t="shared" si="291"/>
        <v>2010</v>
      </c>
      <c r="M320" s="480">
        <f t="shared" si="291"/>
        <v>2011</v>
      </c>
      <c r="N320" s="480">
        <f t="shared" si="291"/>
        <v>2012</v>
      </c>
      <c r="O320" s="480">
        <f t="shared" si="291"/>
        <v>2013</v>
      </c>
      <c r="P320" s="480">
        <f t="shared" si="291"/>
        <v>2014</v>
      </c>
      <c r="Q320" s="480">
        <f t="shared" si="291"/>
        <v>2015</v>
      </c>
      <c r="R320" s="480">
        <f t="shared" si="291"/>
        <v>2016</v>
      </c>
      <c r="S320" s="480">
        <f t="shared" si="291"/>
        <v>2017</v>
      </c>
      <c r="T320" s="480">
        <f t="shared" si="291"/>
        <v>2018</v>
      </c>
      <c r="U320" s="480">
        <f t="shared" si="291"/>
        <v>2019</v>
      </c>
      <c r="V320" s="480">
        <f t="shared" si="291"/>
        <v>2020</v>
      </c>
      <c r="W320" s="480">
        <f t="shared" si="291"/>
        <v>2021</v>
      </c>
      <c r="X320" s="480">
        <f t="shared" si="291"/>
        <v>2022</v>
      </c>
      <c r="Y320" s="480">
        <f t="shared" si="291"/>
        <v>2023</v>
      </c>
      <c r="Z320" s="480">
        <f t="shared" si="291"/>
        <v>2024</v>
      </c>
      <c r="AA320" s="480">
        <f t="shared" si="291"/>
        <v>2025</v>
      </c>
      <c r="AC320" s="480">
        <v>2000</v>
      </c>
      <c r="AD320" s="480">
        <f t="shared" ref="AD320:BB320" si="292">1+AC320</f>
        <v>2001</v>
      </c>
      <c r="AE320" s="480">
        <f t="shared" si="292"/>
        <v>2002</v>
      </c>
      <c r="AF320" s="480">
        <f t="shared" si="292"/>
        <v>2003</v>
      </c>
      <c r="AG320" s="480">
        <f t="shared" si="292"/>
        <v>2004</v>
      </c>
      <c r="AH320" s="480">
        <f t="shared" si="292"/>
        <v>2005</v>
      </c>
      <c r="AI320" s="480">
        <f t="shared" si="292"/>
        <v>2006</v>
      </c>
      <c r="AJ320" s="480">
        <f t="shared" si="292"/>
        <v>2007</v>
      </c>
      <c r="AK320" s="480">
        <f t="shared" si="292"/>
        <v>2008</v>
      </c>
      <c r="AL320" s="480">
        <f t="shared" si="292"/>
        <v>2009</v>
      </c>
      <c r="AM320" s="480">
        <f t="shared" si="292"/>
        <v>2010</v>
      </c>
      <c r="AN320" s="480">
        <f t="shared" si="292"/>
        <v>2011</v>
      </c>
      <c r="AO320" s="480">
        <f t="shared" si="292"/>
        <v>2012</v>
      </c>
      <c r="AP320" s="480">
        <f t="shared" si="292"/>
        <v>2013</v>
      </c>
      <c r="AQ320" s="480">
        <f t="shared" si="292"/>
        <v>2014</v>
      </c>
      <c r="AR320" s="480">
        <f t="shared" si="292"/>
        <v>2015</v>
      </c>
      <c r="AS320" s="480">
        <f t="shared" si="292"/>
        <v>2016</v>
      </c>
      <c r="AT320" s="480">
        <f t="shared" si="292"/>
        <v>2017</v>
      </c>
      <c r="AU320" s="480">
        <f t="shared" si="292"/>
        <v>2018</v>
      </c>
      <c r="AV320" s="480">
        <f t="shared" si="292"/>
        <v>2019</v>
      </c>
      <c r="AW320" s="480">
        <f t="shared" si="292"/>
        <v>2020</v>
      </c>
      <c r="AX320" s="480">
        <f t="shared" si="292"/>
        <v>2021</v>
      </c>
      <c r="AY320" s="480">
        <f t="shared" si="292"/>
        <v>2022</v>
      </c>
      <c r="AZ320" s="480">
        <f t="shared" si="292"/>
        <v>2023</v>
      </c>
      <c r="BA320" s="480">
        <f t="shared" si="292"/>
        <v>2024</v>
      </c>
      <c r="BB320" s="480">
        <f t="shared" si="292"/>
        <v>2025</v>
      </c>
    </row>
    <row r="321" spans="1:72">
      <c r="A321" s="481" t="s">
        <v>183</v>
      </c>
      <c r="B321" s="485">
        <f>ImportsFurniture!C$14</f>
        <v>2.8928017931476147E-2</v>
      </c>
      <c r="C321" s="485">
        <f>ImportsFurniture!D$14</f>
        <v>5.1874189999999995E-3</v>
      </c>
      <c r="D321" s="485">
        <f>ImportsFurniture!E$14</f>
        <v>3.4430000000000003E-3</v>
      </c>
      <c r="E321" s="485">
        <f>ImportsFurniture!F$14</f>
        <v>3.5789999999999997E-3</v>
      </c>
      <c r="F321" s="485">
        <f>ImportsFurniture!G$14</f>
        <v>5.2419789999999999E-3</v>
      </c>
      <c r="G321" s="485">
        <f>ImportsFurniture!H$14</f>
        <v>6.0263629999999999E-3</v>
      </c>
      <c r="H321" s="485">
        <f>ImportsFurniture!I$14</f>
        <v>9.2815780000000021E-3</v>
      </c>
      <c r="I321" s="485">
        <f>ImportsFurniture!J$14</f>
        <v>1.2141359999999999E-2</v>
      </c>
      <c r="J321" s="485">
        <f>ImportsFurniture!K$14</f>
        <v>9.7395090000000004E-3</v>
      </c>
      <c r="K321" s="485">
        <f>ImportsFurniture!L$14</f>
        <v>8.5225940000000014E-3</v>
      </c>
      <c r="L321" s="485">
        <f>ImportsFurniture!M$14</f>
        <v>1.1012848999999998E-2</v>
      </c>
      <c r="M321" s="485">
        <f>ImportsFurniture!N$14</f>
        <v>1.1129445999999999E-2</v>
      </c>
      <c r="N321" s="485">
        <f>ImportsFurniture!O$14</f>
        <v>1.0665919999999997E-2</v>
      </c>
      <c r="O321" s="485">
        <f>ImportsFurniture!P$14</f>
        <v>1.1640202999999998E-2</v>
      </c>
      <c r="P321" s="485">
        <f>ImportsFurniture!Q$14</f>
        <v>1.3121737999999999E-2</v>
      </c>
      <c r="Q321" s="485">
        <f>ImportsFurniture!R$14</f>
        <v>1.3597303999999996E-2</v>
      </c>
      <c r="R321" s="485">
        <f>ImportsFurniture!S$14</f>
        <v>1.2392698000000001E-2</v>
      </c>
      <c r="S321" s="485">
        <f>ImportsFurniture!T$14</f>
        <v>1.1446791E-2</v>
      </c>
      <c r="T321" s="485">
        <f>ImportsFurniture!U$14</f>
        <v>1.1751195999999993E-2</v>
      </c>
      <c r="U321" s="485">
        <f>ImportsFurniture!V$14</f>
        <v>1.0726194E-2</v>
      </c>
      <c r="V321" s="485">
        <f>ImportsFurniture!W$14</f>
        <v>9.4223119999999987E-3</v>
      </c>
      <c r="W321" s="485">
        <f>ImportsFurniture!X$14</f>
        <v>8.5695270000000004E-3</v>
      </c>
      <c r="X321" s="485">
        <f>ImportsFurniture!Y$14</f>
        <v>8.1076270749999985E-3</v>
      </c>
      <c r="Y321" s="485">
        <f>ImportsFurniture!Z$14</f>
        <v>5.8722320689999991E-3</v>
      </c>
      <c r="Z321" s="485">
        <f>ImportsFurniture!AA$14</f>
        <v>7.5028580000000011E-3</v>
      </c>
      <c r="AA321" s="485">
        <f>ImportsFurniture!AB$14</f>
        <v>0</v>
      </c>
      <c r="AB321" s="485"/>
      <c r="BD321" s="483">
        <f t="shared" ref="BD321:BG325" si="293">J321/J$319</f>
        <v>9.0758026326037453E-2</v>
      </c>
      <c r="BE321" s="483">
        <f t="shared" si="293"/>
        <v>8.9188411672632958E-2</v>
      </c>
      <c r="BF321" s="483">
        <f t="shared" si="293"/>
        <v>0.10615635998432375</v>
      </c>
      <c r="BG321" s="483">
        <f t="shared" si="293"/>
        <v>0.1073650412134424</v>
      </c>
      <c r="BH321" s="483">
        <f t="shared" ref="BH321:BI325" si="294">N321/N$319</f>
        <v>0.11198592355990987</v>
      </c>
      <c r="BI321" s="483">
        <f t="shared" si="294"/>
        <v>0.11507721848226135</v>
      </c>
      <c r="BJ321" s="483">
        <f t="shared" ref="BJ321:BL325" si="295">P321/P$319</f>
        <v>0.13406136722868506</v>
      </c>
      <c r="BK321" s="483">
        <f t="shared" si="295"/>
        <v>0.14068732452307756</v>
      </c>
      <c r="BL321" s="483">
        <f t="shared" si="295"/>
        <v>0.13530589009419819</v>
      </c>
      <c r="BM321" s="483">
        <f t="shared" ref="BM321:BN325" si="296">S321/S$319</f>
        <v>0.1257209233178207</v>
      </c>
      <c r="BN321" s="483">
        <f t="shared" si="296"/>
        <v>0.1315893977152604</v>
      </c>
      <c r="BO321" s="483">
        <f t="shared" ref="BO321:BO325" si="297">U321/U$319</f>
        <v>0.11370802159115784</v>
      </c>
      <c r="BP321" s="483">
        <f t="shared" ref="BP321:BQ325" si="298">V321/V$319</f>
        <v>0.1005715159132983</v>
      </c>
      <c r="BQ321" s="483">
        <f t="shared" si="298"/>
        <v>8.2976013283091857E-2</v>
      </c>
      <c r="BR321" s="483">
        <f t="shared" ref="BR321:BR325" si="299">X321/X$319</f>
        <v>7.1499262637765557E-2</v>
      </c>
      <c r="BS321" s="483">
        <f t="shared" ref="BS321:BT325" si="300">Y321/Y$319</f>
        <v>6.4880953826697355E-2</v>
      </c>
      <c r="BT321" s="483">
        <f t="shared" si="300"/>
        <v>6.7902951550910834E-2</v>
      </c>
    </row>
    <row r="322" spans="1:72">
      <c r="A322" s="485" t="str">
        <f>ImportsFurniture!B$10</f>
        <v xml:space="preserve">China </v>
      </c>
      <c r="B322" s="485">
        <f>ImportsFurniture!C$10</f>
        <v>4.0051520973422995E-2</v>
      </c>
      <c r="C322" s="485">
        <f>ImportsFurniture!D$10</f>
        <v>4.2680447000000003E-2</v>
      </c>
      <c r="D322" s="485">
        <f>ImportsFurniture!E$10</f>
        <v>5.0643999999999995E-2</v>
      </c>
      <c r="E322" s="485">
        <f>ImportsFurniture!F$10</f>
        <v>6.3832000000000014E-2</v>
      </c>
      <c r="F322" s="485">
        <f>ImportsFurniture!G$10</f>
        <v>8.9210976999999997E-2</v>
      </c>
      <c r="G322" s="485">
        <f>ImportsFurniture!H$10</f>
        <v>0.105310154</v>
      </c>
      <c r="H322" s="485">
        <f>ImportsFurniture!I$10</f>
        <v>9.8301301999999993E-2</v>
      </c>
      <c r="I322" s="485">
        <f>ImportsFurniture!J$10</f>
        <v>9.6130366999999994E-2</v>
      </c>
      <c r="J322" s="485">
        <f>ImportsFurniture!K$10</f>
        <v>7.5962374999999999E-2</v>
      </c>
      <c r="K322" s="485">
        <f>ImportsFurniture!L$10</f>
        <v>6.4303681000000001E-2</v>
      </c>
      <c r="L322" s="485">
        <f>ImportsFurniture!M$10</f>
        <v>6.696183E-2</v>
      </c>
      <c r="M322" s="485">
        <f>ImportsFurniture!N$10</f>
        <v>6.2647009000000003E-2</v>
      </c>
      <c r="N322" s="485">
        <f>ImportsFurniture!O$10</f>
        <v>5.3183106000000001E-2</v>
      </c>
      <c r="O322" s="485">
        <f>ImportsFurniture!P$10</f>
        <v>5.3137524000000005E-2</v>
      </c>
      <c r="P322" s="485">
        <f>ImportsFurniture!Q$10</f>
        <v>4.6949696000000006E-2</v>
      </c>
      <c r="Q322" s="485">
        <f>ImportsFurniture!R$10</f>
        <v>4.4758208000000001E-2</v>
      </c>
      <c r="R322" s="485">
        <f>ImportsFurniture!S$10</f>
        <v>4.3366922000000002E-2</v>
      </c>
      <c r="S322" s="485">
        <f>ImportsFurniture!T$10</f>
        <v>4.2947142000000001E-2</v>
      </c>
      <c r="T322" s="485">
        <f>ImportsFurniture!U$10</f>
        <v>4.2291596000000001E-2</v>
      </c>
      <c r="U322" s="485">
        <f>ImportsFurniture!V$10</f>
        <v>4.9942152999999996E-2</v>
      </c>
      <c r="V322" s="485">
        <f>ImportsFurniture!W$10</f>
        <v>5.3803209999999997E-2</v>
      </c>
      <c r="W322" s="485">
        <f>ImportsFurniture!X$10</f>
        <v>6.6024897999999985E-2</v>
      </c>
      <c r="X322" s="485">
        <f>ImportsFurniture!Y$10</f>
        <v>7.3567100999999996E-2</v>
      </c>
      <c r="Y322" s="485">
        <f>ImportsFurniture!Z$10</f>
        <v>6.1778825999999995E-2</v>
      </c>
      <c r="Z322" s="485">
        <f>ImportsFurniture!AA$10</f>
        <v>7.971078899999999E-2</v>
      </c>
      <c r="AA322" s="485">
        <f>ImportsFurniture!AB$10</f>
        <v>0</v>
      </c>
      <c r="AB322" s="485"/>
      <c r="BD322" s="483">
        <f t="shared" si="293"/>
        <v>0.70785860252691679</v>
      </c>
      <c r="BE322" s="483">
        <f t="shared" si="293"/>
        <v>0.67293398853608011</v>
      </c>
      <c r="BF322" s="483">
        <f t="shared" si="293"/>
        <v>0.64546641206912858</v>
      </c>
      <c r="BG322" s="483">
        <f t="shared" si="293"/>
        <v>0.60435161850678798</v>
      </c>
      <c r="BH322" s="483">
        <f t="shared" si="294"/>
        <v>0.55839151645564433</v>
      </c>
      <c r="BI322" s="483">
        <f t="shared" si="294"/>
        <v>0.52532747572825034</v>
      </c>
      <c r="BJ322" s="483">
        <f t="shared" si="295"/>
        <v>0.4796727717571504</v>
      </c>
      <c r="BK322" s="483">
        <f t="shared" si="295"/>
        <v>0.4631000773364638</v>
      </c>
      <c r="BL322" s="483">
        <f t="shared" si="295"/>
        <v>0.47348849958706857</v>
      </c>
      <c r="BM322" s="483">
        <f t="shared" si="296"/>
        <v>0.47169152875260473</v>
      </c>
      <c r="BN322" s="483">
        <f t="shared" si="296"/>
        <v>0.4735795102096092</v>
      </c>
      <c r="BO322" s="483">
        <f t="shared" si="297"/>
        <v>0.5294350830903215</v>
      </c>
      <c r="BP322" s="483">
        <f t="shared" si="298"/>
        <v>0.57428265915006116</v>
      </c>
      <c r="BQ322" s="483">
        <f t="shared" si="298"/>
        <v>0.63929815653335165</v>
      </c>
      <c r="BR322" s="483">
        <f t="shared" si="299"/>
        <v>0.64877101860263175</v>
      </c>
      <c r="BS322" s="483">
        <f t="shared" si="300"/>
        <v>0.68258016884815487</v>
      </c>
      <c r="BT322" s="483">
        <f t="shared" si="300"/>
        <v>0.72140480914764415</v>
      </c>
    </row>
    <row r="323" spans="1:72">
      <c r="A323" s="485" t="str">
        <f>ImportsFurniture!B$11</f>
        <v xml:space="preserve">Indonesia </v>
      </c>
      <c r="B323" s="485">
        <f>ImportsFurniture!C$11</f>
        <v>6.672302273455011E-3</v>
      </c>
      <c r="C323" s="485">
        <f>ImportsFurniture!D$11</f>
        <v>5.3451089999999998E-3</v>
      </c>
      <c r="D323" s="485">
        <f>ImportsFurniture!E$11</f>
        <v>4.7750000000000006E-3</v>
      </c>
      <c r="E323" s="485">
        <f>ImportsFurniture!F$11</f>
        <v>5.306E-3</v>
      </c>
      <c r="F323" s="485">
        <f>ImportsFurniture!G$11</f>
        <v>5.6186809999999995E-3</v>
      </c>
      <c r="G323" s="485">
        <f>ImportsFurniture!H$11</f>
        <v>5.5758309999999998E-3</v>
      </c>
      <c r="H323" s="485">
        <f>ImportsFurniture!I$11</f>
        <v>5.4216769999999997E-3</v>
      </c>
      <c r="I323" s="485">
        <f>ImportsFurniture!J$11</f>
        <v>6.3830200000000005E-3</v>
      </c>
      <c r="J323" s="485">
        <f>ImportsFurniture!K$11</f>
        <v>6.7845849999999992E-3</v>
      </c>
      <c r="K323" s="485">
        <f>ImportsFurniture!L$11</f>
        <v>7.5451419999999995E-3</v>
      </c>
      <c r="L323" s="485">
        <f>ImportsFurniture!M$11</f>
        <v>8.6413299999999992E-3</v>
      </c>
      <c r="M323" s="485">
        <f>ImportsFurniture!N$11</f>
        <v>1.0584464999999999E-2</v>
      </c>
      <c r="N323" s="485">
        <f>ImportsFurniture!O$11</f>
        <v>1.0346587000000001E-2</v>
      </c>
      <c r="O323" s="485">
        <f>ImportsFurniture!P$11</f>
        <v>1.1804057E-2</v>
      </c>
      <c r="P323" s="485">
        <f>ImportsFurniture!Q$11</f>
        <v>1.2334270999999999E-2</v>
      </c>
      <c r="Q323" s="485">
        <f>ImportsFurniture!R$11</f>
        <v>1.1894254999999999E-2</v>
      </c>
      <c r="R323" s="485">
        <f>ImportsFurniture!S$11</f>
        <v>1.0974676000000001E-2</v>
      </c>
      <c r="S323" s="485">
        <f>ImportsFurniture!T$11</f>
        <v>1.1374292000000001E-2</v>
      </c>
      <c r="T323" s="485">
        <f>ImportsFurniture!U$11</f>
        <v>1.1410605999999998E-2</v>
      </c>
      <c r="U323" s="485">
        <f>ImportsFurniture!V$11</f>
        <v>1.0188931E-2</v>
      </c>
      <c r="V323" s="485">
        <f>ImportsFurniture!W$11</f>
        <v>9.2433380000000002E-3</v>
      </c>
      <c r="W323" s="485">
        <f>ImportsFurniture!X$11</f>
        <v>8.6688670000000002E-3</v>
      </c>
      <c r="X323" s="485">
        <f>ImportsFurniture!Y$11</f>
        <v>9.3602549999999996E-3</v>
      </c>
      <c r="Y323" s="485">
        <f>ImportsFurniture!Z$11</f>
        <v>7.3567829999999996E-3</v>
      </c>
      <c r="Z323" s="485">
        <f>ImportsFurniture!AA$11</f>
        <v>5.6577670000000019E-3</v>
      </c>
      <c r="AA323" s="485">
        <f>ImportsFurniture!AB$11</f>
        <v>0</v>
      </c>
      <c r="AB323" s="485"/>
      <c r="BD323" s="483">
        <f t="shared" si="293"/>
        <v>6.3222442121182776E-2</v>
      </c>
      <c r="BE323" s="483">
        <f t="shared" si="293"/>
        <v>7.8959437798453505E-2</v>
      </c>
      <c r="BF323" s="483">
        <f t="shared" si="293"/>
        <v>8.3296532824824576E-2</v>
      </c>
      <c r="BG323" s="483">
        <f t="shared" si="293"/>
        <v>0.10210764497597083</v>
      </c>
      <c r="BH323" s="483">
        <f t="shared" si="294"/>
        <v>0.10863311377621036</v>
      </c>
      <c r="BI323" s="483">
        <f t="shared" si="294"/>
        <v>0.11669710969525759</v>
      </c>
      <c r="BJ323" s="483">
        <f t="shared" si="295"/>
        <v>0.12601602272725765</v>
      </c>
      <c r="BK323" s="483">
        <f t="shared" si="295"/>
        <v>0.12306637500678358</v>
      </c>
      <c r="BL323" s="483">
        <f t="shared" si="295"/>
        <v>0.11982364975531838</v>
      </c>
      <c r="BM323" s="483">
        <f t="shared" si="296"/>
        <v>0.1249246616214537</v>
      </c>
      <c r="BN323" s="483">
        <f t="shared" si="296"/>
        <v>0.12777548524474761</v>
      </c>
      <c r="BO323" s="483">
        <f t="shared" si="297"/>
        <v>0.10801251461038439</v>
      </c>
      <c r="BP323" s="483">
        <f t="shared" si="298"/>
        <v>9.8661190030535501E-2</v>
      </c>
      <c r="BQ323" s="483">
        <f t="shared" si="298"/>
        <v>8.3937891010945717E-2</v>
      </c>
      <c r="BR323" s="483">
        <f t="shared" si="299"/>
        <v>8.2545894675534068E-2</v>
      </c>
      <c r="BS323" s="483">
        <f t="shared" si="300"/>
        <v>8.1283418728598622E-2</v>
      </c>
      <c r="BT323" s="483">
        <f t="shared" si="300"/>
        <v>5.1204364855011543E-2</v>
      </c>
    </row>
    <row r="324" spans="1:72">
      <c r="A324" s="485" t="str">
        <f>ImportsFurniture!B$12</f>
        <v xml:space="preserve">Vietnam </v>
      </c>
      <c r="B324" s="485">
        <f>ImportsFurniture!C$12</f>
        <v>1.178671149535703E-2</v>
      </c>
      <c r="C324" s="485">
        <f>ImportsFurniture!D$12</f>
        <v>9.2946769999999995E-3</v>
      </c>
      <c r="D324" s="485">
        <f>ImportsFurniture!E$12</f>
        <v>1.2721999999999999E-2</v>
      </c>
      <c r="E324" s="485">
        <f>ImportsFurniture!F$12</f>
        <v>1.3002000000000001E-2</v>
      </c>
      <c r="F324" s="485">
        <f>ImportsFurniture!G$12</f>
        <v>1.5680650999999997E-2</v>
      </c>
      <c r="G324" s="485">
        <f>ImportsFurniture!H$12</f>
        <v>1.4615438999999997E-2</v>
      </c>
      <c r="H324" s="485">
        <f>ImportsFurniture!I$12</f>
        <v>1.3058251000000002E-2</v>
      </c>
      <c r="I324" s="485">
        <f>ImportsFurniture!J$12</f>
        <v>1.3686458999999998E-2</v>
      </c>
      <c r="J324" s="485">
        <f>ImportsFurniture!K$12</f>
        <v>1.173626E-2</v>
      </c>
      <c r="K324" s="485">
        <f>ImportsFurniture!L$12</f>
        <v>1.2028865E-2</v>
      </c>
      <c r="L324" s="485">
        <f>ImportsFurniture!M$12</f>
        <v>1.2888605000000001E-2</v>
      </c>
      <c r="M324" s="485">
        <f>ImportsFurniture!N$12</f>
        <v>1.4246412999999999E-2</v>
      </c>
      <c r="N324" s="485">
        <f>ImportsFurniture!O$12</f>
        <v>1.4573795999999998E-2</v>
      </c>
      <c r="O324" s="485">
        <f>ImportsFurniture!P$12</f>
        <v>1.7069062999999999E-2</v>
      </c>
      <c r="P324" s="485">
        <f>ImportsFurniture!Q$12</f>
        <v>1.7160039999999998E-2</v>
      </c>
      <c r="Q324" s="485">
        <f>ImportsFurniture!R$12</f>
        <v>1.7319240999999999E-2</v>
      </c>
      <c r="R324" s="485">
        <f>ImportsFurniture!S$12</f>
        <v>1.5463186E-2</v>
      </c>
      <c r="S324" s="485">
        <f>ImportsFurniture!T$12</f>
        <v>1.6327049999999999E-2</v>
      </c>
      <c r="T324" s="485">
        <f>ImportsFurniture!U$12</f>
        <v>1.5021874999999999E-2</v>
      </c>
      <c r="U324" s="485">
        <f>ImportsFurniture!V$12</f>
        <v>1.4320059E-2</v>
      </c>
      <c r="V324" s="485">
        <f>ImportsFurniture!W$12</f>
        <v>1.2938300999999999E-2</v>
      </c>
      <c r="W324" s="485">
        <f>ImportsFurniture!X$12</f>
        <v>1.1205283E-2</v>
      </c>
      <c r="X324" s="485">
        <f>ImportsFurniture!Y$12</f>
        <v>1.2825331000000001E-2</v>
      </c>
      <c r="Y324" s="485">
        <f>ImportsFurniture!Z$12</f>
        <v>1.0455211000000001E-2</v>
      </c>
      <c r="Z324" s="485">
        <f>ImportsFurniture!AA$12</f>
        <v>1.2266824000000003E-2</v>
      </c>
      <c r="AA324" s="485">
        <f>ImportsFurniture!AB$12</f>
        <v>0</v>
      </c>
      <c r="AB324" s="485"/>
      <c r="BD324" s="483">
        <f t="shared" si="293"/>
        <v>0.10936483492640341</v>
      </c>
      <c r="BE324" s="483">
        <f t="shared" si="293"/>
        <v>0.12588131777420417</v>
      </c>
      <c r="BF324" s="483">
        <f t="shared" si="293"/>
        <v>0.12423736964665141</v>
      </c>
      <c r="BG324" s="483">
        <f t="shared" si="293"/>
        <v>0.13743421899784783</v>
      </c>
      <c r="BH324" s="483">
        <f t="shared" si="294"/>
        <v>0.15301633659672306</v>
      </c>
      <c r="BI324" s="483">
        <f t="shared" si="294"/>
        <v>0.16874794126343703</v>
      </c>
      <c r="BJ324" s="483">
        <f t="shared" si="295"/>
        <v>0.17531964318285617</v>
      </c>
      <c r="BK324" s="483">
        <f t="shared" si="295"/>
        <v>0.17919711724179962</v>
      </c>
      <c r="BL324" s="483">
        <f t="shared" si="295"/>
        <v>0.16883007601913191</v>
      </c>
      <c r="BM324" s="483">
        <f t="shared" si="296"/>
        <v>0.17932115656311229</v>
      </c>
      <c r="BN324" s="483">
        <f t="shared" si="296"/>
        <v>0.16821432335942046</v>
      </c>
      <c r="BO324" s="483">
        <f t="shared" si="297"/>
        <v>0.15180646350034821</v>
      </c>
      <c r="BP324" s="483">
        <f t="shared" si="298"/>
        <v>0.13810034574449917</v>
      </c>
      <c r="BQ324" s="483">
        <f t="shared" si="298"/>
        <v>0.10849720306019263</v>
      </c>
      <c r="BR324" s="483">
        <f t="shared" si="299"/>
        <v>0.113103587659189</v>
      </c>
      <c r="BS324" s="483">
        <f t="shared" si="300"/>
        <v>0.11551724355725193</v>
      </c>
      <c r="BT324" s="483">
        <f t="shared" si="300"/>
        <v>0.11101816877722466</v>
      </c>
    </row>
    <row r="325" spans="1:72">
      <c r="A325" s="481" t="s">
        <v>39</v>
      </c>
      <c r="B325" s="485">
        <f t="shared" ref="B325:AA325" si="301">B319-SUM(B321:B324)</f>
        <v>1.3557060518731998E-2</v>
      </c>
      <c r="C325" s="485">
        <f t="shared" si="301"/>
        <v>7.4999300000000019E-3</v>
      </c>
      <c r="D325" s="485">
        <f t="shared" si="301"/>
        <v>3.0200000000000227E-3</v>
      </c>
      <c r="E325" s="485">
        <f t="shared" si="301"/>
        <v>3.152000000000002E-3</v>
      </c>
      <c r="F325" s="485">
        <f t="shared" si="301"/>
        <v>3.6652120000000843E-3</v>
      </c>
      <c r="G325" s="485">
        <f t="shared" si="301"/>
        <v>3.3731460000001046E-3</v>
      </c>
      <c r="H325" s="485">
        <f t="shared" si="301"/>
        <v>2.7842030000000129E-3</v>
      </c>
      <c r="I325" s="485">
        <f t="shared" si="301"/>
        <v>3.214336999999956E-3</v>
      </c>
      <c r="J325" s="485">
        <f t="shared" si="301"/>
        <v>3.0901929999999633E-3</v>
      </c>
      <c r="K325" s="485">
        <f t="shared" si="301"/>
        <v>3.1569079999999583E-3</v>
      </c>
      <c r="L325" s="485">
        <f t="shared" si="301"/>
        <v>4.2371590000000042E-3</v>
      </c>
      <c r="M325" s="485">
        <f t="shared" si="301"/>
        <v>5.0525349999999969E-3</v>
      </c>
      <c r="N325" s="485">
        <f t="shared" si="301"/>
        <v>6.4739899999999989E-3</v>
      </c>
      <c r="O325" s="485">
        <f t="shared" si="301"/>
        <v>7.5003899999999957E-3</v>
      </c>
      <c r="P325" s="485">
        <f t="shared" si="301"/>
        <v>8.3128479999999699E-3</v>
      </c>
      <c r="Q325" s="485">
        <f t="shared" si="301"/>
        <v>9.0800969999999953E-3</v>
      </c>
      <c r="R325" s="485">
        <f t="shared" si="301"/>
        <v>9.392750999999977E-3</v>
      </c>
      <c r="S325" s="485">
        <f t="shared" si="301"/>
        <v>8.9539369999999951E-3</v>
      </c>
      <c r="T325" s="485">
        <f t="shared" si="301"/>
        <v>8.8267240000000219E-3</v>
      </c>
      <c r="U325" s="485">
        <f t="shared" si="301"/>
        <v>9.1536859999999526E-3</v>
      </c>
      <c r="V325" s="485">
        <f t="shared" si="301"/>
        <v>8.2805190000000001E-3</v>
      </c>
      <c r="W325" s="485">
        <f t="shared" si="301"/>
        <v>8.8085849999999799E-3</v>
      </c>
      <c r="X325" s="485">
        <f t="shared" si="301"/>
        <v>9.5342410000000405E-3</v>
      </c>
      <c r="Y325" s="485">
        <f t="shared" si="301"/>
        <v>5.0447429409999911E-3</v>
      </c>
      <c r="Z325" s="485">
        <f t="shared" si="301"/>
        <v>5.3556040000000693E-3</v>
      </c>
      <c r="AA325" s="485">
        <f t="shared" si="301"/>
        <v>0</v>
      </c>
      <c r="AB325" s="485"/>
      <c r="BD325" s="483">
        <f t="shared" si="293"/>
        <v>2.8796094099459563E-2</v>
      </c>
      <c r="BE325" s="483">
        <f t="shared" si="293"/>
        <v>3.3036844218629277E-2</v>
      </c>
      <c r="BF325" s="483">
        <f t="shared" si="293"/>
        <v>4.084332547507169E-2</v>
      </c>
      <c r="BG325" s="483">
        <f t="shared" si="293"/>
        <v>4.8741476305950888E-2</v>
      </c>
      <c r="BH325" s="483">
        <f t="shared" si="294"/>
        <v>6.7973109611512275E-2</v>
      </c>
      <c r="BI325" s="483">
        <f t="shared" si="294"/>
        <v>7.4150254830793572E-2</v>
      </c>
      <c r="BJ325" s="483">
        <f t="shared" si="295"/>
        <v>8.4930195104050712E-2</v>
      </c>
      <c r="BK325" s="483">
        <f t="shared" si="295"/>
        <v>9.3949105891875523E-2</v>
      </c>
      <c r="BL325" s="483">
        <f t="shared" si="295"/>
        <v>0.102551884544283</v>
      </c>
      <c r="BM325" s="483">
        <f t="shared" si="296"/>
        <v>9.8341729745008627E-2</v>
      </c>
      <c r="BN325" s="483">
        <f t="shared" si="296"/>
        <v>9.8841283470962243E-2</v>
      </c>
      <c r="BO325" s="483">
        <f t="shared" si="297"/>
        <v>9.7037917207788135E-2</v>
      </c>
      <c r="BP325" s="483">
        <f t="shared" si="298"/>
        <v>8.8384289161605886E-2</v>
      </c>
      <c r="BQ325" s="483">
        <f t="shared" si="298"/>
        <v>8.5290736112418108E-2</v>
      </c>
      <c r="BR325" s="483">
        <f t="shared" si="299"/>
        <v>8.4080236424879662E-2</v>
      </c>
      <c r="BS325" s="483">
        <f t="shared" si="300"/>
        <v>5.573821503929699E-2</v>
      </c>
      <c r="BT325" s="483">
        <f t="shared" si="300"/>
        <v>4.8469705669208843E-2</v>
      </c>
    </row>
    <row r="326" spans="1:72">
      <c r="A326" s="481"/>
      <c r="B326" s="485"/>
      <c r="C326" s="485"/>
      <c r="D326" s="485"/>
      <c r="E326" s="485"/>
      <c r="F326" s="485"/>
      <c r="G326" s="485"/>
      <c r="H326" s="485"/>
      <c r="I326" s="485"/>
      <c r="J326" s="485"/>
      <c r="K326" s="485"/>
      <c r="L326" s="485"/>
      <c r="M326" s="485"/>
      <c r="N326" s="485"/>
      <c r="O326" s="485"/>
      <c r="P326" s="485"/>
      <c r="Q326" s="485"/>
      <c r="R326" s="485"/>
      <c r="S326" s="485"/>
      <c r="T326" s="485"/>
      <c r="U326" s="485"/>
      <c r="V326" s="485"/>
      <c r="W326" s="485"/>
      <c r="X326" s="485"/>
      <c r="Y326" s="485"/>
      <c r="Z326" s="485"/>
      <c r="AA326" s="485"/>
      <c r="AB326" s="485"/>
    </row>
    <row r="327" spans="1:72">
      <c r="A327" s="481"/>
      <c r="B327" s="485"/>
      <c r="C327" s="485"/>
      <c r="D327" s="485"/>
      <c r="E327" s="485"/>
      <c r="F327" s="485"/>
      <c r="G327" s="485"/>
      <c r="H327" s="485"/>
      <c r="I327" s="485"/>
      <c r="J327" s="485"/>
      <c r="K327" s="485"/>
      <c r="L327" s="485"/>
      <c r="M327" s="485"/>
      <c r="N327" s="485"/>
      <c r="O327" s="485"/>
      <c r="P327" s="485"/>
      <c r="Q327" s="485"/>
      <c r="R327" s="485"/>
      <c r="S327" s="485"/>
      <c r="T327" s="485"/>
      <c r="U327" s="485"/>
      <c r="V327" s="485"/>
      <c r="W327" s="485"/>
      <c r="X327" s="485"/>
      <c r="Y327" s="485"/>
      <c r="Z327" s="485"/>
      <c r="AA327" s="485"/>
      <c r="AB327" s="485"/>
    </row>
    <row r="328" spans="1:72">
      <c r="AB328" s="485"/>
    </row>
    <row r="329" spans="1:72">
      <c r="AB329" s="485"/>
    </row>
    <row r="330" spans="1:72">
      <c r="A330" s="482"/>
      <c r="B330" s="482"/>
      <c r="C330" s="482"/>
      <c r="D330" s="482"/>
      <c r="E330" s="482"/>
      <c r="F330" s="482"/>
      <c r="G330" s="482"/>
      <c r="H330" s="482"/>
      <c r="I330" s="482"/>
      <c r="J330" s="482"/>
      <c r="K330" s="482"/>
      <c r="L330" s="482"/>
      <c r="M330" s="482"/>
      <c r="N330" s="482"/>
      <c r="O330" s="482"/>
      <c r="P330" s="482"/>
      <c r="Q330" s="482"/>
      <c r="R330" s="482"/>
      <c r="S330" s="482"/>
      <c r="T330" s="482"/>
      <c r="U330" s="482"/>
      <c r="V330" s="482"/>
      <c r="W330" s="482"/>
      <c r="X330" s="482"/>
      <c r="Y330" s="482"/>
      <c r="Z330" s="482"/>
      <c r="AA330" s="482"/>
      <c r="AB330" s="482"/>
      <c r="AC330" s="482"/>
      <c r="AD330" s="482"/>
      <c r="AE330" s="482"/>
      <c r="AF330" s="482"/>
      <c r="AG330" s="482"/>
      <c r="AH330" s="482"/>
      <c r="AI330" s="482"/>
      <c r="AJ330" s="482"/>
      <c r="AK330" s="482"/>
      <c r="AL330" s="482"/>
      <c r="AM330" s="482"/>
      <c r="AN330" s="482"/>
      <c r="AO330" s="482"/>
      <c r="AP330" s="482"/>
      <c r="AQ330" s="482"/>
      <c r="AR330" s="482"/>
      <c r="AS330" s="482"/>
      <c r="AT330" s="482"/>
      <c r="AU330" s="482"/>
      <c r="AV330" s="482"/>
      <c r="AW330" s="482"/>
      <c r="AX330" s="482"/>
      <c r="AY330" s="482"/>
      <c r="AZ330" s="482"/>
      <c r="BA330" s="482"/>
      <c r="BB330" s="482"/>
    </row>
    <row r="331" spans="1:72">
      <c r="A331" s="482" t="str">
        <f>A321</f>
        <v>EU-28</v>
      </c>
      <c r="B331" s="482"/>
      <c r="C331" s="482"/>
      <c r="D331" s="482"/>
      <c r="E331" s="482"/>
      <c r="F331" s="482"/>
      <c r="G331" s="482"/>
      <c r="H331" s="482"/>
      <c r="I331" s="482"/>
      <c r="J331" s="482"/>
      <c r="K331" s="482"/>
      <c r="L331" s="482"/>
      <c r="M331" s="482"/>
      <c r="N331" s="482"/>
      <c r="O331" s="482"/>
      <c r="P331" s="482"/>
      <c r="Q331" s="482"/>
      <c r="R331" s="482"/>
      <c r="S331" s="482"/>
      <c r="T331" s="482"/>
      <c r="U331" s="482"/>
      <c r="V331" s="482"/>
      <c r="W331" s="482"/>
      <c r="X331" s="482"/>
      <c r="Y331" s="482"/>
      <c r="Z331" s="482"/>
      <c r="AA331" s="482"/>
      <c r="AB331" s="482"/>
      <c r="AC331" s="482">
        <f>ImportsFurniture!AD$14</f>
        <v>28.928017931476141</v>
      </c>
      <c r="AD331" s="482">
        <f>ImportsFurniture!AE$14</f>
        <v>18.465295857988167</v>
      </c>
      <c r="AE331" s="482">
        <f>ImportsFurniture!AF$14</f>
        <v>14.721999999999998</v>
      </c>
      <c r="AF331" s="482">
        <f>ImportsFurniture!AG$14</f>
        <v>16.135000000000002</v>
      </c>
      <c r="AG331" s="482">
        <f>ImportsFurniture!AH$14</f>
        <v>25.044999999999998</v>
      </c>
      <c r="AH331" s="482">
        <f>ImportsFurniture!AI$14</f>
        <v>26.544849024762005</v>
      </c>
      <c r="AI331" s="482">
        <f>ImportsFurniture!AJ$14</f>
        <v>35.915435113365277</v>
      </c>
      <c r="AJ331" s="482">
        <f>ImportsFurniture!AK$14</f>
        <v>43.055266928325302</v>
      </c>
      <c r="AK331" s="482">
        <f>ImportsFurniture!AL$14</f>
        <v>49.129902731664465</v>
      </c>
      <c r="AL331" s="482">
        <f>ImportsFurniture!AM$14</f>
        <v>40.667816520463042</v>
      </c>
      <c r="AM331" s="482">
        <f>ImportsFurniture!AN$14</f>
        <v>48.984955575988899</v>
      </c>
      <c r="AN331" s="482">
        <f>ImportsFurniture!AO$14</f>
        <v>59.556993829611571</v>
      </c>
      <c r="AO331" s="482">
        <f>ImportsFurniture!AP$14</f>
        <v>59.386041940153774</v>
      </c>
      <c r="AP331" s="482">
        <f>ImportsFurniture!AQ$14</f>
        <v>68.763999999999996</v>
      </c>
      <c r="AQ331" s="482">
        <f>ImportsFurniture!AR$14</f>
        <v>80.562999999999988</v>
      </c>
      <c r="AR331" s="482">
        <f>ImportsFurniture!AS$14</f>
        <v>77.434999999999988</v>
      </c>
      <c r="AS331" s="482">
        <f>ImportsFurniture!AT$14</f>
        <v>73.063258999999974</v>
      </c>
      <c r="AT331" s="482">
        <f>ImportsFurniture!AU$14</f>
        <v>71.488</v>
      </c>
      <c r="AU331" s="482">
        <f>ImportsFurniture!AV$14</f>
        <v>70.757000000000005</v>
      </c>
      <c r="AV331" s="482">
        <f>ImportsFurniture!AW$14</f>
        <v>67.149989999999988</v>
      </c>
      <c r="AW331" s="482">
        <f>ImportsFurniture!AX$14</f>
        <v>60.466067000000002</v>
      </c>
      <c r="AX331" s="482">
        <f>ImportsFurniture!AY$14</f>
        <v>64.383477999999997</v>
      </c>
      <c r="AY331" s="482">
        <f>ImportsFurniture!AZ$14</f>
        <v>70.283330050000004</v>
      </c>
      <c r="AZ331" s="482">
        <f>ImportsFurniture!BA$14</f>
        <v>56.221171615999985</v>
      </c>
      <c r="BA331" s="482">
        <f>ImportsFurniture!BB$14</f>
        <v>58.565999999999988</v>
      </c>
      <c r="BB331" s="482">
        <f>ImportsFurniture!BC$14</f>
        <v>0</v>
      </c>
      <c r="BD331" s="483">
        <f t="shared" ref="BD331:BG335" si="302">AK331/AK$319</f>
        <v>0.29208999417534798</v>
      </c>
      <c r="BE331" s="483">
        <f t="shared" si="302"/>
        <v>0.26241193344001024</v>
      </c>
      <c r="BF331" s="483">
        <f t="shared" si="302"/>
        <v>0.27295853769294226</v>
      </c>
      <c r="BG331" s="483">
        <f t="shared" si="302"/>
        <v>0.27777978708148854</v>
      </c>
      <c r="BH331" s="483">
        <f t="shared" ref="BH331:BI335" si="303">AO331/AO$319</f>
        <v>0.2655378815887065</v>
      </c>
      <c r="BI331" s="483">
        <f t="shared" si="303"/>
        <v>0.27659274931519517</v>
      </c>
      <c r="BJ331" s="483">
        <f t="shared" ref="BJ331:BL335" si="304">AQ331/AQ$319</f>
        <v>0.29341943285038918</v>
      </c>
      <c r="BK331" s="483">
        <f t="shared" si="304"/>
        <v>0.28525801603206413</v>
      </c>
      <c r="BL331" s="483">
        <f t="shared" si="304"/>
        <v>0.28215799406030218</v>
      </c>
      <c r="BM331" s="483">
        <f t="shared" ref="BM331:BN335" si="305">AT331/AT$319</f>
        <v>0.2715892728923604</v>
      </c>
      <c r="BN331" s="483">
        <f t="shared" si="305"/>
        <v>0.25932468636728467</v>
      </c>
      <c r="BO331" s="483">
        <f t="shared" ref="BO331:BO335" si="306">AV331/AV$319</f>
        <v>0.23387403462513434</v>
      </c>
      <c r="BP331" s="483">
        <f t="shared" ref="BP331:BQ335" si="307">AW331/AW$319</f>
        <v>0.22295656740009648</v>
      </c>
      <c r="BQ331" s="483">
        <f t="shared" si="307"/>
        <v>0.21003260323935305</v>
      </c>
      <c r="BR331" s="483">
        <f t="shared" ref="BR331:BR335" si="308">AY331/AY$319</f>
        <v>0.20003553957076406</v>
      </c>
      <c r="BS331" s="483">
        <f t="shared" ref="BS331:BT335" si="309">AZ331/AZ$319</f>
        <v>0.19410334331426526</v>
      </c>
      <c r="BT331" s="483">
        <f t="shared" si="309"/>
        <v>0.17970157130715211</v>
      </c>
    </row>
    <row r="332" spans="1:72">
      <c r="A332" s="482" t="str">
        <f>A322</f>
        <v xml:space="preserve">China </v>
      </c>
      <c r="AC332" s="482">
        <f>ImportsFurniture!AD$10</f>
        <v>40.051520973422996</v>
      </c>
      <c r="AD332" s="482">
        <f>ImportsFurniture!AE$10</f>
        <v>33.316420118343196</v>
      </c>
      <c r="AE332" s="482">
        <f>ImportsFurniture!AF$10</f>
        <v>34.983000000000004</v>
      </c>
      <c r="AF332" s="482">
        <f>ImportsFurniture!AG$10</f>
        <v>47.643999999999998</v>
      </c>
      <c r="AG332" s="482">
        <f>ImportsFurniture!AH$10</f>
        <v>67.822000000000003</v>
      </c>
      <c r="AH332" s="482">
        <f>ImportsFurniture!AI$10</f>
        <v>84.654470167398188</v>
      </c>
      <c r="AI332" s="482">
        <f>ImportsFurniture!AJ$10</f>
        <v>81.321954787406995</v>
      </c>
      <c r="AJ332" s="482">
        <f>ImportsFurniture!AK$10</f>
        <v>81.172278662375163</v>
      </c>
      <c r="AK332" s="482">
        <f>ImportsFurniture!AL$10</f>
        <v>72.17350670824311</v>
      </c>
      <c r="AL332" s="482">
        <f>ImportsFurniture!AM$10</f>
        <v>62.913855301039568</v>
      </c>
      <c r="AM332" s="482">
        <f>ImportsFurniture!AN$10</f>
        <v>70.691196199503835</v>
      </c>
      <c r="AN332" s="482">
        <f>ImportsFurniture!AO$10</f>
        <v>82.283919493308829</v>
      </c>
      <c r="AO332" s="482">
        <f>ImportsFurniture!AP$10</f>
        <v>83.618358489454863</v>
      </c>
      <c r="AP332" s="482">
        <f>ImportsFurniture!AQ$10</f>
        <v>87.878</v>
      </c>
      <c r="AQ332" s="482">
        <f>ImportsFurniture!AR$10</f>
        <v>94.68</v>
      </c>
      <c r="AR332" s="482">
        <f>ImportsFurniture!AS$10</f>
        <v>94.106000000000009</v>
      </c>
      <c r="AS332" s="482">
        <f>ImportsFurniture!AT$10</f>
        <v>94.792378999999997</v>
      </c>
      <c r="AT332" s="482">
        <f>ImportsFurniture!AU$10</f>
        <v>97.698000000000008</v>
      </c>
      <c r="AU332" s="482">
        <f>ImportsFurniture!AV$10</f>
        <v>103.917</v>
      </c>
      <c r="AV332" s="482">
        <f>ImportsFurniture!AW$10</f>
        <v>125.84456900000001</v>
      </c>
      <c r="AW332" s="482">
        <f>ImportsFurniture!AX$10</f>
        <v>124.04309499999999</v>
      </c>
      <c r="AX332" s="482">
        <f>ImportsFurniture!AY$10</f>
        <v>148.27822600000002</v>
      </c>
      <c r="AY332" s="482">
        <f>ImportsFurniture!AZ$10</f>
        <v>174.32233927000001</v>
      </c>
      <c r="AZ332" s="482">
        <f>ImportsFurniture!BA$10</f>
        <v>154.10749618599999</v>
      </c>
      <c r="BA332" s="482">
        <f>ImportsFurniture!BB$10</f>
        <v>185.208</v>
      </c>
      <c r="BB332" s="482">
        <f>ImportsFurniture!BC$10</f>
        <v>0</v>
      </c>
      <c r="BD332" s="483">
        <f t="shared" si="302"/>
        <v>0.42909018707334534</v>
      </c>
      <c r="BE332" s="483">
        <f t="shared" si="302"/>
        <v>0.40595605621963338</v>
      </c>
      <c r="BF332" s="483">
        <f t="shared" si="302"/>
        <v>0.3939120759729689</v>
      </c>
      <c r="BG332" s="483">
        <f t="shared" si="302"/>
        <v>0.3837804457100944</v>
      </c>
      <c r="BH332" s="483">
        <f t="shared" si="303"/>
        <v>0.37388990829849839</v>
      </c>
      <c r="BI332" s="483">
        <f t="shared" si="303"/>
        <v>0.35347591216800539</v>
      </c>
      <c r="BJ332" s="483">
        <f t="shared" si="304"/>
        <v>0.3448351216101046</v>
      </c>
      <c r="BK332" s="483">
        <f t="shared" si="304"/>
        <v>0.34667128374395861</v>
      </c>
      <c r="BL332" s="483">
        <f t="shared" si="304"/>
        <v>0.36607219383471412</v>
      </c>
      <c r="BM332" s="483">
        <f t="shared" si="305"/>
        <v>0.37116339501787476</v>
      </c>
      <c r="BN332" s="483">
        <f t="shared" si="305"/>
        <v>0.38085621822899668</v>
      </c>
      <c r="BO332" s="483">
        <f t="shared" si="306"/>
        <v>0.43829905391930979</v>
      </c>
      <c r="BP332" s="483">
        <f t="shared" si="307"/>
        <v>0.4573841832789301</v>
      </c>
      <c r="BQ332" s="483">
        <f t="shared" si="307"/>
        <v>0.48371512036819647</v>
      </c>
      <c r="BR332" s="483">
        <f t="shared" si="308"/>
        <v>0.4961441521098251</v>
      </c>
      <c r="BS332" s="483">
        <f t="shared" si="309"/>
        <v>0.53205544067637511</v>
      </c>
      <c r="BT332" s="483">
        <f t="shared" si="309"/>
        <v>0.56828481744792259</v>
      </c>
    </row>
    <row r="333" spans="1:72">
      <c r="A333" s="482" t="str">
        <f>A323</f>
        <v xml:space="preserve">Indonesia </v>
      </c>
      <c r="AC333" s="482">
        <f>ImportsFurniture!AD$11</f>
        <v>6.6723022734550117</v>
      </c>
      <c r="AD333" s="482">
        <f>ImportsFurniture!AE$11</f>
        <v>7.3305029585798822</v>
      </c>
      <c r="AE333" s="482">
        <f>ImportsFurniture!AF$11</f>
        <v>6.6480000000000006</v>
      </c>
      <c r="AF333" s="482">
        <f>ImportsFurniture!AG$11</f>
        <v>7.35</v>
      </c>
      <c r="AG333" s="482">
        <f>ImportsFurniture!AH$11</f>
        <v>9.9890000000000008</v>
      </c>
      <c r="AH333" s="482">
        <f>ImportsFurniture!AI$11</f>
        <v>11.438658034546481</v>
      </c>
      <c r="AI333" s="482">
        <f>ImportsFurniture!AJ$11</f>
        <v>11.741103618667506</v>
      </c>
      <c r="AJ333" s="482">
        <f>ImportsFurniture!AK$11</f>
        <v>14.911507567670686</v>
      </c>
      <c r="AK333" s="482">
        <f>ImportsFurniture!AL$11</f>
        <v>19.022083469668996</v>
      </c>
      <c r="AL333" s="482">
        <f>ImportsFurniture!AM$11</f>
        <v>25.004467076060362</v>
      </c>
      <c r="AM333" s="482">
        <f>ImportsFurniture!AN$11</f>
        <v>25.785300210160202</v>
      </c>
      <c r="AN333" s="482">
        <f>ImportsFurniture!AO$11</f>
        <v>32.055954378067874</v>
      </c>
      <c r="AO333" s="482">
        <f>ImportsFurniture!AP$11</f>
        <v>33.54990460046082</v>
      </c>
      <c r="AP333" s="482">
        <f>ImportsFurniture!AQ$11</f>
        <v>38.798000000000002</v>
      </c>
      <c r="AQ333" s="482">
        <f>ImportsFurniture!AR$11</f>
        <v>41.119</v>
      </c>
      <c r="AR333" s="482">
        <f>ImportsFurniture!AS$11</f>
        <v>41.21</v>
      </c>
      <c r="AS333" s="482">
        <f>ImportsFurniture!AT$11</f>
        <v>35.367826999999998</v>
      </c>
      <c r="AT333" s="482">
        <f>ImportsFurniture!AU$11</f>
        <v>37.466999999999999</v>
      </c>
      <c r="AU333" s="482">
        <f>ImportsFurniture!AV$11</f>
        <v>38.338000000000001</v>
      </c>
      <c r="AV333" s="482">
        <f>ImportsFurniture!AW$11</f>
        <v>32.312047</v>
      </c>
      <c r="AW333" s="482">
        <f>ImportsFurniture!AX$11</f>
        <v>28.633816999999997</v>
      </c>
      <c r="AX333" s="482">
        <f>ImportsFurniture!AY$11</f>
        <v>31.142667999999997</v>
      </c>
      <c r="AY333" s="482">
        <f>ImportsFurniture!AZ$11</f>
        <v>34.020308780000001</v>
      </c>
      <c r="AZ333" s="482">
        <f>ImportsFurniture!BA$11</f>
        <v>24.501104045999998</v>
      </c>
      <c r="BA333" s="482">
        <f>ImportsFurniture!BB$11</f>
        <v>21.141999999999999</v>
      </c>
      <c r="BB333" s="482">
        <f>ImportsFurniture!BC$11</f>
        <v>0</v>
      </c>
      <c r="BD333" s="483">
        <f t="shared" si="302"/>
        <v>0.11309121209144236</v>
      </c>
      <c r="BE333" s="483">
        <f t="shared" si="302"/>
        <v>0.16134307448654167</v>
      </c>
      <c r="BF333" s="483">
        <f t="shared" si="302"/>
        <v>0.14368325451312319</v>
      </c>
      <c r="BG333" s="483">
        <f t="shared" si="302"/>
        <v>0.14951218336017347</v>
      </c>
      <c r="BH333" s="483">
        <f t="shared" si="303"/>
        <v>0.15001455399380495</v>
      </c>
      <c r="BI333" s="483">
        <f t="shared" si="303"/>
        <v>0.1560590641604756</v>
      </c>
      <c r="BJ333" s="483">
        <f t="shared" si="304"/>
        <v>0.14975998484881589</v>
      </c>
      <c r="BK333" s="483">
        <f t="shared" si="304"/>
        <v>0.15181097489095841</v>
      </c>
      <c r="BL333" s="483">
        <f t="shared" si="304"/>
        <v>0.13658458789241523</v>
      </c>
      <c r="BM333" s="483">
        <f t="shared" si="305"/>
        <v>0.1423404667560719</v>
      </c>
      <c r="BN333" s="483">
        <f t="shared" si="305"/>
        <v>0.14050892245218083</v>
      </c>
      <c r="BO333" s="483">
        <f t="shared" si="306"/>
        <v>0.1125383458565961</v>
      </c>
      <c r="BP333" s="483">
        <f t="shared" si="307"/>
        <v>0.10558149167999512</v>
      </c>
      <c r="BQ333" s="483">
        <f t="shared" si="307"/>
        <v>0.10159400882100368</v>
      </c>
      <c r="BR333" s="483">
        <f t="shared" si="308"/>
        <v>9.6826243411204188E-2</v>
      </c>
      <c r="BS333" s="483">
        <f t="shared" si="309"/>
        <v>8.4589952032693566E-2</v>
      </c>
      <c r="BT333" s="483">
        <f t="shared" si="309"/>
        <v>6.487126695652444E-2</v>
      </c>
    </row>
    <row r="334" spans="1:72">
      <c r="A334" s="482" t="str">
        <f>A324</f>
        <v xml:space="preserve">Vietnam </v>
      </c>
      <c r="AB334" s="482"/>
      <c r="AC334" s="482">
        <f>ImportsFurniture!AD$12</f>
        <v>11.786711495357029</v>
      </c>
      <c r="AD334" s="482">
        <f>ImportsFurniture!AE$12</f>
        <v>8.3463313609467455</v>
      </c>
      <c r="AE334" s="482">
        <f>ImportsFurniture!AF$12</f>
        <v>10.500999999999999</v>
      </c>
      <c r="AF334" s="482">
        <f>ImportsFurniture!AG$12</f>
        <v>9.0869999999999997</v>
      </c>
      <c r="AG334" s="482">
        <f>ImportsFurniture!AH$12</f>
        <v>12.702</v>
      </c>
      <c r="AH334" s="482">
        <f>ImportsFurniture!AI$12</f>
        <v>13.093816046361759</v>
      </c>
      <c r="AI334" s="482">
        <f>ImportsFurniture!AJ$12</f>
        <v>12.308553226470652</v>
      </c>
      <c r="AJ334" s="482">
        <f>ImportsFurniture!AK$12</f>
        <v>13.666738372494187</v>
      </c>
      <c r="AK334" s="482">
        <f>ImportsFurniture!AL$12</f>
        <v>12.747284695817742</v>
      </c>
      <c r="AL334" s="482">
        <f>ImportsFurniture!AM$12</f>
        <v>12.055324144256039</v>
      </c>
      <c r="AM334" s="482">
        <f>ImportsFurniture!AN$12</f>
        <v>13.373868574107851</v>
      </c>
      <c r="AN334" s="482">
        <f>ImportsFurniture!AO$12</f>
        <v>16.32570672076633</v>
      </c>
      <c r="AO334" s="482">
        <f>ImportsFurniture!AP$12</f>
        <v>19.236718805045637</v>
      </c>
      <c r="AP334" s="482">
        <f>ImportsFurniture!AQ$12</f>
        <v>22.958000000000002</v>
      </c>
      <c r="AQ334" s="482">
        <f>ImportsFurniture!AR$12</f>
        <v>23.718</v>
      </c>
      <c r="AR334" s="482">
        <f>ImportsFurniture!AS$12</f>
        <v>24.34</v>
      </c>
      <c r="AS334" s="482">
        <f>ImportsFurniture!AT$12</f>
        <v>22.95956</v>
      </c>
      <c r="AT334" s="482">
        <f>ImportsFurniture!AU$12</f>
        <v>24.426000000000002</v>
      </c>
      <c r="AU334" s="482">
        <f>ImportsFurniture!AV$12</f>
        <v>24.666</v>
      </c>
      <c r="AV334" s="482">
        <f>ImportsFurniture!AW$12</f>
        <v>25.715661999999998</v>
      </c>
      <c r="AW334" s="482">
        <f>ImportsFurniture!AX$12</f>
        <v>24.810814000000001</v>
      </c>
      <c r="AX334" s="482">
        <f>ImportsFurniture!AY$12</f>
        <v>25.848033999999998</v>
      </c>
      <c r="AY334" s="482">
        <f>ImportsFurniture!AZ$12</f>
        <v>33.103876489999998</v>
      </c>
      <c r="AZ334" s="482">
        <f>ImportsFurniture!BA$12</f>
        <v>26.414579724999999</v>
      </c>
      <c r="BA334" s="482">
        <f>ImportsFurniture!BB$12</f>
        <v>29.434000000000001</v>
      </c>
      <c r="BB334" s="482">
        <f>ImportsFurniture!BC$12</f>
        <v>0</v>
      </c>
      <c r="BD334" s="483">
        <f t="shared" si="302"/>
        <v>7.5785908490170611E-2</v>
      </c>
      <c r="BE334" s="483">
        <f t="shared" si="302"/>
        <v>7.7787823089751781E-2</v>
      </c>
      <c r="BF334" s="483">
        <f t="shared" si="302"/>
        <v>7.4523117687085458E-2</v>
      </c>
      <c r="BG334" s="483">
        <f t="shared" si="302"/>
        <v>7.614473204983245E-2</v>
      </c>
      <c r="BH334" s="483">
        <f t="shared" si="303"/>
        <v>8.6014783833499323E-2</v>
      </c>
      <c r="BI334" s="483">
        <f t="shared" si="303"/>
        <v>9.234506920450021E-2</v>
      </c>
      <c r="BJ334" s="483">
        <f t="shared" si="304"/>
        <v>8.6383601756954587E-2</v>
      </c>
      <c r="BK334" s="483">
        <f t="shared" si="304"/>
        <v>8.966462336437582E-2</v>
      </c>
      <c r="BL334" s="483">
        <f t="shared" si="304"/>
        <v>8.8665951707781798E-2</v>
      </c>
      <c r="BM334" s="483">
        <f t="shared" si="305"/>
        <v>9.2796547387936384E-2</v>
      </c>
      <c r="BN334" s="483">
        <f t="shared" si="305"/>
        <v>9.0400988085072048E-2</v>
      </c>
      <c r="BO334" s="483">
        <f t="shared" si="306"/>
        <v>8.9564058386252213E-2</v>
      </c>
      <c r="BP334" s="483">
        <f t="shared" si="307"/>
        <v>9.1484930280685481E-2</v>
      </c>
      <c r="BQ334" s="483">
        <f t="shared" si="307"/>
        <v>8.4321786245211972E-2</v>
      </c>
      <c r="BR334" s="483">
        <f t="shared" si="308"/>
        <v>9.4217957385487883E-2</v>
      </c>
      <c r="BS334" s="483">
        <f t="shared" si="309"/>
        <v>9.1196218248226033E-2</v>
      </c>
      <c r="BT334" s="483">
        <f t="shared" si="309"/>
        <v>9.0314108012408509E-2</v>
      </c>
    </row>
    <row r="335" spans="1:72">
      <c r="A335" s="482" t="str">
        <f>A325</f>
        <v>Others</v>
      </c>
      <c r="AB335" s="482"/>
      <c r="AC335" s="482">
        <f t="shared" ref="AC335:BB335" si="310">AC319-SUM(AC331:AC334)</f>
        <v>13.557060518731987</v>
      </c>
      <c r="AD335" s="482">
        <f t="shared" si="310"/>
        <v>12.581035502958599</v>
      </c>
      <c r="AE335" s="482">
        <f t="shared" si="310"/>
        <v>4.5070000000000192</v>
      </c>
      <c r="AF335" s="482">
        <f t="shared" si="310"/>
        <v>6.9629999999999939</v>
      </c>
      <c r="AG335" s="482">
        <f t="shared" si="310"/>
        <v>9.5029999999999859</v>
      </c>
      <c r="AH335" s="482">
        <f t="shared" si="310"/>
        <v>12.195251026130819</v>
      </c>
      <c r="AI335" s="482">
        <f t="shared" si="310"/>
        <v>10.083696730369468</v>
      </c>
      <c r="AJ335" s="482">
        <f t="shared" si="310"/>
        <v>13.053897076431639</v>
      </c>
      <c r="AK335" s="482">
        <f t="shared" si="310"/>
        <v>15.12847444492661</v>
      </c>
      <c r="AL335" s="482">
        <f t="shared" si="310"/>
        <v>14.335545767729201</v>
      </c>
      <c r="AM335" s="482">
        <f t="shared" si="310"/>
        <v>20.624006816521046</v>
      </c>
      <c r="AN335" s="482">
        <f t="shared" si="310"/>
        <v>24.181052477635774</v>
      </c>
      <c r="AO335" s="482">
        <f t="shared" si="310"/>
        <v>27.853307379883603</v>
      </c>
      <c r="AP335" s="482">
        <f t="shared" si="310"/>
        <v>30.213000000000022</v>
      </c>
      <c r="AQ335" s="482">
        <f t="shared" si="310"/>
        <v>34.486000000000104</v>
      </c>
      <c r="AR335" s="482">
        <f t="shared" si="310"/>
        <v>34.364999999999952</v>
      </c>
      <c r="AS335" s="482">
        <f t="shared" si="310"/>
        <v>32.761469000000091</v>
      </c>
      <c r="AT335" s="482">
        <f t="shared" si="310"/>
        <v>32.141999999999996</v>
      </c>
      <c r="AU335" s="482">
        <f t="shared" si="310"/>
        <v>35.173000000000059</v>
      </c>
      <c r="AV335" s="482">
        <f t="shared" si="310"/>
        <v>36.09806199999997</v>
      </c>
      <c r="AW335" s="482">
        <f t="shared" si="310"/>
        <v>33.247309999999999</v>
      </c>
      <c r="AX335" s="482">
        <f t="shared" si="310"/>
        <v>36.887993000000108</v>
      </c>
      <c r="AY335" s="482">
        <f t="shared" si="310"/>
        <v>39.624360769999839</v>
      </c>
      <c r="AZ335" s="482">
        <f t="shared" si="310"/>
        <v>28.401208653000083</v>
      </c>
      <c r="BA335" s="482">
        <f t="shared" si="310"/>
        <v>31.556999999999789</v>
      </c>
      <c r="BB335" s="482">
        <f t="shared" si="310"/>
        <v>0</v>
      </c>
      <c r="BD335" s="483">
        <f t="shared" si="302"/>
        <v>8.9942698169693844E-2</v>
      </c>
      <c r="BE335" s="483">
        <f t="shared" si="302"/>
        <v>9.2501112764062976E-2</v>
      </c>
      <c r="BF335" s="483">
        <f t="shared" si="302"/>
        <v>0.11492301413388004</v>
      </c>
      <c r="BG335" s="483">
        <f t="shared" si="302"/>
        <v>0.1127828517984111</v>
      </c>
      <c r="BH335" s="483">
        <f t="shared" si="303"/>
        <v>0.12454287228549088</v>
      </c>
      <c r="BI335" s="483">
        <f t="shared" si="303"/>
        <v>0.12152720515182361</v>
      </c>
      <c r="BJ335" s="483">
        <f t="shared" si="304"/>
        <v>0.12560185893373577</v>
      </c>
      <c r="BK335" s="483">
        <f t="shared" si="304"/>
        <v>0.12659510196864301</v>
      </c>
      <c r="BL335" s="483">
        <f t="shared" si="304"/>
        <v>0.12651927250478662</v>
      </c>
      <c r="BM335" s="483">
        <f t="shared" si="305"/>
        <v>0.12211031794575659</v>
      </c>
      <c r="BN335" s="483">
        <f t="shared" si="305"/>
        <v>0.12890918486646577</v>
      </c>
      <c r="BO335" s="483">
        <f t="shared" si="306"/>
        <v>0.12572450721270756</v>
      </c>
      <c r="BP335" s="483">
        <f t="shared" si="307"/>
        <v>0.12259282736029285</v>
      </c>
      <c r="BQ335" s="483">
        <f t="shared" si="307"/>
        <v>0.12033648132623491</v>
      </c>
      <c r="BR335" s="483">
        <f t="shared" si="308"/>
        <v>0.1127761075227188</v>
      </c>
      <c r="BS335" s="483">
        <f t="shared" si="309"/>
        <v>9.8055045728440093E-2</v>
      </c>
      <c r="BT335" s="483">
        <f t="shared" si="309"/>
        <v>9.6828236275992255E-2</v>
      </c>
    </row>
    <row r="336" spans="1:72">
      <c r="AC336" s="482"/>
      <c r="AD336" s="482"/>
      <c r="AE336" s="482"/>
      <c r="AF336" s="482"/>
      <c r="AG336" s="482"/>
      <c r="AH336" s="482"/>
      <c r="AI336" s="482"/>
      <c r="AJ336" s="482"/>
      <c r="AK336" s="482"/>
      <c r="AL336" s="482"/>
      <c r="AM336" s="482"/>
      <c r="AN336" s="482"/>
      <c r="AO336" s="482"/>
      <c r="AP336" s="482"/>
      <c r="AQ336" s="482"/>
      <c r="AR336" s="482"/>
      <c r="AS336" s="482"/>
      <c r="AT336" s="482"/>
      <c r="AU336" s="482"/>
      <c r="AV336" s="482"/>
      <c r="AW336" s="482"/>
      <c r="AX336" s="482"/>
      <c r="AY336" s="482"/>
      <c r="AZ336" s="482"/>
      <c r="BA336" s="482"/>
      <c r="BB336" s="482"/>
    </row>
    <row r="337" spans="1:72" ht="13">
      <c r="A337" s="479" t="s">
        <v>163</v>
      </c>
      <c r="AC337" s="482"/>
      <c r="AD337" s="482"/>
      <c r="AE337" s="482"/>
      <c r="AF337" s="482"/>
      <c r="AG337" s="482"/>
      <c r="AH337" s="482"/>
      <c r="AI337" s="482"/>
      <c r="AJ337" s="482"/>
      <c r="AK337" s="482"/>
      <c r="AL337" s="482"/>
      <c r="AM337" s="482"/>
      <c r="AN337" s="482"/>
      <c r="AO337" s="482"/>
      <c r="AP337" s="482"/>
      <c r="AQ337" s="482"/>
      <c r="AR337" s="482"/>
      <c r="AS337" s="482"/>
      <c r="AT337" s="482"/>
      <c r="AU337" s="482"/>
      <c r="AV337" s="482"/>
      <c r="AW337" s="482"/>
      <c r="AX337" s="482"/>
      <c r="AY337" s="482"/>
      <c r="AZ337" s="482"/>
      <c r="BA337" s="482"/>
      <c r="BB337" s="482"/>
    </row>
    <row r="338" spans="1:72" ht="13">
      <c r="A338" s="479"/>
      <c r="B338" s="519" t="s">
        <v>89</v>
      </c>
      <c r="C338" s="519"/>
      <c r="D338" s="519"/>
      <c r="E338" s="519"/>
      <c r="F338" s="519"/>
      <c r="G338" s="519"/>
      <c r="H338" s="519"/>
      <c r="I338" s="519"/>
      <c r="J338" s="519"/>
      <c r="K338" s="519"/>
      <c r="L338" s="519"/>
      <c r="M338" s="519"/>
      <c r="N338" s="519"/>
      <c r="O338" s="519"/>
      <c r="P338" s="519"/>
      <c r="Q338" s="519"/>
      <c r="R338" s="519"/>
      <c r="S338" s="519"/>
      <c r="T338" s="519"/>
      <c r="U338" s="519"/>
      <c r="V338" s="519"/>
      <c r="W338" s="519"/>
      <c r="X338" s="519"/>
      <c r="Y338" s="519"/>
      <c r="Z338" s="519"/>
      <c r="AA338" s="519"/>
      <c r="AC338" s="519" t="s">
        <v>130</v>
      </c>
      <c r="AD338" s="519"/>
      <c r="AE338" s="519"/>
      <c r="AF338" s="519"/>
      <c r="AG338" s="519"/>
      <c r="AH338" s="519"/>
      <c r="AI338" s="519"/>
      <c r="AJ338" s="519"/>
      <c r="AK338" s="519"/>
      <c r="AL338" s="519"/>
      <c r="AM338" s="519"/>
      <c r="AN338" s="519"/>
      <c r="AO338" s="519"/>
      <c r="AP338" s="519"/>
      <c r="AQ338" s="519"/>
      <c r="AR338" s="519"/>
      <c r="AS338" s="519"/>
      <c r="AT338" s="519"/>
      <c r="AU338" s="519"/>
      <c r="AV338" s="519"/>
      <c r="AW338" s="519"/>
      <c r="AX338" s="519"/>
      <c r="AY338" s="519"/>
      <c r="AZ338" s="519"/>
      <c r="BA338" s="519"/>
      <c r="BB338" s="519"/>
    </row>
    <row r="339" spans="1:72">
      <c r="A339" s="481" t="s">
        <v>1</v>
      </c>
      <c r="B339" s="485">
        <f>SUM(ImportsChipsAndResidues!C$5:C$5)</f>
        <v>1.3076320000000001</v>
      </c>
      <c r="C339" s="485">
        <f>SUM(ImportsChipsAndResidues!D$5:D$5)</f>
        <v>1.1526890000000001</v>
      </c>
      <c r="D339" s="485">
        <f>SUM(ImportsChipsAndResidues!E$5:E$5)</f>
        <v>1.2708121689999996</v>
      </c>
      <c r="E339" s="485">
        <f>SUM(ImportsChipsAndResidues!F$5:F$5)</f>
        <v>1.511873</v>
      </c>
      <c r="F339" s="485">
        <f>SUM(ImportsChipsAndResidues!G$5:G$5)</f>
        <v>1.3888651740000009</v>
      </c>
      <c r="G339" s="485">
        <f>SUM(ImportsChipsAndResidues!H$5:H$5)</f>
        <v>1.3788092139999992</v>
      </c>
      <c r="H339" s="485">
        <f>SUM(ImportsChipsAndResidues!I$5:I$5)</f>
        <v>0.97809661800000003</v>
      </c>
      <c r="I339" s="485">
        <f>SUM(ImportsChipsAndResidues!J$5:J$5)</f>
        <v>1.2738522269999997</v>
      </c>
      <c r="J339" s="485">
        <f>SUM(ImportsChipsAndResidues!K$5:K$5)</f>
        <v>1.5337672570000001</v>
      </c>
      <c r="K339" s="485">
        <f>SUM(ImportsChipsAndResidues!L$5:L$5)</f>
        <v>0.90801304799999993</v>
      </c>
      <c r="L339" s="485">
        <f>SUM(ImportsChipsAndResidues!M$5:M$5)</f>
        <v>1.5182516050000001</v>
      </c>
      <c r="M339" s="485">
        <f>SUM(ImportsChipsAndResidues!N$5:N$5)</f>
        <v>1.4504961410000003</v>
      </c>
      <c r="N339" s="485">
        <f>SUM(ImportsChipsAndResidues!O$5:O$5)</f>
        <v>1.2563366880000002</v>
      </c>
      <c r="O339" s="485">
        <f>SUM(ImportsChipsAndResidues!P$5:P$5)</f>
        <v>1.325613712</v>
      </c>
      <c r="P339" s="485">
        <f>SUM(ImportsChipsAndResidues!Q$5:Q$5)</f>
        <v>1.3272419769999999</v>
      </c>
      <c r="Q339" s="485">
        <f>SUM(ImportsChipsAndResidues!R$5:R$5)</f>
        <v>1.379015517</v>
      </c>
      <c r="R339" s="485">
        <f>SUM(ImportsChipsAndResidues!S$5:S$5)</f>
        <v>1.0412924779999999</v>
      </c>
      <c r="S339" s="485">
        <f>SUM(ImportsChipsAndResidues!T$5:T$5)</f>
        <v>1.0117855250000003</v>
      </c>
      <c r="T339" s="485">
        <f>SUM(ImportsChipsAndResidues!U$5:U$5)</f>
        <v>0.90904814599999972</v>
      </c>
      <c r="U339" s="485">
        <f>SUM(ImportsChipsAndResidues!V$5:V$5)</f>
        <v>0.78968311799999991</v>
      </c>
      <c r="V339" s="485">
        <f>SUM(ImportsChipsAndResidues!W$5:W$5)</f>
        <v>0.86080731499999963</v>
      </c>
      <c r="W339" s="485">
        <f>SUM(ImportsChipsAndResidues!X$5:X$5)</f>
        <v>1.0106998919999999</v>
      </c>
      <c r="X339" s="485">
        <f>SUM(ImportsChipsAndResidues!Y$5:Y$5)</f>
        <v>0.99581200299999995</v>
      </c>
      <c r="Y339" s="485">
        <f>SUM(ImportsChipsAndResidues!Z$5:Z$5)</f>
        <v>0.86843405539133345</v>
      </c>
      <c r="Z339" s="485">
        <f>SUM(ImportsChipsAndResidues!AA$5:AA$5)</f>
        <v>0.87189252600000022</v>
      </c>
      <c r="AA339" s="485">
        <f>SUM(ImportsChipsAndResidues!AB$5:AB$5)</f>
        <v>0</v>
      </c>
      <c r="AB339" s="485"/>
      <c r="AC339" s="482">
        <f>SUM(ImportsChipsAndResidues!AD$5:AD$5)</f>
        <v>77.4113352545629</v>
      </c>
      <c r="AD339" s="482">
        <f>SUM(ImportsChipsAndResidues!AE$5:AE$5)</f>
        <v>63.473816568047347</v>
      </c>
      <c r="AE339" s="482">
        <f>SUM(ImportsChipsAndResidues!AF$5:AF$5)</f>
        <v>69.861999999999981</v>
      </c>
      <c r="AF339" s="482">
        <f>SUM(ImportsChipsAndResidues!AG$5:AG$5)</f>
        <v>91.816999999999993</v>
      </c>
      <c r="AG339" s="482">
        <f>SUM(ImportsChipsAndResidues!AH$5:AH$5)</f>
        <v>100.64300000000001</v>
      </c>
      <c r="AH339" s="482">
        <f>SUM(ImportsChipsAndResidues!AI$5:AI$5)</f>
        <v>112.62059516598806</v>
      </c>
      <c r="AI339" s="482">
        <f>SUM(ImportsChipsAndResidues!AJ$5:AJ$5)</f>
        <v>83.493774208953113</v>
      </c>
      <c r="AJ339" s="482">
        <f>SUM(ImportsChipsAndResidues!AK$5:AK$5)</f>
        <v>111.52073854296465</v>
      </c>
      <c r="AK339" s="482">
        <f>SUM(ImportsChipsAndResidues!AL$5:AL$5)</f>
        <v>166.96124331779063</v>
      </c>
      <c r="AL339" s="482">
        <f>SUM(ImportsChipsAndResidues!AM$5:AM$5)</f>
        <v>72.748071539806929</v>
      </c>
      <c r="AM339" s="482">
        <f>SUM(ImportsChipsAndResidues!AN$5:AN$5)</f>
        <v>128.31069754305346</v>
      </c>
      <c r="AN339" s="482">
        <f>SUM(ImportsChipsAndResidues!AO$5:AO$5)</f>
        <v>131.66195760398128</v>
      </c>
      <c r="AO339" s="482">
        <f>SUM(ImportsChipsAndResidues!AP$5:AP$5)</f>
        <v>115.34672631570601</v>
      </c>
      <c r="AP339" s="482">
        <f>SUM(ImportsChipsAndResidues!AQ$5:AQ$5)</f>
        <v>118.99799999999999</v>
      </c>
      <c r="AQ339" s="482">
        <f>SUM(ImportsChipsAndResidues!AR$5:AR$5)</f>
        <v>123.94</v>
      </c>
      <c r="AR339" s="482">
        <f>SUM(ImportsChipsAndResidues!AS$5:AS$5)</f>
        <v>123.47600000000001</v>
      </c>
      <c r="AS339" s="482">
        <f>SUM(ImportsChipsAndResidues!AT$5:AT$5)</f>
        <v>91.460273000000001</v>
      </c>
      <c r="AT339" s="482">
        <f>SUM(ImportsChipsAndResidues!AU$5:AU$5)</f>
        <v>85.592999999999989</v>
      </c>
      <c r="AU339" s="482">
        <f>SUM(ImportsChipsAndResidues!AV$5:AV$5)</f>
        <v>85.129440000000017</v>
      </c>
      <c r="AV339" s="482">
        <f>SUM(ImportsChipsAndResidues!AW$5:AW$5)</f>
        <v>78.617413999999997</v>
      </c>
      <c r="AW339" s="482">
        <f>SUM(ImportsChipsAndResidues!AX$5:AX$5)</f>
        <v>71.779850999999979</v>
      </c>
      <c r="AX339" s="482">
        <f>SUM(ImportsChipsAndResidues!AY$5:AY$5)</f>
        <v>96.377246999999969</v>
      </c>
      <c r="AY339" s="482">
        <f>SUM(ImportsChipsAndResidues!AZ$5:AZ$5)</f>
        <v>118.93560570999998</v>
      </c>
      <c r="AZ339" s="482">
        <f>SUM(ImportsChipsAndResidues!BA$5:BA$5)</f>
        <v>92.239818710999998</v>
      </c>
      <c r="BA339" s="482">
        <f>SUM(ImportsChipsAndResidues!BB$5:BB$5)</f>
        <v>92.882000000000005</v>
      </c>
      <c r="BB339" s="482">
        <f>SUM(ImportsChipsAndResidues!BC$5:BC$5)</f>
        <v>0</v>
      </c>
    </row>
    <row r="340" spans="1:72">
      <c r="A340" s="481"/>
      <c r="B340" s="480">
        <v>2000</v>
      </c>
      <c r="C340" s="480">
        <f>1+B340</f>
        <v>2001</v>
      </c>
      <c r="D340" s="480">
        <f t="shared" ref="D340:AA340" si="311">1+C340</f>
        <v>2002</v>
      </c>
      <c r="E340" s="480">
        <f t="shared" si="311"/>
        <v>2003</v>
      </c>
      <c r="F340" s="480">
        <f t="shared" si="311"/>
        <v>2004</v>
      </c>
      <c r="G340" s="480">
        <f t="shared" si="311"/>
        <v>2005</v>
      </c>
      <c r="H340" s="480">
        <f t="shared" si="311"/>
        <v>2006</v>
      </c>
      <c r="I340" s="480">
        <f t="shared" si="311"/>
        <v>2007</v>
      </c>
      <c r="J340" s="480">
        <f t="shared" si="311"/>
        <v>2008</v>
      </c>
      <c r="K340" s="480">
        <f t="shared" si="311"/>
        <v>2009</v>
      </c>
      <c r="L340" s="480">
        <f t="shared" si="311"/>
        <v>2010</v>
      </c>
      <c r="M340" s="480">
        <f t="shared" si="311"/>
        <v>2011</v>
      </c>
      <c r="N340" s="480">
        <f t="shared" si="311"/>
        <v>2012</v>
      </c>
      <c r="O340" s="480">
        <f t="shared" si="311"/>
        <v>2013</v>
      </c>
      <c r="P340" s="480">
        <f t="shared" si="311"/>
        <v>2014</v>
      </c>
      <c r="Q340" s="480">
        <f t="shared" si="311"/>
        <v>2015</v>
      </c>
      <c r="R340" s="480">
        <f t="shared" si="311"/>
        <v>2016</v>
      </c>
      <c r="S340" s="480">
        <f t="shared" si="311"/>
        <v>2017</v>
      </c>
      <c r="T340" s="480">
        <f t="shared" si="311"/>
        <v>2018</v>
      </c>
      <c r="U340" s="480">
        <f t="shared" si="311"/>
        <v>2019</v>
      </c>
      <c r="V340" s="480">
        <f t="shared" si="311"/>
        <v>2020</v>
      </c>
      <c r="W340" s="480">
        <f t="shared" si="311"/>
        <v>2021</v>
      </c>
      <c r="X340" s="480">
        <f t="shared" si="311"/>
        <v>2022</v>
      </c>
      <c r="Y340" s="480">
        <f t="shared" si="311"/>
        <v>2023</v>
      </c>
      <c r="Z340" s="480">
        <f t="shared" si="311"/>
        <v>2024</v>
      </c>
      <c r="AA340" s="480">
        <f t="shared" si="311"/>
        <v>2025</v>
      </c>
      <c r="AC340" s="480">
        <v>2000</v>
      </c>
      <c r="AD340" s="480">
        <f t="shared" ref="AD340:BB340" si="312">1+AC340</f>
        <v>2001</v>
      </c>
      <c r="AE340" s="480">
        <f t="shared" si="312"/>
        <v>2002</v>
      </c>
      <c r="AF340" s="480">
        <f t="shared" si="312"/>
        <v>2003</v>
      </c>
      <c r="AG340" s="480">
        <f t="shared" si="312"/>
        <v>2004</v>
      </c>
      <c r="AH340" s="480">
        <f t="shared" si="312"/>
        <v>2005</v>
      </c>
      <c r="AI340" s="480">
        <f t="shared" si="312"/>
        <v>2006</v>
      </c>
      <c r="AJ340" s="480">
        <f t="shared" si="312"/>
        <v>2007</v>
      </c>
      <c r="AK340" s="480">
        <f t="shared" si="312"/>
        <v>2008</v>
      </c>
      <c r="AL340" s="480">
        <f t="shared" si="312"/>
        <v>2009</v>
      </c>
      <c r="AM340" s="480">
        <f t="shared" si="312"/>
        <v>2010</v>
      </c>
      <c r="AN340" s="480">
        <f t="shared" si="312"/>
        <v>2011</v>
      </c>
      <c r="AO340" s="480">
        <f t="shared" si="312"/>
        <v>2012</v>
      </c>
      <c r="AP340" s="480">
        <f t="shared" si="312"/>
        <v>2013</v>
      </c>
      <c r="AQ340" s="480">
        <f t="shared" si="312"/>
        <v>2014</v>
      </c>
      <c r="AR340" s="480">
        <f t="shared" si="312"/>
        <v>2015</v>
      </c>
      <c r="AS340" s="480">
        <f t="shared" si="312"/>
        <v>2016</v>
      </c>
      <c r="AT340" s="480">
        <f t="shared" si="312"/>
        <v>2017</v>
      </c>
      <c r="AU340" s="480">
        <f t="shared" si="312"/>
        <v>2018</v>
      </c>
      <c r="AV340" s="480">
        <f t="shared" si="312"/>
        <v>2019</v>
      </c>
      <c r="AW340" s="480">
        <f t="shared" si="312"/>
        <v>2020</v>
      </c>
      <c r="AX340" s="480">
        <f t="shared" si="312"/>
        <v>2021</v>
      </c>
      <c r="AY340" s="480">
        <f t="shared" si="312"/>
        <v>2022</v>
      </c>
      <c r="AZ340" s="480">
        <f t="shared" si="312"/>
        <v>2023</v>
      </c>
      <c r="BA340" s="480">
        <f t="shared" si="312"/>
        <v>2024</v>
      </c>
      <c r="BB340" s="480">
        <f t="shared" si="312"/>
        <v>2025</v>
      </c>
    </row>
    <row r="341" spans="1:72">
      <c r="A341" s="481" t="s">
        <v>183</v>
      </c>
      <c r="B341" s="485">
        <f>ImportsChipsAndResidues!C$18</f>
        <v>0</v>
      </c>
      <c r="C341" s="485">
        <f>ImportsChipsAndResidues!D$18</f>
        <v>0</v>
      </c>
      <c r="D341" s="485">
        <f>ImportsChipsAndResidues!E$18</f>
        <v>4.9365399999999995E-4</v>
      </c>
      <c r="E341" s="485">
        <f>ImportsChipsAndResidues!F$18</f>
        <v>3.01E-4</v>
      </c>
      <c r="F341" s="485">
        <f>ImportsChipsAndResidues!G$18</f>
        <v>8.0978300000000001E-4</v>
      </c>
      <c r="G341" s="485">
        <f>ImportsChipsAndResidues!H$18</f>
        <v>9.2504899999999995E-4</v>
      </c>
      <c r="H341" s="485">
        <f>ImportsChipsAndResidues!I$18</f>
        <v>9.5370399999999999E-4</v>
      </c>
      <c r="I341" s="485">
        <f>ImportsChipsAndResidues!J$18</f>
        <v>8.291170000000002E-4</v>
      </c>
      <c r="J341" s="485">
        <f>ImportsChipsAndResidues!K$18</f>
        <v>1.0438839999999999E-3</v>
      </c>
      <c r="K341" s="485">
        <f>ImportsChipsAndResidues!L$18</f>
        <v>1.22708E-3</v>
      </c>
      <c r="L341" s="485">
        <f>ImportsChipsAndResidues!M$18</f>
        <v>1.1126480000000002E-3</v>
      </c>
      <c r="M341" s="485">
        <f>ImportsChipsAndResidues!N$18</f>
        <v>1.1919620000000002E-3</v>
      </c>
      <c r="N341" s="485">
        <f>ImportsChipsAndResidues!O$18</f>
        <v>5.2113599999999995E-4</v>
      </c>
      <c r="O341" s="485">
        <f>ImportsChipsAndResidues!P$18</f>
        <v>1.9987499999999997E-4</v>
      </c>
      <c r="P341" s="485">
        <f>ImportsChipsAndResidues!Q$18</f>
        <v>1.1007949999999999E-3</v>
      </c>
      <c r="Q341" s="485">
        <f>ImportsChipsAndResidues!R$18</f>
        <v>1.0120249999999999E-3</v>
      </c>
      <c r="R341" s="485">
        <f>ImportsChipsAndResidues!S$18</f>
        <v>2.171549E-3</v>
      </c>
      <c r="S341" s="485">
        <f>ImportsChipsAndResidues!T$18</f>
        <v>2.4776210000000002E-3</v>
      </c>
      <c r="T341" s="485">
        <f>ImportsChipsAndResidues!U$18</f>
        <v>2.4236590000000003E-3</v>
      </c>
      <c r="U341" s="485">
        <f>ImportsChipsAndResidues!V$18</f>
        <v>2.4484579999999993E-3</v>
      </c>
      <c r="V341" s="485">
        <f>ImportsChipsAndResidues!W$18</f>
        <v>2.2946939999999999E-3</v>
      </c>
      <c r="W341" s="485">
        <f>ImportsChipsAndResidues!X$18</f>
        <v>2.5316589999999995E-3</v>
      </c>
      <c r="X341" s="485">
        <f>ImportsChipsAndResidues!Y$18</f>
        <v>2.4180680000000002E-3</v>
      </c>
      <c r="Y341" s="485">
        <f>ImportsChipsAndResidues!Z$18</f>
        <v>1.587958E-3</v>
      </c>
      <c r="Z341" s="485">
        <f>ImportsChipsAndResidues!AA$18</f>
        <v>2.2256749999999994E-3</v>
      </c>
      <c r="AA341" s="485">
        <f>ImportsChipsAndResidues!AB$18</f>
        <v>0</v>
      </c>
      <c r="AB341" s="485"/>
      <c r="BD341" s="483">
        <f t="shared" ref="BD341:BG346" si="313">J341/J$339</f>
        <v>6.8060130716429809E-4</v>
      </c>
      <c r="BE341" s="483">
        <f t="shared" si="313"/>
        <v>1.3513902720922134E-3</v>
      </c>
      <c r="BF341" s="483">
        <f t="shared" si="313"/>
        <v>7.3284822906543223E-4</v>
      </c>
      <c r="BG341" s="483">
        <f t="shared" si="313"/>
        <v>8.2176157957803201E-4</v>
      </c>
      <c r="BH341" s="483">
        <f t="shared" ref="BH341:BH346" si="314">N341/N$339</f>
        <v>4.1480600302265459E-4</v>
      </c>
      <c r="BI341" s="483">
        <f t="shared" ref="BI341:BI346" si="315">O341/O$339</f>
        <v>1.5077921885587735E-4</v>
      </c>
      <c r="BJ341" s="483">
        <f t="shared" ref="BJ341:BJ346" si="316">P341/P$339</f>
        <v>8.2938531110065996E-4</v>
      </c>
      <c r="BK341" s="483">
        <f t="shared" ref="BK341:BK346" si="317">Q341/Q$339</f>
        <v>7.3387499090773458E-4</v>
      </c>
      <c r="BL341" s="483">
        <f t="shared" ref="BL341:BL346" si="318">R341/R$339</f>
        <v>2.0854361727176522E-3</v>
      </c>
      <c r="BM341" s="483">
        <f t="shared" ref="BM341:BM346" si="319">S341/S$339</f>
        <v>2.4487610652465103E-3</v>
      </c>
      <c r="BN341" s="483">
        <f t="shared" ref="BN341:BN346" si="320">T341/T$339</f>
        <v>2.6661503141110869E-3</v>
      </c>
      <c r="BO341" s="483">
        <f t="shared" ref="BO341:BO346" si="321">U341/U$339</f>
        <v>3.1005576087293277E-3</v>
      </c>
      <c r="BP341" s="483">
        <f t="shared" ref="BP341:BQ346" si="322">V341/V$339</f>
        <v>2.6657463987745048E-3</v>
      </c>
      <c r="BQ341" s="483">
        <f t="shared" si="322"/>
        <v>2.5048572974419587E-3</v>
      </c>
      <c r="BR341" s="483">
        <f t="shared" ref="BR341:BR346" si="323">X341/X$339</f>
        <v>2.4282374511607491E-3</v>
      </c>
      <c r="BS341" s="483">
        <f t="shared" ref="BS341:BT346" si="324">Y341/Y$339</f>
        <v>1.8285303186140426E-3</v>
      </c>
      <c r="BT341" s="483">
        <f t="shared" si="324"/>
        <v>2.5526942067169399E-3</v>
      </c>
    </row>
    <row r="342" spans="1:72">
      <c r="A342" s="485" t="str">
        <f>ImportsChipsAndResidues!B$21</f>
        <v xml:space="preserve">Australia </v>
      </c>
      <c r="B342" s="485">
        <f>ImportsChipsAndResidues!C$21</f>
        <v>0.32046500000000006</v>
      </c>
      <c r="C342" s="485">
        <f>ImportsChipsAndResidues!D$21</f>
        <v>0.25618000000000002</v>
      </c>
      <c r="D342" s="485">
        <f>ImportsChipsAndResidues!E$21</f>
        <v>0.37808534599999999</v>
      </c>
      <c r="E342" s="485">
        <f>ImportsChipsAndResidues!F$21</f>
        <v>0.55979500000000004</v>
      </c>
      <c r="F342" s="485">
        <f>ImportsChipsAndResidues!G$21</f>
        <v>0.33326578100000004</v>
      </c>
      <c r="G342" s="485">
        <f>ImportsChipsAndResidues!H$21</f>
        <v>0.52570163000000003</v>
      </c>
      <c r="H342" s="485">
        <f>ImportsChipsAndResidues!I$21</f>
        <v>0.44314904900000002</v>
      </c>
      <c r="I342" s="485">
        <f>ImportsChipsAndResidues!J$21</f>
        <v>0.67621677000000002</v>
      </c>
      <c r="J342" s="485">
        <f>ImportsChipsAndResidues!K$21</f>
        <v>0.73001525999999994</v>
      </c>
      <c r="K342" s="485">
        <f>ImportsChipsAndResidues!L$21</f>
        <v>0.45802793000000003</v>
      </c>
      <c r="L342" s="485">
        <f>ImportsChipsAndResidues!M$21</f>
        <v>0.61554149999999996</v>
      </c>
      <c r="M342" s="485">
        <f>ImportsChipsAndResidues!N$21</f>
        <v>0.492459123</v>
      </c>
      <c r="N342" s="485">
        <f>ImportsChipsAndResidues!O$21</f>
        <v>0.42383164299999998</v>
      </c>
      <c r="O342" s="485">
        <f>ImportsChipsAndResidues!P$21</f>
        <v>0.64585199999999998</v>
      </c>
      <c r="P342" s="485">
        <f>ImportsChipsAndResidues!Q$21</f>
        <v>0.72769448999999997</v>
      </c>
      <c r="Q342" s="485">
        <f>ImportsChipsAndResidues!R$21</f>
        <v>0.74615052999999998</v>
      </c>
      <c r="R342" s="485">
        <f>ImportsChipsAndResidues!S$21</f>
        <v>0.80862972</v>
      </c>
      <c r="S342" s="485">
        <f>ImportsChipsAndResidues!T$21</f>
        <v>0.78507606099999994</v>
      </c>
      <c r="T342" s="485">
        <f>ImportsChipsAndResidues!U$21</f>
        <v>0.60350075999999997</v>
      </c>
      <c r="U342" s="485">
        <f>ImportsChipsAndResidues!V$21</f>
        <v>0.46749200200000002</v>
      </c>
      <c r="V342" s="485">
        <f>ImportsChipsAndResidues!W$21</f>
        <v>0.36324679999999998</v>
      </c>
      <c r="W342" s="485">
        <f>ImportsChipsAndResidues!X$21</f>
        <v>0.469885</v>
      </c>
      <c r="X342" s="485">
        <f>ImportsChipsAndResidues!Y$21</f>
        <v>0.41230212400000005</v>
      </c>
      <c r="Y342" s="485">
        <f>ImportsChipsAndResidues!Z$21</f>
        <v>0.21620397499999999</v>
      </c>
      <c r="Z342" s="485">
        <f>ImportsChipsAndResidues!AA$21</f>
        <v>0.27216306500000009</v>
      </c>
      <c r="AA342" s="485">
        <f>ImportsChipsAndResidues!AB$21</f>
        <v>0</v>
      </c>
      <c r="AB342" s="485"/>
      <c r="BD342" s="483">
        <f t="shared" si="313"/>
        <v>0.47596221438961123</v>
      </c>
      <c r="BE342" s="483">
        <f t="shared" si="313"/>
        <v>0.50442879759146375</v>
      </c>
      <c r="BF342" s="483">
        <f t="shared" si="313"/>
        <v>0.4054278605554314</v>
      </c>
      <c r="BG342" s="483">
        <f t="shared" si="313"/>
        <v>0.33951081225248148</v>
      </c>
      <c r="BH342" s="483">
        <f t="shared" si="314"/>
        <v>0.33735514297103764</v>
      </c>
      <c r="BI342" s="483">
        <f t="shared" si="315"/>
        <v>0.48720980641153777</v>
      </c>
      <c r="BJ342" s="483">
        <f t="shared" si="316"/>
        <v>0.54827567437614277</v>
      </c>
      <c r="BK342" s="483">
        <f t="shared" si="317"/>
        <v>0.54107478908085405</v>
      </c>
      <c r="BL342" s="483">
        <f t="shared" si="318"/>
        <v>0.77656348920634388</v>
      </c>
      <c r="BM342" s="483">
        <f t="shared" si="319"/>
        <v>0.77593130322752912</v>
      </c>
      <c r="BN342" s="483">
        <f t="shared" si="320"/>
        <v>0.66388206461399035</v>
      </c>
      <c r="BO342" s="483">
        <f t="shared" si="321"/>
        <v>0.59199948858473639</v>
      </c>
      <c r="BP342" s="483">
        <f t="shared" si="322"/>
        <v>0.42198386755112571</v>
      </c>
      <c r="BQ342" s="483">
        <f t="shared" si="322"/>
        <v>0.46491050777711973</v>
      </c>
      <c r="BR342" s="483">
        <f t="shared" si="323"/>
        <v>0.41403610596969281</v>
      </c>
      <c r="BS342" s="483">
        <f t="shared" si="324"/>
        <v>0.24895842540695187</v>
      </c>
      <c r="BT342" s="483">
        <f t="shared" si="324"/>
        <v>0.31215207939516165</v>
      </c>
    </row>
    <row r="343" spans="1:72">
      <c r="A343" s="485" t="str">
        <f>ImportsChipsAndResidues!B$12</f>
        <v xml:space="preserve">China </v>
      </c>
      <c r="B343" s="485">
        <f>ImportsChipsAndResidues!C$12</f>
        <v>0.63579699999999995</v>
      </c>
      <c r="C343" s="485">
        <f>ImportsChipsAndResidues!D$12</f>
        <v>0.520845</v>
      </c>
      <c r="D343" s="485">
        <f>ImportsChipsAndResidues!E$12</f>
        <v>0.45669845700000006</v>
      </c>
      <c r="E343" s="485">
        <f>ImportsChipsAndResidues!F$12</f>
        <v>0.54002000000000006</v>
      </c>
      <c r="F343" s="485">
        <f>ImportsChipsAndResidues!G$12</f>
        <v>0.63826069400000007</v>
      </c>
      <c r="G343" s="485">
        <f>ImportsChipsAndResidues!H$12</f>
        <v>0.53477950299999999</v>
      </c>
      <c r="H343" s="485">
        <f>ImportsChipsAndResidues!I$12</f>
        <v>8.9124273000000018E-2</v>
      </c>
      <c r="I343" s="485">
        <f>ImportsChipsAndResidues!J$12</f>
        <v>0.12569614700000001</v>
      </c>
      <c r="J343" s="485">
        <f>ImportsChipsAndResidues!K$12</f>
        <v>0.115230823</v>
      </c>
      <c r="K343" s="485">
        <f>ImportsChipsAndResidues!L$12</f>
        <v>1.6092000000000002E-4</v>
      </c>
      <c r="L343" s="485">
        <f>ImportsChipsAndResidues!M$12</f>
        <v>5.5768199999999999E-4</v>
      </c>
      <c r="M343" s="485">
        <f>ImportsChipsAndResidues!N$12</f>
        <v>9.2603540000000002E-3</v>
      </c>
      <c r="N343" s="485">
        <f>ImportsChipsAndResidues!O$12</f>
        <v>1.4970510000000001E-3</v>
      </c>
      <c r="O343" s="485">
        <f>ImportsChipsAndResidues!P$12</f>
        <v>2.01905E-4</v>
      </c>
      <c r="P343" s="485">
        <f>ImportsChipsAndResidues!Q$12</f>
        <v>1.576104E-3</v>
      </c>
      <c r="Q343" s="485">
        <f>ImportsChipsAndResidues!R$12</f>
        <v>2.667207E-3</v>
      </c>
      <c r="R343" s="485">
        <f>ImportsChipsAndResidues!S$12</f>
        <v>3.0172879999999999E-3</v>
      </c>
      <c r="S343" s="485">
        <f>ImportsChipsAndResidues!T$12</f>
        <v>1.7894340000000001E-3</v>
      </c>
      <c r="T343" s="485">
        <f>ImportsChipsAndResidues!U$12</f>
        <v>2.3313280000000001E-3</v>
      </c>
      <c r="U343" s="485">
        <f>ImportsChipsAndResidues!V$12</f>
        <v>2.3740889999999998E-3</v>
      </c>
      <c r="V343" s="485">
        <f>ImportsChipsAndResidues!W$12</f>
        <v>2.8885339999999999E-3</v>
      </c>
      <c r="W343" s="485">
        <f>ImportsChipsAndResidues!X$12</f>
        <v>2.4754479999999999E-3</v>
      </c>
      <c r="X343" s="485">
        <f>ImportsChipsAndResidues!Y$12</f>
        <v>3.2408559999999999E-3</v>
      </c>
      <c r="Y343" s="485">
        <f>ImportsChipsAndResidues!Z$12</f>
        <v>2.9887120000000001E-3</v>
      </c>
      <c r="Z343" s="485">
        <f>ImportsChipsAndResidues!AA$12</f>
        <v>3.1496730000000004E-3</v>
      </c>
      <c r="AA343" s="485">
        <f>ImportsChipsAndResidues!AB$12</f>
        <v>0</v>
      </c>
      <c r="AB343" s="485"/>
      <c r="BD343" s="483">
        <f t="shared" si="313"/>
        <v>7.512927562776886E-2</v>
      </c>
      <c r="BE343" s="483">
        <f t="shared" si="313"/>
        <v>1.7722212291381085E-4</v>
      </c>
      <c r="BF343" s="483">
        <f t="shared" si="313"/>
        <v>3.673185644351747E-4</v>
      </c>
      <c r="BG343" s="483">
        <f t="shared" si="313"/>
        <v>6.3842665542120855E-3</v>
      </c>
      <c r="BH343" s="483">
        <f t="shared" si="314"/>
        <v>1.1916001612459477E-3</v>
      </c>
      <c r="BI343" s="483">
        <f t="shared" si="315"/>
        <v>1.5231058503112406E-4</v>
      </c>
      <c r="BJ343" s="483">
        <f t="shared" si="316"/>
        <v>1.1875031285271051E-3</v>
      </c>
      <c r="BK343" s="483">
        <f t="shared" si="317"/>
        <v>1.9341384974423026E-3</v>
      </c>
      <c r="BL343" s="483">
        <f t="shared" si="318"/>
        <v>2.8976373725423188E-3</v>
      </c>
      <c r="BM343" s="483">
        <f t="shared" si="319"/>
        <v>1.7685902355640041E-3</v>
      </c>
      <c r="BN343" s="483">
        <f t="shared" si="320"/>
        <v>2.5645814363720191E-3</v>
      </c>
      <c r="BO343" s="483">
        <f t="shared" si="321"/>
        <v>3.006381858602681E-3</v>
      </c>
      <c r="BP343" s="483">
        <f t="shared" si="322"/>
        <v>3.3556104248486794E-3</v>
      </c>
      <c r="BQ343" s="483">
        <f t="shared" si="322"/>
        <v>2.4492413817335207E-3</v>
      </c>
      <c r="BR343" s="483">
        <f t="shared" si="323"/>
        <v>3.2544857766692334E-3</v>
      </c>
      <c r="BS343" s="483">
        <f t="shared" si="324"/>
        <v>3.4414956224318354E-3</v>
      </c>
      <c r="BT343" s="483">
        <f t="shared" si="324"/>
        <v>3.6124555562482247E-3</v>
      </c>
    </row>
    <row r="344" spans="1:72">
      <c r="A344" s="485" t="str">
        <f>ImportsChipsAndResidues!B$13</f>
        <v xml:space="preserve">Indonesia </v>
      </c>
      <c r="B344" s="485">
        <f>ImportsChipsAndResidues!C$13</f>
        <v>0.18538800000000002</v>
      </c>
      <c r="C344" s="485">
        <f>ImportsChipsAndResidues!D$13</f>
        <v>0.18048099999999997</v>
      </c>
      <c r="D344" s="485">
        <f>ImportsChipsAndResidues!E$13</f>
        <v>0.20987765799999999</v>
      </c>
      <c r="E344" s="485">
        <f>ImportsChipsAndResidues!F$13</f>
        <v>0.26403700000000002</v>
      </c>
      <c r="F344" s="485">
        <f>ImportsChipsAndResidues!G$13</f>
        <v>0.268763058</v>
      </c>
      <c r="G344" s="485">
        <f>ImportsChipsAndResidues!H$13</f>
        <v>0.236194563</v>
      </c>
      <c r="H344" s="485">
        <f>ImportsChipsAndResidues!I$13</f>
        <v>0.16363008900000001</v>
      </c>
      <c r="I344" s="485">
        <f>ImportsChipsAndResidues!J$13</f>
        <v>0.12190647</v>
      </c>
      <c r="J344" s="485">
        <f>ImportsChipsAndResidues!K$13</f>
        <v>0.13900521800000001</v>
      </c>
      <c r="K344" s="485">
        <f>ImportsChipsAndResidues!L$13</f>
        <v>0.13844662999999999</v>
      </c>
      <c r="L344" s="485">
        <f>ImportsChipsAndResidues!M$13</f>
        <v>0.15087634599999999</v>
      </c>
      <c r="M344" s="485">
        <f>ImportsChipsAndResidues!N$13</f>
        <v>0.17012291800000001</v>
      </c>
      <c r="N344" s="485">
        <f>ImportsChipsAndResidues!O$13</f>
        <v>0.16322782900000002</v>
      </c>
      <c r="O344" s="485">
        <f>ImportsChipsAndResidues!P$13</f>
        <v>0.102153306</v>
      </c>
      <c r="P344" s="485">
        <f>ImportsChipsAndResidues!Q$13</f>
        <v>0.139032082</v>
      </c>
      <c r="Q344" s="485">
        <f>ImportsChipsAndResidues!R$13</f>
        <v>0.109346127</v>
      </c>
      <c r="R344" s="485">
        <f>ImportsChipsAndResidues!S$13</f>
        <v>1.9532566999999997E-2</v>
      </c>
      <c r="S344" s="485">
        <f>ImportsChipsAndResidues!T$13</f>
        <v>0.10846262499999999</v>
      </c>
      <c r="T344" s="485">
        <f>ImportsChipsAndResidues!U$13</f>
        <v>8.8154242000000008E-2</v>
      </c>
      <c r="U344" s="485">
        <f>ImportsChipsAndResidues!V$13</f>
        <v>8.3239828000000002E-2</v>
      </c>
      <c r="V344" s="485">
        <f>ImportsChipsAndResidues!W$13</f>
        <v>5.3442527000000004E-2</v>
      </c>
      <c r="W344" s="485">
        <f>ImportsChipsAndResidues!X$13</f>
        <v>2.7970291999999997E-2</v>
      </c>
      <c r="X344" s="485">
        <f>ImportsChipsAndResidues!Y$13</f>
        <v>2.7707263999999999E-2</v>
      </c>
      <c r="Y344" s="485">
        <f>ImportsChipsAndResidues!Z$13</f>
        <v>7.8570000000000002E-5</v>
      </c>
      <c r="Z344" s="485">
        <f>ImportsChipsAndResidues!AA$13</f>
        <v>1.6498979999999999E-3</v>
      </c>
      <c r="AA344" s="485">
        <f>ImportsChipsAndResidues!AB$13</f>
        <v>0</v>
      </c>
      <c r="AB344" s="485"/>
      <c r="BD344" s="483">
        <f t="shared" si="313"/>
        <v>9.0629929257904362E-2</v>
      </c>
      <c r="BE344" s="483">
        <f t="shared" si="313"/>
        <v>0.15247207108415914</v>
      </c>
      <c r="BF344" s="483">
        <f t="shared" si="313"/>
        <v>9.9375061092064496E-2</v>
      </c>
      <c r="BG344" s="483">
        <f t="shared" si="313"/>
        <v>0.1172860190325732</v>
      </c>
      <c r="BH344" s="483">
        <f t="shared" si="314"/>
        <v>0.12992363477010868</v>
      </c>
      <c r="BI344" s="483">
        <f t="shared" si="315"/>
        <v>7.7061141624642462E-2</v>
      </c>
      <c r="BJ344" s="483">
        <f t="shared" si="316"/>
        <v>0.10475262567738995</v>
      </c>
      <c r="BK344" s="483">
        <f t="shared" si="317"/>
        <v>7.9292890944315603E-2</v>
      </c>
      <c r="BL344" s="483">
        <f t="shared" si="318"/>
        <v>1.8758002590699593E-2</v>
      </c>
      <c r="BM344" s="483">
        <f t="shared" si="319"/>
        <v>0.10719922584383677</v>
      </c>
      <c r="BN344" s="483">
        <f t="shared" si="320"/>
        <v>9.6974227809491664E-2</v>
      </c>
      <c r="BO344" s="483">
        <f t="shared" si="321"/>
        <v>0.10540915223161705</v>
      </c>
      <c r="BP344" s="483">
        <f t="shared" si="322"/>
        <v>6.2084192442068205E-2</v>
      </c>
      <c r="BQ344" s="483">
        <f t="shared" si="322"/>
        <v>2.7674181249442542E-2</v>
      </c>
      <c r="BR344" s="483">
        <f t="shared" si="323"/>
        <v>2.7823789948834349E-2</v>
      </c>
      <c r="BS344" s="483">
        <f t="shared" si="324"/>
        <v>9.0473190810780465E-5</v>
      </c>
      <c r="BT344" s="483">
        <f t="shared" si="324"/>
        <v>1.8923180905899856E-3</v>
      </c>
    </row>
    <row r="345" spans="1:72">
      <c r="A345" s="485" t="str">
        <f>ImportsChipsAndResidues!B$16</f>
        <v xml:space="preserve">Vietnam </v>
      </c>
      <c r="B345" s="485">
        <f>ImportsChipsAndResidues!C$16</f>
        <v>9.1038999999999995E-2</v>
      </c>
      <c r="C345" s="485">
        <f>ImportsChipsAndResidues!D$16</f>
        <v>6.8265999999999993E-2</v>
      </c>
      <c r="D345" s="485">
        <f>ImportsChipsAndResidues!E$16</f>
        <v>5.8000194000000005E-2</v>
      </c>
      <c r="E345" s="485">
        <f>ImportsChipsAndResidues!F$16</f>
        <v>4.6772000000000001E-2</v>
      </c>
      <c r="F345" s="485">
        <f>ImportsChipsAndResidues!G$16</f>
        <v>3.9148625999999999E-2</v>
      </c>
      <c r="G345" s="485">
        <f>ImportsChipsAndResidues!H$16</f>
        <v>4.2689879E-2</v>
      </c>
      <c r="H345" s="485">
        <f>ImportsChipsAndResidues!I$16</f>
        <v>0.28017560400000002</v>
      </c>
      <c r="I345" s="485">
        <f>ImportsChipsAndResidues!J$16</f>
        <v>0.24932937999999999</v>
      </c>
      <c r="J345" s="485">
        <f>ImportsChipsAndResidues!K$16</f>
        <v>0.38481079200000001</v>
      </c>
      <c r="K345" s="485">
        <f>ImportsChipsAndResidues!L$16</f>
        <v>7.0343404999999998E-2</v>
      </c>
      <c r="L345" s="485">
        <f>ImportsChipsAndResidues!M$16</f>
        <v>8.6266919999999997E-2</v>
      </c>
      <c r="M345" s="485">
        <f>ImportsChipsAndResidues!N$16</f>
        <v>0.135583131</v>
      </c>
      <c r="N345" s="485">
        <f>ImportsChipsAndResidues!O$16</f>
        <v>0.25797544300000003</v>
      </c>
      <c r="O345" s="485">
        <f>ImportsChipsAndResidues!P$16</f>
        <v>0.17559938999999999</v>
      </c>
      <c r="P345" s="485">
        <f>ImportsChipsAndResidues!Q$16</f>
        <v>0.146712078</v>
      </c>
      <c r="Q345" s="485">
        <f>ImportsChipsAndResidues!R$16</f>
        <v>0.13101244500000001</v>
      </c>
      <c r="R345" s="485">
        <f>ImportsChipsAndResidues!S$16</f>
        <v>6.3929180000000002E-2</v>
      </c>
      <c r="S345" s="485">
        <f>ImportsChipsAndResidues!T$16</f>
        <v>4.7059181999999998E-2</v>
      </c>
      <c r="T345" s="485">
        <f>ImportsChipsAndResidues!U$16</f>
        <v>6.2198192999999999E-2</v>
      </c>
      <c r="U345" s="485">
        <f>ImportsChipsAndResidues!V$16</f>
        <v>0.23273775699999999</v>
      </c>
      <c r="V345" s="485">
        <f>ImportsChipsAndResidues!W$16</f>
        <v>0.237335983</v>
      </c>
      <c r="W345" s="485">
        <f>ImportsChipsAndResidues!X$16</f>
        <v>0.21150139900000001</v>
      </c>
      <c r="X345" s="485">
        <f>ImportsChipsAndResidues!Y$16</f>
        <v>0.22838658000000001</v>
      </c>
      <c r="Y345" s="485">
        <f>ImportsChipsAndResidues!Z$16</f>
        <v>0.12790009699999999</v>
      </c>
      <c r="Z345" s="485">
        <f>ImportsChipsAndResidues!AA$16</f>
        <v>1.9150720999999992E-2</v>
      </c>
      <c r="AA345" s="485">
        <f>ImportsChipsAndResidues!AB$16</f>
        <v>0</v>
      </c>
      <c r="AB345" s="485"/>
      <c r="BD345" s="483">
        <f t="shared" si="313"/>
        <v>0.2508925589875205</v>
      </c>
      <c r="BE345" s="483">
        <f t="shared" si="313"/>
        <v>7.7469597110899666E-2</v>
      </c>
      <c r="BF345" s="483">
        <f t="shared" si="313"/>
        <v>5.6819910294117551E-2</v>
      </c>
      <c r="BG345" s="483">
        <f t="shared" si="313"/>
        <v>9.3473624070813693E-2</v>
      </c>
      <c r="BH345" s="483">
        <f t="shared" si="314"/>
        <v>0.20533941694457625</v>
      </c>
      <c r="BI345" s="483">
        <f t="shared" si="315"/>
        <v>0.13246648583248813</v>
      </c>
      <c r="BJ345" s="483">
        <f t="shared" si="316"/>
        <v>0.11053905809369982</v>
      </c>
      <c r="BK345" s="483">
        <f t="shared" si="317"/>
        <v>9.5004329817124172E-2</v>
      </c>
      <c r="BL345" s="483">
        <f t="shared" si="318"/>
        <v>6.1394066845453586E-2</v>
      </c>
      <c r="BM345" s="483">
        <f t="shared" si="319"/>
        <v>4.6511025150315313E-2</v>
      </c>
      <c r="BN345" s="483">
        <f t="shared" si="320"/>
        <v>6.8421230793643817E-2</v>
      </c>
      <c r="BO345" s="483">
        <f t="shared" si="321"/>
        <v>0.29472297393091795</v>
      </c>
      <c r="BP345" s="483">
        <f t="shared" si="322"/>
        <v>0.27571325064773655</v>
      </c>
      <c r="BQ345" s="483">
        <f t="shared" si="322"/>
        <v>0.20926231483163157</v>
      </c>
      <c r="BR345" s="483">
        <f t="shared" si="323"/>
        <v>0.22934708490353475</v>
      </c>
      <c r="BS345" s="483">
        <f t="shared" si="324"/>
        <v>0.14727669442024091</v>
      </c>
      <c r="BT345" s="483">
        <f t="shared" si="324"/>
        <v>2.1964543139116194E-2</v>
      </c>
    </row>
    <row r="346" spans="1:72">
      <c r="A346" s="481" t="s">
        <v>39</v>
      </c>
      <c r="B346" s="485">
        <f t="shared" ref="B346:AA346" si="325">B339-SUM(B341:B345)</f>
        <v>7.4942999999999982E-2</v>
      </c>
      <c r="C346" s="485">
        <f t="shared" si="325"/>
        <v>0.12691699999999995</v>
      </c>
      <c r="D346" s="485">
        <f t="shared" si="325"/>
        <v>0.16765685999999969</v>
      </c>
      <c r="E346" s="485">
        <f t="shared" si="325"/>
        <v>0.10094799999999982</v>
      </c>
      <c r="F346" s="485">
        <f t="shared" si="325"/>
        <v>0.10861723200000073</v>
      </c>
      <c r="G346" s="485">
        <f t="shared" si="325"/>
        <v>3.8518589999999131E-2</v>
      </c>
      <c r="H346" s="485">
        <f t="shared" si="325"/>
        <v>1.0638989999999238E-3</v>
      </c>
      <c r="I346" s="485">
        <f t="shared" si="325"/>
        <v>9.9874342999999755E-2</v>
      </c>
      <c r="J346" s="485">
        <f t="shared" si="325"/>
        <v>0.16366128000000013</v>
      </c>
      <c r="K346" s="485">
        <f t="shared" si="325"/>
        <v>0.23980708299999987</v>
      </c>
      <c r="L346" s="485">
        <f t="shared" si="325"/>
        <v>0.66389650900000019</v>
      </c>
      <c r="M346" s="485">
        <f t="shared" si="325"/>
        <v>0.64187865300000035</v>
      </c>
      <c r="N346" s="485">
        <f t="shared" si="325"/>
        <v>0.40928358600000014</v>
      </c>
      <c r="O346" s="485">
        <f t="shared" si="325"/>
        <v>0.40160723600000015</v>
      </c>
      <c r="P346" s="485">
        <f t="shared" si="325"/>
        <v>0.3111264279999999</v>
      </c>
      <c r="Q346" s="485">
        <f t="shared" si="325"/>
        <v>0.38882718300000008</v>
      </c>
      <c r="R346" s="485">
        <f t="shared" si="325"/>
        <v>0.14401217399999988</v>
      </c>
      <c r="S346" s="485">
        <f t="shared" si="325"/>
        <v>6.6920602000000273E-2</v>
      </c>
      <c r="T346" s="485">
        <f t="shared" si="325"/>
        <v>0.15043996399999982</v>
      </c>
      <c r="U346" s="485">
        <f t="shared" si="325"/>
        <v>1.3909839999999285E-3</v>
      </c>
      <c r="V346" s="485">
        <f t="shared" si="325"/>
        <v>0.20159877699999962</v>
      </c>
      <c r="W346" s="485">
        <f t="shared" si="325"/>
        <v>0.29633609399999994</v>
      </c>
      <c r="X346" s="485">
        <f t="shared" si="325"/>
        <v>0.32175711099999993</v>
      </c>
      <c r="Y346" s="485">
        <f t="shared" si="325"/>
        <v>0.51967474339133346</v>
      </c>
      <c r="Z346" s="485">
        <f t="shared" si="325"/>
        <v>0.57355349400000022</v>
      </c>
      <c r="AA346" s="485">
        <f t="shared" si="325"/>
        <v>0</v>
      </c>
      <c r="AB346" s="485"/>
      <c r="BD346" s="483">
        <f t="shared" si="313"/>
        <v>0.10670542043003081</v>
      </c>
      <c r="BE346" s="483">
        <f t="shared" si="313"/>
        <v>0.26410092181847133</v>
      </c>
      <c r="BF346" s="483">
        <f t="shared" si="313"/>
        <v>0.43727700126488595</v>
      </c>
      <c r="BG346" s="483">
        <f t="shared" si="313"/>
        <v>0.44252351651034155</v>
      </c>
      <c r="BH346" s="483">
        <f t="shared" si="314"/>
        <v>0.3257753991500088</v>
      </c>
      <c r="BI346" s="483">
        <f t="shared" si="315"/>
        <v>0.30295947632744474</v>
      </c>
      <c r="BJ346" s="483">
        <f t="shared" si="316"/>
        <v>0.23441575341313961</v>
      </c>
      <c r="BK346" s="483">
        <f t="shared" si="317"/>
        <v>0.28195997666935613</v>
      </c>
      <c r="BL346" s="483">
        <f t="shared" si="318"/>
        <v>0.13830136781224295</v>
      </c>
      <c r="BM346" s="483">
        <f t="shared" si="319"/>
        <v>6.6141094477508225E-2</v>
      </c>
      <c r="BN346" s="483">
        <f t="shared" si="320"/>
        <v>0.16549174503239111</v>
      </c>
      <c r="BO346" s="483">
        <f t="shared" si="321"/>
        <v>1.761445785396578E-3</v>
      </c>
      <c r="BP346" s="483">
        <f t="shared" si="322"/>
        <v>0.23419733253544633</v>
      </c>
      <c r="BQ346" s="483">
        <f t="shared" si="322"/>
        <v>0.29319889746263073</v>
      </c>
      <c r="BR346" s="483">
        <f t="shared" si="323"/>
        <v>0.3231102959501081</v>
      </c>
      <c r="BS346" s="483">
        <f t="shared" si="324"/>
        <v>0.59840438104095051</v>
      </c>
      <c r="BT346" s="483">
        <f t="shared" si="324"/>
        <v>0.65782590961216714</v>
      </c>
    </row>
    <row r="347" spans="1:72">
      <c r="A347" s="481"/>
      <c r="B347" s="485"/>
      <c r="C347" s="485"/>
      <c r="D347" s="485"/>
      <c r="E347" s="485"/>
      <c r="F347" s="485"/>
      <c r="G347" s="485"/>
      <c r="H347" s="485"/>
      <c r="I347" s="485"/>
      <c r="J347" s="485"/>
      <c r="K347" s="485"/>
      <c r="L347" s="485"/>
      <c r="M347" s="485"/>
      <c r="N347" s="485"/>
      <c r="O347" s="485"/>
      <c r="P347" s="485"/>
      <c r="Q347" s="485"/>
      <c r="R347" s="485"/>
      <c r="S347" s="485"/>
      <c r="T347" s="485"/>
      <c r="U347" s="485"/>
      <c r="V347" s="485"/>
      <c r="W347" s="485"/>
      <c r="X347" s="485"/>
      <c r="Y347" s="485"/>
      <c r="Z347" s="485"/>
      <c r="AA347" s="485"/>
      <c r="AB347" s="485"/>
    </row>
    <row r="348" spans="1:72">
      <c r="A348" s="481"/>
      <c r="B348" s="485"/>
      <c r="C348" s="485"/>
      <c r="D348" s="485"/>
      <c r="E348" s="485"/>
      <c r="F348" s="485"/>
      <c r="G348" s="485"/>
      <c r="H348" s="485"/>
      <c r="I348" s="485"/>
      <c r="J348" s="485"/>
      <c r="K348" s="485"/>
      <c r="L348" s="485"/>
      <c r="M348" s="485"/>
      <c r="N348" s="485"/>
      <c r="O348" s="485"/>
      <c r="P348" s="485"/>
      <c r="Q348" s="485"/>
      <c r="R348" s="485"/>
      <c r="S348" s="485"/>
      <c r="T348" s="485"/>
      <c r="U348" s="485"/>
      <c r="V348" s="485"/>
      <c r="W348" s="485"/>
      <c r="X348" s="485"/>
      <c r="Y348" s="485"/>
      <c r="Z348" s="485"/>
      <c r="AA348" s="485"/>
      <c r="AB348" s="485"/>
    </row>
    <row r="349" spans="1:72">
      <c r="AB349" s="485"/>
    </row>
    <row r="350" spans="1:72">
      <c r="AB350" s="485"/>
    </row>
    <row r="351" spans="1:72">
      <c r="AB351" s="485"/>
    </row>
    <row r="352" spans="1:72">
      <c r="A352" s="482"/>
      <c r="B352" s="482"/>
      <c r="C352" s="482"/>
      <c r="D352" s="482"/>
      <c r="E352" s="482"/>
      <c r="F352" s="482"/>
      <c r="G352" s="482"/>
      <c r="H352" s="482"/>
      <c r="I352" s="482"/>
      <c r="J352" s="482"/>
      <c r="K352" s="482"/>
      <c r="L352" s="482"/>
      <c r="M352" s="482"/>
      <c r="N352" s="482"/>
      <c r="O352" s="482"/>
      <c r="P352" s="482"/>
      <c r="Q352" s="482"/>
      <c r="R352" s="482"/>
      <c r="S352" s="482"/>
      <c r="T352" s="482"/>
      <c r="U352" s="482"/>
      <c r="V352" s="482"/>
      <c r="W352" s="482"/>
      <c r="X352" s="482"/>
      <c r="Y352" s="482"/>
      <c r="Z352" s="482"/>
      <c r="AA352" s="482"/>
      <c r="AB352" s="482"/>
      <c r="AC352" s="482"/>
      <c r="AD352" s="482"/>
      <c r="AE352" s="482"/>
      <c r="AF352" s="482"/>
      <c r="AG352" s="482"/>
      <c r="AH352" s="482"/>
      <c r="AI352" s="482"/>
      <c r="AJ352" s="482"/>
      <c r="AK352" s="482"/>
      <c r="AL352" s="482"/>
      <c r="AM352" s="482"/>
      <c r="AN352" s="482"/>
      <c r="AO352" s="482"/>
      <c r="AP352" s="482"/>
      <c r="AQ352" s="482"/>
      <c r="AR352" s="482"/>
      <c r="AS352" s="482"/>
      <c r="AT352" s="482"/>
      <c r="AU352" s="482"/>
      <c r="AV352" s="482"/>
      <c r="AW352" s="482"/>
      <c r="AX352" s="482"/>
      <c r="AY352" s="482"/>
      <c r="AZ352" s="482"/>
      <c r="BA352" s="482"/>
      <c r="BB352" s="482"/>
    </row>
    <row r="353" spans="1:72">
      <c r="A353" s="482" t="str">
        <f t="shared" ref="A353:A358" si="326">A341</f>
        <v>EU-28</v>
      </c>
      <c r="B353" s="482"/>
      <c r="C353" s="482"/>
      <c r="D353" s="482"/>
      <c r="E353" s="482"/>
      <c r="F353" s="482"/>
      <c r="G353" s="482"/>
      <c r="H353" s="482"/>
      <c r="I353" s="482"/>
      <c r="J353" s="482"/>
      <c r="K353" s="482"/>
      <c r="L353" s="482"/>
      <c r="M353" s="482"/>
      <c r="N353" s="482"/>
      <c r="O353" s="482"/>
      <c r="P353" s="482"/>
      <c r="Q353" s="482"/>
      <c r="R353" s="482"/>
      <c r="S353" s="482"/>
      <c r="T353" s="482"/>
      <c r="U353" s="482"/>
      <c r="V353" s="482"/>
      <c r="W353" s="482"/>
      <c r="X353" s="482"/>
      <c r="Y353" s="482"/>
      <c r="Z353" s="482"/>
      <c r="AA353" s="482"/>
      <c r="AB353" s="482"/>
      <c r="AC353" s="482">
        <f>ImportsChipsAndResidues!AD$18</f>
        <v>0</v>
      </c>
      <c r="AD353" s="482">
        <f>ImportsChipsAndResidues!AE$18</f>
        <v>0</v>
      </c>
      <c r="AE353" s="482">
        <f>ImportsChipsAndResidues!AF$18</f>
        <v>0.20199999999999999</v>
      </c>
      <c r="AF353" s="482">
        <f>ImportsChipsAndResidues!AG$18</f>
        <v>0.11700000000000001</v>
      </c>
      <c r="AG353" s="482">
        <f>ImportsChipsAndResidues!AH$18</f>
        <v>0.38400000000000012</v>
      </c>
      <c r="AH353" s="482">
        <f>ImportsChipsAndResidues!AI$18</f>
        <v>0.4493447376099452</v>
      </c>
      <c r="AI353" s="482">
        <f>ImportsChipsAndResidues!AJ$18</f>
        <v>0.44968706809206288</v>
      </c>
      <c r="AJ353" s="482">
        <f>ImportsChipsAndResidues!AK$18</f>
        <v>0.44477568928917882</v>
      </c>
      <c r="AK353" s="482">
        <f>ImportsChipsAndResidues!AL$18</f>
        <v>0.61494563048393136</v>
      </c>
      <c r="AL353" s="482">
        <f>ImportsChipsAndResidues!AM$18</f>
        <v>0.67694741562876304</v>
      </c>
      <c r="AM353" s="482">
        <f>ImportsChipsAndResidues!AN$18</f>
        <v>0.62154741060257823</v>
      </c>
      <c r="AN353" s="482">
        <f>ImportsChipsAndResidues!AO$18</f>
        <v>0.76979783198891949</v>
      </c>
      <c r="AO353" s="482">
        <f>ImportsChipsAndResidues!AP$18</f>
        <v>0.30053463003864089</v>
      </c>
      <c r="AP353" s="482">
        <f>ImportsChipsAndResidues!AQ$18</f>
        <v>0.11499999999999999</v>
      </c>
      <c r="AQ353" s="482">
        <f>ImportsChipsAndResidues!AR$18</f>
        <v>0.66700000000000004</v>
      </c>
      <c r="AR353" s="482">
        <f>ImportsChipsAndResidues!AS$18</f>
        <v>0.42599999999999999</v>
      </c>
      <c r="AS353" s="482">
        <f>ImportsChipsAndResidues!AT$18</f>
        <v>0.86507999999999996</v>
      </c>
      <c r="AT353" s="482">
        <f>ImportsChipsAndResidues!AU$18</f>
        <v>0.9890000000000001</v>
      </c>
      <c r="AU353" s="482">
        <f>ImportsChipsAndResidues!AV$18</f>
        <v>1.0206900000000001</v>
      </c>
      <c r="AV353" s="482">
        <f>ImportsChipsAndResidues!AW$18</f>
        <v>0.97893699999999995</v>
      </c>
      <c r="AW353" s="482">
        <f>ImportsChipsAndResidues!AX$18</f>
        <v>1.1955829999999998</v>
      </c>
      <c r="AX353" s="482">
        <f>ImportsChipsAndResidues!AY$18</f>
        <v>1.4408399999999997</v>
      </c>
      <c r="AY353" s="482">
        <f>ImportsChipsAndResidues!AZ$18</f>
        <v>1.5089319800000001</v>
      </c>
      <c r="AZ353" s="482">
        <f>ImportsChipsAndResidues!BA$18</f>
        <v>1.5662625950000004</v>
      </c>
      <c r="BA353" s="482">
        <f>ImportsChipsAndResidues!BB$18</f>
        <v>1.9460000000000002</v>
      </c>
      <c r="BB353" s="482">
        <f>ImportsChipsAndResidues!BC$18</f>
        <v>0</v>
      </c>
      <c r="BD353" s="483">
        <f t="shared" ref="BD353:BG358" si="327">AK353/AK$339</f>
        <v>3.683163938312656E-3</v>
      </c>
      <c r="BE353" s="483">
        <f t="shared" si="327"/>
        <v>9.3053657822165774E-3</v>
      </c>
      <c r="BF353" s="483">
        <f t="shared" si="327"/>
        <v>4.8440809886020906E-3</v>
      </c>
      <c r="BG353" s="483">
        <f t="shared" si="327"/>
        <v>5.8467749226724383E-3</v>
      </c>
      <c r="BH353" s="483">
        <f t="shared" ref="BH353:BH358" si="328">AO353/AO$339</f>
        <v>2.6054890297976239E-3</v>
      </c>
      <c r="BI353" s="483">
        <f t="shared" ref="BI353:BI358" si="329">AP353/AP$339</f>
        <v>9.6640279668565863E-4</v>
      </c>
      <c r="BJ353" s="483">
        <f t="shared" ref="BJ353:BJ358" si="330">AQ353/AQ$339</f>
        <v>5.3816362756172343E-3</v>
      </c>
      <c r="BK353" s="483">
        <f t="shared" ref="BK353:BK358" si="331">AR353/AR$339</f>
        <v>3.450063170170721E-3</v>
      </c>
      <c r="BL353" s="483">
        <f t="shared" ref="BL353:BL358" si="332">AS353/AS$339</f>
        <v>9.458532886732143E-3</v>
      </c>
      <c r="BM353" s="483">
        <f t="shared" ref="BM353:BM358" si="333">AT353/AT$339</f>
        <v>1.1554683210075594E-2</v>
      </c>
      <c r="BN353" s="483">
        <f t="shared" ref="BN353:BN358" si="334">AU353/AU$339</f>
        <v>1.1989859207343545E-2</v>
      </c>
      <c r="BO353" s="483">
        <f t="shared" ref="BO353:BO358" si="335">AV353/AV$339</f>
        <v>1.2451910463501126E-2</v>
      </c>
      <c r="BP353" s="483">
        <f t="shared" ref="BP353:BQ358" si="336">AW353/AW$339</f>
        <v>1.665624800474997E-2</v>
      </c>
      <c r="BQ353" s="483">
        <f t="shared" si="336"/>
        <v>1.4950001632646761E-2</v>
      </c>
      <c r="BR353" s="483">
        <f t="shared" ref="BR353:BR358" si="337">AY353/AY$339</f>
        <v>1.2686965950963587E-2</v>
      </c>
      <c r="BS353" s="483">
        <f t="shared" ref="BS353:BT358" si="338">AZ353/AZ$339</f>
        <v>1.6980330370198537E-2</v>
      </c>
      <c r="BT353" s="483">
        <f t="shared" si="338"/>
        <v>2.0951314571176331E-2</v>
      </c>
    </row>
    <row r="354" spans="1:72">
      <c r="A354" s="482" t="str">
        <f t="shared" si="326"/>
        <v xml:space="preserve">Australia </v>
      </c>
      <c r="AC354" s="482">
        <f>ImportsChipsAndResidues!AD$21</f>
        <v>17.804322766570603</v>
      </c>
      <c r="AD354" s="482">
        <f>ImportsChipsAndResidues!AE$21</f>
        <v>14.073017751479291</v>
      </c>
      <c r="AE354" s="482">
        <f>ImportsChipsAndResidues!AF$21</f>
        <v>19.013999999999999</v>
      </c>
      <c r="AF354" s="482">
        <f>ImportsChipsAndResidues!AG$21</f>
        <v>34.024999999999999</v>
      </c>
      <c r="AG354" s="482">
        <f>ImportsChipsAndResidues!AH$21</f>
        <v>26.268000000000001</v>
      </c>
      <c r="AH354" s="482">
        <f>ImportsChipsAndResidues!AI$21</f>
        <v>41.185080536342532</v>
      </c>
      <c r="AI354" s="482">
        <f>ImportsChipsAndResidues!AJ$21</f>
        <v>37.673988203675677</v>
      </c>
      <c r="AJ354" s="482">
        <f>ImportsChipsAndResidues!AK$21</f>
        <v>53.817310463233184</v>
      </c>
      <c r="AK354" s="482">
        <f>ImportsChipsAndResidues!AL$21</f>
        <v>80.826799353200727</v>
      </c>
      <c r="AL354" s="482">
        <f>ImportsChipsAndResidues!AM$21</f>
        <v>36.672661444063685</v>
      </c>
      <c r="AM354" s="482">
        <f>ImportsChipsAndResidues!AN$21</f>
        <v>51.864015479976864</v>
      </c>
      <c r="AN354" s="482">
        <f>ImportsChipsAndResidues!AO$21</f>
        <v>47.482248548381477</v>
      </c>
      <c r="AO354" s="482">
        <f>ImportsChipsAndResidues!AP$21</f>
        <v>39.199732450795658</v>
      </c>
      <c r="AP354" s="482">
        <f>ImportsChipsAndResidues!AQ$21</f>
        <v>59.422000000000004</v>
      </c>
      <c r="AQ354" s="482">
        <f>ImportsChipsAndResidues!AR$21</f>
        <v>66.382000000000005</v>
      </c>
      <c r="AR354" s="482">
        <f>ImportsChipsAndResidues!AS$21</f>
        <v>62.279000000000003</v>
      </c>
      <c r="AS354" s="482">
        <f>ImportsChipsAndResidues!AT$21</f>
        <v>64.965362999999996</v>
      </c>
      <c r="AT354" s="482">
        <f>ImportsChipsAndResidues!AU$21</f>
        <v>63.686</v>
      </c>
      <c r="AU354" s="482">
        <f>ImportsChipsAndResidues!AV$21</f>
        <v>54.963538</v>
      </c>
      <c r="AV354" s="482">
        <f>ImportsChipsAndResidues!AW$21</f>
        <v>45.948710999999996</v>
      </c>
      <c r="AW354" s="482">
        <f>ImportsChipsAndResidues!AX$21</f>
        <v>28.875133999999999</v>
      </c>
      <c r="AX354" s="482">
        <f>ImportsChipsAndResidues!AY$21</f>
        <v>41.965395999999998</v>
      </c>
      <c r="AY354" s="482">
        <f>ImportsChipsAndResidues!AZ$21</f>
        <v>45.622857750000001</v>
      </c>
      <c r="AZ354" s="482">
        <f>ImportsChipsAndResidues!BA$21</f>
        <v>25.695437453</v>
      </c>
      <c r="BA354" s="482">
        <f>ImportsChipsAndResidues!BB$21</f>
        <v>31.504999999999999</v>
      </c>
      <c r="BB354" s="482">
        <f>ImportsChipsAndResidues!BC$21</f>
        <v>0</v>
      </c>
      <c r="BD354" s="483">
        <f t="shared" si="327"/>
        <v>0.48410515965885953</v>
      </c>
      <c r="BE354" s="483">
        <f t="shared" si="327"/>
        <v>0.50410492907701088</v>
      </c>
      <c r="BF354" s="483">
        <f t="shared" si="327"/>
        <v>0.40420648062157383</v>
      </c>
      <c r="BG354" s="483">
        <f t="shared" si="327"/>
        <v>0.36063757073399066</v>
      </c>
      <c r="BH354" s="483">
        <f t="shared" si="328"/>
        <v>0.33984260934727617</v>
      </c>
      <c r="BI354" s="483">
        <f t="shared" si="329"/>
        <v>0.4993529303013497</v>
      </c>
      <c r="BJ354" s="483">
        <f t="shared" si="330"/>
        <v>0.53559786993706637</v>
      </c>
      <c r="BK354" s="483">
        <f t="shared" si="331"/>
        <v>0.5043814182513201</v>
      </c>
      <c r="BL354" s="483">
        <f t="shared" si="332"/>
        <v>0.71031236698801448</v>
      </c>
      <c r="BM354" s="483">
        <f t="shared" si="333"/>
        <v>0.74405617281787073</v>
      </c>
      <c r="BN354" s="483">
        <f t="shared" si="334"/>
        <v>0.64564665290879386</v>
      </c>
      <c r="BO354" s="483">
        <f t="shared" si="335"/>
        <v>0.58445971016039777</v>
      </c>
      <c r="BP354" s="483">
        <f t="shared" si="336"/>
        <v>0.40227352937804239</v>
      </c>
      <c r="BQ354" s="483">
        <f t="shared" si="336"/>
        <v>0.43542845750719578</v>
      </c>
      <c r="BR354" s="483">
        <f t="shared" si="337"/>
        <v>0.3835929323069322</v>
      </c>
      <c r="BS354" s="483">
        <f t="shared" si="338"/>
        <v>0.27857207236613646</v>
      </c>
      <c r="BT354" s="483">
        <f t="shared" si="338"/>
        <v>0.33919381580930641</v>
      </c>
    </row>
    <row r="355" spans="1:72">
      <c r="A355" s="482" t="str">
        <f t="shared" si="326"/>
        <v xml:space="preserve">China </v>
      </c>
      <c r="AC355" s="482">
        <f>ImportsChipsAndResidues!AD$12</f>
        <v>34.792154979186677</v>
      </c>
      <c r="AD355" s="482">
        <f>ImportsChipsAndResidues!AE$12</f>
        <v>26.487781065088761</v>
      </c>
      <c r="AE355" s="482">
        <f>ImportsChipsAndResidues!AF$12</f>
        <v>23.587</v>
      </c>
      <c r="AF355" s="482">
        <f>ImportsChipsAndResidues!AG$12</f>
        <v>30.347999999999999</v>
      </c>
      <c r="AG355" s="482">
        <f>ImportsChipsAndResidues!AH$12</f>
        <v>41.642000000000003</v>
      </c>
      <c r="AH355" s="482">
        <f>ImportsChipsAndResidues!AI$12</f>
        <v>41.06600822566304</v>
      </c>
      <c r="AI355" s="482">
        <f>ImportsChipsAndResidues!AJ$12</f>
        <v>9.5026980954570774</v>
      </c>
      <c r="AJ355" s="482">
        <f>ImportsChipsAndResidues!AK$12</f>
        <v>12.097770895822258</v>
      </c>
      <c r="AK355" s="482">
        <f>ImportsChipsAndResidues!AL$12</f>
        <v>14.299095506499974</v>
      </c>
      <c r="AL355" s="482">
        <f>ImportsChipsAndResidues!AM$12</f>
        <v>5.5905292942826985E-2</v>
      </c>
      <c r="AM355" s="482">
        <f>ImportsChipsAndResidues!AN$12</f>
        <v>0.1517215444751826</v>
      </c>
      <c r="AN355" s="482">
        <f>ImportsChipsAndResidues!AO$12</f>
        <v>1.488069477026208</v>
      </c>
      <c r="AO355" s="482">
        <f>ImportsChipsAndResidues!AP$12</f>
        <v>0.4983322052716791</v>
      </c>
      <c r="AP355" s="482">
        <f>ImportsChipsAndResidues!AQ$12</f>
        <v>8.3000000000000004E-2</v>
      </c>
      <c r="AQ355" s="482">
        <f>ImportsChipsAndResidues!AR$12</f>
        <v>0.497</v>
      </c>
      <c r="AR355" s="482">
        <f>ImportsChipsAndResidues!AS$12</f>
        <v>0.72399999999999998</v>
      </c>
      <c r="AS355" s="482">
        <f>ImportsChipsAndResidues!AT$12</f>
        <v>1.179837</v>
      </c>
      <c r="AT355" s="482">
        <f>ImportsChipsAndResidues!AU$12</f>
        <v>0.59599999999999997</v>
      </c>
      <c r="AU355" s="482">
        <f>ImportsChipsAndResidues!AV$12</f>
        <v>0.77275799999999994</v>
      </c>
      <c r="AV355" s="482">
        <f>ImportsChipsAndResidues!AW$12</f>
        <v>0.84741899999999992</v>
      </c>
      <c r="AW355" s="482">
        <f>ImportsChipsAndResidues!AX$12</f>
        <v>0.78199999999999992</v>
      </c>
      <c r="AX355" s="482">
        <f>ImportsChipsAndResidues!AY$12</f>
        <v>0.68180200000000002</v>
      </c>
      <c r="AY355" s="482">
        <f>ImportsChipsAndResidues!AZ$12</f>
        <v>1.2847175799999999</v>
      </c>
      <c r="AZ355" s="482">
        <f>ImportsChipsAndResidues!BA$12</f>
        <v>0.961777357</v>
      </c>
      <c r="BA355" s="482">
        <f>ImportsChipsAndResidues!BB$12</f>
        <v>1.05</v>
      </c>
      <c r="BB355" s="482">
        <f>ImportsChipsAndResidues!BC$12</f>
        <v>0</v>
      </c>
      <c r="BD355" s="483">
        <f t="shared" si="327"/>
        <v>8.5643202112980002E-2</v>
      </c>
      <c r="BE355" s="483">
        <f t="shared" si="327"/>
        <v>7.6847800580165534E-4</v>
      </c>
      <c r="BF355" s="483">
        <f t="shared" si="327"/>
        <v>1.1824543656952207E-3</v>
      </c>
      <c r="BG355" s="483">
        <f t="shared" si="327"/>
        <v>1.130219771987661E-2</v>
      </c>
      <c r="BH355" s="483">
        <f t="shared" si="328"/>
        <v>4.3202977768760868E-3</v>
      </c>
      <c r="BI355" s="483">
        <f t="shared" si="329"/>
        <v>6.9749071412964934E-4</v>
      </c>
      <c r="BJ355" s="483">
        <f t="shared" si="330"/>
        <v>4.0100048410521222E-3</v>
      </c>
      <c r="BK355" s="483">
        <f t="shared" si="331"/>
        <v>5.8634876413230091E-3</v>
      </c>
      <c r="BL355" s="483">
        <f t="shared" si="332"/>
        <v>1.2899994295884072E-2</v>
      </c>
      <c r="BM355" s="483">
        <f t="shared" si="333"/>
        <v>6.9631862418655733E-3</v>
      </c>
      <c r="BN355" s="483">
        <f t="shared" si="334"/>
        <v>9.0774472379942794E-3</v>
      </c>
      <c r="BO355" s="483">
        <f t="shared" si="335"/>
        <v>1.0779024097638215E-2</v>
      </c>
      <c r="BP355" s="483">
        <f t="shared" si="336"/>
        <v>1.0894422168694668E-2</v>
      </c>
      <c r="BQ355" s="483">
        <f t="shared" si="336"/>
        <v>7.0743045814537558E-3</v>
      </c>
      <c r="BR355" s="483">
        <f t="shared" si="337"/>
        <v>1.0801791207357364E-2</v>
      </c>
      <c r="BS355" s="483">
        <f t="shared" si="338"/>
        <v>1.0426921588098307E-2</v>
      </c>
      <c r="BT355" s="483">
        <f t="shared" si="338"/>
        <v>1.1304666135526798E-2</v>
      </c>
    </row>
    <row r="356" spans="1:72">
      <c r="A356" s="482" t="str">
        <f t="shared" si="326"/>
        <v xml:space="preserve">Indonesia </v>
      </c>
      <c r="AC356" s="482">
        <f>ImportsChipsAndResidues!AD$13</f>
        <v>14.417387127761769</v>
      </c>
      <c r="AD356" s="482">
        <f>ImportsChipsAndResidues!AE$13</f>
        <v>12.731213017751481</v>
      </c>
      <c r="AE356" s="482">
        <f>ImportsChipsAndResidues!AF$13</f>
        <v>13.895</v>
      </c>
      <c r="AF356" s="482">
        <f>ImportsChipsAndResidues!AG$13</f>
        <v>18.25</v>
      </c>
      <c r="AG356" s="482">
        <f>ImportsChipsAndResidues!AH$13</f>
        <v>21.37</v>
      </c>
      <c r="AH356" s="482">
        <f>ImportsChipsAndResidues!AI$13</f>
        <v>22.667982777676279</v>
      </c>
      <c r="AI356" s="482">
        <f>ImportsChipsAndResidues!AJ$13</f>
        <v>15.460713590871537</v>
      </c>
      <c r="AJ356" s="482">
        <f>ImportsChipsAndResidues!AK$13</f>
        <v>14.653244823989255</v>
      </c>
      <c r="AK356" s="482">
        <f>ImportsChipsAndResidues!AL$13</f>
        <v>14.78578077648687</v>
      </c>
      <c r="AL356" s="482">
        <f>ImportsChipsAndResidues!AM$13</f>
        <v>13.979713269713024</v>
      </c>
      <c r="AM356" s="482">
        <f>ImportsChipsAndResidues!AN$13</f>
        <v>13.241758808441633</v>
      </c>
      <c r="AN356" s="482">
        <f>ImportsChipsAndResidues!AO$13</f>
        <v>16.708122856795462</v>
      </c>
      <c r="AO356" s="482">
        <f>ImportsChipsAndResidues!AP$13</f>
        <v>17.818859523664955</v>
      </c>
      <c r="AP356" s="482">
        <f>ImportsChipsAndResidues!AQ$13</f>
        <v>10.27</v>
      </c>
      <c r="AQ356" s="482">
        <f>ImportsChipsAndResidues!AR$13</f>
        <v>14.923999999999999</v>
      </c>
      <c r="AR356" s="482">
        <f>ImportsChipsAndResidues!AS$13</f>
        <v>11.794</v>
      </c>
      <c r="AS356" s="482">
        <f>ImportsChipsAndResidues!AT$13</f>
        <v>4.6500269999999997</v>
      </c>
      <c r="AT356" s="482">
        <f>ImportsChipsAndResidues!AU$13</f>
        <v>9.9489999999999998</v>
      </c>
      <c r="AU356" s="482">
        <f>ImportsChipsAndResidues!AV$13</f>
        <v>9.2861609999999999</v>
      </c>
      <c r="AV356" s="482">
        <f>ImportsChipsAndResidues!AW$13</f>
        <v>8.967803</v>
      </c>
      <c r="AW356" s="482">
        <f>ImportsChipsAndResidues!AX$13</f>
        <v>4.8600589999999997</v>
      </c>
      <c r="AX356" s="482">
        <f>ImportsChipsAndResidues!AY$13</f>
        <v>2.8344969999999998</v>
      </c>
      <c r="AY356" s="482">
        <f>ImportsChipsAndResidues!AZ$13</f>
        <v>3.4624324099999999</v>
      </c>
      <c r="AZ356" s="482">
        <f>ImportsChipsAndResidues!BA$13</f>
        <v>2.8632160000000004E-2</v>
      </c>
      <c r="BA356" s="482">
        <f>ImportsChipsAndResidues!BB$13</f>
        <v>0.66500000000000004</v>
      </c>
      <c r="BB356" s="482">
        <f>ImportsChipsAndResidues!BC$13</f>
        <v>0</v>
      </c>
      <c r="BD356" s="483">
        <f t="shared" si="327"/>
        <v>8.8558161658774406E-2</v>
      </c>
      <c r="BE356" s="483">
        <f t="shared" si="327"/>
        <v>0.19216610109126372</v>
      </c>
      <c r="BF356" s="483">
        <f t="shared" si="327"/>
        <v>0.10320073900306312</v>
      </c>
      <c r="BG356" s="483">
        <f t="shared" si="327"/>
        <v>0.12690167426380597</v>
      </c>
      <c r="BH356" s="483">
        <f t="shared" si="328"/>
        <v>0.15448084304442611</v>
      </c>
      <c r="BI356" s="483">
        <f t="shared" si="329"/>
        <v>8.6303971495319251E-2</v>
      </c>
      <c r="BJ356" s="483">
        <f t="shared" si="330"/>
        <v>0.1204131031144102</v>
      </c>
      <c r="BK356" s="483">
        <f t="shared" si="331"/>
        <v>9.5516537626745265E-2</v>
      </c>
      <c r="BL356" s="483">
        <f t="shared" si="332"/>
        <v>5.0842041549558896E-2</v>
      </c>
      <c r="BM356" s="483">
        <f t="shared" si="333"/>
        <v>0.11623614080590704</v>
      </c>
      <c r="BN356" s="483">
        <f t="shared" si="334"/>
        <v>0.10908283902725072</v>
      </c>
      <c r="BO356" s="483">
        <f t="shared" si="335"/>
        <v>0.11406891353612827</v>
      </c>
      <c r="BP356" s="483">
        <f t="shared" si="336"/>
        <v>6.7707844642920775E-2</v>
      </c>
      <c r="BQ356" s="483">
        <f t="shared" si="336"/>
        <v>2.9410437507101657E-2</v>
      </c>
      <c r="BR356" s="483">
        <f t="shared" si="337"/>
        <v>2.9111823909506371E-2</v>
      </c>
      <c r="BS356" s="483">
        <f t="shared" si="338"/>
        <v>3.1040997695050215E-4</v>
      </c>
      <c r="BT356" s="483">
        <f t="shared" si="338"/>
        <v>7.1596218858336388E-3</v>
      </c>
    </row>
    <row r="357" spans="1:72">
      <c r="A357" s="482" t="str">
        <f t="shared" si="326"/>
        <v xml:space="preserve">Vietnam </v>
      </c>
      <c r="AC357" s="482">
        <f>ImportsChipsAndResidues!AD$16</f>
        <v>5.7869036183157219</v>
      </c>
      <c r="AD357" s="482">
        <f>ImportsChipsAndResidues!AE$16</f>
        <v>4.1477810650887577</v>
      </c>
      <c r="AE357" s="482">
        <f>ImportsChipsAndResidues!AF$16</f>
        <v>3.528</v>
      </c>
      <c r="AF357" s="482">
        <f>ImportsChipsAndResidues!AG$16</f>
        <v>2.9260000000000002</v>
      </c>
      <c r="AG357" s="482">
        <f>ImportsChipsAndResidues!AH$16</f>
        <v>2.694</v>
      </c>
      <c r="AH357" s="482">
        <f>ImportsChipsAndResidues!AI$16</f>
        <v>3.2964392923624484</v>
      </c>
      <c r="AI357" s="482">
        <f>ImportsChipsAndResidues!AJ$16</f>
        <v>19.302267124504873</v>
      </c>
      <c r="AJ357" s="482">
        <f>ImportsChipsAndResidues!AK$16</f>
        <v>19.610647503622499</v>
      </c>
      <c r="AK357" s="482">
        <f>ImportsChipsAndResidues!AL$16</f>
        <v>41.26393332829398</v>
      </c>
      <c r="AL357" s="482">
        <f>ImportsChipsAndResidues!AM$16</f>
        <v>4.5776355622638771</v>
      </c>
      <c r="AM357" s="482">
        <f>ImportsChipsAndResidues!AN$16</f>
        <v>5.7940112672525341</v>
      </c>
      <c r="AN357" s="482">
        <f>ImportsChipsAndResidues!AO$16</f>
        <v>10.040804318676713</v>
      </c>
      <c r="AO357" s="482">
        <f>ImportsChipsAndResidues!AP$16</f>
        <v>20.195778342335593</v>
      </c>
      <c r="AP357" s="482">
        <f>ImportsChipsAndResidues!AQ$16</f>
        <v>14.315</v>
      </c>
      <c r="AQ357" s="482">
        <f>ImportsChipsAndResidues!AR$16</f>
        <v>12.31</v>
      </c>
      <c r="AR357" s="482">
        <f>ImportsChipsAndResidues!AS$16</f>
        <v>11.196</v>
      </c>
      <c r="AS357" s="482">
        <f>ImportsChipsAndResidues!AT$16</f>
        <v>5.7874270000000001</v>
      </c>
      <c r="AT357" s="482">
        <f>ImportsChipsAndResidues!AU$16</f>
        <v>3.9079999999999999</v>
      </c>
      <c r="AU357" s="482">
        <f>ImportsChipsAndResidues!AV$16</f>
        <v>4.4294509999999994</v>
      </c>
      <c r="AV357" s="482">
        <f>ImportsChipsAndResidues!AW$16</f>
        <v>20.992438</v>
      </c>
      <c r="AW357" s="482">
        <f>ImportsChipsAndResidues!AX$16</f>
        <v>18.050954000000001</v>
      </c>
      <c r="AX357" s="482">
        <f>ImportsChipsAndResidues!AY$16</f>
        <v>17.711815999999999</v>
      </c>
      <c r="AY357" s="482">
        <f>ImportsChipsAndResidues!AZ$16</f>
        <v>25.295549859999998</v>
      </c>
      <c r="AZ357" s="482">
        <f>ImportsChipsAndResidues!BA$16</f>
        <v>11.607066701000001</v>
      </c>
      <c r="BA357" s="482">
        <f>ImportsChipsAndResidues!BB$16</f>
        <v>1.73</v>
      </c>
      <c r="BB357" s="482">
        <f>ImportsChipsAndResidues!BC$16</f>
        <v>0</v>
      </c>
      <c r="BD357" s="483">
        <f t="shared" si="327"/>
        <v>0.24714677794865872</v>
      </c>
      <c r="BE357" s="483">
        <f t="shared" si="327"/>
        <v>6.2924493603367146E-2</v>
      </c>
      <c r="BF357" s="483">
        <f t="shared" si="327"/>
        <v>4.5156104504134639E-2</v>
      </c>
      <c r="BG357" s="483">
        <f t="shared" si="327"/>
        <v>7.6262000819385459E-2</v>
      </c>
      <c r="BH357" s="483">
        <f t="shared" si="328"/>
        <v>0.17508757281120743</v>
      </c>
      <c r="BI357" s="483">
        <f t="shared" si="329"/>
        <v>0.12029613943091481</v>
      </c>
      <c r="BJ357" s="483">
        <f t="shared" si="330"/>
        <v>9.9322252702920777E-2</v>
      </c>
      <c r="BK357" s="483">
        <f t="shared" si="331"/>
        <v>9.067349120476853E-2</v>
      </c>
      <c r="BL357" s="483">
        <f t="shared" si="332"/>
        <v>6.3278042041269661E-2</v>
      </c>
      <c r="BM357" s="483">
        <f t="shared" si="333"/>
        <v>4.5657939317467554E-2</v>
      </c>
      <c r="BN357" s="483">
        <f t="shared" si="334"/>
        <v>5.203195275336004E-2</v>
      </c>
      <c r="BO357" s="483">
        <f t="shared" si="335"/>
        <v>0.26702020496375017</v>
      </c>
      <c r="BP357" s="483">
        <f t="shared" si="336"/>
        <v>0.25147661563131424</v>
      </c>
      <c r="BQ357" s="483">
        <f t="shared" si="336"/>
        <v>0.1837759071910407</v>
      </c>
      <c r="BR357" s="483">
        <f t="shared" si="337"/>
        <v>0.21268273456880521</v>
      </c>
      <c r="BS357" s="483">
        <f t="shared" si="338"/>
        <v>0.12583574928054156</v>
      </c>
      <c r="BT357" s="483">
        <f t="shared" si="338"/>
        <v>1.862578325186796E-2</v>
      </c>
    </row>
    <row r="358" spans="1:72">
      <c r="A358" s="482" t="str">
        <f t="shared" si="326"/>
        <v>Others</v>
      </c>
      <c r="AC358" s="482">
        <f t="shared" ref="AC358:BB358" si="339">AC339-SUM(AC353:AC357)</f>
        <v>4.6105667627281264</v>
      </c>
      <c r="AD358" s="482">
        <f t="shared" si="339"/>
        <v>6.0340236686390583</v>
      </c>
      <c r="AE358" s="482">
        <f t="shared" si="339"/>
        <v>9.6359999999999886</v>
      </c>
      <c r="AF358" s="482">
        <f t="shared" si="339"/>
        <v>6.1509999999999962</v>
      </c>
      <c r="AG358" s="482">
        <f t="shared" si="339"/>
        <v>8.2849999999999966</v>
      </c>
      <c r="AH358" s="482">
        <f t="shared" si="339"/>
        <v>3.9557395963338138</v>
      </c>
      <c r="AI358" s="482">
        <f t="shared" si="339"/>
        <v>1.1044201263518971</v>
      </c>
      <c r="AJ358" s="482">
        <f t="shared" si="339"/>
        <v>10.896989167008272</v>
      </c>
      <c r="AK358" s="482">
        <f t="shared" si="339"/>
        <v>15.170688722825133</v>
      </c>
      <c r="AL358" s="482">
        <f t="shared" si="339"/>
        <v>16.785208555194757</v>
      </c>
      <c r="AM358" s="482">
        <f t="shared" si="339"/>
        <v>56.63764303230468</v>
      </c>
      <c r="AN358" s="482">
        <f t="shared" si="339"/>
        <v>55.1729145711125</v>
      </c>
      <c r="AO358" s="482">
        <f t="shared" si="339"/>
        <v>37.333489163599481</v>
      </c>
      <c r="AP358" s="482">
        <f t="shared" si="339"/>
        <v>34.792999999999992</v>
      </c>
      <c r="AQ358" s="482">
        <f t="shared" si="339"/>
        <v>29.159999999999997</v>
      </c>
      <c r="AR358" s="482">
        <f t="shared" si="339"/>
        <v>37.057000000000016</v>
      </c>
      <c r="AS358" s="482">
        <f t="shared" si="339"/>
        <v>14.012539000000004</v>
      </c>
      <c r="AT358" s="482">
        <f t="shared" si="339"/>
        <v>6.4649999999999892</v>
      </c>
      <c r="AU358" s="482">
        <f t="shared" si="339"/>
        <v>14.656842000000012</v>
      </c>
      <c r="AV358" s="482">
        <f t="shared" si="339"/>
        <v>0.88210599999999317</v>
      </c>
      <c r="AW358" s="482">
        <f t="shared" si="339"/>
        <v>18.016120999999984</v>
      </c>
      <c r="AX358" s="482">
        <f t="shared" si="339"/>
        <v>31.742895999999973</v>
      </c>
      <c r="AY358" s="482">
        <f t="shared" si="339"/>
        <v>41.761116129999976</v>
      </c>
      <c r="AZ358" s="482">
        <f t="shared" si="339"/>
        <v>52.380642444999992</v>
      </c>
      <c r="BA358" s="482">
        <f t="shared" si="339"/>
        <v>55.986000000000011</v>
      </c>
      <c r="BB358" s="482">
        <f t="shared" si="339"/>
        <v>0</v>
      </c>
      <c r="BD358" s="483">
        <f t="shared" si="327"/>
        <v>9.0863534682414607E-2</v>
      </c>
      <c r="BE358" s="483">
        <f t="shared" si="327"/>
        <v>0.23073063244034006</v>
      </c>
      <c r="BF358" s="483">
        <f t="shared" si="327"/>
        <v>0.44141014051693112</v>
      </c>
      <c r="BG358" s="483">
        <f t="shared" si="327"/>
        <v>0.4190497815402689</v>
      </c>
      <c r="BH358" s="483">
        <f t="shared" si="328"/>
        <v>0.32366318799041655</v>
      </c>
      <c r="BI358" s="483">
        <f t="shared" si="329"/>
        <v>0.29238306526160102</v>
      </c>
      <c r="BJ358" s="483">
        <f t="shared" si="330"/>
        <v>0.23527513312893333</v>
      </c>
      <c r="BK358" s="483">
        <f t="shared" si="331"/>
        <v>0.30011500210567243</v>
      </c>
      <c r="BL358" s="483">
        <f t="shared" si="332"/>
        <v>0.15320902223854072</v>
      </c>
      <c r="BM358" s="483">
        <f t="shared" si="333"/>
        <v>7.5531877606813527E-2</v>
      </c>
      <c r="BN358" s="483">
        <f t="shared" si="334"/>
        <v>0.17217124886525753</v>
      </c>
      <c r="BO358" s="483">
        <f t="shared" si="335"/>
        <v>1.1220236778584363E-2</v>
      </c>
      <c r="BP358" s="483">
        <f t="shared" si="336"/>
        <v>0.25099134017427799</v>
      </c>
      <c r="BQ358" s="483">
        <f t="shared" si="336"/>
        <v>0.32936089158056137</v>
      </c>
      <c r="BR358" s="483">
        <f t="shared" si="337"/>
        <v>0.35112375205643526</v>
      </c>
      <c r="BS358" s="483">
        <f t="shared" si="338"/>
        <v>0.56787451641807463</v>
      </c>
      <c r="BT358" s="483">
        <f t="shared" si="338"/>
        <v>0.60276479834628893</v>
      </c>
    </row>
    <row r="360" spans="1:72" ht="13">
      <c r="A360" s="479" t="s">
        <v>164</v>
      </c>
    </row>
    <row r="361" spans="1:72" ht="13">
      <c r="A361" s="479"/>
      <c r="B361" s="519" t="s">
        <v>89</v>
      </c>
      <c r="C361" s="519"/>
      <c r="D361" s="519"/>
      <c r="E361" s="519"/>
      <c r="F361" s="519"/>
      <c r="G361" s="519"/>
      <c r="H361" s="519"/>
      <c r="I361" s="519"/>
      <c r="J361" s="519"/>
      <c r="K361" s="519"/>
      <c r="L361" s="519"/>
      <c r="M361" s="519"/>
      <c r="N361" s="519"/>
      <c r="O361" s="519"/>
      <c r="P361" s="519"/>
      <c r="Q361" s="519"/>
      <c r="R361" s="519"/>
      <c r="S361" s="519"/>
      <c r="T361" s="519"/>
      <c r="U361" s="519"/>
      <c r="V361" s="519"/>
      <c r="W361" s="519"/>
      <c r="X361" s="519"/>
      <c r="Y361" s="519"/>
      <c r="Z361" s="519"/>
      <c r="AA361" s="519"/>
      <c r="AC361" s="519" t="s">
        <v>130</v>
      </c>
      <c r="AD361" s="519"/>
      <c r="AE361" s="519"/>
      <c r="AF361" s="519"/>
      <c r="AG361" s="519"/>
      <c r="AH361" s="519"/>
      <c r="AI361" s="519"/>
      <c r="AJ361" s="519"/>
      <c r="AK361" s="519"/>
      <c r="AL361" s="519"/>
      <c r="AM361" s="519"/>
      <c r="AN361" s="519"/>
      <c r="AO361" s="519"/>
      <c r="AP361" s="519"/>
      <c r="AQ361" s="519"/>
      <c r="AR361" s="519"/>
      <c r="AS361" s="519"/>
      <c r="AT361" s="519"/>
      <c r="AU361" s="519"/>
      <c r="AV361" s="519"/>
      <c r="AW361" s="519"/>
      <c r="AX361" s="519"/>
      <c r="AY361" s="519"/>
      <c r="AZ361" s="519"/>
      <c r="BA361" s="519"/>
      <c r="BB361" s="519"/>
    </row>
    <row r="362" spans="1:72">
      <c r="A362" s="481" t="s">
        <v>1</v>
      </c>
      <c r="B362" s="485">
        <f>SUM(ImportsPulp!C$5:C$5)</f>
        <v>0.92043299999999995</v>
      </c>
      <c r="C362" s="485">
        <f>SUM(ImportsPulp!D$5:D$5)</f>
        <v>0.91474299999999997</v>
      </c>
      <c r="D362" s="485">
        <f>SUM(ImportsPulp!E$5:E$5)</f>
        <v>0.88169370299999983</v>
      </c>
      <c r="E362" s="485">
        <f>SUM(ImportsPulp!F$5:F$5)</f>
        <v>0.90947163099999995</v>
      </c>
      <c r="F362" s="485">
        <f>SUM(ImportsPulp!G$5:G$5)</f>
        <v>0.98186678199999999</v>
      </c>
      <c r="G362" s="485">
        <f>SUM(ImportsPulp!H$5:H$5)</f>
        <v>0.98380421000000018</v>
      </c>
      <c r="H362" s="485">
        <f>SUM(ImportsPulp!I$5:I$5)</f>
        <v>1.0264337410000002</v>
      </c>
      <c r="I362" s="485">
        <f>SUM(ImportsPulp!J$5:J$5)</f>
        <v>0.96519680799999996</v>
      </c>
      <c r="J362" s="485">
        <f>SUM(ImportsPulp!K$5:K$5)</f>
        <v>0.86333672199999978</v>
      </c>
      <c r="K362" s="485">
        <f>SUM(ImportsPulp!L$5:L$5)</f>
        <v>0.84170719999999977</v>
      </c>
      <c r="L362" s="485">
        <f>SUM(ImportsPulp!M$5:M$5)</f>
        <v>0.83682079399999987</v>
      </c>
      <c r="M362" s="485">
        <f>SUM(ImportsPulp!N$5:N$5)</f>
        <v>0.85324701699999994</v>
      </c>
      <c r="N362" s="485">
        <f>SUM(ImportsPulp!O$5:O$5)</f>
        <v>0.83656367399999987</v>
      </c>
      <c r="O362" s="485">
        <f>SUM(ImportsPulp!P$5:P$5)</f>
        <v>0.82526324499999981</v>
      </c>
      <c r="P362" s="485">
        <f>SUM(ImportsPulp!Q$5:Q$5)</f>
        <v>0.77840911000000002</v>
      </c>
      <c r="Q362" s="485">
        <f>SUM(ImportsPulp!R$5:R$5)</f>
        <v>0.76746928299999995</v>
      </c>
      <c r="R362" s="485">
        <f>SUM(ImportsPulp!S$5:S$5)</f>
        <v>0.84478066299999988</v>
      </c>
      <c r="S362" s="485">
        <f>SUM(ImportsPulp!T$5:T$5)</f>
        <v>0.94062279299999985</v>
      </c>
      <c r="T362" s="485">
        <f>SUM(ImportsPulp!U$5:U$5)</f>
        <v>0.90192099799999992</v>
      </c>
      <c r="U362" s="485">
        <f>SUM(ImportsPulp!V$5:V$5)</f>
        <v>0.80008881899999962</v>
      </c>
      <c r="V362" s="485">
        <f>SUM(ImportsPulp!W$5:W$5)</f>
        <v>0.78980692399999974</v>
      </c>
      <c r="W362" s="485">
        <f>SUM(ImportsPulp!X$5:X$5)</f>
        <v>0.70509516999999999</v>
      </c>
      <c r="X362" s="485">
        <f>SUM(ImportsPulp!Y$5:Y$5)</f>
        <v>0.71992202303199992</v>
      </c>
      <c r="Y362" s="485">
        <f>SUM(ImportsPulp!Z$5:Z$5)</f>
        <v>0.67733181433299994</v>
      </c>
      <c r="Z362" s="485">
        <f>SUM(ImportsPulp!AA$5:AA$5)</f>
        <v>0.71101687999999996</v>
      </c>
      <c r="AA362" s="485">
        <f>SUM(ImportsPulp!AB$5:AB$5)</f>
        <v>0</v>
      </c>
      <c r="AB362" s="485"/>
      <c r="AC362" s="485">
        <f>SUM(ImportsPulp!AD$5:AD$5)</f>
        <v>0.58567470381043862</v>
      </c>
      <c r="AD362" s="485">
        <f>SUM(ImportsPulp!AE$5:AE$5)</f>
        <v>0.43405088757396448</v>
      </c>
      <c r="AE362" s="485">
        <f>SUM(ImportsPulp!AF$5:AF$5)</f>
        <v>0.391787</v>
      </c>
      <c r="AF362" s="485">
        <f>SUM(ImportsPulp!AG$5:AG$5)</f>
        <v>0.43087299999999995</v>
      </c>
      <c r="AG362" s="485">
        <f>SUM(ImportsPulp!AH$5:AH$5)</f>
        <v>0.52801399999999987</v>
      </c>
      <c r="AH362" s="485">
        <f>SUM(ImportsPulp!AI$5:AI$5)</f>
        <v>0.53543523166736218</v>
      </c>
      <c r="AI362" s="485">
        <f>SUM(ImportsPulp!AJ$5:AJ$5)</f>
        <v>0.61079293222798603</v>
      </c>
      <c r="AJ362" s="485">
        <f>SUM(ImportsPulp!AK$5:AK$5)</f>
        <v>0.68769383911647619</v>
      </c>
      <c r="AK362" s="485">
        <f>SUM(ImportsPulp!AL$5:AL$5)</f>
        <v>0.70028710572123443</v>
      </c>
      <c r="AL362" s="485">
        <f>SUM(ImportsPulp!AM$5:AM$5)</f>
        <v>0.47028803686258408</v>
      </c>
      <c r="AM362" s="485">
        <f>SUM(ImportsPulp!AN$5:AN$5)</f>
        <v>0.71537631687303216</v>
      </c>
      <c r="AN362" s="485">
        <f>SUM(ImportsPulp!AO$5:AO$5)</f>
        <v>0.73762535700590337</v>
      </c>
      <c r="AO362" s="485">
        <f>SUM(ImportsPulp!AP$5:AP$5)</f>
        <v>0.59116504276683535</v>
      </c>
      <c r="AP362" s="485">
        <f>SUM(ImportsPulp!AQ$5:AQ$5)</f>
        <v>0.58931500000000003</v>
      </c>
      <c r="AQ362" s="485">
        <f>SUM(ImportsPulp!AR$5:AR$5)</f>
        <v>0.54896600000000007</v>
      </c>
      <c r="AR362" s="485">
        <f>SUM(ImportsPulp!AS$5:AS$5)</f>
        <v>0.52464600000000006</v>
      </c>
      <c r="AS362" s="485">
        <f>SUM(ImportsPulp!AT$5:AT$5)</f>
        <v>0.50826287999999986</v>
      </c>
      <c r="AT362" s="485">
        <f>SUM(ImportsPulp!AU$5:AU$5)</f>
        <v>0.55005899999999996</v>
      </c>
      <c r="AU362" s="485">
        <f>SUM(ImportsPulp!AV$5:AV$5)</f>
        <v>0.65092300000000003</v>
      </c>
      <c r="AV362" s="485">
        <f>SUM(ImportsPulp!AW$5:AW$5)</f>
        <v>0.52135235400000002</v>
      </c>
      <c r="AW362" s="485">
        <f>SUM(ImportsPulp!AX$5:AX$5)</f>
        <v>0.41443365300000001</v>
      </c>
      <c r="AX362" s="485">
        <f>SUM(ImportsPulp!AY$5:AY$5)</f>
        <v>0.43480743299999997</v>
      </c>
      <c r="AY362" s="485">
        <f>SUM(ImportsPulp!AZ$5:AZ$5)</f>
        <v>0.49028249413999997</v>
      </c>
      <c r="AZ362" s="485">
        <f>SUM(ImportsPulp!BA$5:BA$5)</f>
        <v>0.43066735692300001</v>
      </c>
      <c r="BA362" s="485">
        <f>SUM(ImportsPulp!BB$5:BB$5)</f>
        <v>0.47186500000000009</v>
      </c>
      <c r="BB362" s="485">
        <f>SUM(ImportsPulp!BC$5:BC$5)</f>
        <v>0</v>
      </c>
    </row>
    <row r="363" spans="1:72">
      <c r="A363" s="481"/>
      <c r="B363" s="480">
        <v>2000</v>
      </c>
      <c r="C363" s="480">
        <f>1+B363</f>
        <v>2001</v>
      </c>
      <c r="D363" s="480">
        <f t="shared" ref="D363:AA363" si="340">1+C363</f>
        <v>2002</v>
      </c>
      <c r="E363" s="480">
        <f t="shared" si="340"/>
        <v>2003</v>
      </c>
      <c r="F363" s="480">
        <f t="shared" si="340"/>
        <v>2004</v>
      </c>
      <c r="G363" s="480">
        <f t="shared" si="340"/>
        <v>2005</v>
      </c>
      <c r="H363" s="480">
        <f t="shared" si="340"/>
        <v>2006</v>
      </c>
      <c r="I363" s="480">
        <f t="shared" si="340"/>
        <v>2007</v>
      </c>
      <c r="J363" s="480">
        <f t="shared" si="340"/>
        <v>2008</v>
      </c>
      <c r="K363" s="480">
        <f t="shared" si="340"/>
        <v>2009</v>
      </c>
      <c r="L363" s="480">
        <f t="shared" si="340"/>
        <v>2010</v>
      </c>
      <c r="M363" s="480">
        <f t="shared" si="340"/>
        <v>2011</v>
      </c>
      <c r="N363" s="480">
        <f t="shared" si="340"/>
        <v>2012</v>
      </c>
      <c r="O363" s="480">
        <f t="shared" si="340"/>
        <v>2013</v>
      </c>
      <c r="P363" s="480">
        <f t="shared" si="340"/>
        <v>2014</v>
      </c>
      <c r="Q363" s="480">
        <f t="shared" si="340"/>
        <v>2015</v>
      </c>
      <c r="R363" s="480">
        <f t="shared" si="340"/>
        <v>2016</v>
      </c>
      <c r="S363" s="480">
        <f t="shared" si="340"/>
        <v>2017</v>
      </c>
      <c r="T363" s="480">
        <f t="shared" si="340"/>
        <v>2018</v>
      </c>
      <c r="U363" s="480">
        <f t="shared" si="340"/>
        <v>2019</v>
      </c>
      <c r="V363" s="480">
        <f t="shared" si="340"/>
        <v>2020</v>
      </c>
      <c r="W363" s="480">
        <f t="shared" si="340"/>
        <v>2021</v>
      </c>
      <c r="X363" s="480">
        <f t="shared" si="340"/>
        <v>2022</v>
      </c>
      <c r="Y363" s="480">
        <f t="shared" si="340"/>
        <v>2023</v>
      </c>
      <c r="Z363" s="480">
        <f t="shared" si="340"/>
        <v>2024</v>
      </c>
      <c r="AA363" s="480">
        <f t="shared" si="340"/>
        <v>2025</v>
      </c>
      <c r="AC363" s="480">
        <v>2000</v>
      </c>
      <c r="AD363" s="480">
        <f t="shared" ref="AD363:BB363" si="341">1+AC363</f>
        <v>2001</v>
      </c>
      <c r="AE363" s="480">
        <f t="shared" si="341"/>
        <v>2002</v>
      </c>
      <c r="AF363" s="480">
        <f t="shared" si="341"/>
        <v>2003</v>
      </c>
      <c r="AG363" s="480">
        <f t="shared" si="341"/>
        <v>2004</v>
      </c>
      <c r="AH363" s="480">
        <f t="shared" si="341"/>
        <v>2005</v>
      </c>
      <c r="AI363" s="480">
        <f t="shared" si="341"/>
        <v>2006</v>
      </c>
      <c r="AJ363" s="480">
        <f t="shared" si="341"/>
        <v>2007</v>
      </c>
      <c r="AK363" s="480">
        <f t="shared" si="341"/>
        <v>2008</v>
      </c>
      <c r="AL363" s="480">
        <f t="shared" si="341"/>
        <v>2009</v>
      </c>
      <c r="AM363" s="480">
        <f t="shared" si="341"/>
        <v>2010</v>
      </c>
      <c r="AN363" s="480">
        <f t="shared" si="341"/>
        <v>2011</v>
      </c>
      <c r="AO363" s="480">
        <f t="shared" si="341"/>
        <v>2012</v>
      </c>
      <c r="AP363" s="480">
        <f t="shared" si="341"/>
        <v>2013</v>
      </c>
      <c r="AQ363" s="480">
        <f t="shared" si="341"/>
        <v>2014</v>
      </c>
      <c r="AR363" s="480">
        <f t="shared" si="341"/>
        <v>2015</v>
      </c>
      <c r="AS363" s="480">
        <f t="shared" si="341"/>
        <v>2016</v>
      </c>
      <c r="AT363" s="480">
        <f t="shared" si="341"/>
        <v>2017</v>
      </c>
      <c r="AU363" s="480">
        <f t="shared" si="341"/>
        <v>2018</v>
      </c>
      <c r="AV363" s="480">
        <f t="shared" si="341"/>
        <v>2019</v>
      </c>
      <c r="AW363" s="480">
        <f t="shared" si="341"/>
        <v>2020</v>
      </c>
      <c r="AX363" s="480">
        <f t="shared" si="341"/>
        <v>2021</v>
      </c>
      <c r="AY363" s="480">
        <f t="shared" si="341"/>
        <v>2022</v>
      </c>
      <c r="AZ363" s="480">
        <f t="shared" si="341"/>
        <v>2023</v>
      </c>
      <c r="BA363" s="480">
        <f t="shared" si="341"/>
        <v>2024</v>
      </c>
      <c r="BB363" s="480">
        <f t="shared" si="341"/>
        <v>2025</v>
      </c>
    </row>
    <row r="364" spans="1:72">
      <c r="A364" s="481" t="s">
        <v>183</v>
      </c>
      <c r="B364" s="485">
        <f>ImportsPulp!C$22</f>
        <v>2.7123000000000001E-2</v>
      </c>
      <c r="C364" s="485">
        <f>ImportsPulp!D$22</f>
        <v>4.1467999999999998E-2</v>
      </c>
      <c r="D364" s="485">
        <f>ImportsPulp!E$22</f>
        <v>7.8265382999999994E-2</v>
      </c>
      <c r="E364" s="485">
        <f>ImportsPulp!F$22</f>
        <v>6.5747221999999994E-2</v>
      </c>
      <c r="F364" s="485">
        <f>ImportsPulp!G$22</f>
        <v>6.2456384999999996E-2</v>
      </c>
      <c r="G364" s="485">
        <f>ImportsPulp!H$22</f>
        <v>5.5307479999999999E-2</v>
      </c>
      <c r="H364" s="485">
        <f>ImportsPulp!I$22</f>
        <v>4.2658963000000001E-2</v>
      </c>
      <c r="I364" s="485">
        <f>ImportsPulp!J$22</f>
        <v>4.1052045999999995E-2</v>
      </c>
      <c r="J364" s="485">
        <f>ImportsPulp!K$22</f>
        <v>4.9299222000000004E-2</v>
      </c>
      <c r="K364" s="485">
        <f>ImportsPulp!L$22</f>
        <v>3.5451141999999998E-2</v>
      </c>
      <c r="L364" s="485">
        <f>ImportsPulp!M$22</f>
        <v>3.0854026999999992E-2</v>
      </c>
      <c r="M364" s="485">
        <f>ImportsPulp!N$22</f>
        <v>4.1472540999999995E-2</v>
      </c>
      <c r="N364" s="485">
        <f>ImportsPulp!O$22</f>
        <v>6.5383325999999992E-2</v>
      </c>
      <c r="O364" s="485">
        <f>ImportsPulp!P$22</f>
        <v>4.0231884999999988E-2</v>
      </c>
      <c r="P364" s="485">
        <f>ImportsPulp!Q$22</f>
        <v>1.4198959999999997E-2</v>
      </c>
      <c r="Q364" s="485">
        <f>ImportsPulp!R$22</f>
        <v>2.6750707999999998E-2</v>
      </c>
      <c r="R364" s="485">
        <f>ImportsPulp!S$22</f>
        <v>3.1305369999999999E-2</v>
      </c>
      <c r="S364" s="485">
        <f>ImportsPulp!T$22</f>
        <v>4.4190833999999998E-2</v>
      </c>
      <c r="T364" s="485">
        <f>ImportsPulp!U$22</f>
        <v>6.7555456E-2</v>
      </c>
      <c r="U364" s="485">
        <f>ImportsPulp!V$22</f>
        <v>6.5039903999999982E-2</v>
      </c>
      <c r="V364" s="485">
        <f>ImportsPulp!W$22</f>
        <v>7.6126452999999997E-2</v>
      </c>
      <c r="W364" s="485">
        <f>ImportsPulp!X$22</f>
        <v>7.4052197999999986E-2</v>
      </c>
      <c r="X364" s="485">
        <f>ImportsPulp!Y$22</f>
        <v>5.4989894999999997E-2</v>
      </c>
      <c r="Y364" s="485">
        <f>ImportsPulp!Z$22</f>
        <v>6.1307119999999993E-2</v>
      </c>
      <c r="Z364" s="485">
        <f>ImportsPulp!AA$22</f>
        <v>6.6626774E-2</v>
      </c>
      <c r="AA364" s="485">
        <f>ImportsPulp!AB$22</f>
        <v>0</v>
      </c>
      <c r="AB364" s="485"/>
      <c r="BD364" s="483">
        <f t="shared" ref="BD364:BG371" si="342">J364/J$362</f>
        <v>5.7103121810680973E-2</v>
      </c>
      <c r="BE364" s="483">
        <f t="shared" si="342"/>
        <v>4.2118140369952886E-2</v>
      </c>
      <c r="BF364" s="483">
        <f t="shared" si="342"/>
        <v>3.6870530968187196E-2</v>
      </c>
      <c r="BG364" s="483">
        <f t="shared" si="342"/>
        <v>4.8605550530743898E-2</v>
      </c>
      <c r="BH364" s="483">
        <f t="shared" ref="BH364:BH371" si="343">N364/N$362</f>
        <v>7.8157022629696454E-2</v>
      </c>
      <c r="BI364" s="483">
        <f t="shared" ref="BI364:BI371" si="344">O364/O$362</f>
        <v>4.8750365709065352E-2</v>
      </c>
      <c r="BJ364" s="483">
        <f t="shared" ref="BJ364:BJ371" si="345">P364/P$362</f>
        <v>1.82409992606587E-2</v>
      </c>
      <c r="BK364" s="483">
        <f t="shared" ref="BK364:BK371" si="346">Q364/Q$362</f>
        <v>3.4855737672565584E-2</v>
      </c>
      <c r="BL364" s="483">
        <f t="shared" ref="BL364:BL371" si="347">R364/R$362</f>
        <v>3.7057394151078012E-2</v>
      </c>
      <c r="BM364" s="483">
        <f t="shared" ref="BM364:BM371" si="348">S364/S$362</f>
        <v>4.6980398868561125E-2</v>
      </c>
      <c r="BN364" s="483">
        <f t="shared" ref="BN364:BN371" si="349">T364/T$362</f>
        <v>7.4901744332157127E-2</v>
      </c>
      <c r="BO364" s="483">
        <f t="shared" ref="BO364:BO371" si="350">U364/U$362</f>
        <v>8.1290854784461145E-2</v>
      </c>
      <c r="BP364" s="483">
        <f t="shared" ref="BP364:BQ371" si="351">V364/V$362</f>
        <v>9.6386155510584035E-2</v>
      </c>
      <c r="BQ364" s="483">
        <f t="shared" si="351"/>
        <v>0.10502440117409964</v>
      </c>
      <c r="BR364" s="483">
        <f t="shared" ref="BR364:BR371" si="352">X364/X$362</f>
        <v>7.6383126561966205E-2</v>
      </c>
      <c r="BS364" s="483">
        <f t="shared" ref="BS364:BT371" si="353">Y364/Y$362</f>
        <v>9.0512683300387947E-2</v>
      </c>
      <c r="BT364" s="483">
        <f t="shared" si="353"/>
        <v>9.3706318195989957E-2</v>
      </c>
    </row>
    <row r="365" spans="1:72">
      <c r="A365" s="485" t="str">
        <f>ImportsPulp!B$14</f>
        <v xml:space="preserve">Brazil </v>
      </c>
      <c r="B365" s="485">
        <f>ImportsPulp!C$14</f>
        <v>4.2427999999999993E-2</v>
      </c>
      <c r="C365" s="485">
        <f>ImportsPulp!D$14</f>
        <v>4.9884999999999999E-2</v>
      </c>
      <c r="D365" s="485">
        <f>ImportsPulp!E$14</f>
        <v>6.4832346999999999E-2</v>
      </c>
      <c r="E365" s="485">
        <f>ImportsPulp!F$14</f>
        <v>5.7865356E-2</v>
      </c>
      <c r="F365" s="485">
        <f>ImportsPulp!G$14</f>
        <v>6.8365849000000006E-2</v>
      </c>
      <c r="G365" s="485">
        <f>ImportsPulp!H$14</f>
        <v>6.4039111999999995E-2</v>
      </c>
      <c r="H365" s="485">
        <f>ImportsPulp!I$14</f>
        <v>7.6452322000000003E-2</v>
      </c>
      <c r="I365" s="485">
        <f>ImportsPulp!J$14</f>
        <v>7.5237608000000011E-2</v>
      </c>
      <c r="J365" s="485">
        <f>ImportsPulp!K$14</f>
        <v>8.0680915999999991E-2</v>
      </c>
      <c r="K365" s="485">
        <f>ImportsPulp!L$14</f>
        <v>0.11835073799999997</v>
      </c>
      <c r="L365" s="485">
        <f>ImportsPulp!M$14</f>
        <v>0.14133101299999998</v>
      </c>
      <c r="M365" s="485">
        <f>ImportsPulp!N$14</f>
        <v>0.11024279000000001</v>
      </c>
      <c r="N365" s="485">
        <f>ImportsPulp!O$14</f>
        <v>9.3698257999999993E-2</v>
      </c>
      <c r="O365" s="485">
        <f>ImportsPulp!P$14</f>
        <v>9.407294799999999E-2</v>
      </c>
      <c r="P365" s="485">
        <f>ImportsPulp!Q$14</f>
        <v>9.5477390999999981E-2</v>
      </c>
      <c r="Q365" s="485">
        <f>ImportsPulp!R$14</f>
        <v>9.7522641999999993E-2</v>
      </c>
      <c r="R365" s="485">
        <f>ImportsPulp!S$14</f>
        <v>0.19127154999999998</v>
      </c>
      <c r="S365" s="485">
        <f>ImportsPulp!T$14</f>
        <v>0.34176074899999997</v>
      </c>
      <c r="T365" s="485">
        <f>ImportsPulp!U$14</f>
        <v>0.30158860599999998</v>
      </c>
      <c r="U365" s="485">
        <f>ImportsPulp!V$14</f>
        <v>0.21229901699999998</v>
      </c>
      <c r="V365" s="485">
        <f>ImportsPulp!W$14</f>
        <v>0.26866632899999998</v>
      </c>
      <c r="W365" s="485">
        <f>ImportsPulp!X$14</f>
        <v>0.26774447499999998</v>
      </c>
      <c r="X365" s="485">
        <f>ImportsPulp!Y$14</f>
        <v>0.27087224900000001</v>
      </c>
      <c r="Y365" s="485">
        <f>ImportsPulp!Z$14</f>
        <v>0.24522231399999997</v>
      </c>
      <c r="Z365" s="485">
        <f>ImportsPulp!AA$14</f>
        <v>0.28192982900000002</v>
      </c>
      <c r="AA365" s="485">
        <f>ImportsPulp!AB$14</f>
        <v>0</v>
      </c>
      <c r="AB365" s="485"/>
      <c r="BD365" s="483">
        <f t="shared" si="342"/>
        <v>9.3452431645783748E-2</v>
      </c>
      <c r="BE365" s="483">
        <f t="shared" si="342"/>
        <v>0.14060796676088788</v>
      </c>
      <c r="BF365" s="483">
        <f t="shared" si="342"/>
        <v>0.16889041717574718</v>
      </c>
      <c r="BG365" s="483">
        <f t="shared" si="342"/>
        <v>0.12920383875189101</v>
      </c>
      <c r="BH365" s="483">
        <f t="shared" si="343"/>
        <v>0.11200373732699277</v>
      </c>
      <c r="BI365" s="483">
        <f t="shared" si="344"/>
        <v>0.11399144281531648</v>
      </c>
      <c r="BJ365" s="483">
        <f t="shared" si="345"/>
        <v>0.12265708323994304</v>
      </c>
      <c r="BK365" s="483">
        <f t="shared" si="346"/>
        <v>0.12707041722736934</v>
      </c>
      <c r="BL365" s="483">
        <f t="shared" si="347"/>
        <v>0.22641563470540757</v>
      </c>
      <c r="BM365" s="483">
        <f t="shared" si="348"/>
        <v>0.36333453914081371</v>
      </c>
      <c r="BN365" s="483">
        <f t="shared" si="349"/>
        <v>0.33438472623297322</v>
      </c>
      <c r="BO365" s="483">
        <f t="shared" si="350"/>
        <v>0.26534431172947071</v>
      </c>
      <c r="BP365" s="483">
        <f t="shared" si="351"/>
        <v>0.34016709759814673</v>
      </c>
      <c r="BQ365" s="483">
        <f t="shared" si="351"/>
        <v>0.37972813655779258</v>
      </c>
      <c r="BR365" s="483">
        <f t="shared" si="352"/>
        <v>0.37625220556415728</v>
      </c>
      <c r="BS365" s="483">
        <f t="shared" si="353"/>
        <v>0.36204162983467969</v>
      </c>
      <c r="BT365" s="483">
        <f t="shared" si="353"/>
        <v>0.39651636540612095</v>
      </c>
    </row>
    <row r="366" spans="1:72">
      <c r="A366" s="485" t="str">
        <f>ImportsPulp!B$10</f>
        <v xml:space="preserve">Canada </v>
      </c>
      <c r="B366" s="485">
        <f>ImportsPulp!C$10</f>
        <v>0.24412499999999995</v>
      </c>
      <c r="C366" s="485">
        <f>ImportsPulp!D$10</f>
        <v>0.23763600000000001</v>
      </c>
      <c r="D366" s="485">
        <f>ImportsPulp!E$10</f>
        <v>0.229294629</v>
      </c>
      <c r="E366" s="485">
        <f>ImportsPulp!F$10</f>
        <v>0.24044634299999992</v>
      </c>
      <c r="F366" s="485">
        <f>ImportsPulp!G$10</f>
        <v>0.24995343999999997</v>
      </c>
      <c r="G366" s="485">
        <f>ImportsPulp!H$10</f>
        <v>0.25409403899999999</v>
      </c>
      <c r="H366" s="485">
        <f>ImportsPulp!I$10</f>
        <v>0.30308777000000003</v>
      </c>
      <c r="I366" s="485">
        <f>ImportsPulp!J$10</f>
        <v>0.26671850700000005</v>
      </c>
      <c r="J366" s="485">
        <f>ImportsPulp!K$10</f>
        <v>0.22507424699999998</v>
      </c>
      <c r="K366" s="485">
        <f>ImportsPulp!L$10</f>
        <v>0.20050504099999999</v>
      </c>
      <c r="L366" s="485">
        <f>ImportsPulp!M$10</f>
        <v>0.19463917899999997</v>
      </c>
      <c r="M366" s="485">
        <f>ImportsPulp!N$10</f>
        <v>0.18575039799999996</v>
      </c>
      <c r="N366" s="485">
        <f>ImportsPulp!O$10</f>
        <v>0.15872259499999999</v>
      </c>
      <c r="O366" s="485">
        <f>ImportsPulp!P$10</f>
        <v>0.14787441099999998</v>
      </c>
      <c r="P366" s="485">
        <f>ImportsPulp!Q$10</f>
        <v>0.13805749</v>
      </c>
      <c r="Q366" s="485">
        <f>ImportsPulp!R$10</f>
        <v>0.16880338699999997</v>
      </c>
      <c r="R366" s="485">
        <f>ImportsPulp!S$10</f>
        <v>0.15374953699999996</v>
      </c>
      <c r="S366" s="485">
        <f>ImportsPulp!T$10</f>
        <v>9.9573233999999983E-2</v>
      </c>
      <c r="T366" s="485">
        <f>ImportsPulp!U$10</f>
        <v>9.6935693999999989E-2</v>
      </c>
      <c r="U366" s="485">
        <f>ImportsPulp!V$10</f>
        <v>8.0823325999999987E-2</v>
      </c>
      <c r="V366" s="485">
        <f>ImportsPulp!W$10</f>
        <v>5.7288027999999991E-2</v>
      </c>
      <c r="W366" s="485">
        <f>ImportsPulp!X$10</f>
        <v>4.3093193999999994E-2</v>
      </c>
      <c r="X366" s="485">
        <f>ImportsPulp!Y$10</f>
        <v>5.4392061999999991E-2</v>
      </c>
      <c r="Y366" s="485">
        <f>ImportsPulp!Z$10</f>
        <v>3.3048415999999997E-2</v>
      </c>
      <c r="Z366" s="485">
        <f>ImportsPulp!AA$10</f>
        <v>4.5005094000000023E-2</v>
      </c>
      <c r="AA366" s="485">
        <f>ImportsPulp!AB$10</f>
        <v>0</v>
      </c>
      <c r="AB366" s="485"/>
      <c r="BD366" s="483">
        <f t="shared" si="342"/>
        <v>0.26070273772045116</v>
      </c>
      <c r="BE366" s="483">
        <f t="shared" si="342"/>
        <v>0.23821233916022111</v>
      </c>
      <c r="BF366" s="483">
        <f t="shared" si="342"/>
        <v>0.23259362147255627</v>
      </c>
      <c r="BG366" s="483">
        <f t="shared" si="342"/>
        <v>0.21769826826127653</v>
      </c>
      <c r="BH366" s="483">
        <f t="shared" si="343"/>
        <v>0.18973163661419037</v>
      </c>
      <c r="BI366" s="483">
        <f t="shared" si="344"/>
        <v>0.17918453523275477</v>
      </c>
      <c r="BJ366" s="483">
        <f t="shared" si="345"/>
        <v>0.1773585229494552</v>
      </c>
      <c r="BK366" s="483">
        <f t="shared" si="346"/>
        <v>0.21994806924409505</v>
      </c>
      <c r="BL366" s="483">
        <f t="shared" si="347"/>
        <v>0.18199935644123519</v>
      </c>
      <c r="BM366" s="483">
        <f t="shared" si="348"/>
        <v>0.10585883601908422</v>
      </c>
      <c r="BN366" s="483">
        <f t="shared" si="349"/>
        <v>0.10747692338348241</v>
      </c>
      <c r="BO366" s="483">
        <f t="shared" si="350"/>
        <v>0.10101794210924978</v>
      </c>
      <c r="BP366" s="483">
        <f t="shared" si="351"/>
        <v>7.2534218502242467E-2</v>
      </c>
      <c r="BQ366" s="483">
        <f t="shared" si="351"/>
        <v>6.11168475313765E-2</v>
      </c>
      <c r="BR366" s="483">
        <f t="shared" si="352"/>
        <v>7.5552713015951609E-2</v>
      </c>
      <c r="BS366" s="483">
        <f t="shared" si="353"/>
        <v>4.8792062177891803E-2</v>
      </c>
      <c r="BT366" s="483">
        <f t="shared" si="353"/>
        <v>6.3296801054849819E-2</v>
      </c>
    </row>
    <row r="367" spans="1:72">
      <c r="A367" s="485" t="str">
        <f>ImportsPulp!B$15</f>
        <v xml:space="preserve">Chile </v>
      </c>
      <c r="B367" s="485">
        <f>ImportsPulp!C$15</f>
        <v>0.18610299999999999</v>
      </c>
      <c r="C367" s="485">
        <f>ImportsPulp!D$15</f>
        <v>0.13955300000000001</v>
      </c>
      <c r="D367" s="485">
        <f>ImportsPulp!E$15</f>
        <v>0.13567227700000001</v>
      </c>
      <c r="E367" s="485">
        <f>ImportsPulp!F$15</f>
        <v>0.15813244699999998</v>
      </c>
      <c r="F367" s="485">
        <f>ImportsPulp!G$15</f>
        <v>0.16742141399999999</v>
      </c>
      <c r="G367" s="485">
        <f>ImportsPulp!H$15</f>
        <v>0.18608576899999998</v>
      </c>
      <c r="H367" s="485">
        <f>ImportsPulp!I$15</f>
        <v>0.200840993</v>
      </c>
      <c r="I367" s="485">
        <f>ImportsPulp!J$15</f>
        <v>0.18615224399999999</v>
      </c>
      <c r="J367" s="485">
        <f>ImportsPulp!K$15</f>
        <v>0.18017514299999998</v>
      </c>
      <c r="K367" s="485">
        <f>ImportsPulp!L$15</f>
        <v>0.205220133</v>
      </c>
      <c r="L367" s="485">
        <f>ImportsPulp!M$15</f>
        <v>0.19263059599999999</v>
      </c>
      <c r="M367" s="485">
        <f>ImportsPulp!N$15</f>
        <v>0.21745408799999996</v>
      </c>
      <c r="N367" s="485">
        <f>ImportsPulp!O$15</f>
        <v>0.21692983099999999</v>
      </c>
      <c r="O367" s="485">
        <f>ImportsPulp!P$15</f>
        <v>0.22844684499999995</v>
      </c>
      <c r="P367" s="485">
        <f>ImportsPulp!Q$15</f>
        <v>0.24639118499999998</v>
      </c>
      <c r="Q367" s="485">
        <f>ImportsPulp!R$15</f>
        <v>0.23407321999999997</v>
      </c>
      <c r="R367" s="485">
        <f>ImportsPulp!S$15</f>
        <v>0.232101168</v>
      </c>
      <c r="S367" s="485">
        <f>ImportsPulp!T$15</f>
        <v>0.26623008499999995</v>
      </c>
      <c r="T367" s="485">
        <f>ImportsPulp!U$15</f>
        <v>0.25307947399999997</v>
      </c>
      <c r="U367" s="485">
        <f>ImportsPulp!V$15</f>
        <v>0.25637411999999993</v>
      </c>
      <c r="V367" s="485">
        <f>ImportsPulp!W$15</f>
        <v>0.21076771799999999</v>
      </c>
      <c r="W367" s="485">
        <f>ImportsPulp!X$15</f>
        <v>0.16431606799999998</v>
      </c>
      <c r="X367" s="485">
        <f>ImportsPulp!Y$15</f>
        <v>0.18516747799999997</v>
      </c>
      <c r="Y367" s="485">
        <f>ImportsPulp!Z$15</f>
        <v>0.19518353899999999</v>
      </c>
      <c r="Z367" s="485">
        <f>ImportsPulp!AA$15</f>
        <v>0.18873303700000002</v>
      </c>
      <c r="AA367" s="485">
        <f>ImportsPulp!AB$15</f>
        <v>0</v>
      </c>
      <c r="AB367" s="485"/>
      <c r="BD367" s="483">
        <f t="shared" si="342"/>
        <v>0.20869625768102104</v>
      </c>
      <c r="BE367" s="483">
        <f t="shared" si="342"/>
        <v>0.24381415889040756</v>
      </c>
      <c r="BF367" s="483">
        <f t="shared" si="342"/>
        <v>0.23019336682496447</v>
      </c>
      <c r="BG367" s="483">
        <f t="shared" si="342"/>
        <v>0.2548547884346134</v>
      </c>
      <c r="BH367" s="483">
        <f t="shared" si="343"/>
        <v>0.25931060329545225</v>
      </c>
      <c r="BI367" s="483">
        <f t="shared" si="344"/>
        <v>0.27681693857576317</v>
      </c>
      <c r="BJ367" s="483">
        <f t="shared" si="345"/>
        <v>0.31653173355075453</v>
      </c>
      <c r="BK367" s="483">
        <f t="shared" si="346"/>
        <v>0.30499360063639186</v>
      </c>
      <c r="BL367" s="483">
        <f t="shared" si="347"/>
        <v>0.27474725472024686</v>
      </c>
      <c r="BM367" s="483">
        <f t="shared" si="348"/>
        <v>0.28303597040306888</v>
      </c>
      <c r="BN367" s="483">
        <f t="shared" si="349"/>
        <v>0.28060049002207621</v>
      </c>
      <c r="BO367" s="483">
        <f t="shared" si="350"/>
        <v>0.32043207442947663</v>
      </c>
      <c r="BP367" s="483">
        <f t="shared" si="351"/>
        <v>0.26685980028202444</v>
      </c>
      <c r="BQ367" s="483">
        <f t="shared" si="351"/>
        <v>0.23304097800017548</v>
      </c>
      <c r="BR367" s="483">
        <f t="shared" si="352"/>
        <v>0.25720490841515681</v>
      </c>
      <c r="BS367" s="483">
        <f t="shared" si="353"/>
        <v>0.28816531996537958</v>
      </c>
      <c r="BT367" s="483">
        <f t="shared" si="353"/>
        <v>0.26544100753276073</v>
      </c>
    </row>
    <row r="368" spans="1:72">
      <c r="A368" s="485" t="str">
        <f>ImportsPulp!B$18</f>
        <v xml:space="preserve">Indonesia </v>
      </c>
      <c r="B368" s="485">
        <f>ImportsPulp!C$18</f>
        <v>5.3500999999999993E-2</v>
      </c>
      <c r="C368" s="485">
        <f>ImportsPulp!D$18</f>
        <v>0.103897</v>
      </c>
      <c r="D368" s="485">
        <f>ImportsPulp!E$18</f>
        <v>8.414894299999999E-2</v>
      </c>
      <c r="E368" s="485">
        <f>ImportsPulp!F$18</f>
        <v>0.10496399499999999</v>
      </c>
      <c r="F368" s="485">
        <f>ImportsPulp!G$18</f>
        <v>0.12740659799999998</v>
      </c>
      <c r="G368" s="485">
        <f>ImportsPulp!H$18</f>
        <v>0.13737414199999998</v>
      </c>
      <c r="H368" s="485">
        <f>ImportsPulp!I$18</f>
        <v>0.10320952000000001</v>
      </c>
      <c r="I368" s="485">
        <f>ImportsPulp!J$18</f>
        <v>0.11246846100000001</v>
      </c>
      <c r="J368" s="485">
        <f>ImportsPulp!K$18</f>
        <v>9.3519613999999987E-2</v>
      </c>
      <c r="K368" s="485">
        <f>ImportsPulp!L$18</f>
        <v>7.6875185999999984E-2</v>
      </c>
      <c r="L368" s="485">
        <f>ImportsPulp!M$18</f>
        <v>6.7299231999999987E-2</v>
      </c>
      <c r="M368" s="485">
        <f>ImportsPulp!N$18</f>
        <v>8.1042819999999988E-2</v>
      </c>
      <c r="N368" s="485">
        <f>ImportsPulp!O$18</f>
        <v>7.8085697999999995E-2</v>
      </c>
      <c r="O368" s="485">
        <f>ImportsPulp!P$18</f>
        <v>6.3520639999999989E-2</v>
      </c>
      <c r="P368" s="485">
        <f>ImportsPulp!Q$18</f>
        <v>4.6905374E-2</v>
      </c>
      <c r="Q368" s="485">
        <f>ImportsPulp!R$18</f>
        <v>3.8710725999999994E-2</v>
      </c>
      <c r="R368" s="485">
        <f>ImportsPulp!S$18</f>
        <v>3.4689191999999994E-2</v>
      </c>
      <c r="S368" s="485">
        <f>ImportsPulp!T$18</f>
        <v>2.3424689999999998E-2</v>
      </c>
      <c r="T368" s="485">
        <f>ImportsPulp!U$18</f>
        <v>1.1618790999999998E-2</v>
      </c>
      <c r="U368" s="485">
        <f>ImportsPulp!V$18</f>
        <v>6.5664969999999993E-3</v>
      </c>
      <c r="V368" s="485">
        <f>ImportsPulp!W$18</f>
        <v>4.9688959999999996E-3</v>
      </c>
      <c r="W368" s="485">
        <f>ImportsPulp!X$18</f>
        <v>5.1296349999999996E-3</v>
      </c>
      <c r="X368" s="485">
        <f>ImportsPulp!Y$18</f>
        <v>1.3575851E-2</v>
      </c>
      <c r="Y368" s="485">
        <f>ImportsPulp!Z$18</f>
        <v>9.7647896089999991E-3</v>
      </c>
      <c r="Z368" s="485">
        <f>ImportsPulp!AA$18</f>
        <v>1.2034484000000002E-2</v>
      </c>
      <c r="AA368" s="485">
        <f>ImportsPulp!AB$18</f>
        <v>0</v>
      </c>
      <c r="AB368" s="485"/>
      <c r="BD368" s="483">
        <f t="shared" si="342"/>
        <v>0.10832345204007204</v>
      </c>
      <c r="BE368" s="483">
        <f t="shared" si="342"/>
        <v>9.1332456227058531E-2</v>
      </c>
      <c r="BF368" s="483">
        <f t="shared" si="342"/>
        <v>8.0422513974957463E-2</v>
      </c>
      <c r="BG368" s="483">
        <f t="shared" si="342"/>
        <v>9.4981662268149469E-2</v>
      </c>
      <c r="BH368" s="483">
        <f t="shared" si="343"/>
        <v>9.3341009688642076E-2</v>
      </c>
      <c r="BI368" s="483">
        <f t="shared" si="344"/>
        <v>7.6970155141224059E-2</v>
      </c>
      <c r="BJ368" s="483">
        <f t="shared" si="345"/>
        <v>6.0257997237468094E-2</v>
      </c>
      <c r="BK368" s="483">
        <f t="shared" si="346"/>
        <v>5.0439446708123163E-2</v>
      </c>
      <c r="BL368" s="483">
        <f t="shared" si="347"/>
        <v>4.1062956953596838E-2</v>
      </c>
      <c r="BM368" s="483">
        <f t="shared" si="348"/>
        <v>2.4903383348057993E-2</v>
      </c>
      <c r="BN368" s="483">
        <f t="shared" si="349"/>
        <v>1.2882271313967124E-2</v>
      </c>
      <c r="BO368" s="483">
        <f t="shared" si="350"/>
        <v>8.2072100547626852E-3</v>
      </c>
      <c r="BP368" s="483">
        <f t="shared" si="351"/>
        <v>6.2912793608276866E-3</v>
      </c>
      <c r="BQ368" s="483">
        <f t="shared" si="351"/>
        <v>7.2750959278305646E-3</v>
      </c>
      <c r="BR368" s="483">
        <f t="shared" si="352"/>
        <v>1.8857390891897419E-2</v>
      </c>
      <c r="BS368" s="483">
        <f t="shared" si="353"/>
        <v>1.4416552422856204E-2</v>
      </c>
      <c r="BT368" s="483">
        <f t="shared" si="353"/>
        <v>1.6925735996591251E-2</v>
      </c>
    </row>
    <row r="369" spans="1:72">
      <c r="A369" s="485" t="str">
        <f>ImportsPulp!B$7</f>
        <v xml:space="preserve">South Africa </v>
      </c>
      <c r="B369" s="485">
        <f>ImportsPulp!C$7</f>
        <v>0.11540499999999999</v>
      </c>
      <c r="C369" s="485">
        <f>ImportsPulp!D$7</f>
        <v>0.100198</v>
      </c>
      <c r="D369" s="485">
        <f>ImportsPulp!E$7</f>
        <v>8.2601062999999988E-2</v>
      </c>
      <c r="E369" s="485">
        <f>ImportsPulp!F$7</f>
        <v>7.3875923999999996E-2</v>
      </c>
      <c r="F369" s="485">
        <f>ImportsPulp!G$7</f>
        <v>7.3064612000000001E-2</v>
      </c>
      <c r="G369" s="485">
        <f>ImportsPulp!H$7</f>
        <v>7.8071400999999999E-2</v>
      </c>
      <c r="H369" s="485">
        <f>ImportsPulp!I$7</f>
        <v>4.9988841999999999E-2</v>
      </c>
      <c r="I369" s="485">
        <f>ImportsPulp!J$7</f>
        <v>4.5937964999999997E-2</v>
      </c>
      <c r="J369" s="485">
        <f>ImportsPulp!K$7</f>
        <v>4.3525187999999999E-2</v>
      </c>
      <c r="K369" s="485">
        <f>ImportsPulp!L$7</f>
        <v>3.631200099999999E-2</v>
      </c>
      <c r="L369" s="485">
        <f>ImportsPulp!M$7</f>
        <v>2.2270753000000001E-2</v>
      </c>
      <c r="M369" s="485">
        <f>ImportsPulp!N$7</f>
        <v>2.6560014999999996E-2</v>
      </c>
      <c r="N369" s="485">
        <f>ImportsPulp!O$7</f>
        <v>3.1961669999999998E-2</v>
      </c>
      <c r="O369" s="485">
        <f>ImportsPulp!P$7</f>
        <v>2.9994679999999996E-2</v>
      </c>
      <c r="P369" s="485">
        <f>ImportsPulp!Q$7</f>
        <v>3.4983055999999998E-2</v>
      </c>
      <c r="Q369" s="485">
        <f>ImportsPulp!R$7</f>
        <v>3.0783115999999999E-2</v>
      </c>
      <c r="R369" s="485">
        <f>ImportsPulp!S$7</f>
        <v>2.7901002999999997E-2</v>
      </c>
      <c r="S369" s="485">
        <f>ImportsPulp!T$7</f>
        <v>1.9957028999999998E-2</v>
      </c>
      <c r="T369" s="485">
        <f>ImportsPulp!U$7</f>
        <v>2.1531916999999998E-2</v>
      </c>
      <c r="U369" s="485">
        <f>ImportsPulp!V$7</f>
        <v>2.0472373999999998E-2</v>
      </c>
      <c r="V369" s="485">
        <f>ImportsPulp!W$7</f>
        <v>1.0320942999999999E-2</v>
      </c>
      <c r="W369" s="485">
        <f>ImportsPulp!X$7</f>
        <v>1.0290806999999999E-2</v>
      </c>
      <c r="X369" s="485">
        <f>ImportsPulp!Y$7</f>
        <v>1.4284188999999999E-2</v>
      </c>
      <c r="Y369" s="485">
        <f>ImportsPulp!Z$7</f>
        <v>5.8821669999999998E-3</v>
      </c>
      <c r="Z369" s="485">
        <f>ImportsPulp!AA$7</f>
        <v>9.8099220000000004E-3</v>
      </c>
      <c r="AA369" s="485">
        <f>ImportsPulp!AB$7</f>
        <v>0</v>
      </c>
      <c r="AB369" s="485"/>
      <c r="BD369" s="483">
        <f t="shared" si="342"/>
        <v>5.0415077791629036E-2</v>
      </c>
      <c r="BE369" s="483">
        <f t="shared" si="342"/>
        <v>4.3140893888040877E-2</v>
      </c>
      <c r="BF369" s="483">
        <f t="shared" si="342"/>
        <v>2.6613527244639675E-2</v>
      </c>
      <c r="BG369" s="483">
        <f t="shared" si="342"/>
        <v>3.1128166252938683E-2</v>
      </c>
      <c r="BH369" s="483">
        <f t="shared" si="343"/>
        <v>3.8205902304096463E-2</v>
      </c>
      <c r="BI369" s="483">
        <f t="shared" si="344"/>
        <v>3.6345590551533656E-2</v>
      </c>
      <c r="BJ369" s="483">
        <f t="shared" si="345"/>
        <v>4.4941735072961821E-2</v>
      </c>
      <c r="BK369" s="483">
        <f t="shared" si="346"/>
        <v>4.0109899746958347E-2</v>
      </c>
      <c r="BL369" s="483">
        <f t="shared" si="347"/>
        <v>3.3027511426359436E-2</v>
      </c>
      <c r="BM369" s="483">
        <f t="shared" si="348"/>
        <v>2.1216824797908124E-2</v>
      </c>
      <c r="BN369" s="483">
        <f t="shared" si="349"/>
        <v>2.3873395838157434E-2</v>
      </c>
      <c r="BO369" s="483">
        <f t="shared" si="350"/>
        <v>2.5587626665733981E-2</v>
      </c>
      <c r="BP369" s="483">
        <f t="shared" si="351"/>
        <v>1.3067678550764392E-2</v>
      </c>
      <c r="BQ369" s="483">
        <f t="shared" si="351"/>
        <v>1.459491915112679E-2</v>
      </c>
      <c r="BR369" s="483">
        <f t="shared" si="352"/>
        <v>1.9841300228379148E-2</v>
      </c>
      <c r="BS369" s="483">
        <f t="shared" si="353"/>
        <v>8.6843211488485048E-3</v>
      </c>
      <c r="BT369" s="483">
        <f t="shared" si="353"/>
        <v>1.3797031091582524E-2</v>
      </c>
    </row>
    <row r="370" spans="1:72">
      <c r="A370" s="485" t="str">
        <f>ImportsPulp!B$12</f>
        <v xml:space="preserve">USA </v>
      </c>
      <c r="B370" s="485">
        <f>ImportsPulp!C$12</f>
        <v>0.15097499999999997</v>
      </c>
      <c r="C370" s="485">
        <f>ImportsPulp!D$12</f>
        <v>0.134822</v>
      </c>
      <c r="D370" s="485">
        <f>ImportsPulp!E$12</f>
        <v>0.132031871</v>
      </c>
      <c r="E370" s="485">
        <f>ImportsPulp!F$12</f>
        <v>0.120541701</v>
      </c>
      <c r="F370" s="485">
        <f>ImportsPulp!G$12</f>
        <v>0.11388564899999999</v>
      </c>
      <c r="G370" s="485">
        <f>ImportsPulp!H$12</f>
        <v>9.4512777999999992E-2</v>
      </c>
      <c r="H370" s="485">
        <f>ImportsPulp!I$12</f>
        <v>9.9745340000000016E-2</v>
      </c>
      <c r="I370" s="485">
        <f>ImportsPulp!J$12</f>
        <v>8.5518384999999988E-2</v>
      </c>
      <c r="J370" s="485">
        <f>ImportsPulp!K$12</f>
        <v>9.1990806999999994E-2</v>
      </c>
      <c r="K370" s="485">
        <f>ImportsPulp!L$12</f>
        <v>8.4647656000000002E-2</v>
      </c>
      <c r="L370" s="485">
        <f>ImportsPulp!M$12</f>
        <v>8.8956011999999987E-2</v>
      </c>
      <c r="M370" s="485">
        <f>ImportsPulp!N$12</f>
        <v>9.5825278999999999E-2</v>
      </c>
      <c r="N370" s="485">
        <f>ImportsPulp!O$12</f>
        <v>8.5046970999999985E-2</v>
      </c>
      <c r="O370" s="485">
        <f>ImportsPulp!P$12</f>
        <v>0.12871903599999998</v>
      </c>
      <c r="P370" s="485">
        <f>ImportsPulp!Q$12</f>
        <v>0.132901833</v>
      </c>
      <c r="Q370" s="485">
        <f>ImportsPulp!R$12</f>
        <v>9.9694229999999995E-2</v>
      </c>
      <c r="R370" s="485">
        <f>ImportsPulp!S$12</f>
        <v>0.10219128699999999</v>
      </c>
      <c r="S370" s="485">
        <f>ImportsPulp!T$12</f>
        <v>8.7681494999999998E-2</v>
      </c>
      <c r="T370" s="485">
        <f>ImportsPulp!U$12</f>
        <v>8.8303738999999992E-2</v>
      </c>
      <c r="U370" s="485">
        <f>ImportsPulp!V$12</f>
        <v>9.7325412E-2</v>
      </c>
      <c r="V370" s="485">
        <f>ImportsPulp!W$12</f>
        <v>0.10577384199999998</v>
      </c>
      <c r="W370" s="485">
        <f>ImportsPulp!X$12</f>
        <v>7.8686232999999994E-2</v>
      </c>
      <c r="X370" s="485">
        <f>ImportsPulp!Y$12</f>
        <v>7.909211599999999E-2</v>
      </c>
      <c r="Y370" s="485">
        <f>ImportsPulp!Z$12</f>
        <v>8.9059449999999984E-2</v>
      </c>
      <c r="Z370" s="485">
        <f>ImportsPulp!AA$12</f>
        <v>6.934283300000002E-2</v>
      </c>
      <c r="AA370" s="485">
        <f>ImportsPulp!AB$12</f>
        <v>0</v>
      </c>
      <c r="AB370" s="485"/>
      <c r="BD370" s="483">
        <f t="shared" si="342"/>
        <v>0.10655264007176103</v>
      </c>
      <c r="BE370" s="483">
        <f t="shared" si="342"/>
        <v>0.10056662934569174</v>
      </c>
      <c r="BF370" s="483">
        <f t="shared" si="342"/>
        <v>0.10630234410738125</v>
      </c>
      <c r="BG370" s="483">
        <f t="shared" si="342"/>
        <v>0.11230660886096014</v>
      </c>
      <c r="BH370" s="483">
        <f t="shared" si="343"/>
        <v>0.10166228064069634</v>
      </c>
      <c r="BI370" s="483">
        <f t="shared" si="344"/>
        <v>0.15597330522092986</v>
      </c>
      <c r="BJ370" s="483">
        <f t="shared" si="345"/>
        <v>0.17073519733087397</v>
      </c>
      <c r="BK370" s="483">
        <f t="shared" si="346"/>
        <v>0.12989996109069032</v>
      </c>
      <c r="BL370" s="483">
        <f t="shared" si="347"/>
        <v>0.12096783399030052</v>
      </c>
      <c r="BM370" s="483">
        <f t="shared" si="348"/>
        <v>9.3216426023816343E-2</v>
      </c>
      <c r="BN370" s="483">
        <f t="shared" si="349"/>
        <v>9.7906290235855009E-2</v>
      </c>
      <c r="BO370" s="483">
        <f t="shared" si="350"/>
        <v>0.12164325970914493</v>
      </c>
      <c r="BP370" s="483">
        <f t="shared" si="351"/>
        <v>0.13392367018549969</v>
      </c>
      <c r="BQ370" s="483">
        <f t="shared" si="351"/>
        <v>0.11159661326285925</v>
      </c>
      <c r="BR370" s="483">
        <f t="shared" si="352"/>
        <v>0.10986205931983889</v>
      </c>
      <c r="BS370" s="483">
        <f t="shared" si="353"/>
        <v>0.13148570333685117</v>
      </c>
      <c r="BT370" s="483">
        <f t="shared" si="353"/>
        <v>9.7526282357740968E-2</v>
      </c>
    </row>
    <row r="371" spans="1:72">
      <c r="A371" s="481" t="s">
        <v>39</v>
      </c>
      <c r="B371" s="485">
        <f t="shared" ref="B371:AA371" si="354">B362-SUM(B364:B370)</f>
        <v>0.100773</v>
      </c>
      <c r="C371" s="485">
        <f t="shared" si="354"/>
        <v>0.10728399999999993</v>
      </c>
      <c r="D371" s="485">
        <f t="shared" si="354"/>
        <v>7.484718999999973E-2</v>
      </c>
      <c r="E371" s="485">
        <f t="shared" si="354"/>
        <v>8.7898643000000165E-2</v>
      </c>
      <c r="F371" s="485">
        <f t="shared" si="354"/>
        <v>0.11931283500000001</v>
      </c>
      <c r="G371" s="485">
        <f t="shared" si="354"/>
        <v>0.11431948900000022</v>
      </c>
      <c r="H371" s="485">
        <f t="shared" si="354"/>
        <v>0.15044999100000012</v>
      </c>
      <c r="I371" s="485">
        <f t="shared" si="354"/>
        <v>0.15211159199999991</v>
      </c>
      <c r="J371" s="485">
        <f t="shared" si="354"/>
        <v>9.9071584999999907E-2</v>
      </c>
      <c r="K371" s="485">
        <f t="shared" si="354"/>
        <v>8.4345302999999872E-2</v>
      </c>
      <c r="L371" s="485">
        <f t="shared" si="354"/>
        <v>9.8839981999999882E-2</v>
      </c>
      <c r="M371" s="485">
        <f t="shared" si="354"/>
        <v>9.4899085999999966E-2</v>
      </c>
      <c r="N371" s="485">
        <f t="shared" si="354"/>
        <v>0.10673532499999983</v>
      </c>
      <c r="O371" s="485">
        <f t="shared" si="354"/>
        <v>9.2402799999999896E-2</v>
      </c>
      <c r="P371" s="485">
        <f t="shared" si="354"/>
        <v>6.9493821000000122E-2</v>
      </c>
      <c r="Q371" s="485">
        <f t="shared" si="354"/>
        <v>7.1131253999999977E-2</v>
      </c>
      <c r="R371" s="485">
        <f t="shared" si="354"/>
        <v>7.1571555999999981E-2</v>
      </c>
      <c r="S371" s="485">
        <f t="shared" si="354"/>
        <v>5.7804677000000027E-2</v>
      </c>
      <c r="T371" s="485">
        <f t="shared" si="354"/>
        <v>6.1307321000000026E-2</v>
      </c>
      <c r="U371" s="485">
        <f t="shared" si="354"/>
        <v>6.1188168999999681E-2</v>
      </c>
      <c r="V371" s="485">
        <f t="shared" si="354"/>
        <v>5.5894714999999873E-2</v>
      </c>
      <c r="W371" s="485">
        <f t="shared" si="354"/>
        <v>6.1782560000000153E-2</v>
      </c>
      <c r="X371" s="485">
        <f t="shared" si="354"/>
        <v>4.7548183031999924E-2</v>
      </c>
      <c r="Y371" s="485">
        <f t="shared" si="354"/>
        <v>3.7864018724000137E-2</v>
      </c>
      <c r="Z371" s="485">
        <f t="shared" si="354"/>
        <v>3.7534906999999951E-2</v>
      </c>
      <c r="AA371" s="485">
        <f t="shared" si="354"/>
        <v>0</v>
      </c>
      <c r="AB371" s="485"/>
      <c r="BD371" s="483">
        <f t="shared" si="342"/>
        <v>0.11475428123860106</v>
      </c>
      <c r="BE371" s="483">
        <f t="shared" si="342"/>
        <v>0.10020741535773948</v>
      </c>
      <c r="BF371" s="483">
        <f t="shared" si="342"/>
        <v>0.11811367823156639</v>
      </c>
      <c r="BG371" s="483">
        <f t="shared" si="342"/>
        <v>0.11122111663942678</v>
      </c>
      <c r="BH371" s="483">
        <f t="shared" si="343"/>
        <v>0.12758780750023321</v>
      </c>
      <c r="BI371" s="483">
        <f t="shared" si="344"/>
        <v>0.11196766675341262</v>
      </c>
      <c r="BJ371" s="483">
        <f t="shared" si="345"/>
        <v>8.9276731357884706E-2</v>
      </c>
      <c r="BK371" s="483">
        <f t="shared" si="346"/>
        <v>9.2682867673806277E-2</v>
      </c>
      <c r="BL371" s="483">
        <f t="shared" si="347"/>
        <v>8.4722057611775606E-2</v>
      </c>
      <c r="BM371" s="483">
        <f t="shared" si="348"/>
        <v>6.1453621398689665E-2</v>
      </c>
      <c r="BN371" s="483">
        <f t="shared" si="349"/>
        <v>6.7974158641331495E-2</v>
      </c>
      <c r="BO371" s="483">
        <f t="shared" si="350"/>
        <v>7.6476720517700061E-2</v>
      </c>
      <c r="BP371" s="483">
        <f t="shared" si="351"/>
        <v>7.0770100009910644E-2</v>
      </c>
      <c r="BQ371" s="483">
        <f t="shared" si="351"/>
        <v>8.7623008394739327E-2</v>
      </c>
      <c r="BR371" s="483">
        <f t="shared" si="352"/>
        <v>6.6046296002652563E-2</v>
      </c>
      <c r="BS371" s="483">
        <f t="shared" si="353"/>
        <v>5.5901727813105297E-2</v>
      </c>
      <c r="BT371" s="483">
        <f t="shared" si="353"/>
        <v>5.279045836436394E-2</v>
      </c>
    </row>
    <row r="372" spans="1:72">
      <c r="A372" s="481"/>
      <c r="B372" s="485"/>
      <c r="C372" s="485"/>
      <c r="D372" s="485"/>
      <c r="E372" s="485"/>
      <c r="F372" s="485"/>
      <c r="G372" s="485"/>
      <c r="H372" s="485"/>
      <c r="I372" s="485"/>
      <c r="J372" s="485"/>
      <c r="K372" s="485"/>
      <c r="L372" s="485"/>
      <c r="M372" s="485"/>
      <c r="N372" s="485"/>
      <c r="O372" s="485"/>
      <c r="P372" s="485"/>
      <c r="Q372" s="485"/>
      <c r="R372" s="485"/>
      <c r="S372" s="485"/>
      <c r="T372" s="485"/>
      <c r="U372" s="485"/>
      <c r="V372" s="485"/>
      <c r="W372" s="485"/>
      <c r="X372" s="485"/>
      <c r="Y372" s="485"/>
      <c r="Z372" s="485"/>
      <c r="AA372" s="485"/>
      <c r="AB372" s="485"/>
    </row>
    <row r="373" spans="1:72">
      <c r="A373" s="481"/>
      <c r="B373" s="485"/>
      <c r="C373" s="485"/>
      <c r="D373" s="485"/>
      <c r="E373" s="485"/>
      <c r="F373" s="485"/>
      <c r="G373" s="485"/>
      <c r="H373" s="485"/>
      <c r="I373" s="485"/>
      <c r="J373" s="485"/>
      <c r="K373" s="485"/>
      <c r="L373" s="485"/>
      <c r="M373" s="485"/>
      <c r="N373" s="485"/>
      <c r="O373" s="485"/>
      <c r="P373" s="485"/>
      <c r="Q373" s="485"/>
      <c r="R373" s="485"/>
      <c r="S373" s="485"/>
      <c r="T373" s="485"/>
      <c r="U373" s="485"/>
      <c r="V373" s="485"/>
      <c r="W373" s="485"/>
      <c r="X373" s="485"/>
      <c r="Y373" s="485"/>
      <c r="Z373" s="485"/>
      <c r="AA373" s="485"/>
      <c r="AB373" s="485"/>
    </row>
    <row r="374" spans="1:72">
      <c r="A374" s="481"/>
      <c r="B374" s="485"/>
      <c r="C374" s="485"/>
      <c r="D374" s="485"/>
      <c r="E374" s="485"/>
      <c r="F374" s="485"/>
      <c r="G374" s="485"/>
      <c r="H374" s="485"/>
      <c r="I374" s="485"/>
      <c r="J374" s="485"/>
      <c r="K374" s="485"/>
      <c r="L374" s="485"/>
      <c r="M374" s="485"/>
      <c r="N374" s="485"/>
      <c r="O374" s="485"/>
      <c r="P374" s="485"/>
      <c r="Q374" s="485"/>
      <c r="R374" s="485"/>
      <c r="S374" s="485"/>
      <c r="T374" s="485"/>
      <c r="U374" s="485"/>
      <c r="V374" s="485"/>
      <c r="W374" s="485"/>
      <c r="X374" s="485"/>
      <c r="Y374" s="485"/>
      <c r="Z374" s="485"/>
      <c r="AA374" s="485"/>
      <c r="AB374" s="485"/>
    </row>
    <row r="375" spans="1:72">
      <c r="AB375" s="485"/>
    </row>
    <row r="376" spans="1:72">
      <c r="A376" s="482" t="str">
        <f t="shared" ref="A376:A383" si="355">A364</f>
        <v>EU-28</v>
      </c>
      <c r="B376" s="482"/>
      <c r="C376" s="482"/>
      <c r="D376" s="482"/>
      <c r="E376" s="482"/>
      <c r="F376" s="482"/>
      <c r="G376" s="482"/>
      <c r="H376" s="482"/>
      <c r="I376" s="482"/>
      <c r="J376" s="482"/>
      <c r="K376" s="482"/>
      <c r="L376" s="482"/>
      <c r="M376" s="482"/>
      <c r="N376" s="482"/>
      <c r="O376" s="482"/>
      <c r="P376" s="482"/>
      <c r="Q376" s="482"/>
      <c r="R376" s="482"/>
      <c r="S376" s="482"/>
      <c r="T376" s="482"/>
      <c r="U376" s="482"/>
      <c r="V376" s="482"/>
      <c r="W376" s="482"/>
      <c r="X376" s="482"/>
      <c r="Y376" s="482"/>
      <c r="Z376" s="482"/>
      <c r="AA376" s="482"/>
      <c r="AB376" s="482"/>
      <c r="AC376" s="485">
        <f>ImportsPulp!AD$22</f>
        <v>1.8395325008005125E-2</v>
      </c>
      <c r="AD376" s="485">
        <f>ImportsPulp!AE$22</f>
        <v>2.2917011834319528E-2</v>
      </c>
      <c r="AE376" s="485">
        <f>ImportsPulp!AF$22</f>
        <v>3.5716999999999999E-2</v>
      </c>
      <c r="AF376" s="485">
        <f>ImportsPulp!AG$22</f>
        <v>3.3182999999999997E-2</v>
      </c>
      <c r="AG376" s="485">
        <f>ImportsPulp!AH$22</f>
        <v>4.0523000000000003E-2</v>
      </c>
      <c r="AH376" s="485">
        <f>ImportsPulp!AI$22</f>
        <v>3.5079723257088503E-2</v>
      </c>
      <c r="AI376" s="485">
        <f>ImportsPulp!AJ$22</f>
        <v>2.7271085950784923E-2</v>
      </c>
      <c r="AJ376" s="485">
        <f>ImportsPulp!AK$22</f>
        <v>3.4665959078972471E-2</v>
      </c>
      <c r="AK376" s="485">
        <f>ImportsPulp!AL$22</f>
        <v>6.0937277490951638E-2</v>
      </c>
      <c r="AL376" s="485">
        <f>ImportsPulp!AM$22</f>
        <v>2.3936091805349499E-2</v>
      </c>
      <c r="AM376" s="485">
        <f>ImportsPulp!AN$22</f>
        <v>4.0826772934158526E-2</v>
      </c>
      <c r="AN376" s="485">
        <f>ImportsPulp!AO$22</f>
        <v>6.5723845145952614E-2</v>
      </c>
      <c r="AO376" s="485">
        <f>ImportsPulp!AP$22</f>
        <v>6.7879907416937335E-2</v>
      </c>
      <c r="AP376" s="485">
        <f>ImportsPulp!AQ$22</f>
        <v>3.6881000000000004E-2</v>
      </c>
      <c r="AQ376" s="485">
        <f>ImportsPulp!AR$22</f>
        <v>1.2588000000000002E-2</v>
      </c>
      <c r="AR376" s="485">
        <f>ImportsPulp!AS$22</f>
        <v>2.1322000000000004E-2</v>
      </c>
      <c r="AS376" s="485">
        <f>ImportsPulp!AT$22</f>
        <v>2.1971761000000003E-2</v>
      </c>
      <c r="AT376" s="485">
        <f>ImportsPulp!AU$22</f>
        <v>3.3864999999999999E-2</v>
      </c>
      <c r="AU376" s="485">
        <f>ImportsPulp!AV$22</f>
        <v>6.0077999999999999E-2</v>
      </c>
      <c r="AV376" s="485">
        <f>ImportsPulp!AW$22</f>
        <v>5.1785081999999996E-2</v>
      </c>
      <c r="AW376" s="485">
        <f>ImportsPulp!AX$22</f>
        <v>4.5629142000000004E-2</v>
      </c>
      <c r="AX376" s="485">
        <f>ImportsPulp!AY$22</f>
        <v>5.4477427999999994E-2</v>
      </c>
      <c r="AY376" s="485">
        <f>ImportsPulp!AZ$22</f>
        <v>5.2472615040000004E-2</v>
      </c>
      <c r="AZ376" s="485">
        <f>ImportsPulp!BA$22</f>
        <v>5.2333746050000005E-2</v>
      </c>
      <c r="BA376" s="485">
        <f>ImportsPulp!BB$22</f>
        <v>5.4173000000000006E-2</v>
      </c>
      <c r="BB376" s="485">
        <f>ImportsPulp!BC$22</f>
        <v>0</v>
      </c>
      <c r="BD376" s="483">
        <f>AK376/AK$362</f>
        <v>8.7017563215292359E-2</v>
      </c>
      <c r="BE376" s="483">
        <f>AL376/AL$362</f>
        <v>5.0896663170582647E-2</v>
      </c>
      <c r="BF376" s="483">
        <f>AM376/AM$362</f>
        <v>5.7070344616125479E-2</v>
      </c>
      <c r="BG376" s="483">
        <f>AN376/AN$362</f>
        <v>8.9101933009369971E-2</v>
      </c>
      <c r="BH376" s="483">
        <f t="shared" ref="BH376:BI383" si="356">AO376/AO$362</f>
        <v>0.11482395355997094</v>
      </c>
      <c r="BI376" s="483">
        <f t="shared" si="356"/>
        <v>6.2582829216972252E-2</v>
      </c>
      <c r="BJ376" s="483">
        <f t="shared" ref="BJ376:BJ383" si="357">AQ376/AQ$362</f>
        <v>2.2930381845141595E-2</v>
      </c>
      <c r="BK376" s="483">
        <f t="shared" ref="BK376:BK383" si="358">AR376/AR$362</f>
        <v>4.0640736801576684E-2</v>
      </c>
      <c r="BL376" s="483">
        <f t="shared" ref="BL376:BL383" si="359">AS376/AS$362</f>
        <v>4.3229127808822099E-2</v>
      </c>
      <c r="BM376" s="483">
        <f t="shared" ref="BM376:BM383" si="360">AT376/AT$362</f>
        <v>6.156612290681545E-2</v>
      </c>
      <c r="BN376" s="483">
        <f t="shared" ref="BN376:BN383" si="361">AU376/AU$362</f>
        <v>9.2296631091542319E-2</v>
      </c>
      <c r="BO376" s="483">
        <f t="shared" ref="BO376:BO383" si="362">AV376/AV$362</f>
        <v>9.9328374759769467E-2</v>
      </c>
      <c r="BP376" s="483">
        <f t="shared" ref="BP376:BQ383" si="363">AW376/AW$362</f>
        <v>0.11009999228996011</v>
      </c>
      <c r="BQ376" s="483">
        <f t="shared" si="363"/>
        <v>0.12529093080154405</v>
      </c>
      <c r="BR376" s="483">
        <f t="shared" ref="BR376:BR383" si="364">AY376/AY$362</f>
        <v>0.10702526740637913</v>
      </c>
      <c r="BS376" s="483">
        <f t="shared" ref="BS376:BT383" si="365">AZ376/AZ$362</f>
        <v>0.12151779142006547</v>
      </c>
      <c r="BT376" s="483">
        <f t="shared" si="365"/>
        <v>0.11480614158710647</v>
      </c>
    </row>
    <row r="377" spans="1:72">
      <c r="A377" s="482" t="str">
        <f t="shared" si="355"/>
        <v xml:space="preserve">Brazil </v>
      </c>
      <c r="AB377" s="482"/>
      <c r="AC377" s="485">
        <f>ImportsPulp!AD$14</f>
        <v>2.8112872238232469E-2</v>
      </c>
      <c r="AD377" s="485">
        <f>ImportsPulp!AE$14</f>
        <v>2.1916449704142013E-2</v>
      </c>
      <c r="AE377" s="485">
        <f>ImportsPulp!AF$14</f>
        <v>2.8216999999999999E-2</v>
      </c>
      <c r="AF377" s="485">
        <f>ImportsPulp!AG$14</f>
        <v>2.6688000000000003E-2</v>
      </c>
      <c r="AG377" s="485">
        <f>ImportsPulp!AH$14</f>
        <v>3.5019000000000002E-2</v>
      </c>
      <c r="AH377" s="485">
        <f>ImportsPulp!AI$14</f>
        <v>3.3822945664907463E-2</v>
      </c>
      <c r="AI377" s="485">
        <f>ImportsPulp!AJ$14</f>
        <v>4.4764490840288086E-2</v>
      </c>
      <c r="AJ377" s="485">
        <f>ImportsPulp!AK$14</f>
        <v>4.895071374357185E-2</v>
      </c>
      <c r="AK377" s="485">
        <f>ImportsPulp!AL$14</f>
        <v>6.0638066748882141E-2</v>
      </c>
      <c r="AL377" s="485">
        <f>ImportsPulp!AM$14</f>
        <v>6.3531598194201538E-2</v>
      </c>
      <c r="AM377" s="485">
        <f>ImportsPulp!AN$14</f>
        <v>0.11797154546687855</v>
      </c>
      <c r="AN377" s="485">
        <f>ImportsPulp!AO$14</f>
        <v>7.8497884110293265E-2</v>
      </c>
      <c r="AO377" s="485">
        <f>ImportsPulp!AP$14</f>
        <v>5.7027249211468595E-2</v>
      </c>
      <c r="AP377" s="485">
        <f>ImportsPulp!AQ$14</f>
        <v>5.9783999999999997E-2</v>
      </c>
      <c r="AQ377" s="485">
        <f>ImportsPulp!AR$14</f>
        <v>5.5640000000000002E-2</v>
      </c>
      <c r="AR377" s="485">
        <f>ImportsPulp!AS$14</f>
        <v>5.9178000000000008E-2</v>
      </c>
      <c r="AS377" s="485">
        <f>ImportsPulp!AT$14</f>
        <v>8.1975350999999988E-2</v>
      </c>
      <c r="AT377" s="485">
        <f>ImportsPulp!AU$14</f>
        <v>0.16160400000000003</v>
      </c>
      <c r="AU377" s="485">
        <f>ImportsPulp!AV$14</f>
        <v>0.16213900000000001</v>
      </c>
      <c r="AV377" s="485">
        <f>ImportsPulp!AW$14</f>
        <v>0.12269184999999999</v>
      </c>
      <c r="AW377" s="485">
        <f>ImportsPulp!AX$14</f>
        <v>0.121716822</v>
      </c>
      <c r="AX377" s="485">
        <f>ImportsPulp!AY$14</f>
        <v>0.122278764</v>
      </c>
      <c r="AY377" s="485">
        <f>ImportsPulp!AZ$14</f>
        <v>0.12663780274</v>
      </c>
      <c r="AZ377" s="485">
        <f>ImportsPulp!BA$14</f>
        <v>0.116173800563</v>
      </c>
      <c r="BA377" s="485">
        <f>ImportsPulp!BB$14</f>
        <v>0.16201300000000002</v>
      </c>
      <c r="BB377" s="485">
        <f>ImportsPulp!BC$14</f>
        <v>0</v>
      </c>
      <c r="BD377" s="483">
        <f t="shared" ref="BD377:BD383" si="366">AK377/AK$362</f>
        <v>8.6590294542736493E-2</v>
      </c>
      <c r="BE377" s="483">
        <f t="shared" ref="BE377:BG383" si="367">AL377/AL$362</f>
        <v>0.13509082352601959</v>
      </c>
      <c r="BF377" s="483">
        <f t="shared" si="367"/>
        <v>0.16490837435399278</v>
      </c>
      <c r="BG377" s="483">
        <f t="shared" si="367"/>
        <v>0.10641972020718511</v>
      </c>
      <c r="BH377" s="483">
        <f t="shared" si="356"/>
        <v>9.6465868388569492E-2</v>
      </c>
      <c r="BI377" s="483">
        <f t="shared" si="356"/>
        <v>0.10144659477528994</v>
      </c>
      <c r="BJ377" s="483">
        <f t="shared" si="357"/>
        <v>0.10135418222622165</v>
      </c>
      <c r="BK377" s="483">
        <f t="shared" si="358"/>
        <v>0.11279605676970758</v>
      </c>
      <c r="BL377" s="483">
        <f t="shared" si="359"/>
        <v>0.16128533919297827</v>
      </c>
      <c r="BM377" s="483">
        <f t="shared" si="360"/>
        <v>0.29379393846841889</v>
      </c>
      <c r="BN377" s="483">
        <f t="shared" si="361"/>
        <v>0.24909090629767269</v>
      </c>
      <c r="BO377" s="483">
        <f t="shared" si="362"/>
        <v>0.2353338371998604</v>
      </c>
      <c r="BP377" s="483">
        <f t="shared" si="363"/>
        <v>0.29369434918935022</v>
      </c>
      <c r="BQ377" s="483">
        <f t="shared" si="363"/>
        <v>0.2812251003997901</v>
      </c>
      <c r="BR377" s="483">
        <f t="shared" si="364"/>
        <v>0.25829558316605655</v>
      </c>
      <c r="BS377" s="483">
        <f t="shared" si="365"/>
        <v>0.26975297453011043</v>
      </c>
      <c r="BT377" s="483">
        <f t="shared" si="365"/>
        <v>0.34334608415542578</v>
      </c>
    </row>
    <row r="378" spans="1:72">
      <c r="A378" s="482" t="str">
        <f t="shared" si="355"/>
        <v xml:space="preserve">Canada </v>
      </c>
      <c r="AB378" s="482"/>
      <c r="AC378" s="485">
        <f>ImportsPulp!AD$10</f>
        <v>0.15224847902657701</v>
      </c>
      <c r="AD378" s="485">
        <f>ImportsPulp!AE$10</f>
        <v>0.11325508875739647</v>
      </c>
      <c r="AE378" s="485">
        <f>ImportsPulp!AF$10</f>
        <v>9.8500000000000004E-2</v>
      </c>
      <c r="AF378" s="485">
        <f>ImportsPulp!AG$10</f>
        <v>0.112678</v>
      </c>
      <c r="AG378" s="485">
        <f>ImportsPulp!AH$10</f>
        <v>0.13497000000000001</v>
      </c>
      <c r="AH378" s="485">
        <f>ImportsPulp!AI$10</f>
        <v>0.1317140750922367</v>
      </c>
      <c r="AI378" s="485">
        <f>ImportsPulp!AJ$10</f>
        <v>0.18052802321869696</v>
      </c>
      <c r="AJ378" s="485">
        <f>ImportsPulp!AK$10</f>
        <v>0.19061659570495623</v>
      </c>
      <c r="AK378" s="485">
        <f>ImportsPulp!AL$10</f>
        <v>0.18736095216296636</v>
      </c>
      <c r="AL378" s="485">
        <f>ImportsPulp!AM$10</f>
        <v>0.11663890235541784</v>
      </c>
      <c r="AM378" s="485">
        <f>ImportsPulp!AN$10</f>
        <v>0.15677532216234141</v>
      </c>
      <c r="AN378" s="485">
        <f>ImportsPulp!AO$10</f>
        <v>0.14589134776690099</v>
      </c>
      <c r="AO378" s="485">
        <f>ImportsPulp!AP$10</f>
        <v>0.10715884005942315</v>
      </c>
      <c r="AP378" s="485">
        <f>ImportsPulp!AQ$10</f>
        <v>0.101898</v>
      </c>
      <c r="AQ378" s="485">
        <f>ImportsPulp!AR$10</f>
        <v>9.9307000000000006E-2</v>
      </c>
      <c r="AR378" s="485">
        <f>ImportsPulp!AS$10</f>
        <v>0.118092</v>
      </c>
      <c r="AS378" s="485">
        <f>ImportsPulp!AT$10</f>
        <v>0.10825006599999999</v>
      </c>
      <c r="AT378" s="485">
        <f>ImportsPulp!AU$10</f>
        <v>6.7329000000000014E-2</v>
      </c>
      <c r="AU378" s="485">
        <f>ImportsPulp!AV$10</f>
        <v>7.8219999999999998E-2</v>
      </c>
      <c r="AV378" s="485">
        <f>ImportsPulp!AW$10</f>
        <v>5.5242438999999997E-2</v>
      </c>
      <c r="AW378" s="485">
        <f>ImportsPulp!AX$10</f>
        <v>3.2329855999999997E-2</v>
      </c>
      <c r="AX378" s="485">
        <f>ImportsPulp!AY$10</f>
        <v>3.1490246E-2</v>
      </c>
      <c r="AY378" s="485">
        <f>ImportsPulp!AZ$10</f>
        <v>4.1872921420000001E-2</v>
      </c>
      <c r="AZ378" s="485">
        <f>ImportsPulp!BA$10</f>
        <v>2.3644386170000004E-2</v>
      </c>
      <c r="BA378" s="485">
        <f>ImportsPulp!BB$10</f>
        <v>3.1765000000000002E-2</v>
      </c>
      <c r="BB378" s="485">
        <f>ImportsPulp!BC$10</f>
        <v>0</v>
      </c>
      <c r="BD378" s="483">
        <f t="shared" si="366"/>
        <v>0.26754876768722019</v>
      </c>
      <c r="BE378" s="483">
        <f t="shared" si="367"/>
        <v>0.24801588221028714</v>
      </c>
      <c r="BF378" s="483">
        <f t="shared" si="367"/>
        <v>0.21915084196191881</v>
      </c>
      <c r="BG378" s="483">
        <f t="shared" si="367"/>
        <v>0.19778515798194474</v>
      </c>
      <c r="BH378" s="483">
        <f t="shared" si="356"/>
        <v>0.18126721356507586</v>
      </c>
      <c r="BI378" s="483">
        <f t="shared" si="356"/>
        <v>0.1729092251172972</v>
      </c>
      <c r="BJ378" s="483">
        <f t="shared" si="357"/>
        <v>0.18089827056684749</v>
      </c>
      <c r="BK378" s="483">
        <f t="shared" si="358"/>
        <v>0.22508891709838633</v>
      </c>
      <c r="BL378" s="483">
        <f t="shared" si="359"/>
        <v>0.21298046790275146</v>
      </c>
      <c r="BM378" s="483">
        <f t="shared" si="360"/>
        <v>0.12240323310772121</v>
      </c>
      <c r="BN378" s="483">
        <f t="shared" si="361"/>
        <v>0.12016782322947567</v>
      </c>
      <c r="BO378" s="483">
        <f t="shared" si="362"/>
        <v>0.10595989176256793</v>
      </c>
      <c r="BP378" s="483">
        <f t="shared" si="363"/>
        <v>7.8009726685974501E-2</v>
      </c>
      <c r="BQ378" s="483">
        <f t="shared" si="363"/>
        <v>7.2423430719042017E-2</v>
      </c>
      <c r="BR378" s="483">
        <f t="shared" si="364"/>
        <v>8.5405703692213009E-2</v>
      </c>
      <c r="BS378" s="483">
        <f t="shared" si="365"/>
        <v>5.490173747769659E-2</v>
      </c>
      <c r="BT378" s="483">
        <f t="shared" si="365"/>
        <v>6.7317982897650799E-2</v>
      </c>
    </row>
    <row r="379" spans="1:72">
      <c r="A379" s="482" t="str">
        <f t="shared" si="355"/>
        <v xml:space="preserve">Chile </v>
      </c>
      <c r="AC379" s="485">
        <f>ImportsPulp!AD$15</f>
        <v>0.11670832532821006</v>
      </c>
      <c r="AD379" s="485">
        <f>ImportsPulp!AE$15</f>
        <v>5.885662721893492E-2</v>
      </c>
      <c r="AE379" s="485">
        <f>ImportsPulp!AF$15</f>
        <v>5.6075000000000007E-2</v>
      </c>
      <c r="AF379" s="485">
        <f>ImportsPulp!AG$15</f>
        <v>6.9990000000000011E-2</v>
      </c>
      <c r="AG379" s="485">
        <f>ImportsPulp!AH$15</f>
        <v>8.2391000000000006E-2</v>
      </c>
      <c r="AH379" s="485">
        <f>ImportsPulp!AI$15</f>
        <v>9.2257892148663284E-2</v>
      </c>
      <c r="AI379" s="485">
        <f>ImportsPulp!AJ$15</f>
        <v>0.1134761706837</v>
      </c>
      <c r="AJ379" s="485">
        <f>ImportsPulp!AK$15</f>
        <v>0.12229398442224722</v>
      </c>
      <c r="AK379" s="485">
        <f>ImportsPulp!AL$15</f>
        <v>0.12079807503738549</v>
      </c>
      <c r="AL379" s="485">
        <f>ImportsPulp!AM$15</f>
        <v>0.10208554690278523</v>
      </c>
      <c r="AM379" s="485">
        <f>ImportsPulp!AN$15</f>
        <v>0.14342062108726369</v>
      </c>
      <c r="AN379" s="485">
        <f>ImportsPulp!AO$15</f>
        <v>0.16239870555334959</v>
      </c>
      <c r="AO379" s="485">
        <f>ImportsPulp!AP$15</f>
        <v>0.13482578012231089</v>
      </c>
      <c r="AP379" s="485">
        <f>ImportsPulp!AQ$15</f>
        <v>0.15075</v>
      </c>
      <c r="AQ379" s="485">
        <f>ImportsPulp!AR$15</f>
        <v>0.163855</v>
      </c>
      <c r="AR379" s="485">
        <f>ImportsPulp!AS$15</f>
        <v>0.14819800000000002</v>
      </c>
      <c r="AS379" s="485">
        <f>ImportsPulp!AT$15</f>
        <v>0.131569831</v>
      </c>
      <c r="AT379" s="485">
        <f>ImportsPulp!AU$15</f>
        <v>0.15438900000000003</v>
      </c>
      <c r="AU379" s="485">
        <f>ImportsPulp!AV$15</f>
        <v>0.19358100000000003</v>
      </c>
      <c r="AV379" s="485">
        <f>ImportsPulp!AW$15</f>
        <v>0.15608465799999999</v>
      </c>
      <c r="AW379" s="485">
        <f>ImportsPulp!AX$15</f>
        <v>0.108057241</v>
      </c>
      <c r="AX379" s="485">
        <f>ImportsPulp!AY$15</f>
        <v>0.10054658599999999</v>
      </c>
      <c r="AY379" s="485">
        <f>ImportsPulp!AZ$15</f>
        <v>0.12653304842999999</v>
      </c>
      <c r="AZ379" s="485">
        <f>ImportsPulp!BA$15</f>
        <v>0.11508831429999999</v>
      </c>
      <c r="BA379" s="485">
        <f>ImportsPulp!BB$15</f>
        <v>0.11418399999999999</v>
      </c>
      <c r="BB379" s="485">
        <f>ImportsPulp!BC$15</f>
        <v>0</v>
      </c>
      <c r="BD379" s="483">
        <f t="shared" si="366"/>
        <v>0.17249792842176359</v>
      </c>
      <c r="BE379" s="483">
        <f t="shared" si="367"/>
        <v>0.21707026099116816</v>
      </c>
      <c r="BF379" s="483">
        <f t="shared" si="367"/>
        <v>0.20048276369305437</v>
      </c>
      <c r="BG379" s="483">
        <f t="shared" si="367"/>
        <v>0.22016421210428899</v>
      </c>
      <c r="BH379" s="483">
        <f t="shared" si="356"/>
        <v>0.22806791736413323</v>
      </c>
      <c r="BI379" s="483">
        <f t="shared" si="356"/>
        <v>0.2558054690615375</v>
      </c>
      <c r="BJ379" s="483">
        <f t="shared" si="357"/>
        <v>0.29847932294531898</v>
      </c>
      <c r="BK379" s="483">
        <f t="shared" si="358"/>
        <v>0.28247237184692153</v>
      </c>
      <c r="BL379" s="483">
        <f t="shared" si="359"/>
        <v>0.258861774442391</v>
      </c>
      <c r="BM379" s="483">
        <f t="shared" si="360"/>
        <v>0.28067716372243712</v>
      </c>
      <c r="BN379" s="483">
        <f t="shared" si="361"/>
        <v>0.29739462271267114</v>
      </c>
      <c r="BO379" s="483">
        <f t="shared" si="362"/>
        <v>0.29938420111171105</v>
      </c>
      <c r="BP379" s="483">
        <f t="shared" si="363"/>
        <v>0.26073471644446788</v>
      </c>
      <c r="BQ379" s="483">
        <f t="shared" si="363"/>
        <v>0.23124394471885673</v>
      </c>
      <c r="BR379" s="483">
        <f t="shared" si="364"/>
        <v>0.25808192203955893</v>
      </c>
      <c r="BS379" s="483">
        <f t="shared" si="365"/>
        <v>0.26723249963097828</v>
      </c>
      <c r="BT379" s="483">
        <f t="shared" si="365"/>
        <v>0.24198446589596595</v>
      </c>
    </row>
    <row r="380" spans="1:72">
      <c r="A380" s="482" t="str">
        <f t="shared" si="355"/>
        <v xml:space="preserve">Indonesia </v>
      </c>
      <c r="AC380" s="485">
        <f>ImportsPulp!AD$18</f>
        <v>3.3786007044508487E-2</v>
      </c>
      <c r="AD380" s="485">
        <f>ImportsPulp!AE$18</f>
        <v>3.9194881656804743E-2</v>
      </c>
      <c r="AE380" s="485">
        <f>ImportsPulp!AF$18</f>
        <v>3.4114999999999999E-2</v>
      </c>
      <c r="AF380" s="485">
        <f>ImportsPulp!AG$18</f>
        <v>4.5947000000000002E-2</v>
      </c>
      <c r="AG380" s="485">
        <f>ImportsPulp!AH$18</f>
        <v>5.8334000000000004E-2</v>
      </c>
      <c r="AH380" s="485">
        <f>ImportsPulp!AI$18</f>
        <v>6.7693433135594464E-2</v>
      </c>
      <c r="AI380" s="485">
        <f>ImportsPulp!AJ$18</f>
        <v>5.8093802086886512E-2</v>
      </c>
      <c r="AJ380" s="485">
        <f>ImportsPulp!AK$18</f>
        <v>8.0151647678151791E-2</v>
      </c>
      <c r="AK380" s="485">
        <f>ImportsPulp!AL$18</f>
        <v>6.6429510454984922E-2</v>
      </c>
      <c r="AL380" s="485">
        <f>ImportsPulp!AM$18</f>
        <v>3.4145693773990675E-2</v>
      </c>
      <c r="AM380" s="485">
        <f>ImportsPulp!AN$18</f>
        <v>5.6093717645920124E-2</v>
      </c>
      <c r="AN380" s="485">
        <f>ImportsPulp!AO$18</f>
        <v>5.9152096631156684E-2</v>
      </c>
      <c r="AO380" s="485">
        <f>ImportsPulp!AP$18</f>
        <v>4.7310379920647974E-2</v>
      </c>
      <c r="AP380" s="485">
        <f>ImportsPulp!AQ$18</f>
        <v>3.8274000000000002E-2</v>
      </c>
      <c r="AQ380" s="485">
        <f>ImportsPulp!AR$18</f>
        <v>2.6510000000000002E-2</v>
      </c>
      <c r="AR380" s="485">
        <f>ImportsPulp!AS$18</f>
        <v>2.3030000000000002E-2</v>
      </c>
      <c r="AS380" s="485">
        <f>ImportsPulp!AT$18</f>
        <v>1.9717452E-2</v>
      </c>
      <c r="AT380" s="485">
        <f>ImportsPulp!AU$18</f>
        <v>1.439E-2</v>
      </c>
      <c r="AU380" s="485">
        <f>ImportsPulp!AV$18</f>
        <v>8.8439999999999994E-3</v>
      </c>
      <c r="AV380" s="485">
        <f>ImportsPulp!AW$18</f>
        <v>3.9356410000000001E-3</v>
      </c>
      <c r="AW380" s="485">
        <f>ImportsPulp!AX$18</f>
        <v>2.3520209999999997E-3</v>
      </c>
      <c r="AX380" s="485">
        <f>ImportsPulp!AY$18</f>
        <v>3.6269459999999998E-3</v>
      </c>
      <c r="AY380" s="485">
        <f>ImportsPulp!AZ$18</f>
        <v>1.066029665E-2</v>
      </c>
      <c r="AZ380" s="485">
        <f>ImportsPulp!BA$18</f>
        <v>5.9259904019999992E-3</v>
      </c>
      <c r="BA380" s="485">
        <f>ImportsPulp!BB$18</f>
        <v>7.9520000000000007E-3</v>
      </c>
      <c r="BB380" s="485">
        <f>ImportsPulp!BC$18</f>
        <v>0</v>
      </c>
      <c r="BD380" s="483">
        <f t="shared" si="366"/>
        <v>9.4860393561821105E-2</v>
      </c>
      <c r="BE380" s="483">
        <f t="shared" si="367"/>
        <v>7.2605916156799635E-2</v>
      </c>
      <c r="BF380" s="483">
        <f t="shared" si="367"/>
        <v>7.8411482632120541E-2</v>
      </c>
      <c r="BG380" s="483">
        <f t="shared" si="367"/>
        <v>8.0192601934484853E-2</v>
      </c>
      <c r="BH380" s="483">
        <f t="shared" si="356"/>
        <v>8.00290553365956E-2</v>
      </c>
      <c r="BI380" s="483">
        <f t="shared" si="356"/>
        <v>6.494659053307654E-2</v>
      </c>
      <c r="BJ380" s="483">
        <f t="shared" si="357"/>
        <v>4.8290786678956435E-2</v>
      </c>
      <c r="BK380" s="483">
        <f t="shared" si="358"/>
        <v>4.3896265291263059E-2</v>
      </c>
      <c r="BL380" s="483">
        <f t="shared" si="359"/>
        <v>3.87938068583722E-2</v>
      </c>
      <c r="BM380" s="483">
        <f t="shared" si="360"/>
        <v>2.6160830020052397E-2</v>
      </c>
      <c r="BN380" s="483">
        <f t="shared" si="361"/>
        <v>1.3586860504237828E-2</v>
      </c>
      <c r="BO380" s="483">
        <f t="shared" si="362"/>
        <v>7.5489080845312535E-3</v>
      </c>
      <c r="BP380" s="483">
        <f t="shared" si="363"/>
        <v>5.6752654688493644E-3</v>
      </c>
      <c r="BQ380" s="483">
        <f t="shared" si="363"/>
        <v>8.3414995345767236E-3</v>
      </c>
      <c r="BR380" s="483">
        <f t="shared" si="364"/>
        <v>2.1743172104684523E-2</v>
      </c>
      <c r="BS380" s="483">
        <f t="shared" si="365"/>
        <v>1.3760017579088355E-2</v>
      </c>
      <c r="BT380" s="483">
        <f t="shared" si="365"/>
        <v>1.6852277664162418E-2</v>
      </c>
    </row>
    <row r="381" spans="1:72">
      <c r="A381" s="482" t="str">
        <f t="shared" si="355"/>
        <v xml:space="preserve">South Africa </v>
      </c>
      <c r="AC381" s="485">
        <f>ImportsPulp!AD$7</f>
        <v>7.525385846942044E-2</v>
      </c>
      <c r="AD381" s="485">
        <f>ImportsPulp!AE$7</f>
        <v>5.8354112426035505E-2</v>
      </c>
      <c r="AE381" s="485">
        <f>ImportsPulp!AF$7</f>
        <v>3.8924E-2</v>
      </c>
      <c r="AF381" s="485">
        <f>ImportsPulp!AG$7</f>
        <v>3.6823000000000002E-2</v>
      </c>
      <c r="AG381" s="485">
        <f>ImportsPulp!AH$7</f>
        <v>4.1545000000000006E-2</v>
      </c>
      <c r="AH381" s="485">
        <f>ImportsPulp!AI$7</f>
        <v>4.8520955405108812E-2</v>
      </c>
      <c r="AI381" s="485">
        <f>ImportsPulp!AJ$7</f>
        <v>3.367943408637443E-2</v>
      </c>
      <c r="AJ381" s="485">
        <f>ImportsPulp!AK$7</f>
        <v>3.4326114044736324E-2</v>
      </c>
      <c r="AK381" s="485">
        <f>ImportsPulp!AL$7</f>
        <v>3.260562952187282E-2</v>
      </c>
      <c r="AL381" s="485">
        <f>ImportsPulp!AM$7</f>
        <v>1.9152965699615748E-2</v>
      </c>
      <c r="AM381" s="485">
        <f>ImportsPulp!AN$7</f>
        <v>2.1903056565542769E-2</v>
      </c>
      <c r="AN381" s="485">
        <f>ImportsPulp!AO$7</f>
        <v>3.9197381857510545E-2</v>
      </c>
      <c r="AO381" s="485">
        <f>ImportsPulp!AP$7</f>
        <v>2.6199842746024177E-2</v>
      </c>
      <c r="AP381" s="485">
        <f>ImportsPulp!AQ$7</f>
        <v>2.3316E-2</v>
      </c>
      <c r="AQ381" s="485">
        <f>ImportsPulp!AR$7</f>
        <v>2.6758000000000001E-2</v>
      </c>
      <c r="AR381" s="485">
        <f>ImportsPulp!AS$7</f>
        <v>2.3805E-2</v>
      </c>
      <c r="AS381" s="485">
        <f>ImportsPulp!AT$7</f>
        <v>2.0852243999999999E-2</v>
      </c>
      <c r="AT381" s="485">
        <f>ImportsPulp!AU$7</f>
        <v>1.3617000000000001E-2</v>
      </c>
      <c r="AU381" s="485">
        <f>ImportsPulp!AV$7</f>
        <v>1.7852E-2</v>
      </c>
      <c r="AV381" s="485">
        <f>ImportsPulp!AW$7</f>
        <v>1.5643349000000001E-2</v>
      </c>
      <c r="AW381" s="485">
        <f>ImportsPulp!AX$7</f>
        <v>4.955564E-3</v>
      </c>
      <c r="AX381" s="485">
        <f>ImportsPulp!AY$7</f>
        <v>8.0482049999999992E-3</v>
      </c>
      <c r="AY381" s="485">
        <f>ImportsPulp!AZ$7</f>
        <v>1.3073574439999998E-2</v>
      </c>
      <c r="AZ381" s="485">
        <f>ImportsPulp!BA$7</f>
        <v>4.2079966180000004E-3</v>
      </c>
      <c r="BA381" s="485">
        <f>ImportsPulp!BB$7</f>
        <v>7.8750000000000001E-3</v>
      </c>
      <c r="BB381" s="485">
        <f>ImportsPulp!BC$7</f>
        <v>0</v>
      </c>
      <c r="BD381" s="483">
        <f t="shared" si="366"/>
        <v>4.6560373960180056E-2</v>
      </c>
      <c r="BE381" s="483">
        <f t="shared" si="367"/>
        <v>4.0726032129990486E-2</v>
      </c>
      <c r="BF381" s="483">
        <f t="shared" si="367"/>
        <v>3.0617531009808661E-2</v>
      </c>
      <c r="BG381" s="483">
        <f t="shared" si="367"/>
        <v>5.3139959852541836E-2</v>
      </c>
      <c r="BH381" s="483">
        <f t="shared" si="356"/>
        <v>4.43189986731976E-2</v>
      </c>
      <c r="BI381" s="483">
        <f t="shared" si="356"/>
        <v>3.9564579214851139E-2</v>
      </c>
      <c r="BJ381" s="483">
        <f t="shared" si="357"/>
        <v>4.874254507565131E-2</v>
      </c>
      <c r="BK381" s="483">
        <f t="shared" si="358"/>
        <v>4.5373451813222623E-2</v>
      </c>
      <c r="BL381" s="483">
        <f t="shared" si="359"/>
        <v>4.1026494006408662E-2</v>
      </c>
      <c r="BM381" s="483">
        <f t="shared" si="360"/>
        <v>2.4755526225368554E-2</v>
      </c>
      <c r="BN381" s="483">
        <f t="shared" si="361"/>
        <v>2.7425670931892097E-2</v>
      </c>
      <c r="BO381" s="483">
        <f t="shared" si="362"/>
        <v>3.0005329178968282E-2</v>
      </c>
      <c r="BP381" s="483">
        <f t="shared" si="363"/>
        <v>1.1957436284741094E-2</v>
      </c>
      <c r="BQ381" s="483">
        <f t="shared" si="363"/>
        <v>1.8509814665472843E-2</v>
      </c>
      <c r="BR381" s="483">
        <f t="shared" si="364"/>
        <v>2.6665391067923472E-2</v>
      </c>
      <c r="BS381" s="483">
        <f t="shared" si="365"/>
        <v>9.7708743194863442E-3</v>
      </c>
      <c r="BT381" s="483">
        <f t="shared" si="365"/>
        <v>1.6689095398048168E-2</v>
      </c>
    </row>
    <row r="382" spans="1:72">
      <c r="A382" s="482" t="str">
        <f t="shared" si="355"/>
        <v xml:space="preserve">USA </v>
      </c>
      <c r="AC382" s="485">
        <f>ImportsPulp!AD$12</f>
        <v>0.10177512007684918</v>
      </c>
      <c r="AD382" s="485">
        <f>ImportsPulp!AE$12</f>
        <v>7.1039349112426042E-2</v>
      </c>
      <c r="AE382" s="485">
        <f>ImportsPulp!AF$12</f>
        <v>6.8403000000000005E-2</v>
      </c>
      <c r="AF382" s="485">
        <f>ImportsPulp!AG$12</f>
        <v>6.4429E-2</v>
      </c>
      <c r="AG382" s="485">
        <f>ImportsPulp!AH$12</f>
        <v>6.711700000000001E-2</v>
      </c>
      <c r="AH382" s="485">
        <f>ImportsPulp!AI$12</f>
        <v>5.6674561778781912E-2</v>
      </c>
      <c r="AI382" s="485">
        <f>ImportsPulp!AJ$12</f>
        <v>6.300823493938866E-2</v>
      </c>
      <c r="AJ382" s="485">
        <f>ImportsPulp!AK$12</f>
        <v>6.2800433887903503E-2</v>
      </c>
      <c r="AK382" s="485">
        <f>ImportsPulp!AL$12</f>
        <v>7.5994136729646264E-2</v>
      </c>
      <c r="AL382" s="485">
        <f>ImportsPulp!AM$12</f>
        <v>5.5899118238029837E-2</v>
      </c>
      <c r="AM382" s="485">
        <f>ImportsPulp!AN$12</f>
        <v>7.7524123995312846E-2</v>
      </c>
      <c r="AN382" s="485">
        <f>ImportsPulp!AO$12</f>
        <v>9.2047740797771629E-2</v>
      </c>
      <c r="AO382" s="485">
        <f>ImportsPulp!AP$12</f>
        <v>7.0673726305273368E-2</v>
      </c>
      <c r="AP382" s="485">
        <f>ImportsPulp!AQ$12</f>
        <v>0.10949500000000001</v>
      </c>
      <c r="AQ382" s="485">
        <f>ImportsPulp!AR$12</f>
        <v>0.114258</v>
      </c>
      <c r="AR382" s="485">
        <f>ImportsPulp!AS$12</f>
        <v>8.240900000000001E-2</v>
      </c>
      <c r="AS382" s="485">
        <f>ImportsPulp!AT$12</f>
        <v>7.5342588999999988E-2</v>
      </c>
      <c r="AT382" s="485">
        <f>ImportsPulp!AU$12</f>
        <v>6.4010999999999998E-2</v>
      </c>
      <c r="AU382" s="485">
        <f>ImportsPulp!AV$12</f>
        <v>7.5658000000000003E-2</v>
      </c>
      <c r="AV382" s="485">
        <f>ImportsPulp!AW$12</f>
        <v>7.0932324999999991E-2</v>
      </c>
      <c r="AW382" s="485">
        <f>ImportsPulp!AX$12</f>
        <v>6.6125518999999994E-2</v>
      </c>
      <c r="AX382" s="485">
        <f>ImportsPulp!AY$12</f>
        <v>6.4733222999999993E-2</v>
      </c>
      <c r="AY382" s="485">
        <f>ImportsPulp!AZ$12</f>
        <v>7.6880875969999998E-2</v>
      </c>
      <c r="AZ382" s="485">
        <f>ImportsPulp!BA$12</f>
        <v>8.1771233451E-2</v>
      </c>
      <c r="BA382" s="485">
        <f>ImportsPulp!BB$12</f>
        <v>6.1842000000000001E-2</v>
      </c>
      <c r="BB382" s="485">
        <f>ImportsPulp!BC$12</f>
        <v>0</v>
      </c>
      <c r="BD382" s="483">
        <f t="shared" si="366"/>
        <v>0.10851854347850508</v>
      </c>
      <c r="BE382" s="483">
        <f t="shared" si="367"/>
        <v>0.11886145055049166</v>
      </c>
      <c r="BF382" s="483">
        <f t="shared" si="367"/>
        <v>0.1083683121272131</v>
      </c>
      <c r="BG382" s="483">
        <f t="shared" si="367"/>
        <v>0.12478928486325742</v>
      </c>
      <c r="BH382" s="483">
        <f t="shared" si="356"/>
        <v>0.11954990771189457</v>
      </c>
      <c r="BI382" s="483">
        <f t="shared" si="356"/>
        <v>0.18580046324970517</v>
      </c>
      <c r="BJ382" s="483">
        <f t="shared" si="357"/>
        <v>0.20813310842565838</v>
      </c>
      <c r="BK382" s="483">
        <f t="shared" si="358"/>
        <v>0.15707543753311756</v>
      </c>
      <c r="BL382" s="483">
        <f t="shared" si="359"/>
        <v>0.1482354741310245</v>
      </c>
      <c r="BM382" s="483">
        <f t="shared" si="360"/>
        <v>0.11637115291268756</v>
      </c>
      <c r="BN382" s="483">
        <f t="shared" si="361"/>
        <v>0.11623187381610421</v>
      </c>
      <c r="BO382" s="483">
        <f t="shared" si="362"/>
        <v>0.13605448303010825</v>
      </c>
      <c r="BP382" s="483">
        <f t="shared" si="363"/>
        <v>0.15955634519863662</v>
      </c>
      <c r="BQ382" s="483">
        <f t="shared" si="363"/>
        <v>0.14887791258159103</v>
      </c>
      <c r="BR382" s="483">
        <f t="shared" si="364"/>
        <v>0.15680934336612617</v>
      </c>
      <c r="BS382" s="483">
        <f t="shared" si="365"/>
        <v>0.18987098078487538</v>
      </c>
      <c r="BT382" s="483">
        <f t="shared" si="365"/>
        <v>0.13105867144204378</v>
      </c>
    </row>
    <row r="383" spans="1:72">
      <c r="A383" s="482" t="str">
        <f t="shared" si="355"/>
        <v>Others</v>
      </c>
      <c r="AC383" s="485">
        <f t="shared" ref="AC383:BB383" si="368">AC362-SUM(AC376:AC382)</f>
        <v>5.9394716618635823E-2</v>
      </c>
      <c r="AD383" s="485">
        <f t="shared" si="368"/>
        <v>4.8517366863905287E-2</v>
      </c>
      <c r="AE383" s="485">
        <f t="shared" si="368"/>
        <v>3.1835999999999975E-2</v>
      </c>
      <c r="AF383" s="485">
        <f t="shared" si="368"/>
        <v>4.1134999999999922E-2</v>
      </c>
      <c r="AG383" s="485">
        <f t="shared" si="368"/>
        <v>6.8114999999999815E-2</v>
      </c>
      <c r="AH383" s="485">
        <f t="shared" si="368"/>
        <v>6.9671645184981035E-2</v>
      </c>
      <c r="AI383" s="485">
        <f t="shared" si="368"/>
        <v>8.9971690421866479E-2</v>
      </c>
      <c r="AJ383" s="485">
        <f t="shared" si="368"/>
        <v>0.11388839055593691</v>
      </c>
      <c r="AK383" s="485">
        <f t="shared" si="368"/>
        <v>9.5523457574544834E-2</v>
      </c>
      <c r="AL383" s="485">
        <f t="shared" si="368"/>
        <v>5.4898119893193653E-2</v>
      </c>
      <c r="AM383" s="485">
        <f t="shared" si="368"/>
        <v>0.10086115701561427</v>
      </c>
      <c r="AN383" s="485">
        <f t="shared" si="368"/>
        <v>9.4716355142967945E-2</v>
      </c>
      <c r="AO383" s="485">
        <f t="shared" si="368"/>
        <v>8.0089316984749859E-2</v>
      </c>
      <c r="AP383" s="485">
        <f t="shared" si="368"/>
        <v>6.8917000000000006E-2</v>
      </c>
      <c r="AQ383" s="485">
        <f t="shared" si="368"/>
        <v>5.0050000000000039E-2</v>
      </c>
      <c r="AR383" s="485">
        <f t="shared" si="368"/>
        <v>4.8611999999999989E-2</v>
      </c>
      <c r="AS383" s="485">
        <f t="shared" si="368"/>
        <v>4.858358599999979E-2</v>
      </c>
      <c r="AT383" s="485">
        <f t="shared" si="368"/>
        <v>4.0853999999999835E-2</v>
      </c>
      <c r="AU383" s="485">
        <f t="shared" si="368"/>
        <v>5.4551000000000016E-2</v>
      </c>
      <c r="AV383" s="485">
        <f t="shared" si="368"/>
        <v>4.5037010000000044E-2</v>
      </c>
      <c r="AW383" s="485">
        <f t="shared" si="368"/>
        <v>3.3267488000000012E-2</v>
      </c>
      <c r="AX383" s="485">
        <f t="shared" si="368"/>
        <v>4.9606034999999993E-2</v>
      </c>
      <c r="AY383" s="485">
        <f t="shared" si="368"/>
        <v>4.2151359449999926E-2</v>
      </c>
      <c r="AZ383" s="485">
        <f t="shared" si="368"/>
        <v>3.1521889369000022E-2</v>
      </c>
      <c r="BA383" s="485">
        <f t="shared" si="368"/>
        <v>3.2061000000000006E-2</v>
      </c>
      <c r="BB383" s="485">
        <f t="shared" si="368"/>
        <v>0</v>
      </c>
      <c r="BD383" s="483">
        <f t="shared" si="366"/>
        <v>0.13640613513248118</v>
      </c>
      <c r="BE383" s="483">
        <f t="shared" si="367"/>
        <v>0.11673297126466056</v>
      </c>
      <c r="BF383" s="483">
        <f t="shared" si="367"/>
        <v>0.14099034960576631</v>
      </c>
      <c r="BG383" s="483">
        <f t="shared" si="367"/>
        <v>0.12840713004692694</v>
      </c>
      <c r="BH383" s="483">
        <f t="shared" si="356"/>
        <v>0.13547708540056272</v>
      </c>
      <c r="BI383" s="483">
        <f t="shared" si="356"/>
        <v>0.11694424883127021</v>
      </c>
      <c r="BJ383" s="483">
        <f t="shared" si="357"/>
        <v>9.1171402236204124E-2</v>
      </c>
      <c r="BK383" s="483">
        <f t="shared" si="358"/>
        <v>9.2656762845804569E-2</v>
      </c>
      <c r="BL383" s="483">
        <f t="shared" si="359"/>
        <v>9.5587515657251626E-2</v>
      </c>
      <c r="BM383" s="483">
        <f t="shared" si="360"/>
        <v>7.4272032636498703E-2</v>
      </c>
      <c r="BN383" s="483">
        <f t="shared" si="361"/>
        <v>8.3805611416404108E-2</v>
      </c>
      <c r="BO383" s="483">
        <f t="shared" si="362"/>
        <v>8.6384974872483353E-2</v>
      </c>
      <c r="BP383" s="483">
        <f t="shared" si="363"/>
        <v>8.0272168438020194E-2</v>
      </c>
      <c r="BQ383" s="483">
        <f t="shared" si="363"/>
        <v>0.11408736657912653</v>
      </c>
      <c r="BR383" s="483">
        <f t="shared" si="364"/>
        <v>8.5973617157058077E-2</v>
      </c>
      <c r="BS383" s="483">
        <f t="shared" si="365"/>
        <v>7.319312425769918E-2</v>
      </c>
      <c r="BT383" s="483">
        <f t="shared" si="365"/>
        <v>6.7945280959596496E-2</v>
      </c>
    </row>
    <row r="384" spans="1:72">
      <c r="AC384" s="485"/>
      <c r="AD384" s="485"/>
      <c r="AE384" s="485"/>
      <c r="AF384" s="485"/>
      <c r="AG384" s="485"/>
      <c r="AH384" s="485"/>
      <c r="AI384" s="485"/>
      <c r="AJ384" s="485"/>
      <c r="AK384" s="485"/>
      <c r="AL384" s="485"/>
      <c r="AM384" s="485"/>
      <c r="AN384" s="485"/>
      <c r="AO384" s="485"/>
      <c r="AP384" s="485"/>
      <c r="AQ384" s="485"/>
      <c r="AR384" s="485"/>
      <c r="AS384" s="485"/>
      <c r="AT384" s="485"/>
      <c r="AU384" s="485"/>
      <c r="AV384" s="485"/>
      <c r="AW384" s="485"/>
      <c r="AX384" s="485"/>
      <c r="AY384" s="485"/>
      <c r="AZ384" s="485"/>
      <c r="BA384" s="485"/>
      <c r="BB384" s="485"/>
    </row>
    <row r="385" spans="1:72" ht="13">
      <c r="A385" s="479" t="s">
        <v>165</v>
      </c>
    </row>
    <row r="386" spans="1:72" ht="13">
      <c r="A386" s="479"/>
      <c r="B386" s="519" t="s">
        <v>89</v>
      </c>
      <c r="C386" s="519"/>
      <c r="D386" s="519"/>
      <c r="E386" s="519"/>
      <c r="F386" s="519"/>
      <c r="G386" s="519"/>
      <c r="H386" s="519"/>
      <c r="I386" s="519"/>
      <c r="J386" s="519"/>
      <c r="K386" s="519"/>
      <c r="L386" s="519"/>
      <c r="M386" s="519"/>
      <c r="N386" s="519"/>
      <c r="O386" s="519"/>
      <c r="P386" s="519"/>
      <c r="Q386" s="519"/>
      <c r="R386" s="519"/>
      <c r="S386" s="519"/>
      <c r="T386" s="519"/>
      <c r="U386" s="519"/>
      <c r="V386" s="519"/>
      <c r="W386" s="519"/>
      <c r="X386" s="519"/>
      <c r="Y386" s="519"/>
      <c r="Z386" s="519"/>
      <c r="AA386" s="519"/>
      <c r="AC386" s="519" t="s">
        <v>130</v>
      </c>
      <c r="AD386" s="519"/>
      <c r="AE386" s="519"/>
      <c r="AF386" s="519"/>
      <c r="AG386" s="519"/>
      <c r="AH386" s="519"/>
      <c r="AI386" s="519"/>
      <c r="AJ386" s="519"/>
      <c r="AK386" s="519"/>
      <c r="AL386" s="519"/>
      <c r="AM386" s="519"/>
      <c r="AN386" s="519"/>
      <c r="AO386" s="519"/>
      <c r="AP386" s="519"/>
      <c r="AQ386" s="519"/>
      <c r="AR386" s="519"/>
      <c r="AS386" s="519"/>
      <c r="AT386" s="519"/>
      <c r="AU386" s="519"/>
      <c r="AV386" s="519"/>
      <c r="AW386" s="519"/>
      <c r="AX386" s="519"/>
      <c r="AY386" s="519"/>
      <c r="AZ386" s="519"/>
      <c r="BA386" s="519"/>
      <c r="BB386" s="519"/>
    </row>
    <row r="387" spans="1:72">
      <c r="A387" s="481" t="s">
        <v>1</v>
      </c>
      <c r="B387" s="485">
        <f>SUM(ImportsPaper!C$5:C$5)</f>
        <v>1.2687490000000001</v>
      </c>
      <c r="C387" s="485">
        <f>SUM(ImportsPaper!D$5:D$5)</f>
        <v>1.0970260000000001</v>
      </c>
      <c r="D387" s="485">
        <f>SUM(ImportsPaper!E$5:E$5)</f>
        <v>1.2753016239999999</v>
      </c>
      <c r="E387" s="485">
        <f>SUM(ImportsPaper!F$5:F$5)</f>
        <v>1.4688876039999998</v>
      </c>
      <c r="F387" s="485">
        <f>SUM(ImportsPaper!G$5:G$5)</f>
        <v>1.6450580869999996</v>
      </c>
      <c r="G387" s="485">
        <f>SUM(ImportsPaper!H$5:H$5)</f>
        <v>1.5844556729999999</v>
      </c>
      <c r="H387" s="485">
        <f>SUM(ImportsPaper!I$5:I$5)</f>
        <v>1.5020809329999996</v>
      </c>
      <c r="I387" s="485">
        <f>SUM(ImportsPaper!J$5:J$5)</f>
        <v>1.5557237819999998</v>
      </c>
      <c r="J387" s="485">
        <f>SUM(ImportsPaper!K$5:K$5)</f>
        <v>1.4643537809999998</v>
      </c>
      <c r="K387" s="485">
        <f>SUM(ImportsPaper!L$5:L$5)</f>
        <v>1.2618584669999997</v>
      </c>
      <c r="L387" s="485">
        <f>SUM(ImportsPaper!M$5:M$5)</f>
        <v>1.4876174059999996</v>
      </c>
      <c r="M387" s="485">
        <f>SUM(ImportsPaper!N$5:N$5)</f>
        <v>1.5308268349999998</v>
      </c>
      <c r="N387" s="485">
        <f>SUM(ImportsPaper!O$5:O$5)</f>
        <v>1.5591661269999995</v>
      </c>
      <c r="O387" s="485">
        <f>SUM(ImportsPaper!P$5:P$5)</f>
        <v>1.4813070549999996</v>
      </c>
      <c r="P387" s="485">
        <f>SUM(ImportsPaper!Q$5:Q$5)</f>
        <v>1.4405394559999998</v>
      </c>
      <c r="Q387" s="485">
        <f>SUM(ImportsPaper!R$5:R$5)</f>
        <v>1.4435315109999998</v>
      </c>
      <c r="R387" s="485">
        <f>SUM(ImportsPaper!S$5:S$5)</f>
        <v>1.472784428</v>
      </c>
      <c r="S387" s="485">
        <f>SUM(ImportsPaper!T$5:T$5)</f>
        <v>1.4998928799999998</v>
      </c>
      <c r="T387" s="485">
        <f>SUM(ImportsPaper!U$5:U$5)</f>
        <v>1.4959473369999998</v>
      </c>
      <c r="U387" s="485">
        <f>SUM(ImportsPaper!V$5:V$5)</f>
        <v>1.5049061179999998</v>
      </c>
      <c r="V387" s="485">
        <f>SUM(ImportsPaper!W$5:W$5)</f>
        <v>1.5373204429999994</v>
      </c>
      <c r="W387" s="485">
        <f>SUM(ImportsPaper!X$5:X$5)</f>
        <v>1.5292344399999998</v>
      </c>
      <c r="X387" s="485">
        <f>SUM(ImportsPaper!Y$5:Y$5)</f>
        <v>1.4419747942320003</v>
      </c>
      <c r="Y387" s="485">
        <f>SUM(ImportsPaper!Z$5:Z$5)</f>
        <v>1.371043057760333</v>
      </c>
      <c r="Z387" s="485">
        <f>SUM(ImportsPaper!AA$5:AA$5)</f>
        <v>1.4466480149999992</v>
      </c>
      <c r="AA387" s="485">
        <f>SUM(ImportsPaper!AB$5:AB$5)</f>
        <v>0</v>
      </c>
      <c r="AB387" s="485"/>
      <c r="AC387" s="485">
        <f>SUM(ImportsPaper!AD$5:AD$5)</f>
        <v>1.0063331732308676</v>
      </c>
      <c r="AD387" s="485">
        <f>SUM(ImportsPaper!AE$5:AE$5)</f>
        <v>0.90637032370344606</v>
      </c>
      <c r="AE387" s="485">
        <f>SUM(ImportsPaper!AF$5:AF$5)</f>
        <v>1.0159529999999999</v>
      </c>
      <c r="AF387" s="485">
        <f>SUM(ImportsPaper!AG$5:AG$5)</f>
        <v>1.142865</v>
      </c>
      <c r="AG387" s="485">
        <f>SUM(ImportsPaper!AH$5:AH$5)</f>
        <v>1.226987</v>
      </c>
      <c r="AH387" s="485">
        <f>SUM(ImportsPaper!AI$5:AI$5)</f>
        <v>1.4142897241368313</v>
      </c>
      <c r="AI387" s="485">
        <f>SUM(ImportsPaper!AJ$5:AJ$5)</f>
        <v>1.3785889950384018</v>
      </c>
      <c r="AJ387" s="485">
        <f>SUM(ImportsPaper!AK$5:AK$5)</f>
        <v>1.4853463898821726</v>
      </c>
      <c r="AK387" s="485">
        <f>SUM(ImportsPaper!AL$5:AL$5)</f>
        <v>1.6045700946781778</v>
      </c>
      <c r="AL387" s="485">
        <f>SUM(ImportsPaper!AM$5:AM$5)</f>
        <v>1.2468420370270414</v>
      </c>
      <c r="AM387" s="485">
        <f>SUM(ImportsPaper!AN$5:AN$5)</f>
        <v>1.6126442659744373</v>
      </c>
      <c r="AN387" s="485">
        <f>SUM(ImportsPaper!AO$5:AO$5)</f>
        <v>1.75158555260135</v>
      </c>
      <c r="AO387" s="485">
        <f>SUM(ImportsPaper!AP$5:AP$5)</f>
        <v>1.7781747368939707</v>
      </c>
      <c r="AP387" s="485">
        <f>SUM(ImportsPaper!AQ$5:AQ$5)</f>
        <v>1.5227649999999999</v>
      </c>
      <c r="AQ387" s="485">
        <f>SUM(ImportsPaper!AR$5:AR$5)</f>
        <v>1.5041780000000005</v>
      </c>
      <c r="AR387" s="485">
        <f>SUM(ImportsPaper!AS$5:AS$5)</f>
        <v>1.4270920000000002</v>
      </c>
      <c r="AS387" s="485">
        <f>SUM(ImportsPaper!AT$5:AT$5)</f>
        <v>1.4265085730000011</v>
      </c>
      <c r="AT387" s="485">
        <f>SUM(ImportsPaper!AU$5:AU$5)</f>
        <v>1.5015179999999999</v>
      </c>
      <c r="AU387" s="485">
        <f>SUM(ImportsPaper!AV$5:AV$5)</f>
        <v>1.629753</v>
      </c>
      <c r="AV387" s="485">
        <f>SUM(ImportsPaper!AW$5:AW$5)</f>
        <v>1.6030597020000006</v>
      </c>
      <c r="AW387" s="485">
        <f>SUM(ImportsPaper!AX$5:AX$5)</f>
        <v>1.5466471130000004</v>
      </c>
      <c r="AX387" s="485">
        <f>SUM(ImportsPaper!AY$5:AY$5)</f>
        <v>1.7561385039999995</v>
      </c>
      <c r="AY387" s="485">
        <f>SUM(ImportsPaper!AZ$5:AZ$5)</f>
        <v>1.8181479723099994</v>
      </c>
      <c r="AZ387" s="485">
        <f>SUM(ImportsPaper!BA$5:BA$5)</f>
        <v>1.6619169921590002</v>
      </c>
      <c r="BA387" s="485">
        <f>SUM(ImportsPaper!BB$5:BB$5)</f>
        <v>1.6791799999999999</v>
      </c>
      <c r="BB387" s="485">
        <f>SUM(ImportsPaper!BC$5:BC$5)</f>
        <v>0</v>
      </c>
    </row>
    <row r="388" spans="1:72">
      <c r="A388" s="481"/>
      <c r="B388" s="480">
        <v>2000</v>
      </c>
      <c r="C388" s="480">
        <f>1+B388</f>
        <v>2001</v>
      </c>
      <c r="D388" s="480">
        <f t="shared" ref="D388:AA388" si="369">1+C388</f>
        <v>2002</v>
      </c>
      <c r="E388" s="480">
        <f t="shared" si="369"/>
        <v>2003</v>
      </c>
      <c r="F388" s="480">
        <f t="shared" si="369"/>
        <v>2004</v>
      </c>
      <c r="G388" s="480">
        <f t="shared" si="369"/>
        <v>2005</v>
      </c>
      <c r="H388" s="480">
        <f t="shared" si="369"/>
        <v>2006</v>
      </c>
      <c r="I388" s="480">
        <f t="shared" si="369"/>
        <v>2007</v>
      </c>
      <c r="J388" s="480">
        <f t="shared" si="369"/>
        <v>2008</v>
      </c>
      <c r="K388" s="480">
        <f t="shared" si="369"/>
        <v>2009</v>
      </c>
      <c r="L388" s="480">
        <f t="shared" si="369"/>
        <v>2010</v>
      </c>
      <c r="M388" s="480">
        <f t="shared" si="369"/>
        <v>2011</v>
      </c>
      <c r="N388" s="480">
        <f t="shared" si="369"/>
        <v>2012</v>
      </c>
      <c r="O388" s="480">
        <f t="shared" si="369"/>
        <v>2013</v>
      </c>
      <c r="P388" s="480">
        <f t="shared" si="369"/>
        <v>2014</v>
      </c>
      <c r="Q388" s="480">
        <f t="shared" si="369"/>
        <v>2015</v>
      </c>
      <c r="R388" s="480">
        <f t="shared" si="369"/>
        <v>2016</v>
      </c>
      <c r="S388" s="480">
        <f t="shared" si="369"/>
        <v>2017</v>
      </c>
      <c r="T388" s="480">
        <f t="shared" si="369"/>
        <v>2018</v>
      </c>
      <c r="U388" s="480">
        <f t="shared" si="369"/>
        <v>2019</v>
      </c>
      <c r="V388" s="480">
        <f t="shared" si="369"/>
        <v>2020</v>
      </c>
      <c r="W388" s="480">
        <f t="shared" si="369"/>
        <v>2021</v>
      </c>
      <c r="X388" s="480">
        <f t="shared" si="369"/>
        <v>2022</v>
      </c>
      <c r="Y388" s="480">
        <f t="shared" si="369"/>
        <v>2023</v>
      </c>
      <c r="Z388" s="480">
        <f t="shared" si="369"/>
        <v>2024</v>
      </c>
      <c r="AA388" s="480">
        <f t="shared" si="369"/>
        <v>2025</v>
      </c>
      <c r="AC388" s="480">
        <v>2000</v>
      </c>
      <c r="AD388" s="480">
        <f t="shared" ref="AD388:BB388" si="370">1+AC388</f>
        <v>2001</v>
      </c>
      <c r="AE388" s="480">
        <f t="shared" si="370"/>
        <v>2002</v>
      </c>
      <c r="AF388" s="480">
        <f t="shared" si="370"/>
        <v>2003</v>
      </c>
      <c r="AG388" s="480">
        <f t="shared" si="370"/>
        <v>2004</v>
      </c>
      <c r="AH388" s="480">
        <f t="shared" si="370"/>
        <v>2005</v>
      </c>
      <c r="AI388" s="480">
        <f t="shared" si="370"/>
        <v>2006</v>
      </c>
      <c r="AJ388" s="480">
        <f t="shared" si="370"/>
        <v>2007</v>
      </c>
      <c r="AK388" s="480">
        <f t="shared" si="370"/>
        <v>2008</v>
      </c>
      <c r="AL388" s="480">
        <f t="shared" si="370"/>
        <v>2009</v>
      </c>
      <c r="AM388" s="480">
        <f t="shared" si="370"/>
        <v>2010</v>
      </c>
      <c r="AN388" s="480">
        <f t="shared" si="370"/>
        <v>2011</v>
      </c>
      <c r="AO388" s="480">
        <f t="shared" si="370"/>
        <v>2012</v>
      </c>
      <c r="AP388" s="480">
        <f t="shared" si="370"/>
        <v>2013</v>
      </c>
      <c r="AQ388" s="480">
        <f t="shared" si="370"/>
        <v>2014</v>
      </c>
      <c r="AR388" s="480">
        <f t="shared" si="370"/>
        <v>2015</v>
      </c>
      <c r="AS388" s="480">
        <f t="shared" si="370"/>
        <v>2016</v>
      </c>
      <c r="AT388" s="480">
        <f t="shared" si="370"/>
        <v>2017</v>
      </c>
      <c r="AU388" s="480">
        <f t="shared" si="370"/>
        <v>2018</v>
      </c>
      <c r="AV388" s="480">
        <f t="shared" si="370"/>
        <v>2019</v>
      </c>
      <c r="AW388" s="480">
        <f t="shared" si="370"/>
        <v>2020</v>
      </c>
      <c r="AX388" s="480">
        <f t="shared" si="370"/>
        <v>2021</v>
      </c>
      <c r="AY388" s="480">
        <f t="shared" si="370"/>
        <v>2022</v>
      </c>
      <c r="AZ388" s="480">
        <f t="shared" si="370"/>
        <v>2023</v>
      </c>
      <c r="BA388" s="480">
        <f t="shared" si="370"/>
        <v>2024</v>
      </c>
      <c r="BB388" s="480">
        <f t="shared" si="370"/>
        <v>2025</v>
      </c>
    </row>
    <row r="389" spans="1:72">
      <c r="A389" s="481" t="s">
        <v>183</v>
      </c>
      <c r="B389" s="485">
        <f>ImportsPaper!C$22</f>
        <v>0.19690100000000002</v>
      </c>
      <c r="C389" s="485">
        <f>ImportsPaper!D$22</f>
        <v>0.17225299999999999</v>
      </c>
      <c r="D389" s="485">
        <f>ImportsPaper!E$22</f>
        <v>0.22559721400000002</v>
      </c>
      <c r="E389" s="485">
        <f>ImportsPaper!F$22</f>
        <v>0.27657727600000004</v>
      </c>
      <c r="F389" s="485">
        <f>ImportsPaper!G$22</f>
        <v>0.32502240400000004</v>
      </c>
      <c r="G389" s="485">
        <f>ImportsPaper!H$22</f>
        <v>0.27760653099999999</v>
      </c>
      <c r="H389" s="485">
        <f>ImportsPaper!I$22</f>
        <v>0.23603900100000003</v>
      </c>
      <c r="I389" s="485">
        <f>ImportsPaper!J$22</f>
        <v>0.24526795099999998</v>
      </c>
      <c r="J389" s="485">
        <f>ImportsPaper!K$22</f>
        <v>0.20307910299999998</v>
      </c>
      <c r="K389" s="485">
        <f>ImportsPaper!L$22</f>
        <v>0.16247352399999998</v>
      </c>
      <c r="L389" s="485">
        <f>ImportsPaper!M$22</f>
        <v>0.22315617199999999</v>
      </c>
      <c r="M389" s="485">
        <f>ImportsPaper!N$22</f>
        <v>0.22995376299999998</v>
      </c>
      <c r="N389" s="485">
        <f>ImportsPaper!O$22</f>
        <v>0.25695332899999995</v>
      </c>
      <c r="O389" s="485">
        <f>ImportsPaper!P$22</f>
        <v>0.20981455999999998</v>
      </c>
      <c r="P389" s="485">
        <f>ImportsPaper!Q$22</f>
        <v>0.16105060800000001</v>
      </c>
      <c r="Q389" s="485">
        <f>ImportsPaper!R$22</f>
        <v>0.14534812</v>
      </c>
      <c r="R389" s="485">
        <f>ImportsPaper!S$22</f>
        <v>0.156381983</v>
      </c>
      <c r="S389" s="485">
        <f>ImportsPaper!T$22</f>
        <v>0.14860911699999999</v>
      </c>
      <c r="T389" s="485">
        <f>ImportsPaper!U$22</f>
        <v>0.16921277400000001</v>
      </c>
      <c r="U389" s="485">
        <f>ImportsPaper!V$22</f>
        <v>0.17111361699999997</v>
      </c>
      <c r="V389" s="485">
        <f>ImportsPaper!W$22</f>
        <v>0.15967666099999997</v>
      </c>
      <c r="W389" s="485">
        <f>ImportsPaper!X$22</f>
        <v>0.144645198</v>
      </c>
      <c r="X389" s="485">
        <f>ImportsPaper!Y$22</f>
        <v>0.100476691836</v>
      </c>
      <c r="Y389" s="485">
        <f>ImportsPaper!Z$22</f>
        <v>0.11259147342233329</v>
      </c>
      <c r="Z389" s="485">
        <f>ImportsPaper!AA$22</f>
        <v>9.5298400000000005E-2</v>
      </c>
      <c r="AA389" s="485">
        <f>ImportsPaper!AB$22</f>
        <v>0</v>
      </c>
      <c r="AB389" s="485"/>
      <c r="BD389" s="483">
        <f>J389/J$387</f>
        <v>0.13868172134012471</v>
      </c>
      <c r="BE389" s="483">
        <f>K389/K$387</f>
        <v>0.12875732758387079</v>
      </c>
      <c r="BF389" s="483">
        <f>L389/L$387</f>
        <v>0.15000911598637215</v>
      </c>
      <c r="BG389" s="483">
        <f>M389/M$387</f>
        <v>0.15021539846471271</v>
      </c>
      <c r="BH389" s="483">
        <f t="shared" ref="BH389:BI396" si="371">N389/N$387</f>
        <v>0.16480176457809875</v>
      </c>
      <c r="BI389" s="483">
        <f t="shared" si="371"/>
        <v>0.14164150456975988</v>
      </c>
      <c r="BJ389" s="483">
        <f t="shared" ref="BJ389:BJ396" si="372">P389/P$387</f>
        <v>0.1117988176784795</v>
      </c>
      <c r="BK389" s="483">
        <f t="shared" ref="BK389:BK396" si="373">Q389/Q$387</f>
        <v>0.10068926025682028</v>
      </c>
      <c r="BL389" s="483">
        <f t="shared" ref="BL389:BL396" si="374">R389/R$387</f>
        <v>0.10618117629907478</v>
      </c>
      <c r="BM389" s="483">
        <f t="shared" ref="BM389:BM396" si="375">S389/S$387</f>
        <v>9.9079820286899434E-2</v>
      </c>
      <c r="BN389" s="483">
        <f t="shared" ref="BN389:BN396" si="376">T389/T$387</f>
        <v>0.11311412495264866</v>
      </c>
      <c r="BO389" s="483">
        <f t="shared" ref="BO389:BO396" si="377">U389/U$387</f>
        <v>0.11370384833534179</v>
      </c>
      <c r="BP389" s="483">
        <f t="shared" ref="BP389:BQ396" si="378">V389/V$387</f>
        <v>0.10386686895830216</v>
      </c>
      <c r="BQ389" s="483">
        <f t="shared" si="378"/>
        <v>9.4586673054525255E-2</v>
      </c>
      <c r="BR389" s="483">
        <f t="shared" ref="BR389:BR396" si="379">X389/X$387</f>
        <v>6.9679922449347773E-2</v>
      </c>
      <c r="BS389" s="483">
        <f t="shared" ref="BS389:BT396" si="380">Y389/Y$387</f>
        <v>8.2121033898276741E-2</v>
      </c>
      <c r="BT389" s="483">
        <f t="shared" si="380"/>
        <v>6.5875319367164828E-2</v>
      </c>
    </row>
    <row r="390" spans="1:72">
      <c r="A390" s="485" t="str">
        <f>ImportsPaper!B$8</f>
        <v xml:space="preserve">Canada </v>
      </c>
      <c r="B390" s="485">
        <f>ImportsPaper!C$8</f>
        <v>9.9801999999999988E-2</v>
      </c>
      <c r="C390" s="485">
        <f>ImportsPaper!D$8</f>
        <v>7.6616000000000004E-2</v>
      </c>
      <c r="D390" s="485">
        <f>ImportsPaper!E$8</f>
        <v>7.2024246E-2</v>
      </c>
      <c r="E390" s="485">
        <f>ImportsPaper!F$8</f>
        <v>0.12814614600000002</v>
      </c>
      <c r="F390" s="485">
        <f>ImportsPaper!G$8</f>
        <v>0.143271124</v>
      </c>
      <c r="G390" s="485">
        <f>ImportsPaper!H$8</f>
        <v>0.141656227</v>
      </c>
      <c r="H390" s="485">
        <f>ImportsPaper!I$8</f>
        <v>0.13561072699999999</v>
      </c>
      <c r="I390" s="485">
        <f>ImportsPaper!J$8</f>
        <v>0.19044325999999998</v>
      </c>
      <c r="J390" s="485">
        <f>ImportsPaper!K$8</f>
        <v>0.10055263699999999</v>
      </c>
      <c r="K390" s="485">
        <f>ImportsPaper!L$8</f>
        <v>6.8601801000000004E-2</v>
      </c>
      <c r="L390" s="485">
        <f>ImportsPaper!M$8</f>
        <v>7.4841739000000004E-2</v>
      </c>
      <c r="M390" s="485">
        <f>ImportsPaper!N$8</f>
        <v>7.7669007999999998E-2</v>
      </c>
      <c r="N390" s="485">
        <f>ImportsPaper!O$8</f>
        <v>7.1138984000000002E-2</v>
      </c>
      <c r="O390" s="485">
        <f>ImportsPaper!P$8</f>
        <v>7.2371773999999986E-2</v>
      </c>
      <c r="P390" s="485">
        <f>ImportsPaper!Q$8</f>
        <v>8.8447108999999996E-2</v>
      </c>
      <c r="Q390" s="485">
        <f>ImportsPaper!R$8</f>
        <v>7.3797172999999994E-2</v>
      </c>
      <c r="R390" s="485">
        <f>ImportsPaper!S$8</f>
        <v>4.5630520999999993E-2</v>
      </c>
      <c r="S390" s="485">
        <f>ImportsPaper!T$8</f>
        <v>3.9021195999999994E-2</v>
      </c>
      <c r="T390" s="485">
        <f>ImportsPaper!U$8</f>
        <v>5.5762244999999995E-2</v>
      </c>
      <c r="U390" s="485">
        <f>ImportsPaper!V$8</f>
        <v>5.797789099999999E-2</v>
      </c>
      <c r="V390" s="485">
        <f>ImportsPaper!W$8</f>
        <v>4.8517734999999992E-2</v>
      </c>
      <c r="W390" s="485">
        <f>ImportsPaper!X$8</f>
        <v>2.7499240999999997E-2</v>
      </c>
      <c r="X390" s="485">
        <f>ImportsPaper!Y$8</f>
        <v>1.9319385573999995E-2</v>
      </c>
      <c r="Y390" s="485">
        <f>ImportsPaper!Z$8</f>
        <v>2.2839596053999996E-2</v>
      </c>
      <c r="Z390" s="485">
        <f>ImportsPaper!AA$8</f>
        <v>2.0265022999999997E-2</v>
      </c>
      <c r="AA390" s="485">
        <f>ImportsPaper!AB$8</f>
        <v>0</v>
      </c>
      <c r="AB390" s="485"/>
      <c r="BD390" s="483">
        <f t="shared" ref="BD390:BD396" si="381">J390/J$387</f>
        <v>6.8666901608525982E-2</v>
      </c>
      <c r="BE390" s="483">
        <f t="shared" ref="BE390:BG396" si="382">K390/K$387</f>
        <v>5.4365685846763052E-2</v>
      </c>
      <c r="BF390" s="483">
        <f t="shared" si="382"/>
        <v>5.030980324520351E-2</v>
      </c>
      <c r="BG390" s="483">
        <f t="shared" si="382"/>
        <v>5.0736638674092754E-2</v>
      </c>
      <c r="BH390" s="483">
        <f t="shared" si="371"/>
        <v>4.5626301628857814E-2</v>
      </c>
      <c r="BI390" s="483">
        <f t="shared" si="371"/>
        <v>4.88566997340062E-2</v>
      </c>
      <c r="BJ390" s="483">
        <f t="shared" si="372"/>
        <v>6.139860219142794E-2</v>
      </c>
      <c r="BK390" s="483">
        <f t="shared" si="373"/>
        <v>5.1122661637553961E-2</v>
      </c>
      <c r="BL390" s="483">
        <f t="shared" si="374"/>
        <v>3.0982484695309391E-2</v>
      </c>
      <c r="BM390" s="483">
        <f t="shared" si="375"/>
        <v>2.6015988555129349E-2</v>
      </c>
      <c r="BN390" s="483">
        <f t="shared" si="376"/>
        <v>3.7275540134873081E-2</v>
      </c>
      <c r="BO390" s="483">
        <f t="shared" si="377"/>
        <v>3.8525918863996533E-2</v>
      </c>
      <c r="BP390" s="483">
        <f t="shared" si="378"/>
        <v>3.1559936134928517E-2</v>
      </c>
      <c r="BQ390" s="483">
        <f t="shared" si="378"/>
        <v>1.798235789144273E-2</v>
      </c>
      <c r="BR390" s="483">
        <f t="shared" si="379"/>
        <v>1.3397866350562357E-2</v>
      </c>
      <c r="BS390" s="483">
        <f t="shared" si="380"/>
        <v>1.6658554904402208E-2</v>
      </c>
      <c r="BT390" s="483">
        <f t="shared" si="380"/>
        <v>1.4008261021254716E-2</v>
      </c>
    </row>
    <row r="391" spans="1:72">
      <c r="A391" s="485" t="str">
        <f>ImportsPaper!B$13</f>
        <v xml:space="preserve">China </v>
      </c>
      <c r="B391" s="485">
        <f>ImportsPaper!C$13</f>
        <v>0.103533</v>
      </c>
      <c r="C391" s="485">
        <f>ImportsPaper!D$13</f>
        <v>8.3857000000000001E-2</v>
      </c>
      <c r="D391" s="485">
        <f>ImportsPaper!E$13</f>
        <v>9.8810925999999993E-2</v>
      </c>
      <c r="E391" s="485">
        <f>ImportsPaper!F$13</f>
        <v>0.13532533299999999</v>
      </c>
      <c r="F391" s="485">
        <f>ImportsPaper!G$13</f>
        <v>0.15589625099999999</v>
      </c>
      <c r="G391" s="485">
        <f>ImportsPaper!H$13</f>
        <v>0.17352715999999999</v>
      </c>
      <c r="H391" s="485">
        <f>ImportsPaper!I$13</f>
        <v>0.21356410100000001</v>
      </c>
      <c r="I391" s="485">
        <f>ImportsPaper!J$13</f>
        <v>0.21285932499999999</v>
      </c>
      <c r="J391" s="485">
        <f>ImportsPaper!K$13</f>
        <v>0.21546336399999996</v>
      </c>
      <c r="K391" s="485">
        <f>ImportsPaper!L$13</f>
        <v>0.193550214</v>
      </c>
      <c r="L391" s="485">
        <f>ImportsPaper!M$13</f>
        <v>0.21204713100000006</v>
      </c>
      <c r="M391" s="485">
        <f>ImportsPaper!N$13</f>
        <v>0.23644674699999996</v>
      </c>
      <c r="N391" s="485">
        <f>ImportsPaper!O$13</f>
        <v>0.27311677299999998</v>
      </c>
      <c r="O391" s="485">
        <f>ImportsPaper!P$13</f>
        <v>0.27539480699999996</v>
      </c>
      <c r="P391" s="485">
        <f>ImportsPaper!Q$13</f>
        <v>0.28800199399999998</v>
      </c>
      <c r="Q391" s="485">
        <f>ImportsPaper!R$13</f>
        <v>0.29190008499999998</v>
      </c>
      <c r="R391" s="485">
        <f>ImportsPaper!S$13</f>
        <v>0.31919421299999995</v>
      </c>
      <c r="S391" s="485">
        <f>ImportsPaper!T$13</f>
        <v>0.36791455900000003</v>
      </c>
      <c r="T391" s="485">
        <f>ImportsPaper!U$13</f>
        <v>0.3363632319999999</v>
      </c>
      <c r="U391" s="485">
        <f>ImportsPaper!V$13</f>
        <v>0.35187106500000004</v>
      </c>
      <c r="V391" s="485">
        <f>ImportsPaper!W$13</f>
        <v>0.34997209800000001</v>
      </c>
      <c r="W391" s="485">
        <f>ImportsPaper!X$13</f>
        <v>0.38347734</v>
      </c>
      <c r="X391" s="485">
        <f>ImportsPaper!Y$13</f>
        <v>0.41341035212499999</v>
      </c>
      <c r="Y391" s="485">
        <f>ImportsPaper!Z$13</f>
        <v>0.39568302965399993</v>
      </c>
      <c r="Z391" s="485">
        <f>ImportsPaper!AA$13</f>
        <v>0.47414239799999996</v>
      </c>
      <c r="AA391" s="485">
        <f>ImportsPaper!AB$13</f>
        <v>0</v>
      </c>
      <c r="AB391" s="485"/>
      <c r="BD391" s="483">
        <f t="shared" si="381"/>
        <v>0.14713887231052944</v>
      </c>
      <c r="BE391" s="483">
        <f t="shared" si="382"/>
        <v>0.15338504203261019</v>
      </c>
      <c r="BF391" s="483">
        <f t="shared" si="382"/>
        <v>0.1425414425407712</v>
      </c>
      <c r="BG391" s="483">
        <f t="shared" si="382"/>
        <v>0.15445688669287011</v>
      </c>
      <c r="BH391" s="483">
        <f t="shared" si="371"/>
        <v>0.17516848799525009</v>
      </c>
      <c r="BI391" s="483">
        <f t="shared" si="371"/>
        <v>0.18591338377173938</v>
      </c>
      <c r="BJ391" s="483">
        <f t="shared" si="372"/>
        <v>0.19992648781707512</v>
      </c>
      <c r="BK391" s="483">
        <f t="shared" si="373"/>
        <v>0.20221247875481951</v>
      </c>
      <c r="BL391" s="483">
        <f t="shared" si="374"/>
        <v>0.21672840025437853</v>
      </c>
      <c r="BM391" s="483">
        <f t="shared" si="375"/>
        <v>0.24529388992099227</v>
      </c>
      <c r="BN391" s="483">
        <f t="shared" si="376"/>
        <v>0.22484964789906903</v>
      </c>
      <c r="BO391" s="483">
        <f t="shared" si="377"/>
        <v>0.23381595754799109</v>
      </c>
      <c r="BP391" s="483">
        <f t="shared" si="378"/>
        <v>0.22765071497849076</v>
      </c>
      <c r="BQ391" s="483">
        <f t="shared" si="378"/>
        <v>0.25076425822583492</v>
      </c>
      <c r="BR391" s="483">
        <f t="shared" si="379"/>
        <v>0.28669734989728685</v>
      </c>
      <c r="BS391" s="483">
        <f t="shared" si="380"/>
        <v>0.28860000232258776</v>
      </c>
      <c r="BT391" s="483">
        <f t="shared" si="380"/>
        <v>0.32775242704770879</v>
      </c>
    </row>
    <row r="392" spans="1:72">
      <c r="A392" s="485" t="str">
        <f>ImportsPaper!B$14</f>
        <v xml:space="preserve">Indonesia </v>
      </c>
      <c r="B392" s="485">
        <f>ImportsPaper!C$14</f>
        <v>0.24324099999999996</v>
      </c>
      <c r="C392" s="485">
        <f>ImportsPaper!D$14</f>
        <v>0.23697099999999996</v>
      </c>
      <c r="D392" s="485">
        <f>ImportsPaper!E$14</f>
        <v>0.22945916199999999</v>
      </c>
      <c r="E392" s="485">
        <f>ImportsPaper!F$14</f>
        <v>0.21470005899999997</v>
      </c>
      <c r="F392" s="485">
        <f>ImportsPaper!G$14</f>
        <v>0.22889416200000001</v>
      </c>
      <c r="G392" s="485">
        <f>ImportsPaper!H$14</f>
        <v>0.20219775799999998</v>
      </c>
      <c r="H392" s="485">
        <f>ImportsPaper!I$14</f>
        <v>0.15441791399999999</v>
      </c>
      <c r="I392" s="485">
        <f>ImportsPaper!J$14</f>
        <v>0.12227066499999999</v>
      </c>
      <c r="J392" s="485">
        <f>ImportsPaper!K$14</f>
        <v>0.13780505299999998</v>
      </c>
      <c r="K392" s="485">
        <f>ImportsPaper!L$14</f>
        <v>0.13251790599999999</v>
      </c>
      <c r="L392" s="485">
        <f>ImportsPaper!M$14</f>
        <v>0.15473852800000004</v>
      </c>
      <c r="M392" s="485">
        <f>ImportsPaper!N$14</f>
        <v>0.14233916399999999</v>
      </c>
      <c r="N392" s="485">
        <f>ImportsPaper!O$14</f>
        <v>0.14982551199999997</v>
      </c>
      <c r="O392" s="485">
        <f>ImportsPaper!P$14</f>
        <v>0.13159893</v>
      </c>
      <c r="P392" s="485">
        <f>ImportsPaper!Q$14</f>
        <v>0.10252375699999999</v>
      </c>
      <c r="Q392" s="485">
        <f>ImportsPaper!R$14</f>
        <v>0.14401085999999999</v>
      </c>
      <c r="R392" s="485">
        <f>ImportsPaper!S$14</f>
        <v>0.14878148599999999</v>
      </c>
      <c r="S392" s="485">
        <f>ImportsPaper!T$14</f>
        <v>0.15448624099999997</v>
      </c>
      <c r="T392" s="485">
        <f>ImportsPaper!U$14</f>
        <v>0.167327015</v>
      </c>
      <c r="U392" s="485">
        <f>ImportsPaper!V$14</f>
        <v>0.16772183699999998</v>
      </c>
      <c r="V392" s="485">
        <f>ImportsPaper!W$14</f>
        <v>0.206074495</v>
      </c>
      <c r="W392" s="485">
        <f>ImportsPaper!X$14</f>
        <v>0.200576592</v>
      </c>
      <c r="X392" s="485">
        <f>ImportsPaper!Y$14</f>
        <v>0.18433601457599996</v>
      </c>
      <c r="Y392" s="485">
        <f>ImportsPaper!Z$14</f>
        <v>0.18476880269199997</v>
      </c>
      <c r="Z392" s="485">
        <f>ImportsPaper!AA$14</f>
        <v>0.17133986800000003</v>
      </c>
      <c r="AA392" s="485">
        <f>ImportsPaper!AB$14</f>
        <v>0</v>
      </c>
      <c r="AB392" s="485"/>
      <c r="BD392" s="483">
        <f t="shared" si="381"/>
        <v>9.4106393405761282E-2</v>
      </c>
      <c r="BE392" s="483">
        <f t="shared" si="382"/>
        <v>0.10501804240776237</v>
      </c>
      <c r="BF392" s="483">
        <f t="shared" si="382"/>
        <v>0.10401769122618083</v>
      </c>
      <c r="BG392" s="483">
        <f t="shared" si="382"/>
        <v>9.2981884525169048E-2</v>
      </c>
      <c r="BH392" s="483">
        <f t="shared" si="371"/>
        <v>9.6093360037445202E-2</v>
      </c>
      <c r="BI392" s="483">
        <f t="shared" si="371"/>
        <v>8.8839737551914946E-2</v>
      </c>
      <c r="BJ392" s="483">
        <f t="shared" si="372"/>
        <v>7.11703914620163E-2</v>
      </c>
      <c r="BK392" s="483">
        <f t="shared" si="373"/>
        <v>9.9762879370909704E-2</v>
      </c>
      <c r="BL392" s="483">
        <f t="shared" si="374"/>
        <v>0.10102054528240843</v>
      </c>
      <c r="BM392" s="483">
        <f t="shared" si="375"/>
        <v>0.1029981827768927</v>
      </c>
      <c r="BN392" s="483">
        <f t="shared" si="376"/>
        <v>0.11185354648617554</v>
      </c>
      <c r="BO392" s="483">
        <f t="shared" si="377"/>
        <v>0.11145003332360696</v>
      </c>
      <c r="BP392" s="483">
        <f t="shared" si="378"/>
        <v>0.13404784665313924</v>
      </c>
      <c r="BQ392" s="483">
        <f t="shared" si="378"/>
        <v>0.13116144049175352</v>
      </c>
      <c r="BR392" s="483">
        <f t="shared" si="379"/>
        <v>0.12783580913713394</v>
      </c>
      <c r="BS392" s="483">
        <f t="shared" si="380"/>
        <v>0.13476513494319353</v>
      </c>
      <c r="BT392" s="483">
        <f t="shared" si="380"/>
        <v>0.11843922379418613</v>
      </c>
    </row>
    <row r="393" spans="1:72">
      <c r="A393" s="485" t="str">
        <f>ImportsPaper!B$15</f>
        <v xml:space="preserve">Japan </v>
      </c>
      <c r="B393" s="485">
        <f>ImportsPaper!C$15</f>
        <v>0.13215000000000002</v>
      </c>
      <c r="C393" s="485">
        <f>ImportsPaper!D$15</f>
        <v>0.10734</v>
      </c>
      <c r="D393" s="485">
        <f>ImportsPaper!E$15</f>
        <v>0.17030384400000001</v>
      </c>
      <c r="E393" s="485">
        <f>ImportsPaper!F$15</f>
        <v>0.158711192</v>
      </c>
      <c r="F393" s="485">
        <f>ImportsPaper!G$15</f>
        <v>0.190254443</v>
      </c>
      <c r="G393" s="485">
        <f>ImportsPaper!H$15</f>
        <v>0.16328579600000001</v>
      </c>
      <c r="H393" s="485">
        <f>ImportsPaper!I$15</f>
        <v>0.16475483999999999</v>
      </c>
      <c r="I393" s="485">
        <f>ImportsPaper!J$15</f>
        <v>0.16888067399999998</v>
      </c>
      <c r="J393" s="485">
        <f>ImportsPaper!K$15</f>
        <v>0.17918760299999997</v>
      </c>
      <c r="K393" s="485">
        <f>ImportsPaper!L$15</f>
        <v>0.11514501499999999</v>
      </c>
      <c r="L393" s="485">
        <f>ImportsPaper!M$15</f>
        <v>0.15140132699999997</v>
      </c>
      <c r="M393" s="485">
        <f>ImportsPaper!N$15</f>
        <v>0.14020635999999997</v>
      </c>
      <c r="N393" s="485">
        <f>ImportsPaper!O$15</f>
        <v>0.12813972999999998</v>
      </c>
      <c r="O393" s="485">
        <f>ImportsPaper!P$15</f>
        <v>0.142466121</v>
      </c>
      <c r="P393" s="485">
        <f>ImportsPaper!Q$15</f>
        <v>0.15241229099999998</v>
      </c>
      <c r="Q393" s="485">
        <f>ImportsPaper!R$15</f>
        <v>0.17316058899999998</v>
      </c>
      <c r="R393" s="485">
        <f>ImportsPaper!S$15</f>
        <v>0.19705079299999997</v>
      </c>
      <c r="S393" s="485">
        <f>ImportsPaper!T$15</f>
        <v>0.21768765800000001</v>
      </c>
      <c r="T393" s="485">
        <f>ImportsPaper!U$15</f>
        <v>0.21068463199999998</v>
      </c>
      <c r="U393" s="485">
        <f>ImportsPaper!V$15</f>
        <v>0.19520005299999998</v>
      </c>
      <c r="V393" s="485">
        <f>ImportsPaper!W$15</f>
        <v>0.20931594000000001</v>
      </c>
      <c r="W393" s="485">
        <f>ImportsPaper!X$15</f>
        <v>0.239385295</v>
      </c>
      <c r="X393" s="485">
        <f>ImportsPaper!Y$15</f>
        <v>0.24519944528600005</v>
      </c>
      <c r="Y393" s="485">
        <f>ImportsPaper!Z$15</f>
        <v>0.19893745953099998</v>
      </c>
      <c r="Z393" s="485">
        <f>ImportsPaper!AA$15</f>
        <v>0.21617840700000004</v>
      </c>
      <c r="AA393" s="485">
        <f>ImportsPaper!AB$15</f>
        <v>0</v>
      </c>
      <c r="AB393" s="485"/>
      <c r="BD393" s="483">
        <f t="shared" si="381"/>
        <v>0.12236633341270418</v>
      </c>
      <c r="BE393" s="483">
        <f t="shared" si="382"/>
        <v>9.1250340677073744E-2</v>
      </c>
      <c r="BF393" s="483">
        <f t="shared" si="382"/>
        <v>0.10177437181721173</v>
      </c>
      <c r="BG393" s="483">
        <f t="shared" si="382"/>
        <v>9.1588647908697002E-2</v>
      </c>
      <c r="BH393" s="483">
        <f t="shared" si="371"/>
        <v>8.2184783122857069E-2</v>
      </c>
      <c r="BI393" s="483">
        <f t="shared" si="371"/>
        <v>9.6175955227594617E-2</v>
      </c>
      <c r="BJ393" s="483">
        <f t="shared" si="372"/>
        <v>0.10580223288240152</v>
      </c>
      <c r="BK393" s="483">
        <f t="shared" si="373"/>
        <v>0.11995622380286232</v>
      </c>
      <c r="BL393" s="483">
        <f t="shared" si="374"/>
        <v>0.13379472871504314</v>
      </c>
      <c r="BM393" s="483">
        <f t="shared" si="375"/>
        <v>0.14513546994102675</v>
      </c>
      <c r="BN393" s="483">
        <f t="shared" si="376"/>
        <v>0.14083693107974696</v>
      </c>
      <c r="BO393" s="483">
        <f t="shared" si="377"/>
        <v>0.12970912315740882</v>
      </c>
      <c r="BP393" s="483">
        <f t="shared" si="378"/>
        <v>0.1361563498053347</v>
      </c>
      <c r="BQ393" s="483">
        <f t="shared" si="378"/>
        <v>0.1565393040716504</v>
      </c>
      <c r="BR393" s="483">
        <f t="shared" si="379"/>
        <v>0.17004419651911734</v>
      </c>
      <c r="BS393" s="483">
        <f t="shared" si="380"/>
        <v>0.14509935220851067</v>
      </c>
      <c r="BT393" s="483">
        <f t="shared" si="380"/>
        <v>0.14943400520271005</v>
      </c>
    </row>
    <row r="394" spans="1:72">
      <c r="A394" s="485" t="s">
        <v>148</v>
      </c>
      <c r="B394" s="485">
        <f>ImportsPaper!C$18</f>
        <v>5.0191999999999994E-2</v>
      </c>
      <c r="C394" s="485">
        <f>ImportsPaper!D$18</f>
        <v>3.7529E-2</v>
      </c>
      <c r="D394" s="485">
        <f>ImportsPaper!E$18</f>
        <v>3.4680703E-2</v>
      </c>
      <c r="E394" s="485">
        <f>ImportsPaper!F$18</f>
        <v>6.3920035999999986E-2</v>
      </c>
      <c r="F394" s="485">
        <f>ImportsPaper!G$18</f>
        <v>9.9029404999999987E-2</v>
      </c>
      <c r="G394" s="485">
        <f>ImportsPaper!H$18</f>
        <v>0.100574184</v>
      </c>
      <c r="H394" s="485">
        <f>ImportsPaper!I$18</f>
        <v>0.10302227999999998</v>
      </c>
      <c r="I394" s="485">
        <f>ImportsPaper!J$18</f>
        <v>0.12588454199999999</v>
      </c>
      <c r="J394" s="485">
        <f>ImportsPaper!K$18</f>
        <v>0.118200586</v>
      </c>
      <c r="K394" s="485">
        <f>ImportsPaper!L$18</f>
        <v>0.11779359599999999</v>
      </c>
      <c r="L394" s="485">
        <f>ImportsPaper!M$18</f>
        <v>0.140803969</v>
      </c>
      <c r="M394" s="485">
        <f>ImportsPaper!N$18</f>
        <v>0.18454856799999997</v>
      </c>
      <c r="N394" s="485">
        <f>ImportsPaper!O$18</f>
        <v>0.15755833699999999</v>
      </c>
      <c r="O394" s="485">
        <f>ImportsPaper!P$18</f>
        <v>0.14306313199999998</v>
      </c>
      <c r="P394" s="485">
        <f>ImportsPaper!Q$18</f>
        <v>0.15021758699999999</v>
      </c>
      <c r="Q394" s="485">
        <f>ImportsPaper!R$18</f>
        <v>0.12679631</v>
      </c>
      <c r="R394" s="485">
        <f>ImportsPaper!S$18</f>
        <v>0.11076094199999999</v>
      </c>
      <c r="S394" s="485">
        <f>ImportsPaper!T$18</f>
        <v>9.5851189999999989E-2</v>
      </c>
      <c r="T394" s="485">
        <f>ImportsPaper!U$18</f>
        <v>7.2423226999999993E-2</v>
      </c>
      <c r="U394" s="485">
        <f>ImportsPaper!V$18</f>
        <v>7.2596064999999987E-2</v>
      </c>
      <c r="V394" s="485">
        <f>ImportsPaper!W$18</f>
        <v>8.0084118999999995E-2</v>
      </c>
      <c r="W394" s="485">
        <f>ImportsPaper!X$18</f>
        <v>9.0244992999999996E-2</v>
      </c>
      <c r="X394" s="485">
        <f>ImportsPaper!Y$18</f>
        <v>7.3812681077000022E-2</v>
      </c>
      <c r="Y394" s="485">
        <f>ImportsPaper!Z$18</f>
        <v>6.6071995157999996E-2</v>
      </c>
      <c r="Z394" s="485">
        <f>ImportsPaper!AA$18</f>
        <v>5.7149273000000014E-2</v>
      </c>
      <c r="AA394" s="485">
        <f>ImportsPaper!AB$18</f>
        <v>0</v>
      </c>
      <c r="AB394" s="485"/>
      <c r="BD394" s="483">
        <f t="shared" si="381"/>
        <v>8.0718599244016989E-2</v>
      </c>
      <c r="BE394" s="483">
        <f t="shared" si="382"/>
        <v>9.3349293189788463E-2</v>
      </c>
      <c r="BF394" s="483">
        <f t="shared" si="382"/>
        <v>9.4650659794713404E-2</v>
      </c>
      <c r="BG394" s="483">
        <f t="shared" si="382"/>
        <v>0.12055482944287424</v>
      </c>
      <c r="BH394" s="483">
        <f t="shared" si="371"/>
        <v>0.10105295020945516</v>
      </c>
      <c r="BI394" s="483">
        <f t="shared" si="371"/>
        <v>9.6578985104475878E-2</v>
      </c>
      <c r="BJ394" s="483">
        <f t="shared" si="372"/>
        <v>0.10427870363031556</v>
      </c>
      <c r="BK394" s="483">
        <f t="shared" si="373"/>
        <v>8.7837576827237002E-2</v>
      </c>
      <c r="BL394" s="483">
        <f t="shared" si="374"/>
        <v>7.5205128390996259E-2</v>
      </c>
      <c r="BM394" s="483">
        <f t="shared" si="375"/>
        <v>6.3905357027896556E-2</v>
      </c>
      <c r="BN394" s="483">
        <f t="shared" si="376"/>
        <v>4.8412952253545811E-2</v>
      </c>
      <c r="BO394" s="483">
        <f t="shared" si="377"/>
        <v>4.823959722914755E-2</v>
      </c>
      <c r="BP394" s="483">
        <f t="shared" si="378"/>
        <v>5.20933155898975E-2</v>
      </c>
      <c r="BQ394" s="483">
        <f t="shared" si="378"/>
        <v>5.9013183747025744E-2</v>
      </c>
      <c r="BR394" s="483">
        <f t="shared" si="379"/>
        <v>5.118860702160391E-2</v>
      </c>
      <c r="BS394" s="483">
        <f t="shared" si="380"/>
        <v>4.8191043150703002E-2</v>
      </c>
      <c r="BT394" s="483">
        <f t="shared" si="380"/>
        <v>3.9504615087727506E-2</v>
      </c>
    </row>
    <row r="395" spans="1:72">
      <c r="A395" s="485" t="str">
        <f>ImportsPaper!B$10</f>
        <v xml:space="preserve">USA </v>
      </c>
      <c r="B395" s="485">
        <f>ImportsPaper!C$10</f>
        <v>0.17837799999999995</v>
      </c>
      <c r="C395" s="485">
        <f>ImportsPaper!D$10</f>
        <v>0.12015500000000001</v>
      </c>
      <c r="D395" s="485">
        <f>ImportsPaper!E$10</f>
        <v>0.17538353100000001</v>
      </c>
      <c r="E395" s="485">
        <f>ImportsPaper!F$10</f>
        <v>0.22575531199999999</v>
      </c>
      <c r="F395" s="485">
        <f>ImportsPaper!G$10</f>
        <v>0.19652491699999999</v>
      </c>
      <c r="G395" s="485">
        <f>ImportsPaper!H$10</f>
        <v>0.197712208</v>
      </c>
      <c r="H395" s="485">
        <f>ImportsPaper!I$10</f>
        <v>0.16791149499999999</v>
      </c>
      <c r="I395" s="485">
        <f>ImportsPaper!J$10</f>
        <v>0.19766294499999998</v>
      </c>
      <c r="J395" s="485">
        <f>ImportsPaper!K$10</f>
        <v>0.24624099499999999</v>
      </c>
      <c r="K395" s="485">
        <f>ImportsPaper!L$10</f>
        <v>0.20154006099999999</v>
      </c>
      <c r="L395" s="485">
        <f>ImportsPaper!M$10</f>
        <v>0.22688625399999993</v>
      </c>
      <c r="M395" s="485">
        <f>ImportsPaper!N$10</f>
        <v>0.22650503399999999</v>
      </c>
      <c r="N395" s="485">
        <f>ImportsPaper!O$10</f>
        <v>0.21420966799999996</v>
      </c>
      <c r="O395" s="485">
        <f>ImportsPaper!P$10</f>
        <v>0.21612270999999997</v>
      </c>
      <c r="P395" s="485">
        <f>ImportsPaper!Q$10</f>
        <v>0.20332022199999997</v>
      </c>
      <c r="Q395" s="485">
        <f>ImportsPaper!R$10</f>
        <v>0.19583014399999998</v>
      </c>
      <c r="R395" s="485">
        <f>ImportsPaper!S$10</f>
        <v>0.200009516</v>
      </c>
      <c r="S395" s="485">
        <f>ImportsPaper!T$10</f>
        <v>0.19121878099999998</v>
      </c>
      <c r="T395" s="485">
        <f>ImportsPaper!U$10</f>
        <v>0.188748636</v>
      </c>
      <c r="U395" s="485">
        <f>ImportsPaper!V$10</f>
        <v>0.17845387199999999</v>
      </c>
      <c r="V395" s="485">
        <f>ImportsPaper!W$10</f>
        <v>0.171231616</v>
      </c>
      <c r="W395" s="485">
        <f>ImportsPaper!X$10</f>
        <v>0.14007190799999999</v>
      </c>
      <c r="X395" s="485">
        <f>ImportsPaper!Y$10</f>
        <v>0.10504727765799997</v>
      </c>
      <c r="Y395" s="485">
        <f>ImportsPaper!Z$10</f>
        <v>9.7479551927000002E-2</v>
      </c>
      <c r="Z395" s="485">
        <f>ImportsPaper!AA$10</f>
        <v>0.10514850199999998</v>
      </c>
      <c r="AA395" s="485">
        <f>ImportsPaper!AB$10</f>
        <v>0</v>
      </c>
      <c r="AB395" s="485"/>
      <c r="BD395" s="483">
        <f t="shared" si="381"/>
        <v>0.16815676525371023</v>
      </c>
      <c r="BE395" s="483">
        <f t="shared" si="382"/>
        <v>0.15971685119263065</v>
      </c>
      <c r="BF395" s="483">
        <f t="shared" si="382"/>
        <v>0.15251653623095615</v>
      </c>
      <c r="BG395" s="483">
        <f t="shared" si="382"/>
        <v>0.14796254469892411</v>
      </c>
      <c r="BH395" s="483">
        <f t="shared" si="371"/>
        <v>0.13738732793801903</v>
      </c>
      <c r="BI395" s="483">
        <f t="shared" si="371"/>
        <v>0.14590000720681104</v>
      </c>
      <c r="BJ395" s="483">
        <f t="shared" si="372"/>
        <v>0.14114172378489853</v>
      </c>
      <c r="BK395" s="483">
        <f t="shared" si="373"/>
        <v>0.13566045667014193</v>
      </c>
      <c r="BL395" s="483">
        <f t="shared" si="374"/>
        <v>0.13580366019459297</v>
      </c>
      <c r="BM395" s="483">
        <f t="shared" si="375"/>
        <v>0.12748829169720441</v>
      </c>
      <c r="BN395" s="483">
        <f t="shared" si="376"/>
        <v>0.12617331595276607</v>
      </c>
      <c r="BO395" s="483">
        <f t="shared" si="377"/>
        <v>0.11858139844441778</v>
      </c>
      <c r="BP395" s="483">
        <f t="shared" si="378"/>
        <v>0.11138316463537724</v>
      </c>
      <c r="BQ395" s="483">
        <f t="shared" si="378"/>
        <v>9.1596098241156554E-2</v>
      </c>
      <c r="BR395" s="483">
        <f t="shared" si="379"/>
        <v>7.2849593542270233E-2</v>
      </c>
      <c r="BS395" s="483">
        <f t="shared" si="380"/>
        <v>7.1098826091018391E-2</v>
      </c>
      <c r="BT395" s="483">
        <f t="shared" si="380"/>
        <v>7.2684233420802116E-2</v>
      </c>
    </row>
    <row r="396" spans="1:72">
      <c r="A396" s="481" t="s">
        <v>39</v>
      </c>
      <c r="B396" s="485">
        <f t="shared" ref="B396:AA396" si="383">B387-SUM(B389:B395)</f>
        <v>0.26455200000000012</v>
      </c>
      <c r="C396" s="485">
        <f t="shared" si="383"/>
        <v>0.26230500000000001</v>
      </c>
      <c r="D396" s="485">
        <f t="shared" si="383"/>
        <v>0.26904199799999984</v>
      </c>
      <c r="E396" s="485">
        <f t="shared" si="383"/>
        <v>0.2657522499999998</v>
      </c>
      <c r="F396" s="485">
        <f t="shared" si="383"/>
        <v>0.30616538099999957</v>
      </c>
      <c r="G396" s="485">
        <f t="shared" si="383"/>
        <v>0.32789580899999993</v>
      </c>
      <c r="H396" s="485">
        <f t="shared" si="383"/>
        <v>0.32676057499999978</v>
      </c>
      <c r="I396" s="485">
        <f t="shared" si="383"/>
        <v>0.29245441999999988</v>
      </c>
      <c r="J396" s="485">
        <f t="shared" si="383"/>
        <v>0.26382444000000005</v>
      </c>
      <c r="K396" s="485">
        <f t="shared" si="383"/>
        <v>0.27023634999999979</v>
      </c>
      <c r="L396" s="485">
        <f t="shared" si="383"/>
        <v>0.30374228599999964</v>
      </c>
      <c r="M396" s="485">
        <f t="shared" si="383"/>
        <v>0.29315819100000007</v>
      </c>
      <c r="N396" s="485">
        <f t="shared" si="383"/>
        <v>0.30822379399999966</v>
      </c>
      <c r="O396" s="485">
        <f t="shared" si="383"/>
        <v>0.29047502099999956</v>
      </c>
      <c r="P396" s="485">
        <f t="shared" si="383"/>
        <v>0.29456588799999994</v>
      </c>
      <c r="Q396" s="485">
        <f t="shared" si="383"/>
        <v>0.29268822999999999</v>
      </c>
      <c r="R396" s="485">
        <f t="shared" si="383"/>
        <v>0.29497497400000028</v>
      </c>
      <c r="S396" s="485">
        <f t="shared" si="383"/>
        <v>0.2851041379999999</v>
      </c>
      <c r="T396" s="485">
        <f t="shared" si="383"/>
        <v>0.29542557599999997</v>
      </c>
      <c r="U396" s="485">
        <f t="shared" si="383"/>
        <v>0.3099717179999999</v>
      </c>
      <c r="V396" s="485">
        <f t="shared" si="383"/>
        <v>0.31244777899999954</v>
      </c>
      <c r="W396" s="485">
        <f t="shared" si="383"/>
        <v>0.30333387299999992</v>
      </c>
      <c r="X396" s="485">
        <f t="shared" si="383"/>
        <v>0.3003729461000002</v>
      </c>
      <c r="Y396" s="485">
        <f t="shared" si="383"/>
        <v>0.29267114932199978</v>
      </c>
      <c r="Z396" s="485">
        <f t="shared" si="383"/>
        <v>0.30712614399999927</v>
      </c>
      <c r="AA396" s="485">
        <f t="shared" si="383"/>
        <v>0</v>
      </c>
      <c r="AB396" s="485"/>
      <c r="BD396" s="483">
        <f t="shared" si="381"/>
        <v>0.18016441342462725</v>
      </c>
      <c r="BE396" s="483">
        <f t="shared" si="382"/>
        <v>0.21415741706950076</v>
      </c>
      <c r="BF396" s="483">
        <f t="shared" si="382"/>
        <v>0.20418037915859108</v>
      </c>
      <c r="BG396" s="483">
        <f t="shared" si="382"/>
        <v>0.19150316959266009</v>
      </c>
      <c r="BH396" s="483">
        <f t="shared" si="371"/>
        <v>0.19768502449001688</v>
      </c>
      <c r="BI396" s="483">
        <f t="shared" si="371"/>
        <v>0.196093726833698</v>
      </c>
      <c r="BJ396" s="483">
        <f t="shared" si="372"/>
        <v>0.20448304055338556</v>
      </c>
      <c r="BK396" s="483">
        <f t="shared" si="373"/>
        <v>0.20275846267965539</v>
      </c>
      <c r="BL396" s="483">
        <f t="shared" si="374"/>
        <v>0.20028387616819662</v>
      </c>
      <c r="BM396" s="483">
        <f t="shared" si="375"/>
        <v>0.19008299979395857</v>
      </c>
      <c r="BN396" s="483">
        <f t="shared" si="376"/>
        <v>0.19748394124117485</v>
      </c>
      <c r="BO396" s="483">
        <f t="shared" si="377"/>
        <v>0.20597412309808946</v>
      </c>
      <c r="BP396" s="483">
        <f t="shared" si="378"/>
        <v>0.20324180324452998</v>
      </c>
      <c r="BQ396" s="483">
        <f t="shared" si="378"/>
        <v>0.19835668427661096</v>
      </c>
      <c r="BR396" s="483">
        <f t="shared" si="379"/>
        <v>0.20830665508267754</v>
      </c>
      <c r="BS396" s="483">
        <f t="shared" si="380"/>
        <v>0.21346605248130768</v>
      </c>
      <c r="BT396" s="483">
        <f t="shared" si="380"/>
        <v>0.21230191505844595</v>
      </c>
    </row>
    <row r="397" spans="1:72">
      <c r="A397" s="481"/>
      <c r="B397" s="485"/>
      <c r="C397" s="485"/>
      <c r="D397" s="485"/>
      <c r="E397" s="485"/>
      <c r="F397" s="485"/>
      <c r="G397" s="485"/>
      <c r="H397" s="485"/>
      <c r="I397" s="485"/>
      <c r="J397" s="485"/>
      <c r="K397" s="485"/>
      <c r="L397" s="485"/>
      <c r="M397" s="485"/>
      <c r="N397" s="485"/>
      <c r="O397" s="485"/>
      <c r="P397" s="485"/>
      <c r="Q397" s="485"/>
      <c r="R397" s="485"/>
      <c r="S397" s="485"/>
      <c r="T397" s="485"/>
      <c r="U397" s="485"/>
      <c r="V397" s="485"/>
      <c r="W397" s="485"/>
      <c r="X397" s="485"/>
      <c r="Y397" s="485"/>
      <c r="Z397" s="485"/>
      <c r="AA397" s="485"/>
      <c r="AB397" s="485"/>
    </row>
    <row r="398" spans="1:72">
      <c r="A398" s="481"/>
      <c r="B398" s="485"/>
      <c r="C398" s="485"/>
      <c r="D398" s="485"/>
      <c r="E398" s="485"/>
      <c r="F398" s="485"/>
      <c r="G398" s="485"/>
      <c r="H398" s="485"/>
      <c r="I398" s="485"/>
      <c r="J398" s="485"/>
      <c r="K398" s="485"/>
      <c r="L398" s="485"/>
      <c r="M398" s="485"/>
      <c r="N398" s="485"/>
      <c r="O398" s="485"/>
      <c r="P398" s="485"/>
      <c r="Q398" s="485"/>
      <c r="R398" s="485"/>
      <c r="S398" s="485"/>
      <c r="T398" s="485"/>
      <c r="U398" s="485"/>
      <c r="V398" s="485"/>
      <c r="W398" s="485"/>
      <c r="X398" s="485"/>
      <c r="Y398" s="485"/>
      <c r="Z398" s="485"/>
      <c r="AA398" s="485"/>
      <c r="AB398" s="485"/>
    </row>
    <row r="399" spans="1:72">
      <c r="AB399" s="485"/>
    </row>
    <row r="400" spans="1:72">
      <c r="A400" s="482"/>
      <c r="B400" s="482"/>
      <c r="C400" s="482"/>
      <c r="D400" s="482"/>
      <c r="E400" s="482"/>
      <c r="F400" s="482"/>
      <c r="G400" s="482"/>
      <c r="H400" s="482"/>
      <c r="I400" s="482"/>
      <c r="J400" s="482"/>
      <c r="K400" s="482"/>
      <c r="L400" s="482"/>
      <c r="M400" s="482"/>
      <c r="N400" s="482"/>
      <c r="O400" s="482"/>
      <c r="P400" s="482"/>
      <c r="Q400" s="482"/>
      <c r="R400" s="482"/>
      <c r="S400" s="482"/>
      <c r="T400" s="482"/>
      <c r="U400" s="482"/>
      <c r="V400" s="482"/>
      <c r="W400" s="482"/>
      <c r="X400" s="482"/>
      <c r="Y400" s="482"/>
      <c r="Z400" s="482"/>
      <c r="AA400" s="482"/>
      <c r="AB400" s="482"/>
      <c r="AC400" s="482"/>
      <c r="AD400" s="482"/>
      <c r="AE400" s="482"/>
      <c r="AF400" s="482"/>
      <c r="AG400" s="482"/>
      <c r="AH400" s="482"/>
      <c r="AI400" s="482"/>
      <c r="AJ400" s="482"/>
      <c r="AK400" s="482"/>
      <c r="AL400" s="482"/>
      <c r="AM400" s="482"/>
      <c r="AN400" s="482"/>
      <c r="AO400" s="482"/>
      <c r="AP400" s="482"/>
      <c r="AQ400" s="482"/>
      <c r="AR400" s="482"/>
      <c r="AS400" s="482"/>
      <c r="AT400" s="482"/>
      <c r="AU400" s="482"/>
      <c r="AV400" s="482"/>
      <c r="AW400" s="482"/>
      <c r="AX400" s="482"/>
      <c r="AY400" s="482"/>
      <c r="AZ400" s="482"/>
      <c r="BA400" s="482"/>
      <c r="BB400" s="482"/>
    </row>
    <row r="401" spans="1:72">
      <c r="A401" s="482" t="str">
        <f t="shared" ref="A401:A408" si="384">A389</f>
        <v>EU-28</v>
      </c>
      <c r="B401" s="482"/>
      <c r="C401" s="482"/>
      <c r="D401" s="482"/>
      <c r="E401" s="482"/>
      <c r="F401" s="482"/>
      <c r="G401" s="482"/>
      <c r="H401" s="482"/>
      <c r="I401" s="482"/>
      <c r="J401" s="482"/>
      <c r="K401" s="482"/>
      <c r="L401" s="482"/>
      <c r="M401" s="482"/>
      <c r="N401" s="482"/>
      <c r="O401" s="482"/>
      <c r="P401" s="482"/>
      <c r="Q401" s="482"/>
      <c r="R401" s="482"/>
      <c r="S401" s="482"/>
      <c r="T401" s="482"/>
      <c r="U401" s="482"/>
      <c r="V401" s="482"/>
      <c r="W401" s="482"/>
      <c r="X401" s="482"/>
      <c r="Y401" s="482"/>
      <c r="Z401" s="482"/>
      <c r="AA401" s="482"/>
      <c r="AB401" s="482"/>
      <c r="AC401" s="485">
        <f>ImportsPaper!AD$22</f>
        <v>0.21179830291386489</v>
      </c>
      <c r="AD401" s="485">
        <f>ImportsPaper!AE$22</f>
        <v>0.20049427195730365</v>
      </c>
      <c r="AE401" s="485">
        <f>ImportsPaper!AF$22</f>
        <v>0.190306</v>
      </c>
      <c r="AF401" s="485">
        <f>ImportsPaper!AG$22</f>
        <v>0.220333</v>
      </c>
      <c r="AG401" s="485">
        <f>ImportsPaper!AH$22</f>
        <v>0.26927200000000001</v>
      </c>
      <c r="AH401" s="485">
        <f>ImportsPaper!AI$22</f>
        <v>0.30671076399085978</v>
      </c>
      <c r="AI401" s="485">
        <f>ImportsPaper!AJ$22</f>
        <v>0.27935139840261974</v>
      </c>
      <c r="AJ401" s="485">
        <f>ImportsPaper!AK$22</f>
        <v>0.29192612338002327</v>
      </c>
      <c r="AK401" s="485">
        <f>ImportsPaper!AL$22</f>
        <v>0.27819710251261121</v>
      </c>
      <c r="AL401" s="485">
        <f>ImportsPaper!AM$22</f>
        <v>0.20042822384919193</v>
      </c>
      <c r="AM401" s="485">
        <f>ImportsPaper!AN$22</f>
        <v>0.28164329569913366</v>
      </c>
      <c r="AN401" s="485">
        <f>ImportsPaper!AO$22</f>
        <v>0.29555039915789549</v>
      </c>
      <c r="AO401" s="485">
        <f>ImportsPaper!AP$22</f>
        <v>0.3227941110700851</v>
      </c>
      <c r="AP401" s="485">
        <f>ImportsPaper!AQ$22</f>
        <v>0.260467</v>
      </c>
      <c r="AQ401" s="485">
        <f>ImportsPaper!AR$22</f>
        <v>0.23963800000000005</v>
      </c>
      <c r="AR401" s="485">
        <f>ImportsPaper!AS$22</f>
        <v>0.19043700000000002</v>
      </c>
      <c r="AS401" s="485">
        <f>ImportsPaper!AT$22</f>
        <v>0.19286841299999999</v>
      </c>
      <c r="AT401" s="485">
        <f>ImportsPaper!AU$22</f>
        <v>0.18873100000000001</v>
      </c>
      <c r="AU401" s="485">
        <f>ImportsPaper!AV$22</f>
        <v>0.20604700000000004</v>
      </c>
      <c r="AV401" s="485">
        <f>ImportsPaper!AW$22</f>
        <v>0.20525099200000002</v>
      </c>
      <c r="AW401" s="485">
        <f>ImportsPaper!AX$22</f>
        <v>0.18348273699999998</v>
      </c>
      <c r="AX401" s="485">
        <f>ImportsPaper!AY$22</f>
        <v>0.20470618599999998</v>
      </c>
      <c r="AY401" s="485">
        <f>ImportsPaper!AZ$22</f>
        <v>0.17503922082000004</v>
      </c>
      <c r="AZ401" s="485">
        <f>ImportsPaper!BA$22</f>
        <v>0.18331939300299999</v>
      </c>
      <c r="BA401" s="485">
        <f>ImportsPaper!BB$22</f>
        <v>0.16747600000000004</v>
      </c>
      <c r="BB401" s="485">
        <f>ImportsPaper!BC$22</f>
        <v>0</v>
      </c>
      <c r="BD401" s="483">
        <f t="shared" ref="BD401:BG408" si="385">AK401/AK$387</f>
        <v>0.17337796798986715</v>
      </c>
      <c r="BE401" s="483">
        <f t="shared" si="385"/>
        <v>0.16074868980764487</v>
      </c>
      <c r="BF401" s="483">
        <f t="shared" si="385"/>
        <v>0.17464688378062798</v>
      </c>
      <c r="BG401" s="483">
        <f t="shared" si="385"/>
        <v>0.16873306514715294</v>
      </c>
      <c r="BH401" s="483">
        <f t="shared" ref="BH401:BH408" si="386">AO401/AO$387</f>
        <v>0.1815311534759099</v>
      </c>
      <c r="BI401" s="483">
        <f t="shared" ref="BI401:BI408" si="387">AP401/AP$387</f>
        <v>0.17104871730043705</v>
      </c>
      <c r="BJ401" s="483">
        <f t="shared" ref="BJ401:BJ408" si="388">AQ401/AQ$387</f>
        <v>0.15931492150530055</v>
      </c>
      <c r="BK401" s="483">
        <f t="shared" ref="BK401:BK408" si="389">AR401/AR$387</f>
        <v>0.13344409470447594</v>
      </c>
      <c r="BL401" s="483">
        <f t="shared" ref="BL401:BL408" si="390">AS401/AS$387</f>
        <v>0.13520312225981962</v>
      </c>
      <c r="BM401" s="483">
        <f t="shared" ref="BM401:BM408" si="391">AT401/AT$387</f>
        <v>0.12569346488020791</v>
      </c>
      <c r="BN401" s="483">
        <f t="shared" ref="BN401:BN408" si="392">AU401/AU$387</f>
        <v>0.12642836061660881</v>
      </c>
      <c r="BO401" s="483">
        <f t="shared" ref="BO401:BO408" si="393">AV401/AV$387</f>
        <v>0.12803702304033088</v>
      </c>
      <c r="BP401" s="483">
        <f t="shared" ref="BP401:BQ408" si="394">AW401/AW$387</f>
        <v>0.11863257976417271</v>
      </c>
      <c r="BQ401" s="483">
        <f t="shared" si="394"/>
        <v>0.11656608264879775</v>
      </c>
      <c r="BR401" s="483">
        <f t="shared" ref="BR401:BR408" si="395">AY401/AY$387</f>
        <v>9.6273363601758241E-2</v>
      </c>
      <c r="BS401" s="483">
        <f t="shared" ref="BS401:BT408" si="396">AZ401/AZ$387</f>
        <v>0.11030598632056185</v>
      </c>
      <c r="BT401" s="483">
        <f t="shared" si="396"/>
        <v>9.9736776283662301E-2</v>
      </c>
    </row>
    <row r="402" spans="1:72">
      <c r="A402" s="482" t="str">
        <f t="shared" si="384"/>
        <v xml:space="preserve">Canada </v>
      </c>
      <c r="AC402" s="485">
        <f>ImportsPaper!AD$8</f>
        <v>5.5951713096381681E-2</v>
      </c>
      <c r="AD402" s="485">
        <f>ImportsPaper!AE$8</f>
        <v>4.7543160459450055E-2</v>
      </c>
      <c r="AE402" s="485">
        <f>ImportsPaper!AF$8</f>
        <v>3.4097000000000002E-2</v>
      </c>
      <c r="AF402" s="485">
        <f>ImportsPaper!AG$8</f>
        <v>5.7745000000000005E-2</v>
      </c>
      <c r="AG402" s="485">
        <f>ImportsPaper!AH$8</f>
        <v>7.4065999999999993E-2</v>
      </c>
      <c r="AH402" s="485">
        <f>ImportsPaper!AI$8</f>
        <v>8.3370312477647798E-2</v>
      </c>
      <c r="AI402" s="485">
        <f>ImportsPaper!AJ$8</f>
        <v>8.436511207181896E-2</v>
      </c>
      <c r="AJ402" s="485">
        <f>ImportsPaper!AK$8</f>
        <v>0.11854022493982801</v>
      </c>
      <c r="AK402" s="485">
        <f>ImportsPaper!AL$8</f>
        <v>7.8598132866611672E-2</v>
      </c>
      <c r="AL402" s="485">
        <f>ImportsPaper!AM$8</f>
        <v>4.4683917164115489E-2</v>
      </c>
      <c r="AM402" s="485">
        <f>ImportsPaper!AN$8</f>
        <v>4.7158553139431653E-2</v>
      </c>
      <c r="AN402" s="485">
        <f>ImportsPaper!AO$8</f>
        <v>5.7697391635582324E-2</v>
      </c>
      <c r="AO402" s="485">
        <f>ImportsPaper!AP$8</f>
        <v>5.018884359113622E-2</v>
      </c>
      <c r="AP402" s="485">
        <f>ImportsPaper!AQ$8</f>
        <v>4.7258000000000001E-2</v>
      </c>
      <c r="AQ402" s="485">
        <f>ImportsPaper!AR$8</f>
        <v>5.5651000000000006E-2</v>
      </c>
      <c r="AR402" s="485">
        <f>ImportsPaper!AS$8</f>
        <v>4.0316000000000005E-2</v>
      </c>
      <c r="AS402" s="485">
        <f>ImportsPaper!AT$8</f>
        <v>2.5051603000000002E-2</v>
      </c>
      <c r="AT402" s="485">
        <f>ImportsPaper!AU$8</f>
        <v>2.2882000000000003E-2</v>
      </c>
      <c r="AU402" s="485">
        <f>ImportsPaper!AV$8</f>
        <v>3.9086000000000003E-2</v>
      </c>
      <c r="AV402" s="485">
        <f>ImportsPaper!AW$8</f>
        <v>3.6483409000000001E-2</v>
      </c>
      <c r="AW402" s="485">
        <f>ImportsPaper!AX$8</f>
        <v>2.3677256000000001E-2</v>
      </c>
      <c r="AX402" s="485">
        <f>ImportsPaper!AY$8</f>
        <v>1.7771128000000001E-2</v>
      </c>
      <c r="AY402" s="485">
        <f>ImportsPaper!AZ$8</f>
        <v>1.664643507E-2</v>
      </c>
      <c r="AZ402" s="485">
        <f>ImportsPaper!BA$8</f>
        <v>1.7290871403999999E-2</v>
      </c>
      <c r="BA402" s="485">
        <f>ImportsPaper!BB$8</f>
        <v>1.3003000000000001E-2</v>
      </c>
      <c r="BB402" s="485">
        <f>ImportsPaper!BC$8</f>
        <v>0</v>
      </c>
      <c r="BD402" s="483">
        <f t="shared" si="385"/>
        <v>4.8983919822072834E-2</v>
      </c>
      <c r="BE402" s="483">
        <f t="shared" si="385"/>
        <v>3.5837672966705071E-2</v>
      </c>
      <c r="BF402" s="483">
        <f t="shared" si="385"/>
        <v>2.9242998058803864E-2</v>
      </c>
      <c r="BG402" s="483">
        <f t="shared" si="385"/>
        <v>3.2940093362778436E-2</v>
      </c>
      <c r="BH402" s="483">
        <f t="shared" si="386"/>
        <v>2.8224922191169836E-2</v>
      </c>
      <c r="BI402" s="483">
        <f t="shared" si="387"/>
        <v>3.1034335567208339E-2</v>
      </c>
      <c r="BJ402" s="483">
        <f t="shared" si="388"/>
        <v>3.6997615973641408E-2</v>
      </c>
      <c r="BK402" s="483">
        <f t="shared" si="389"/>
        <v>2.8250456172412147E-2</v>
      </c>
      <c r="BL402" s="483">
        <f t="shared" si="390"/>
        <v>1.7561480859042817E-2</v>
      </c>
      <c r="BM402" s="483">
        <f t="shared" si="391"/>
        <v>1.5239244551180874E-2</v>
      </c>
      <c r="BN402" s="483">
        <f t="shared" si="392"/>
        <v>2.3982775303987784E-2</v>
      </c>
      <c r="BO402" s="483">
        <f t="shared" si="393"/>
        <v>2.2758609024032463E-2</v>
      </c>
      <c r="BP402" s="483">
        <f t="shared" si="394"/>
        <v>1.5308764230047088E-2</v>
      </c>
      <c r="BQ402" s="483">
        <f t="shared" si="394"/>
        <v>1.0119434178751999E-2</v>
      </c>
      <c r="BR402" s="483">
        <f t="shared" si="395"/>
        <v>9.155709724137753E-3</v>
      </c>
      <c r="BS402" s="483">
        <f t="shared" si="396"/>
        <v>1.0404172702715668E-2</v>
      </c>
      <c r="BT402" s="483">
        <f t="shared" si="396"/>
        <v>7.7436605962434056E-3</v>
      </c>
    </row>
    <row r="403" spans="1:72">
      <c r="A403" s="482" t="str">
        <f t="shared" si="384"/>
        <v xml:space="preserve">China </v>
      </c>
      <c r="AC403" s="485">
        <f>ImportsPaper!AD$13</f>
        <v>5.1183541466538585E-2</v>
      </c>
      <c r="AD403" s="485">
        <f>ImportsPaper!AE$13</f>
        <v>4.2022798468499829E-2</v>
      </c>
      <c r="AE403" s="485">
        <f>ImportsPaper!AF$13</f>
        <v>6.3925999999999997E-2</v>
      </c>
      <c r="AF403" s="485">
        <f>ImportsPaper!AG$13</f>
        <v>0.10415300000000002</v>
      </c>
      <c r="AG403" s="485">
        <f>ImportsPaper!AH$13</f>
        <v>9.1425999999999993E-2</v>
      </c>
      <c r="AH403" s="485">
        <f>ImportsPaper!AI$13</f>
        <v>0.15909672398887398</v>
      </c>
      <c r="AI403" s="485">
        <f>ImportsPaper!AJ$13</f>
        <v>0.21295009807810708</v>
      </c>
      <c r="AJ403" s="485">
        <f>ImportsPaper!AK$13</f>
        <v>0.23384224176769752</v>
      </c>
      <c r="AK403" s="485">
        <f>ImportsPaper!AL$13</f>
        <v>0.25651618557578404</v>
      </c>
      <c r="AL403" s="485">
        <f>ImportsPaper!AM$13</f>
        <v>0.22534954428761617</v>
      </c>
      <c r="AM403" s="485">
        <f>ImportsPaper!AN$13</f>
        <v>0.29223464001834243</v>
      </c>
      <c r="AN403" s="485">
        <f>ImportsPaper!AO$13</f>
        <v>0.34541791903926616</v>
      </c>
      <c r="AO403" s="485">
        <f>ImportsPaper!AP$13</f>
        <v>0.40063670596460471</v>
      </c>
      <c r="AP403" s="485">
        <f>ImportsPaper!AQ$13</f>
        <v>0.38710600000000001</v>
      </c>
      <c r="AQ403" s="485">
        <f>ImportsPaper!AR$13</f>
        <v>0.40203900000000004</v>
      </c>
      <c r="AR403" s="485">
        <f>ImportsPaper!AS$13</f>
        <v>0.37833000000000006</v>
      </c>
      <c r="AS403" s="485">
        <f>ImportsPaper!AT$13</f>
        <v>0.38903138499999995</v>
      </c>
      <c r="AT403" s="485">
        <f>ImportsPaper!AU$13</f>
        <v>0.44831700000000002</v>
      </c>
      <c r="AU403" s="485">
        <f>ImportsPaper!AV$13</f>
        <v>0.46937000000000001</v>
      </c>
      <c r="AV403" s="485">
        <f>ImportsPaper!AW$13</f>
        <v>0.49394365899999998</v>
      </c>
      <c r="AW403" s="485">
        <f>ImportsPaper!AX$13</f>
        <v>0.47981091999999997</v>
      </c>
      <c r="AX403" s="485">
        <f>ImportsPaper!AY$13</f>
        <v>0.6156678550000001</v>
      </c>
      <c r="AY403" s="485">
        <f>ImportsPaper!AZ$13</f>
        <v>0.65242535845999972</v>
      </c>
      <c r="AZ403" s="485">
        <f>ImportsPaper!BA$13</f>
        <v>0.58801561556899984</v>
      </c>
      <c r="BA403" s="485">
        <f>ImportsPaper!BB$13</f>
        <v>0.64606799999999986</v>
      </c>
      <c r="BB403" s="485">
        <f>ImportsPaper!BC$13</f>
        <v>0</v>
      </c>
      <c r="BD403" s="483">
        <f t="shared" si="385"/>
        <v>0.15986598929305887</v>
      </c>
      <c r="BE403" s="483">
        <f t="shared" si="385"/>
        <v>0.18073624211847839</v>
      </c>
      <c r="BF403" s="483">
        <f t="shared" si="385"/>
        <v>0.18121457173430633</v>
      </c>
      <c r="BG403" s="483">
        <f t="shared" si="385"/>
        <v>0.19720299618038761</v>
      </c>
      <c r="BH403" s="483">
        <f t="shared" si="386"/>
        <v>0.22530783822990166</v>
      </c>
      <c r="BI403" s="483">
        <f t="shared" si="387"/>
        <v>0.25421256727072139</v>
      </c>
      <c r="BJ403" s="483">
        <f t="shared" si="388"/>
        <v>0.26728153183998166</v>
      </c>
      <c r="BK403" s="483">
        <f t="shared" si="389"/>
        <v>0.26510554330064212</v>
      </c>
      <c r="BL403" s="483">
        <f t="shared" si="390"/>
        <v>0.27271577077300863</v>
      </c>
      <c r="BM403" s="483">
        <f t="shared" si="391"/>
        <v>0.29857584124865638</v>
      </c>
      <c r="BN403" s="483">
        <f t="shared" si="392"/>
        <v>0.28800069703814013</v>
      </c>
      <c r="BO403" s="483">
        <f t="shared" si="393"/>
        <v>0.3081255541410895</v>
      </c>
      <c r="BP403" s="483">
        <f t="shared" si="394"/>
        <v>0.31022649961135629</v>
      </c>
      <c r="BQ403" s="483">
        <f t="shared" si="394"/>
        <v>0.35058046594712117</v>
      </c>
      <c r="BR403" s="483">
        <f t="shared" si="395"/>
        <v>0.35884062705362652</v>
      </c>
      <c r="BS403" s="483">
        <f t="shared" si="396"/>
        <v>0.35381768063223629</v>
      </c>
      <c r="BT403" s="483">
        <f t="shared" si="396"/>
        <v>0.38475208137305106</v>
      </c>
    </row>
    <row r="404" spans="1:72">
      <c r="A404" s="482" t="str">
        <f t="shared" si="384"/>
        <v xml:space="preserve">Indonesia </v>
      </c>
      <c r="AB404" s="482"/>
      <c r="AC404" s="485">
        <f>ImportsPaper!AD$14</f>
        <v>0.12794886327249438</v>
      </c>
      <c r="AD404" s="485">
        <f>ImportsPaper!AE$14</f>
        <v>0.11892194570135747</v>
      </c>
      <c r="AE404" s="485">
        <f>ImportsPaper!AF$14</f>
        <v>0.10426200000000001</v>
      </c>
      <c r="AF404" s="485">
        <f>ImportsPaper!AG$14</f>
        <v>0.10528200000000001</v>
      </c>
      <c r="AG404" s="485">
        <f>ImportsPaper!AH$14</f>
        <v>0.12692399999999998</v>
      </c>
      <c r="AH404" s="485">
        <f>ImportsPaper!AI$14</f>
        <v>0.11368574318893082</v>
      </c>
      <c r="AI404" s="485">
        <f>ImportsPaper!AJ$14</f>
        <v>9.0469979845349074E-2</v>
      </c>
      <c r="AJ404" s="485">
        <f>ImportsPaper!AK$14</f>
        <v>7.7867556630691989E-2</v>
      </c>
      <c r="AK404" s="485">
        <f>ImportsPaper!AL$14</f>
        <v>0.10290296372141114</v>
      </c>
      <c r="AL404" s="485">
        <f>ImportsPaper!AM$14</f>
        <v>7.315396757573725E-2</v>
      </c>
      <c r="AM404" s="485">
        <f>ImportsPaper!AN$14</f>
        <v>0.11391006666576753</v>
      </c>
      <c r="AN404" s="485">
        <f>ImportsPaper!AO$14</f>
        <v>0.11719748559009814</v>
      </c>
      <c r="AO404" s="485">
        <f>ImportsPaper!AP$14</f>
        <v>0.12488571643987835</v>
      </c>
      <c r="AP404" s="485">
        <f>ImportsPaper!AQ$14</f>
        <v>0.101601</v>
      </c>
      <c r="AQ404" s="485">
        <f>ImportsPaper!AR$14</f>
        <v>7.4151999999999996E-2</v>
      </c>
      <c r="AR404" s="485">
        <f>ImportsPaper!AS$14</f>
        <v>0.12284100000000001</v>
      </c>
      <c r="AS404" s="485">
        <f>ImportsPaper!AT$14</f>
        <v>0.12048097399999999</v>
      </c>
      <c r="AT404" s="485">
        <f>ImportsPaper!AU$14</f>
        <v>0.13107099999999999</v>
      </c>
      <c r="AU404" s="485">
        <f>ImportsPaper!AV$14</f>
        <v>0.169405</v>
      </c>
      <c r="AV404" s="485">
        <f>ImportsPaper!AW$14</f>
        <v>0.163096622</v>
      </c>
      <c r="AW404" s="485">
        <f>ImportsPaper!AX$14</f>
        <v>0.187456766</v>
      </c>
      <c r="AX404" s="485">
        <f>ImportsPaper!AY$14</f>
        <v>0.19070605100000002</v>
      </c>
      <c r="AY404" s="485">
        <f>ImportsPaper!AZ$14</f>
        <v>0.19692966390999997</v>
      </c>
      <c r="AZ404" s="485">
        <f>ImportsPaper!BA$14</f>
        <v>0.18667773346900002</v>
      </c>
      <c r="BA404" s="485">
        <f>ImportsPaper!BB$14</f>
        <v>0.16750300000000001</v>
      </c>
      <c r="BB404" s="485">
        <f>ImportsPaper!BC$14</f>
        <v>0</v>
      </c>
      <c r="BD404" s="483">
        <f t="shared" si="385"/>
        <v>6.413117386563906E-2</v>
      </c>
      <c r="BE404" s="483">
        <f t="shared" si="385"/>
        <v>5.8671399746967862E-2</v>
      </c>
      <c r="BF404" s="483">
        <f t="shared" si="385"/>
        <v>7.0635582235452021E-2</v>
      </c>
      <c r="BG404" s="483">
        <f t="shared" si="385"/>
        <v>6.69093698655161E-2</v>
      </c>
      <c r="BH404" s="483">
        <f t="shared" si="386"/>
        <v>7.0232533309984288E-2</v>
      </c>
      <c r="BI404" s="483">
        <f t="shared" si="387"/>
        <v>6.6721391678952427E-2</v>
      </c>
      <c r="BJ404" s="483">
        <f t="shared" si="388"/>
        <v>4.9297357094705528E-2</v>
      </c>
      <c r="BK404" s="483">
        <f t="shared" si="389"/>
        <v>8.6077842213396177E-2</v>
      </c>
      <c r="BL404" s="483">
        <f t="shared" si="390"/>
        <v>8.4458639983231207E-2</v>
      </c>
      <c r="BM404" s="483">
        <f t="shared" si="391"/>
        <v>8.7292326831912778E-2</v>
      </c>
      <c r="BN404" s="483">
        <f t="shared" si="392"/>
        <v>0.10394519905777133</v>
      </c>
      <c r="BO404" s="483">
        <f t="shared" si="393"/>
        <v>0.10174082836498122</v>
      </c>
      <c r="BP404" s="483">
        <f t="shared" si="394"/>
        <v>0.12120202755002973</v>
      </c>
      <c r="BQ404" s="483">
        <f t="shared" si="394"/>
        <v>0.1085939694196239</v>
      </c>
      <c r="BR404" s="483">
        <f t="shared" si="395"/>
        <v>0.10831333142802246</v>
      </c>
      <c r="BS404" s="483">
        <f t="shared" si="396"/>
        <v>0.11232674938023622</v>
      </c>
      <c r="BT404" s="483">
        <f t="shared" si="396"/>
        <v>9.9752855560452144E-2</v>
      </c>
    </row>
    <row r="405" spans="1:72">
      <c r="A405" s="482" t="str">
        <f t="shared" si="384"/>
        <v xml:space="preserve">Japan </v>
      </c>
      <c r="AB405" s="482"/>
      <c r="AC405" s="485">
        <f>ImportsPaper!AD$15</f>
        <v>0.19480550752481587</v>
      </c>
      <c r="AD405" s="485">
        <f>ImportsPaper!AE$15</f>
        <v>0.14933826429980276</v>
      </c>
      <c r="AE405" s="485">
        <f>ImportsPaper!AF$15</f>
        <v>0.200379</v>
      </c>
      <c r="AF405" s="485">
        <f>ImportsPaper!AG$15</f>
        <v>0.20574699999999999</v>
      </c>
      <c r="AG405" s="485">
        <f>ImportsPaper!AH$15</f>
        <v>0.21772899999999998</v>
      </c>
      <c r="AH405" s="485">
        <f>ImportsPaper!AI$15</f>
        <v>0.24180590045146336</v>
      </c>
      <c r="AI405" s="485">
        <f>ImportsPaper!AJ$15</f>
        <v>0.22912502958345654</v>
      </c>
      <c r="AJ405" s="485">
        <f>ImportsPaper!AK$15</f>
        <v>0.2484112863619575</v>
      </c>
      <c r="AK405" s="485">
        <f>ImportsPaper!AL$15</f>
        <v>0.30036768604333391</v>
      </c>
      <c r="AL405" s="485">
        <f>ImportsPaper!AM$15</f>
        <v>0.22384900021742632</v>
      </c>
      <c r="AM405" s="485">
        <f>ImportsPaper!AN$15</f>
        <v>0.29778293283362434</v>
      </c>
      <c r="AN405" s="485">
        <f>ImportsPaper!AO$15</f>
        <v>0.31146797766518353</v>
      </c>
      <c r="AO405" s="485">
        <f>ImportsPaper!AP$15</f>
        <v>0.31086379594378355</v>
      </c>
      <c r="AP405" s="485">
        <f>ImportsPaper!AQ$15</f>
        <v>0.22683900000000001</v>
      </c>
      <c r="AQ405" s="485">
        <f>ImportsPaper!AR$15</f>
        <v>0.22583100000000003</v>
      </c>
      <c r="AR405" s="485">
        <f>ImportsPaper!AS$15</f>
        <v>0.224304</v>
      </c>
      <c r="AS405" s="485">
        <f>ImportsPaper!AT$15</f>
        <v>0.2467143</v>
      </c>
      <c r="AT405" s="485">
        <f>ImportsPaper!AU$15</f>
        <v>0.26079200000000002</v>
      </c>
      <c r="AU405" s="485">
        <f>ImportsPaper!AV$15</f>
        <v>0.27072000000000002</v>
      </c>
      <c r="AV405" s="485">
        <f>ImportsPaper!AW$15</f>
        <v>0.25732055199999998</v>
      </c>
      <c r="AW405" s="485">
        <f>ImportsPaper!AX$15</f>
        <v>0.24876057499999998</v>
      </c>
      <c r="AX405" s="485">
        <f>ImportsPaper!AY$15</f>
        <v>0.28819547400000001</v>
      </c>
      <c r="AY405" s="485">
        <f>ImportsPaper!AZ$15</f>
        <v>0.27826692499999983</v>
      </c>
      <c r="AZ405" s="485">
        <f>ImportsPaper!BA$15</f>
        <v>0.23990793575300001</v>
      </c>
      <c r="BA405" s="485">
        <f>ImportsPaper!BB$15</f>
        <v>0.242315</v>
      </c>
      <c r="BB405" s="485">
        <f>ImportsPaper!BC$15</f>
        <v>0</v>
      </c>
      <c r="BD405" s="483">
        <f t="shared" si="385"/>
        <v>0.18719511664809974</v>
      </c>
      <c r="BE405" s="483">
        <f t="shared" si="385"/>
        <v>0.17953276643701377</v>
      </c>
      <c r="BF405" s="483">
        <f t="shared" si="385"/>
        <v>0.18465506566861448</v>
      </c>
      <c r="BG405" s="483">
        <f t="shared" si="385"/>
        <v>0.17782059072285103</v>
      </c>
      <c r="BH405" s="483">
        <f t="shared" si="386"/>
        <v>0.17482184933455153</v>
      </c>
      <c r="BI405" s="483">
        <f t="shared" si="387"/>
        <v>0.14896520474268848</v>
      </c>
      <c r="BJ405" s="483">
        <f t="shared" si="388"/>
        <v>0.15013582169131576</v>
      </c>
      <c r="BK405" s="483">
        <f t="shared" si="389"/>
        <v>0.15717557102134969</v>
      </c>
      <c r="BL405" s="483">
        <f t="shared" si="390"/>
        <v>0.17294974924766876</v>
      </c>
      <c r="BM405" s="483">
        <f t="shared" si="391"/>
        <v>0.1736855635430278</v>
      </c>
      <c r="BN405" s="483">
        <f t="shared" si="392"/>
        <v>0.1661110610012683</v>
      </c>
      <c r="BO405" s="483">
        <f t="shared" si="393"/>
        <v>0.1605183834881278</v>
      </c>
      <c r="BP405" s="483">
        <f t="shared" si="394"/>
        <v>0.16083861205901331</v>
      </c>
      <c r="BQ405" s="483">
        <f t="shared" si="394"/>
        <v>0.16410748545377837</v>
      </c>
      <c r="BR405" s="483">
        <f t="shared" si="395"/>
        <v>0.15304965780450488</v>
      </c>
      <c r="BS405" s="483">
        <f t="shared" si="396"/>
        <v>0.14435614828231286</v>
      </c>
      <c r="BT405" s="483">
        <f t="shared" si="396"/>
        <v>0.14430555390130897</v>
      </c>
    </row>
    <row r="406" spans="1:72">
      <c r="A406" s="482" t="str">
        <f t="shared" si="384"/>
        <v xml:space="preserve">S Korea </v>
      </c>
      <c r="AC406" s="485">
        <f>ImportsPaper!AD$18</f>
        <v>5.8594236311239195E-2</v>
      </c>
      <c r="AD406" s="485">
        <f>ImportsPaper!AE$18</f>
        <v>4.7995040027845465E-2</v>
      </c>
      <c r="AE406" s="485">
        <f>ImportsPaper!AF$18</f>
        <v>5.7097000000000002E-2</v>
      </c>
      <c r="AF406" s="485">
        <f>ImportsPaper!AG$18</f>
        <v>6.4989000000000005E-2</v>
      </c>
      <c r="AG406" s="485">
        <f>ImportsPaper!AH$18</f>
        <v>6.5616000000000008E-2</v>
      </c>
      <c r="AH406" s="485">
        <f>ImportsPaper!AI$18</f>
        <v>9.3589622757940444E-2</v>
      </c>
      <c r="AI406" s="485">
        <f>ImportsPaper!AJ$18</f>
        <v>8.3511450587415867E-2</v>
      </c>
      <c r="AJ406" s="485">
        <f>ImportsPaper!AK$18</f>
        <v>9.624695081115528E-2</v>
      </c>
      <c r="AK406" s="485">
        <f>ImportsPaper!AL$18</f>
        <v>0.11348393600302785</v>
      </c>
      <c r="AL406" s="485">
        <f>ImportsPaper!AM$18</f>
        <v>8.9012909875037904E-2</v>
      </c>
      <c r="AM406" s="485">
        <f>ImportsPaper!AN$18</f>
        <v>0.11248427765264779</v>
      </c>
      <c r="AN406" s="485">
        <f>ImportsPaper!AO$18</f>
        <v>0.15102828753652961</v>
      </c>
      <c r="AO406" s="485">
        <f>ImportsPaper!AP$18</f>
        <v>0.12542736864752196</v>
      </c>
      <c r="AP406" s="485">
        <f>ImportsPaper!AQ$18</f>
        <v>0.10199300000000001</v>
      </c>
      <c r="AQ406" s="485">
        <f>ImportsPaper!AR$18</f>
        <v>0.107017</v>
      </c>
      <c r="AR406" s="485">
        <f>ImportsPaper!AS$18</f>
        <v>8.6370000000000002E-2</v>
      </c>
      <c r="AS406" s="485">
        <f>ImportsPaper!AT$18</f>
        <v>7.6147226999999998E-2</v>
      </c>
      <c r="AT406" s="485">
        <f>ImportsPaper!AU$18</f>
        <v>7.3498999999999995E-2</v>
      </c>
      <c r="AU406" s="485">
        <f>ImportsPaper!AV$18</f>
        <v>6.6223000000000004E-2</v>
      </c>
      <c r="AV406" s="485">
        <f>ImportsPaper!AW$18</f>
        <v>6.2164452999999995E-2</v>
      </c>
      <c r="AW406" s="485">
        <f>ImportsPaper!AX$18</f>
        <v>5.8181915000000001E-2</v>
      </c>
      <c r="AX406" s="485">
        <f>ImportsPaper!AY$18</f>
        <v>7.5004020000000005E-2</v>
      </c>
      <c r="AY406" s="485">
        <f>ImportsPaper!AZ$18</f>
        <v>7.2934388099999997E-2</v>
      </c>
      <c r="AZ406" s="485">
        <f>ImportsPaper!BA$18</f>
        <v>6.0641052636000024E-2</v>
      </c>
      <c r="BA406" s="485">
        <f>ImportsPaper!BB$18</f>
        <v>5.2898999999999995E-2</v>
      </c>
      <c r="BB406" s="485">
        <f>ImportsPaper!BC$18</f>
        <v>0</v>
      </c>
      <c r="BD406" s="483">
        <f t="shared" si="385"/>
        <v>7.0725446260911942E-2</v>
      </c>
      <c r="BE406" s="483">
        <f t="shared" si="385"/>
        <v>7.1390687217507895E-2</v>
      </c>
      <c r="BF406" s="483">
        <f t="shared" si="385"/>
        <v>6.9751451095557873E-2</v>
      </c>
      <c r="BG406" s="483">
        <f t="shared" si="385"/>
        <v>8.6223757276503818E-2</v>
      </c>
      <c r="BH406" s="483">
        <f t="shared" si="386"/>
        <v>7.0537144660266851E-2</v>
      </c>
      <c r="BI406" s="483">
        <f t="shared" si="387"/>
        <v>6.6978818136744681E-2</v>
      </c>
      <c r="BJ406" s="483">
        <f t="shared" si="388"/>
        <v>7.1146499948809228E-2</v>
      </c>
      <c r="BK406" s="483">
        <f t="shared" si="389"/>
        <v>6.0521676247922339E-2</v>
      </c>
      <c r="BL406" s="483">
        <f t="shared" si="390"/>
        <v>5.3380139763099722E-2</v>
      </c>
      <c r="BM406" s="483">
        <f t="shared" si="391"/>
        <v>4.8949796139640019E-2</v>
      </c>
      <c r="BN406" s="483">
        <f t="shared" si="392"/>
        <v>4.0633764748400525E-2</v>
      </c>
      <c r="BO406" s="483">
        <f t="shared" si="393"/>
        <v>3.8778626224864061E-2</v>
      </c>
      <c r="BP406" s="483">
        <f t="shared" si="394"/>
        <v>3.7618093042016361E-2</v>
      </c>
      <c r="BQ406" s="483">
        <f t="shared" si="394"/>
        <v>4.2709626734543725E-2</v>
      </c>
      <c r="BR406" s="483">
        <f t="shared" si="395"/>
        <v>4.0114660198605927E-2</v>
      </c>
      <c r="BS406" s="483">
        <f t="shared" si="396"/>
        <v>3.6488617014030944E-2</v>
      </c>
      <c r="BT406" s="483">
        <f t="shared" si="396"/>
        <v>3.1502876403959074E-2</v>
      </c>
    </row>
    <row r="407" spans="1:72">
      <c r="A407" s="482" t="str">
        <f t="shared" si="384"/>
        <v xml:space="preserve">USA </v>
      </c>
      <c r="AC407" s="485">
        <f>ImportsPaper!AD$10</f>
        <v>0.1518762087736151</v>
      </c>
      <c r="AD407" s="485">
        <f>ImportsPaper!AE$10</f>
        <v>0.11044292899408285</v>
      </c>
      <c r="AE407" s="485">
        <f>ImportsPaper!AF$10</f>
        <v>0.149066</v>
      </c>
      <c r="AF407" s="485">
        <f>ImportsPaper!AG$10</f>
        <v>0.18231700000000003</v>
      </c>
      <c r="AG407" s="485">
        <f>ImportsPaper!AH$10</f>
        <v>0.16676800000000003</v>
      </c>
      <c r="AH407" s="485">
        <f>ImportsPaper!AI$10</f>
        <v>0.17568784967976614</v>
      </c>
      <c r="AI407" s="485">
        <f>ImportsPaper!AJ$10</f>
        <v>0.16418579631927058</v>
      </c>
      <c r="AJ407" s="485">
        <f>ImportsPaper!AK$10</f>
        <v>0.19600075291118899</v>
      </c>
      <c r="AK407" s="485">
        <f>ImportsPaper!AL$10</f>
        <v>0.25329565799774501</v>
      </c>
      <c r="AL407" s="485">
        <f>ImportsPaper!AM$10</f>
        <v>0.19295813257555317</v>
      </c>
      <c r="AM407" s="485">
        <f>ImportsPaper!AN$10</f>
        <v>0.24272984536683626</v>
      </c>
      <c r="AN407" s="485">
        <f>ImportsPaper!AO$10</f>
        <v>0.26335173594784805</v>
      </c>
      <c r="AO407" s="485">
        <f>ImportsPaper!AP$10</f>
        <v>0.2388171874087725</v>
      </c>
      <c r="AP407" s="485">
        <f>ImportsPaper!AQ$10</f>
        <v>0.23350399999999999</v>
      </c>
      <c r="AQ407" s="485">
        <f>ImportsPaper!AR$10</f>
        <v>0.23721700000000001</v>
      </c>
      <c r="AR407" s="485">
        <f>ImportsPaper!AS$10</f>
        <v>0.22644900000000001</v>
      </c>
      <c r="AS407" s="485">
        <f>ImportsPaper!AT$10</f>
        <v>0.21955820699999998</v>
      </c>
      <c r="AT407" s="485">
        <f>ImportsPaper!AU$10</f>
        <v>0.21349700000000002</v>
      </c>
      <c r="AU407" s="485">
        <f>ImportsPaper!AV$10</f>
        <v>0.22689200000000001</v>
      </c>
      <c r="AV407" s="485">
        <f>ImportsPaper!AW$10</f>
        <v>0.20951467099999999</v>
      </c>
      <c r="AW407" s="485">
        <f>ImportsPaper!AX$10</f>
        <v>0.190308846</v>
      </c>
      <c r="AX407" s="485">
        <f>ImportsPaper!AY$10</f>
        <v>0.170288155</v>
      </c>
      <c r="AY407" s="485">
        <f>ImportsPaper!AZ$10</f>
        <v>0.15956110902999993</v>
      </c>
      <c r="AZ407" s="485">
        <f>ImportsPaper!BA$10</f>
        <v>0.14424692703599995</v>
      </c>
      <c r="BA407" s="485">
        <f>ImportsPaper!BB$10</f>
        <v>0.13715400000000003</v>
      </c>
      <c r="BB407" s="485">
        <f>ImportsPaper!BC$10</f>
        <v>0</v>
      </c>
      <c r="BD407" s="483">
        <f t="shared" si="385"/>
        <v>0.15785889244592177</v>
      </c>
      <c r="BE407" s="483">
        <f t="shared" si="385"/>
        <v>0.15475748077570495</v>
      </c>
      <c r="BF407" s="483">
        <f t="shared" si="385"/>
        <v>0.15051667034587271</v>
      </c>
      <c r="BG407" s="483">
        <f t="shared" si="385"/>
        <v>0.15035048419800781</v>
      </c>
      <c r="BH407" s="483">
        <f t="shared" si="386"/>
        <v>0.13430467909240842</v>
      </c>
      <c r="BI407" s="483">
        <f t="shared" si="387"/>
        <v>0.15334211122530397</v>
      </c>
      <c r="BJ407" s="483">
        <f t="shared" si="388"/>
        <v>0.15770540454653634</v>
      </c>
      <c r="BK407" s="483">
        <f t="shared" si="389"/>
        <v>0.15867862758672879</v>
      </c>
      <c r="BL407" s="483">
        <f t="shared" si="390"/>
        <v>0.15391299509561363</v>
      </c>
      <c r="BM407" s="483">
        <f t="shared" si="391"/>
        <v>0.14218743964441322</v>
      </c>
      <c r="BN407" s="483">
        <f t="shared" si="392"/>
        <v>0.13921864233414513</v>
      </c>
      <c r="BO407" s="483">
        <f t="shared" si="393"/>
        <v>0.13069673620926683</v>
      </c>
      <c r="BP407" s="483">
        <f t="shared" si="394"/>
        <v>0.12304606810461227</v>
      </c>
      <c r="BQ407" s="483">
        <f t="shared" si="394"/>
        <v>9.6967383046457051E-2</v>
      </c>
      <c r="BR407" s="483">
        <f t="shared" si="395"/>
        <v>8.7760243643576388E-2</v>
      </c>
      <c r="BS407" s="483">
        <f t="shared" si="396"/>
        <v>8.6795506464259944E-2</v>
      </c>
      <c r="BT407" s="483">
        <f t="shared" si="396"/>
        <v>8.1679152919877582E-2</v>
      </c>
    </row>
    <row r="408" spans="1:72">
      <c r="A408" s="482" t="str">
        <f t="shared" si="384"/>
        <v>Others</v>
      </c>
      <c r="AC408" s="485">
        <f t="shared" ref="AC408:BB408" si="397">AC387-SUM(AC401:AC407)</f>
        <v>0.15417479987191796</v>
      </c>
      <c r="AD408" s="485">
        <f t="shared" si="397"/>
        <v>0.18961191379510389</v>
      </c>
      <c r="AE408" s="485">
        <f t="shared" si="397"/>
        <v>0.2168199999999999</v>
      </c>
      <c r="AF408" s="485">
        <f t="shared" si="397"/>
        <v>0.20229900000000001</v>
      </c>
      <c r="AG408" s="485">
        <f t="shared" si="397"/>
        <v>0.2151860000000001</v>
      </c>
      <c r="AH408" s="485">
        <f t="shared" si="397"/>
        <v>0.24034280760134896</v>
      </c>
      <c r="AI408" s="485">
        <f t="shared" si="397"/>
        <v>0.23463013015036394</v>
      </c>
      <c r="AJ408" s="485">
        <f t="shared" si="397"/>
        <v>0.22251125307963004</v>
      </c>
      <c r="AK408" s="485">
        <f t="shared" si="397"/>
        <v>0.22120842995765311</v>
      </c>
      <c r="AL408" s="485">
        <f t="shared" si="397"/>
        <v>0.19740634148236325</v>
      </c>
      <c r="AM408" s="485">
        <f t="shared" si="397"/>
        <v>0.22470065459865363</v>
      </c>
      <c r="AN408" s="485">
        <f t="shared" si="397"/>
        <v>0.20987435602894666</v>
      </c>
      <c r="AO408" s="485">
        <f t="shared" si="397"/>
        <v>0.20456100782818809</v>
      </c>
      <c r="AP408" s="485">
        <f t="shared" si="397"/>
        <v>0.16399699999999995</v>
      </c>
      <c r="AQ408" s="485">
        <f t="shared" si="397"/>
        <v>0.16263300000000047</v>
      </c>
      <c r="AR408" s="485">
        <f t="shared" si="397"/>
        <v>0.15804500000000021</v>
      </c>
      <c r="AS408" s="485">
        <f t="shared" si="397"/>
        <v>0.15665646400000122</v>
      </c>
      <c r="AT408" s="485">
        <f t="shared" si="397"/>
        <v>0.1627289999999999</v>
      </c>
      <c r="AU408" s="485">
        <f t="shared" si="397"/>
        <v>0.18200999999999978</v>
      </c>
      <c r="AV408" s="485">
        <f t="shared" si="397"/>
        <v>0.17528534400000062</v>
      </c>
      <c r="AW408" s="485">
        <f t="shared" si="397"/>
        <v>0.17496809800000057</v>
      </c>
      <c r="AX408" s="485">
        <f t="shared" si="397"/>
        <v>0.19379963499999953</v>
      </c>
      <c r="AY408" s="485">
        <f t="shared" si="397"/>
        <v>0.26634487191999989</v>
      </c>
      <c r="AZ408" s="485">
        <f t="shared" si="397"/>
        <v>0.24181746328900044</v>
      </c>
      <c r="BA408" s="485">
        <f t="shared" si="397"/>
        <v>0.25276199999999993</v>
      </c>
      <c r="BB408" s="485">
        <f t="shared" si="397"/>
        <v>0</v>
      </c>
      <c r="BD408" s="483">
        <f t="shared" si="385"/>
        <v>0.13786149367442874</v>
      </c>
      <c r="BE408" s="483">
        <f t="shared" si="385"/>
        <v>0.15832506092997722</v>
      </c>
      <c r="BF408" s="483">
        <f t="shared" si="385"/>
        <v>0.13933677708076472</v>
      </c>
      <c r="BG408" s="483">
        <f t="shared" si="385"/>
        <v>0.11981964324680221</v>
      </c>
      <c r="BH408" s="483">
        <f t="shared" si="386"/>
        <v>0.1150398797058074</v>
      </c>
      <c r="BI408" s="483">
        <f t="shared" si="387"/>
        <v>0.10769685407794372</v>
      </c>
      <c r="BJ408" s="483">
        <f t="shared" si="388"/>
        <v>0.10812084739970962</v>
      </c>
      <c r="BK408" s="483">
        <f t="shared" si="389"/>
        <v>0.11074618875307281</v>
      </c>
      <c r="BL408" s="483">
        <f t="shared" si="390"/>
        <v>0.10981810201851559</v>
      </c>
      <c r="BM408" s="483">
        <f t="shared" si="391"/>
        <v>0.10837632316096105</v>
      </c>
      <c r="BN408" s="483">
        <f t="shared" si="392"/>
        <v>0.11167949989967792</v>
      </c>
      <c r="BO408" s="483">
        <f t="shared" si="393"/>
        <v>0.10934423950730723</v>
      </c>
      <c r="BP408" s="483">
        <f t="shared" si="394"/>
        <v>0.11312735563875231</v>
      </c>
      <c r="BQ408" s="483">
        <f t="shared" si="394"/>
        <v>0.11035555257092614</v>
      </c>
      <c r="BR408" s="483">
        <f t="shared" si="395"/>
        <v>0.14649240654576784</v>
      </c>
      <c r="BS408" s="483">
        <f t="shared" si="396"/>
        <v>0.14550513920364627</v>
      </c>
      <c r="BT408" s="483">
        <f t="shared" si="396"/>
        <v>0.15052704296144542</v>
      </c>
    </row>
    <row r="409" spans="1:72">
      <c r="AC409" s="485"/>
      <c r="AD409" s="485"/>
      <c r="AE409" s="485"/>
      <c r="AF409" s="485"/>
      <c r="AG409" s="485"/>
      <c r="AH409" s="485"/>
      <c r="AI409" s="485"/>
      <c r="AJ409" s="485"/>
      <c r="AK409" s="485"/>
      <c r="AL409" s="485"/>
      <c r="AM409" s="485"/>
      <c r="AN409" s="485"/>
      <c r="AO409" s="485"/>
      <c r="AP409" s="485"/>
      <c r="AQ409" s="485"/>
      <c r="AR409" s="485"/>
      <c r="AS409" s="485"/>
      <c r="AT409" s="485"/>
      <c r="AU409" s="485"/>
      <c r="AV409" s="485"/>
      <c r="AW409" s="485"/>
      <c r="AX409" s="485"/>
      <c r="AY409" s="485"/>
      <c r="AZ409" s="485"/>
      <c r="BA409" s="485"/>
      <c r="BB409" s="485"/>
    </row>
    <row r="410" spans="1:72" ht="13">
      <c r="A410" s="479" t="s">
        <v>166</v>
      </c>
      <c r="B410" s="482"/>
      <c r="C410" s="482"/>
      <c r="D410" s="482"/>
      <c r="E410" s="482"/>
      <c r="F410" s="482"/>
      <c r="G410" s="482"/>
      <c r="H410" s="482"/>
      <c r="I410" s="482"/>
      <c r="J410" s="482"/>
      <c r="K410" s="482"/>
      <c r="L410" s="482"/>
      <c r="M410" s="482"/>
      <c r="N410" s="482"/>
      <c r="O410" s="482"/>
      <c r="P410" s="482"/>
      <c r="Q410" s="482"/>
      <c r="R410" s="482"/>
      <c r="S410" s="482"/>
      <c r="T410" s="482"/>
      <c r="U410" s="482"/>
      <c r="V410" s="482"/>
      <c r="W410" s="482"/>
      <c r="X410" s="482"/>
      <c r="Y410" s="482"/>
      <c r="Z410" s="482"/>
      <c r="AA410" s="482"/>
      <c r="AC410" s="484"/>
      <c r="AD410" s="484"/>
      <c r="AE410" s="484"/>
      <c r="AF410" s="484"/>
      <c r="AG410" s="484"/>
      <c r="AH410" s="484"/>
      <c r="AI410" s="484"/>
      <c r="AJ410" s="484"/>
      <c r="AK410" s="484"/>
      <c r="AL410" s="484"/>
      <c r="AM410" s="484"/>
      <c r="AN410" s="484"/>
      <c r="AO410" s="484"/>
      <c r="AP410" s="484"/>
      <c r="AQ410" s="484"/>
      <c r="AR410" s="484"/>
      <c r="AS410" s="484"/>
      <c r="AT410" s="484"/>
      <c r="AU410" s="484"/>
      <c r="AV410" s="484"/>
      <c r="AW410" s="484"/>
      <c r="AX410" s="484"/>
      <c r="AY410" s="484"/>
      <c r="AZ410" s="484"/>
      <c r="BA410" s="484"/>
      <c r="BB410" s="484"/>
    </row>
    <row r="411" spans="1:72" ht="13">
      <c r="A411" s="479"/>
      <c r="B411" s="519" t="s">
        <v>88</v>
      </c>
      <c r="C411" s="519"/>
      <c r="D411" s="519"/>
      <c r="E411" s="519"/>
      <c r="F411" s="519"/>
      <c r="G411" s="519"/>
      <c r="H411" s="519"/>
      <c r="I411" s="519"/>
      <c r="J411" s="519"/>
      <c r="K411" s="519"/>
      <c r="L411" s="519"/>
      <c r="M411" s="519"/>
      <c r="N411" s="519"/>
      <c r="O411" s="519"/>
      <c r="P411" s="519"/>
      <c r="Q411" s="519"/>
      <c r="R411" s="519"/>
      <c r="S411" s="519"/>
      <c r="T411" s="519"/>
      <c r="U411" s="519"/>
      <c r="V411" s="519"/>
      <c r="W411" s="519"/>
      <c r="X411" s="519"/>
      <c r="Y411" s="519"/>
      <c r="Z411" s="519"/>
      <c r="AA411" s="519"/>
      <c r="AC411" s="519" t="s">
        <v>130</v>
      </c>
      <c r="AD411" s="519"/>
      <c r="AE411" s="519"/>
      <c r="AF411" s="519"/>
      <c r="AG411" s="519"/>
      <c r="AH411" s="519"/>
      <c r="AI411" s="519"/>
      <c r="AJ411" s="519"/>
      <c r="AK411" s="519"/>
      <c r="AL411" s="519"/>
      <c r="AM411" s="519"/>
      <c r="AN411" s="519"/>
      <c r="AO411" s="519"/>
      <c r="AP411" s="519"/>
      <c r="AQ411" s="519"/>
      <c r="AR411" s="519"/>
      <c r="AS411" s="519"/>
      <c r="AT411" s="519"/>
      <c r="AU411" s="519"/>
      <c r="AV411" s="519"/>
      <c r="AW411" s="519"/>
      <c r="AX411" s="519"/>
      <c r="AY411" s="519"/>
      <c r="AZ411" s="519"/>
      <c r="BA411" s="519"/>
      <c r="BB411" s="519"/>
    </row>
    <row r="412" spans="1:72">
      <c r="A412" s="481"/>
      <c r="B412" s="480">
        <v>2000</v>
      </c>
      <c r="C412" s="480">
        <f>1+B412</f>
        <v>2001</v>
      </c>
      <c r="D412" s="480">
        <f t="shared" ref="D412:AA412" si="398">1+C412</f>
        <v>2002</v>
      </c>
      <c r="E412" s="480">
        <f t="shared" si="398"/>
        <v>2003</v>
      </c>
      <c r="F412" s="480">
        <f t="shared" si="398"/>
        <v>2004</v>
      </c>
      <c r="G412" s="480">
        <f t="shared" si="398"/>
        <v>2005</v>
      </c>
      <c r="H412" s="480">
        <f t="shared" si="398"/>
        <v>2006</v>
      </c>
      <c r="I412" s="480">
        <f t="shared" si="398"/>
        <v>2007</v>
      </c>
      <c r="J412" s="480">
        <f t="shared" si="398"/>
        <v>2008</v>
      </c>
      <c r="K412" s="480">
        <f t="shared" si="398"/>
        <v>2009</v>
      </c>
      <c r="L412" s="480">
        <f t="shared" si="398"/>
        <v>2010</v>
      </c>
      <c r="M412" s="480">
        <f t="shared" si="398"/>
        <v>2011</v>
      </c>
      <c r="N412" s="480">
        <f t="shared" si="398"/>
        <v>2012</v>
      </c>
      <c r="O412" s="480">
        <f t="shared" si="398"/>
        <v>2013</v>
      </c>
      <c r="P412" s="480">
        <f t="shared" si="398"/>
        <v>2014</v>
      </c>
      <c r="Q412" s="480">
        <f t="shared" si="398"/>
        <v>2015</v>
      </c>
      <c r="R412" s="480">
        <f t="shared" si="398"/>
        <v>2016</v>
      </c>
      <c r="S412" s="480">
        <f t="shared" si="398"/>
        <v>2017</v>
      </c>
      <c r="T412" s="480">
        <f t="shared" si="398"/>
        <v>2018</v>
      </c>
      <c r="U412" s="480">
        <f t="shared" si="398"/>
        <v>2019</v>
      </c>
      <c r="V412" s="480">
        <f t="shared" si="398"/>
        <v>2020</v>
      </c>
      <c r="W412" s="480">
        <f t="shared" si="398"/>
        <v>2021</v>
      </c>
      <c r="X412" s="480">
        <f t="shared" si="398"/>
        <v>2022</v>
      </c>
      <c r="Y412" s="480">
        <f t="shared" si="398"/>
        <v>2023</v>
      </c>
      <c r="Z412" s="480">
        <f t="shared" si="398"/>
        <v>2024</v>
      </c>
      <c r="AA412" s="480">
        <f t="shared" si="398"/>
        <v>2025</v>
      </c>
      <c r="AC412" s="480">
        <v>2000</v>
      </c>
      <c r="AD412" s="480">
        <f t="shared" ref="AD412:BB412" si="399">1+AC412</f>
        <v>2001</v>
      </c>
      <c r="AE412" s="480">
        <f t="shared" si="399"/>
        <v>2002</v>
      </c>
      <c r="AF412" s="480">
        <f t="shared" si="399"/>
        <v>2003</v>
      </c>
      <c r="AG412" s="480">
        <f t="shared" si="399"/>
        <v>2004</v>
      </c>
      <c r="AH412" s="480">
        <f t="shared" si="399"/>
        <v>2005</v>
      </c>
      <c r="AI412" s="480">
        <f t="shared" si="399"/>
        <v>2006</v>
      </c>
      <c r="AJ412" s="480">
        <f t="shared" si="399"/>
        <v>2007</v>
      </c>
      <c r="AK412" s="480">
        <f t="shared" si="399"/>
        <v>2008</v>
      </c>
      <c r="AL412" s="480">
        <f t="shared" si="399"/>
        <v>2009</v>
      </c>
      <c r="AM412" s="480">
        <f t="shared" si="399"/>
        <v>2010</v>
      </c>
      <c r="AN412" s="480">
        <f t="shared" si="399"/>
        <v>2011</v>
      </c>
      <c r="AO412" s="480">
        <f t="shared" si="399"/>
        <v>2012</v>
      </c>
      <c r="AP412" s="480">
        <f t="shared" si="399"/>
        <v>2013</v>
      </c>
      <c r="AQ412" s="480">
        <f t="shared" si="399"/>
        <v>2014</v>
      </c>
      <c r="AR412" s="480">
        <f t="shared" si="399"/>
        <v>2015</v>
      </c>
      <c r="AS412" s="480">
        <f t="shared" si="399"/>
        <v>2016</v>
      </c>
      <c r="AT412" s="480">
        <f t="shared" si="399"/>
        <v>2017</v>
      </c>
      <c r="AU412" s="480">
        <f t="shared" si="399"/>
        <v>2018</v>
      </c>
      <c r="AV412" s="480">
        <f t="shared" si="399"/>
        <v>2019</v>
      </c>
      <c r="AW412" s="480">
        <f t="shared" si="399"/>
        <v>2020</v>
      </c>
      <c r="AX412" s="480">
        <f t="shared" si="399"/>
        <v>2021</v>
      </c>
      <c r="AY412" s="480">
        <f t="shared" si="399"/>
        <v>2022</v>
      </c>
      <c r="AZ412" s="480">
        <f t="shared" si="399"/>
        <v>2023</v>
      </c>
      <c r="BA412" s="480">
        <f t="shared" si="399"/>
        <v>2024</v>
      </c>
      <c r="BB412" s="480">
        <f t="shared" si="399"/>
        <v>2025</v>
      </c>
    </row>
    <row r="413" spans="1:72">
      <c r="A413" s="480" t="s">
        <v>58</v>
      </c>
      <c r="B413" s="482">
        <f>ImportsCoreVPA!C$5</f>
        <v>5.1715232279999981</v>
      </c>
      <c r="C413" s="482">
        <f>ImportsCoreVPA!D$5</f>
        <v>3.9649757680000004</v>
      </c>
      <c r="D413" s="482">
        <f>ImportsCoreVPA!E$5</f>
        <v>4.5272136399999985</v>
      </c>
      <c r="E413" s="482">
        <f>ImportsCoreVPA!F$5</f>
        <v>4.7651961017200009</v>
      </c>
      <c r="F413" s="482">
        <f>ImportsCoreVPA!G$5</f>
        <v>5.601463234603175</v>
      </c>
      <c r="G413" s="482">
        <f>ImportsCoreVPA!H$5</f>
        <v>5.5197385028040022</v>
      </c>
      <c r="H413" s="482">
        <f>ImportsCoreVPA!I$5</f>
        <v>5.4791217818474269</v>
      </c>
      <c r="I413" s="482">
        <f>ImportsCoreVPA!J$5</f>
        <v>5.2118922648919987</v>
      </c>
      <c r="J413" s="482">
        <f>ImportsCoreVPA!K$5</f>
        <v>4.5854656036129846</v>
      </c>
      <c r="K413" s="482">
        <f>ImportsCoreVPA!L$5</f>
        <v>3.5804924123979651</v>
      </c>
      <c r="L413" s="482">
        <f>ImportsCoreVPA!M$5</f>
        <v>4.967607643966784</v>
      </c>
      <c r="M413" s="482">
        <f>ImportsCoreVPA!N$5</f>
        <v>4.9039889128090808</v>
      </c>
      <c r="N413" s="482">
        <f>ImportsCoreVPA!O$5</f>
        <v>4.7574845059679998</v>
      </c>
      <c r="O413" s="482">
        <f>ImportsCoreVPA!P$5</f>
        <v>4.9023972252000005</v>
      </c>
      <c r="P413" s="482">
        <f>ImportsCoreVPA!Q$5</f>
        <v>4.9264359097999986</v>
      </c>
      <c r="Q413" s="482">
        <f>ImportsCoreVPA!R$5</f>
        <v>4.8406316799999987</v>
      </c>
      <c r="R413" s="482">
        <f>ImportsCoreVPA!S$5</f>
        <v>4.2525374717999984</v>
      </c>
      <c r="S413" s="482">
        <f>ImportsCoreVPA!T$5</f>
        <v>4.4364875599999998</v>
      </c>
      <c r="T413" s="482">
        <f>ImportsCoreVPA!U$5</f>
        <v>4.7032028399999994</v>
      </c>
      <c r="U413" s="482">
        <f>ImportsCoreVPA!V$5</f>
        <v>4.2314405115400007</v>
      </c>
      <c r="V413" s="482">
        <f>ImportsCoreVPA!W$5</f>
        <v>4.3063571122560003</v>
      </c>
      <c r="W413" s="482">
        <f>ImportsCoreVPA!X$5</f>
        <v>4.5517134105839991</v>
      </c>
      <c r="X413" s="482">
        <f>ImportsCoreVPA!Y$5</f>
        <v>4.3344405277501989</v>
      </c>
      <c r="Y413" s="482">
        <f>ImportsCoreVPA!Z$5</f>
        <v>3.879036153415532</v>
      </c>
      <c r="Z413" s="482">
        <f>ImportsCoreVPA!AA$5</f>
        <v>3.9379429599999991</v>
      </c>
      <c r="AA413" s="482">
        <f>ImportsCoreVPA!AB$5</f>
        <v>0</v>
      </c>
      <c r="BD413" s="483">
        <f t="shared" ref="BD413:BG415" si="400">J413/SUM(J$413:J$415)</f>
        <v>0.25497408707184316</v>
      </c>
      <c r="BE413" s="483">
        <f t="shared" si="400"/>
        <v>0.23890769381092414</v>
      </c>
      <c r="BF413" s="483">
        <f t="shared" si="400"/>
        <v>0.26982854859550814</v>
      </c>
      <c r="BG413" s="483">
        <f t="shared" si="400"/>
        <v>0.26607838114007071</v>
      </c>
      <c r="BH413" s="483">
        <f t="shared" ref="BH413:BI415" si="401">N413/SUM(N$413:N$415)</f>
        <v>0.26669574284602954</v>
      </c>
      <c r="BI413" s="483">
        <f t="shared" si="401"/>
        <v>0.27461092962687272</v>
      </c>
      <c r="BJ413" s="483">
        <f t="shared" ref="BJ413:BL415" si="402">P413/SUM(P$413:P$415)</f>
        <v>0.27874072595190214</v>
      </c>
      <c r="BK413" s="483">
        <f t="shared" si="402"/>
        <v>0.27881100633851275</v>
      </c>
      <c r="BL413" s="483">
        <f t="shared" si="402"/>
        <v>0.25419369110330858</v>
      </c>
      <c r="BM413" s="483">
        <f t="shared" ref="BM413:BN415" si="403">S413/SUM(S$413:S$415)</f>
        <v>0.2531702913225663</v>
      </c>
      <c r="BN413" s="483">
        <f t="shared" si="403"/>
        <v>0.27156703421167971</v>
      </c>
      <c r="BO413" s="483">
        <f t="shared" ref="BO413:BO415" si="404">U413/SUM(U$413:U$415)</f>
        <v>0.26005059281921877</v>
      </c>
      <c r="BP413" s="483">
        <f t="shared" ref="BP413:BQ415" si="405">V413/SUM(V$413:V$415)</f>
        <v>0.25814203058584373</v>
      </c>
      <c r="BQ413" s="483">
        <f t="shared" si="405"/>
        <v>0.26893317368234909</v>
      </c>
      <c r="BR413" s="483">
        <f t="shared" ref="BR413:BR415" si="406">X413/SUM(X$413:X$415)</f>
        <v>0.26757868739146229</v>
      </c>
      <c r="BS413" s="483">
        <f t="shared" ref="BS413:BT415" si="407">Y413/SUM(Y$413:Y$415)</f>
        <v>0.26120054847438573</v>
      </c>
      <c r="BT413" s="483">
        <f t="shared" si="407"/>
        <v>0.25233611166776421</v>
      </c>
    </row>
    <row r="414" spans="1:72">
      <c r="A414" s="480" t="s">
        <v>57</v>
      </c>
      <c r="B414" s="482">
        <f>ImportsTimberSectorMinusCoreVPA!C$5</f>
        <v>2.2268287569388399</v>
      </c>
      <c r="C414" s="482">
        <f>ImportsTimberSectorMinusCoreVPA!D$5</f>
        <v>1.7440531496</v>
      </c>
      <c r="D414" s="482">
        <f>ImportsTimberSectorMinusCoreVPA!E$5</f>
        <v>2.0764790346199997</v>
      </c>
      <c r="E414" s="482">
        <f>ImportsTimberSectorMinusCoreVPA!F$5</f>
        <v>2.0578590956</v>
      </c>
      <c r="F414" s="482">
        <f>ImportsTimberSectorMinusCoreVPA!G$5</f>
        <v>2.4853385787480002</v>
      </c>
      <c r="G414" s="482">
        <f>ImportsTimberSectorMinusCoreVPA!H$5</f>
        <v>2.3631776884599978</v>
      </c>
      <c r="H414" s="482">
        <f>ImportsTimberSectorMinusCoreVPA!I$5</f>
        <v>2.1207791083000003</v>
      </c>
      <c r="I414" s="482">
        <f>ImportsTimberSectorMinusCoreVPA!J$5</f>
        <v>2.0705263683599999</v>
      </c>
      <c r="J414" s="482">
        <f>ImportsTimberSectorMinusCoreVPA!K$5</f>
        <v>1.918961210093751</v>
      </c>
      <c r="K414" s="482">
        <f>ImportsTimberSectorMinusCoreVPA!L$5</f>
        <v>1.740347573479579</v>
      </c>
      <c r="L414" s="482">
        <f>ImportsTimberSectorMinusCoreVPA!M$5</f>
        <v>2.0258902040221276</v>
      </c>
      <c r="M414" s="482">
        <f>ImportsTimberSectorMinusCoreVPA!N$5</f>
        <v>1.993824470293579</v>
      </c>
      <c r="N414" s="482">
        <f>ImportsTimberSectorMinusCoreVPA!O$5</f>
        <v>1.8368173001000005</v>
      </c>
      <c r="O414" s="482">
        <f>ImportsTimberSectorMinusCoreVPA!P$5</f>
        <v>1.9172616591000005</v>
      </c>
      <c r="P414" s="482">
        <f>ImportsTimberSectorMinusCoreVPA!Q$5</f>
        <v>2.0658761100600005</v>
      </c>
      <c r="Q414" s="482">
        <f>ImportsTimberSectorMinusCoreVPA!R$5</f>
        <v>1.7948763664</v>
      </c>
      <c r="R414" s="482">
        <f>ImportsTimberSectorMinusCoreVPA!S$5</f>
        <v>1.8442393514133328</v>
      </c>
      <c r="S414" s="482">
        <f>ImportsTimberSectorMinusCoreVPA!T$5</f>
        <v>1.9758390331000002</v>
      </c>
      <c r="T414" s="482">
        <f>ImportsTimberSectorMinusCoreVPA!U$5</f>
        <v>1.85752413718</v>
      </c>
      <c r="U414" s="482">
        <f>ImportsTimberSectorMinusCoreVPA!V$5</f>
        <v>1.9012035129520009</v>
      </c>
      <c r="V414" s="482">
        <f>ImportsTimberSectorMinusCoreVPA!W$5</f>
        <v>2.0551134274800003</v>
      </c>
      <c r="W414" s="482">
        <f>ImportsTimberSectorMinusCoreVPA!X$5</f>
        <v>2.2208832662600013</v>
      </c>
      <c r="X414" s="482">
        <f>ImportsTimberSectorMinusCoreVPA!Y$5</f>
        <v>1.9744922557010463</v>
      </c>
      <c r="Y414" s="482">
        <f>ImportsTimberSectorMinusCoreVPA!Z$5</f>
        <v>1.7269375065415509</v>
      </c>
      <c r="Z414" s="482">
        <f>ImportsTimberSectorMinusCoreVPA!AA$5</f>
        <v>2.0014089991000001</v>
      </c>
      <c r="AA414" s="482">
        <f>ImportsTimberSectorMinusCoreVPA!AB$5</f>
        <v>0</v>
      </c>
      <c r="BD414" s="483">
        <f t="shared" si="400"/>
        <v>0.10670353350473621</v>
      </c>
      <c r="BE414" s="483">
        <f t="shared" si="400"/>
        <v>0.11612436986871923</v>
      </c>
      <c r="BF414" s="483">
        <f t="shared" si="400"/>
        <v>0.11004150338424024</v>
      </c>
      <c r="BG414" s="483">
        <f t="shared" si="400"/>
        <v>0.10818001361044842</v>
      </c>
      <c r="BH414" s="483">
        <f t="shared" si="401"/>
        <v>0.10296856536434151</v>
      </c>
      <c r="BI414" s="483">
        <f t="shared" si="401"/>
        <v>0.10739664338846637</v>
      </c>
      <c r="BJ414" s="483">
        <f t="shared" si="402"/>
        <v>0.11688852086745082</v>
      </c>
      <c r="BK414" s="483">
        <f t="shared" si="402"/>
        <v>0.10338140124083914</v>
      </c>
      <c r="BL414" s="483">
        <f t="shared" si="402"/>
        <v>0.11023865424407359</v>
      </c>
      <c r="BM414" s="483">
        <f t="shared" si="403"/>
        <v>0.11275220246902366</v>
      </c>
      <c r="BN414" s="483">
        <f t="shared" si="403"/>
        <v>0.10725506385146295</v>
      </c>
      <c r="BO414" s="483">
        <f t="shared" si="404"/>
        <v>0.11684179400958014</v>
      </c>
      <c r="BP414" s="483">
        <f t="shared" si="405"/>
        <v>0.12319255914565755</v>
      </c>
      <c r="BQ414" s="483">
        <f t="shared" si="405"/>
        <v>0.13121853932730185</v>
      </c>
      <c r="BR414" s="483">
        <f t="shared" si="406"/>
        <v>0.12189163576304168</v>
      </c>
      <c r="BS414" s="483">
        <f t="shared" si="407"/>
        <v>0.11628585196156606</v>
      </c>
      <c r="BT414" s="483">
        <f t="shared" si="407"/>
        <v>0.12824659214712594</v>
      </c>
    </row>
    <row r="415" spans="1:72">
      <c r="A415" s="480" t="s">
        <v>154</v>
      </c>
      <c r="B415" s="482">
        <f>ImportsPaperSectorMinusCoreVPA!C5</f>
        <v>10.687857520000003</v>
      </c>
      <c r="C415" s="482">
        <f>ImportsPaperSectorMinusCoreVPA!D5</f>
        <v>9.8117637900000005</v>
      </c>
      <c r="D415" s="482">
        <f>ImportsPaperSectorMinusCoreVPA!E5</f>
        <v>10.477184939589998</v>
      </c>
      <c r="E415" s="482">
        <f>ImportsPaperSectorMinusCoreVPA!F5</f>
        <v>11.667844483500001</v>
      </c>
      <c r="F415" s="482">
        <f>ImportsPaperSectorMinusCoreVPA!G5</f>
        <v>12.412176753639999</v>
      </c>
      <c r="G415" s="482">
        <f>ImportsPaperSectorMinusCoreVPA!H5</f>
        <v>12.192596635039994</v>
      </c>
      <c r="H415" s="482">
        <f>ImportsPaperSectorMinusCoreVPA!I5</f>
        <v>11.450970654980008</v>
      </c>
      <c r="I415" s="482">
        <f>ImportsPaperSectorMinusCoreVPA!J5</f>
        <v>11.839320958470005</v>
      </c>
      <c r="J415" s="482">
        <f>ImportsPaperSectorMinusCoreVPA!K5</f>
        <v>11.479618766270001</v>
      </c>
      <c r="K415" s="482">
        <f>ImportsPaperSectorMinusCoreVPA!L5</f>
        <v>9.6660880417799966</v>
      </c>
      <c r="L415" s="482">
        <f>ImportsPaperSectorMinusCoreVPA!M5</f>
        <v>11.416739578050002</v>
      </c>
      <c r="M415" s="482">
        <f>ImportsPaperSectorMinusCoreVPA!N5</f>
        <v>11.532804286010004</v>
      </c>
      <c r="N415" s="482">
        <f>ImportsPaperSectorMinusCoreVPA!O5</f>
        <v>11.24432004518</v>
      </c>
      <c r="O415" s="482">
        <f>ImportsPaperSectorMinusCoreVPA!P5</f>
        <v>11.03249737132</v>
      </c>
      <c r="P415" s="482">
        <f>ImportsPaperSectorMinusCoreVPA!Q5</f>
        <v>10.681588673969994</v>
      </c>
      <c r="Q415" s="482">
        <f>ImportsPaperSectorMinusCoreVPA!R5</f>
        <v>10.726187044369997</v>
      </c>
      <c r="R415" s="482">
        <f>ImportsPaperSectorMinusCoreVPA!S5</f>
        <v>10.632739371080003</v>
      </c>
      <c r="S415" s="482">
        <f>ImportsPaperSectorMinusCoreVPA!T5</f>
        <v>11.111402343750003</v>
      </c>
      <c r="T415" s="482">
        <f>ImportsPaperSectorMinusCoreVPA!U5</f>
        <v>10.758027685559995</v>
      </c>
      <c r="U415" s="482">
        <f>ImportsPaperSectorMinusCoreVPA!V5</f>
        <v>10.138960918480002</v>
      </c>
      <c r="V415" s="482">
        <f>ImportsPaperSectorMinusCoreVPA!W5</f>
        <v>10.320652485649999</v>
      </c>
      <c r="W415" s="482">
        <f>ImportsPaperSectorMinusCoreVPA!X5</f>
        <v>10.152475631119998</v>
      </c>
      <c r="X415" s="482">
        <f>ImportsPaperSectorMinusCoreVPA!Y5</f>
        <v>9.8898182082859982</v>
      </c>
      <c r="Y415" s="482">
        <f>ImportsPaperSectorMinusCoreVPA!Z5</f>
        <v>9.2448226958397122</v>
      </c>
      <c r="Z415" s="482">
        <f>ImportsPaperSectorMinusCoreVPA!AA5</f>
        <v>9.6665909793600022</v>
      </c>
      <c r="AA415" s="482">
        <f>ImportsPaperSectorMinusCoreVPA!AB5</f>
        <v>0</v>
      </c>
      <c r="BD415" s="483">
        <f t="shared" si="400"/>
        <v>0.63832237942342063</v>
      </c>
      <c r="BE415" s="483">
        <f t="shared" si="400"/>
        <v>0.64496793632035665</v>
      </c>
      <c r="BF415" s="483">
        <f t="shared" si="400"/>
        <v>0.62012994802025156</v>
      </c>
      <c r="BG415" s="483">
        <f t="shared" si="400"/>
        <v>0.62574160524948086</v>
      </c>
      <c r="BH415" s="483">
        <f t="shared" si="401"/>
        <v>0.630335691789629</v>
      </c>
      <c r="BI415" s="483">
        <f t="shared" si="401"/>
        <v>0.61799242698466084</v>
      </c>
      <c r="BJ415" s="483">
        <f t="shared" si="402"/>
        <v>0.60437075318064715</v>
      </c>
      <c r="BK415" s="483">
        <f t="shared" si="402"/>
        <v>0.61780759242064809</v>
      </c>
      <c r="BL415" s="483">
        <f t="shared" si="402"/>
        <v>0.63556765465261778</v>
      </c>
      <c r="BM415" s="483">
        <f t="shared" si="403"/>
        <v>0.63407750620841008</v>
      </c>
      <c r="BN415" s="483">
        <f t="shared" si="403"/>
        <v>0.62117790193685729</v>
      </c>
      <c r="BO415" s="483">
        <f t="shared" si="404"/>
        <v>0.623107613171201</v>
      </c>
      <c r="BP415" s="483">
        <f t="shared" si="405"/>
        <v>0.61866541026849886</v>
      </c>
      <c r="BQ415" s="483">
        <f t="shared" si="405"/>
        <v>0.59984828699034909</v>
      </c>
      <c r="BR415" s="483">
        <f t="shared" si="406"/>
        <v>0.61052967684549608</v>
      </c>
      <c r="BS415" s="483">
        <f t="shared" si="407"/>
        <v>0.62251359956404817</v>
      </c>
      <c r="BT415" s="483">
        <f t="shared" si="407"/>
        <v>0.61941729618510988</v>
      </c>
    </row>
    <row r="419" spans="1:72">
      <c r="A419" s="480" t="str">
        <f>A413</f>
        <v>VPA Core products</v>
      </c>
      <c r="AC419" s="482">
        <f>ImportsCoreVPA!AD$5</f>
        <v>0.70212180595581175</v>
      </c>
      <c r="AD419" s="482">
        <f>ImportsCoreVPA!AE$5</f>
        <v>0.50634473372781075</v>
      </c>
      <c r="AE419" s="482">
        <f>ImportsCoreVPA!AF$5</f>
        <v>0.56898400000000005</v>
      </c>
      <c r="AF419" s="482">
        <f>ImportsCoreVPA!AG$5</f>
        <v>0.61306300000000002</v>
      </c>
      <c r="AG419" s="482">
        <f>ImportsCoreVPA!AH$5</f>
        <v>0.82273999999999992</v>
      </c>
      <c r="AH419" s="482">
        <f>ImportsCoreVPA!AI$5</f>
        <v>0.83080323019266267</v>
      </c>
      <c r="AI419" s="482">
        <f>ImportsCoreVPA!AJ$5</f>
        <v>0.84791134311840377</v>
      </c>
      <c r="AJ419" s="482">
        <f>ImportsCoreVPA!AK$5</f>
        <v>0.89443891881141435</v>
      </c>
      <c r="AK419" s="482">
        <f>ImportsCoreVPA!AL$5</f>
        <v>0.83066753639567481</v>
      </c>
      <c r="AL419" s="482">
        <f>ImportsCoreVPA!AM$5</f>
        <v>0.55388978656406451</v>
      </c>
      <c r="AM419" s="482">
        <f>ImportsCoreVPA!AN$5</f>
        <v>0.85806962022805844</v>
      </c>
      <c r="AN419" s="482">
        <f>ImportsCoreVPA!AO$5</f>
        <v>0.91592402353199287</v>
      </c>
      <c r="AO419" s="482">
        <f>ImportsCoreVPA!AP$5</f>
        <v>0.88063332287870533</v>
      </c>
      <c r="AP419" s="482">
        <f>ImportsCoreVPA!AQ$5</f>
        <v>0.96621100000000004</v>
      </c>
      <c r="AQ419" s="482">
        <f>ImportsCoreVPA!AR$5</f>
        <v>1.0010270000000001</v>
      </c>
      <c r="AR419" s="482">
        <f>ImportsCoreVPA!AS$5</f>
        <v>0.86758999999999997</v>
      </c>
      <c r="AS419" s="482">
        <f>ImportsCoreVPA!AT$5</f>
        <v>0.74188236399999985</v>
      </c>
      <c r="AT419" s="482">
        <f>ImportsCoreVPA!AU$5</f>
        <v>0.7510181819999997</v>
      </c>
      <c r="AU419" s="482">
        <f>ImportsCoreVPA!AV$5</f>
        <v>0.86273799999999978</v>
      </c>
      <c r="AV419" s="482">
        <f>ImportsCoreVPA!AW$5</f>
        <v>0.76142316199999993</v>
      </c>
      <c r="AW419" s="482">
        <f>ImportsCoreVPA!AX$5</f>
        <v>0.71602007100000009</v>
      </c>
      <c r="AX419" s="482">
        <f>ImportsCoreVPA!AY$5</f>
        <v>0.94585067099999987</v>
      </c>
      <c r="AY419" s="482">
        <f>ImportsCoreVPA!AZ$5</f>
        <v>0.91024101888999998</v>
      </c>
      <c r="AZ419" s="482">
        <f>ImportsCoreVPA!BA$5</f>
        <v>0.70755854183099987</v>
      </c>
      <c r="BA419" s="482">
        <f>ImportsCoreVPA!BB$5</f>
        <v>0.66374399999999978</v>
      </c>
      <c r="BB419" s="482">
        <f>ImportsCoreVPA!BC$5</f>
        <v>0</v>
      </c>
      <c r="BD419" s="483">
        <f t="shared" ref="BD419:BG421" si="408">AK419/SUM(AK$419:AK$421)</f>
        <v>0.22116316686260545</v>
      </c>
      <c r="BE419" s="483">
        <f t="shared" si="408"/>
        <v>0.2026902455838516</v>
      </c>
      <c r="BF419" s="483">
        <f t="shared" si="408"/>
        <v>0.22618366078681579</v>
      </c>
      <c r="BG419" s="483">
        <f t="shared" si="408"/>
        <v>0.22455369517003679</v>
      </c>
      <c r="BH419" s="483">
        <f t="shared" ref="BH419:BI421" si="409">AO419/SUM(AO$419:AO$421)</f>
        <v>0.2256716405752108</v>
      </c>
      <c r="BI419" s="483">
        <f t="shared" si="409"/>
        <v>0.25513687507096594</v>
      </c>
      <c r="BJ419" s="483">
        <f t="shared" ref="BJ419:BL421" si="410">AQ419/SUM(AQ$419:AQ$421)</f>
        <v>0.26772099357379969</v>
      </c>
      <c r="BK419" s="483">
        <f t="shared" si="410"/>
        <v>0.24546787406413587</v>
      </c>
      <c r="BL419" s="483">
        <f t="shared" si="410"/>
        <v>0.22142145432241608</v>
      </c>
      <c r="BM419" s="483">
        <f t="shared" ref="BM419:BN421" si="411">AT419/SUM(AT$419:AT$421)</f>
        <v>0.21473485233833722</v>
      </c>
      <c r="BN419" s="483">
        <f t="shared" si="411"/>
        <v>0.224524393595875</v>
      </c>
      <c r="BO419" s="483">
        <f t="shared" ref="BO419:BO421" si="412">AV419/SUM(AV$419:AV$421)</f>
        <v>0.21323884998162954</v>
      </c>
      <c r="BP419" s="483">
        <f t="shared" ref="BP419:BQ421" si="413">AW419/SUM(AW$419:AW$421)</f>
        <v>0.21330963391103694</v>
      </c>
      <c r="BQ419" s="483">
        <f t="shared" si="413"/>
        <v>0.23833038168057052</v>
      </c>
      <c r="BR419" s="483">
        <f t="shared" ref="BR419:BR421" si="414">AY419/SUM(AY$419:AY$421)</f>
        <v>0.22257513746054378</v>
      </c>
      <c r="BS419" s="483">
        <f t="shared" ref="BS419:BT421" si="415">AZ419/SUM(AZ$419:AZ$421)</f>
        <v>0.20109745153530889</v>
      </c>
      <c r="BT419" s="483">
        <f t="shared" si="415"/>
        <v>0.18241164806806795</v>
      </c>
    </row>
    <row r="420" spans="1:72">
      <c r="A420" s="480" t="str">
        <f>A414</f>
        <v>Other Timber Sector</v>
      </c>
      <c r="AC420" s="482">
        <f>ImportsTimberSectorMinusCoreVPA!AD$5</f>
        <v>0.40354165866154346</v>
      </c>
      <c r="AD420" s="482">
        <f>ImportsTimberSectorMinusCoreVPA!AE$5</f>
        <v>0.31342266272189351</v>
      </c>
      <c r="AE420" s="482">
        <f>ImportsTimberSectorMinusCoreVPA!AF$5</f>
        <v>0.31373000000000006</v>
      </c>
      <c r="AF420" s="482">
        <f>ImportsTimberSectorMinusCoreVPA!AG$5</f>
        <v>0.32688500000000009</v>
      </c>
      <c r="AG420" s="482">
        <f>ImportsTimberSectorMinusCoreVPA!AH$5</f>
        <v>0.42432399999999992</v>
      </c>
      <c r="AH420" s="482">
        <f>ImportsTimberSectorMinusCoreVPA!AI$5</f>
        <v>0.40873566587621835</v>
      </c>
      <c r="AI420" s="482">
        <f>ImportsTimberSectorMinusCoreVPA!AJ$5</f>
        <v>0.42720082283995564</v>
      </c>
      <c r="AJ420" s="482">
        <f>ImportsTimberSectorMinusCoreVPA!AK$5</f>
        <v>0.45158266599560848</v>
      </c>
      <c r="AK420" s="482">
        <f>ImportsTimberSectorMinusCoreVPA!AL$5</f>
        <v>0.45341762797623608</v>
      </c>
      <c r="AL420" s="482">
        <f>ImportsTimberSectorMinusCoreVPA!AM$5</f>
        <v>0.38892295290122841</v>
      </c>
      <c r="AM420" s="482">
        <f>ImportsTimberSectorMinusCoreVPA!AN$5</f>
        <v>0.47928436047909223</v>
      </c>
      <c r="AN420" s="482">
        <f>ImportsTimberSectorMinusCoreVPA!AO$5</f>
        <v>0.54206728843866303</v>
      </c>
      <c r="AO420" s="482">
        <f>ImportsTimberSectorMinusCoreVPA!AP$5</f>
        <v>0.53695748270273091</v>
      </c>
      <c r="AP420" s="482">
        <f>ImportsTimberSectorMinusCoreVPA!AQ$5</f>
        <v>0.58974099999999996</v>
      </c>
      <c r="AQ420" s="482">
        <f>ImportsTimberSectorMinusCoreVPA!AR$5</f>
        <v>0.56095700000000004</v>
      </c>
      <c r="AR420" s="482">
        <f>ImportsTimberSectorMinusCoreVPA!AS$5</f>
        <v>0.59162999999999999</v>
      </c>
      <c r="AS420" s="482">
        <f>ImportsTimberSectorMinusCoreVPA!AT$5</f>
        <v>0.58243008499999971</v>
      </c>
      <c r="AT420" s="482">
        <f>ImportsTimberSectorMinusCoreVPA!AU$5</f>
        <v>0.60923281799999995</v>
      </c>
      <c r="AU420" s="482">
        <f>ImportsTimberSectorMinusCoreVPA!AV$5</f>
        <v>0.61397000000000013</v>
      </c>
      <c r="AV420" s="482">
        <f>ImportsTimberSectorMinusCoreVPA!AW$5</f>
        <v>0.60629989300000009</v>
      </c>
      <c r="AW420" s="482">
        <f>ImportsTimberSectorMinusCoreVPA!AX$5</f>
        <v>0.607836296</v>
      </c>
      <c r="AX420" s="482">
        <f>ImportsTimberSectorMinusCoreVPA!AY$5</f>
        <v>0.7354795089999997</v>
      </c>
      <c r="AY420" s="482">
        <f>ImportsTimberSectorMinusCoreVPA!AZ$5</f>
        <v>0.75198274039000002</v>
      </c>
      <c r="AZ420" s="482">
        <f>ImportsTimberSectorMinusCoreVPA!BA$5</f>
        <v>0.62610316092799989</v>
      </c>
      <c r="BA420" s="482">
        <f>ImportsTimberSectorMinusCoreVPA!BB$5</f>
        <v>0.73104399999999992</v>
      </c>
      <c r="BB420" s="482">
        <f>ImportsTimberSectorMinusCoreVPA!BC$5</f>
        <v>0</v>
      </c>
      <c r="BD420" s="483">
        <f t="shared" si="408"/>
        <v>0.12072131643626516</v>
      </c>
      <c r="BE420" s="483">
        <f t="shared" si="408"/>
        <v>0.1423223369503834</v>
      </c>
      <c r="BF420" s="483">
        <f t="shared" si="408"/>
        <v>0.1263374074264704</v>
      </c>
      <c r="BG420" s="483">
        <f t="shared" si="408"/>
        <v>0.132896626272902</v>
      </c>
      <c r="BH420" s="483">
        <f t="shared" si="409"/>
        <v>0.13760105698084166</v>
      </c>
      <c r="BI420" s="483">
        <f t="shared" si="409"/>
        <v>0.15572651919842198</v>
      </c>
      <c r="BJ420" s="483">
        <f t="shared" si="410"/>
        <v>0.15002588880437584</v>
      </c>
      <c r="BK420" s="483">
        <f t="shared" si="410"/>
        <v>0.16739030916972844</v>
      </c>
      <c r="BL420" s="483">
        <f t="shared" si="410"/>
        <v>0.17383148962660658</v>
      </c>
      <c r="BM420" s="483">
        <f t="shared" si="411"/>
        <v>0.17419487616732443</v>
      </c>
      <c r="BN420" s="483">
        <f t="shared" si="411"/>
        <v>0.15978343591688257</v>
      </c>
      <c r="BO420" s="483">
        <f t="shared" si="412"/>
        <v>0.16979611125528787</v>
      </c>
      <c r="BP420" s="483">
        <f t="shared" si="413"/>
        <v>0.18108059121376316</v>
      </c>
      <c r="BQ420" s="483">
        <f t="shared" si="413"/>
        <v>0.18532218401123124</v>
      </c>
      <c r="BR420" s="483">
        <f t="shared" si="414"/>
        <v>0.18387730099700897</v>
      </c>
      <c r="BS420" s="483">
        <f t="shared" si="415"/>
        <v>0.17794676004476134</v>
      </c>
      <c r="BT420" s="483">
        <f t="shared" si="415"/>
        <v>0.20090718838930777</v>
      </c>
    </row>
    <row r="421" spans="1:72">
      <c r="A421" s="480" t="str">
        <f>A415</f>
        <v>Paper Sector</v>
      </c>
      <c r="AC421" s="482">
        <f>ImportsPaperSectorMinusCoreVPA!AD5</f>
        <v>1.66941921229587</v>
      </c>
      <c r="AD421" s="482">
        <f>ImportsPaperSectorMinusCoreVPA!AE5</f>
        <v>1.4038950278454576</v>
      </c>
      <c r="AE421" s="482">
        <f>ImportsPaperSectorMinusCoreVPA!AF5</f>
        <v>1.4776020000000001</v>
      </c>
      <c r="AF421" s="482">
        <f>ImportsPaperSectorMinusCoreVPA!AG5</f>
        <v>1.6655550000000003</v>
      </c>
      <c r="AG421" s="482">
        <f>ImportsPaperSectorMinusCoreVPA!AH5</f>
        <v>1.8556440000000003</v>
      </c>
      <c r="AH421" s="482">
        <f>ImportsPaperSectorMinusCoreVPA!AI5</f>
        <v>2.0623455509701802</v>
      </c>
      <c r="AI421" s="482">
        <f>ImportsPaperSectorMinusCoreVPA!AJ5</f>
        <v>2.0728757014753403</v>
      </c>
      <c r="AJ421" s="482">
        <f>ImportsPaperSectorMinusCoreVPA!AK5</f>
        <v>2.2845609675416125</v>
      </c>
      <c r="AK421" s="482">
        <f>ImportsPaperSectorMinusCoreVPA!AL5</f>
        <v>2.4718184437172042</v>
      </c>
      <c r="AL421" s="482">
        <f>ImportsPaperSectorMinusCoreVPA!AM5</f>
        <v>1.7898781454294319</v>
      </c>
      <c r="AM421" s="482">
        <f>ImportsPaperSectorMinusCoreVPA!AN5</f>
        <v>2.4563312803905211</v>
      </c>
      <c r="AN421" s="482">
        <f>ImportsPaperSectorMinusCoreVPA!AO5</f>
        <v>2.6208728672112356</v>
      </c>
      <c r="AO421" s="482">
        <f>ImportsPaperSectorMinusCoreVPA!AP5</f>
        <v>2.4846865059765126</v>
      </c>
      <c r="AP421" s="482">
        <f>ImportsPaperSectorMinusCoreVPA!AQ5</f>
        <v>2.2310779999999997</v>
      </c>
      <c r="AQ421" s="482">
        <f>ImportsPaperSectorMinusCoreVPA!AR5</f>
        <v>2.1770840000000002</v>
      </c>
      <c r="AR421" s="482">
        <f>ImportsPaperSectorMinusCoreVPA!AS5</f>
        <v>2.0752139999999999</v>
      </c>
      <c r="AS421" s="482">
        <f>ImportsPaperSectorMinusCoreVPA!AT5</f>
        <v>2.0262317260000011</v>
      </c>
      <c r="AT421" s="482">
        <f>ImportsPaperSectorMinusCoreVPA!AU5</f>
        <v>2.1371700000000002</v>
      </c>
      <c r="AU421" s="482">
        <f>ImportsPaperSectorMinusCoreVPA!AV5</f>
        <v>2.3658054400000008</v>
      </c>
      <c r="AV421" s="482">
        <f>ImportsPaperSectorMinusCoreVPA!AW5</f>
        <v>2.2030294700000002</v>
      </c>
      <c r="AW421" s="482">
        <f>ImportsPaperSectorMinusCoreVPA!AX5</f>
        <v>2.0328606169999999</v>
      </c>
      <c r="AX421" s="482">
        <f>ImportsPaperSectorMinusCoreVPA!AY5</f>
        <v>2.2873231839999995</v>
      </c>
      <c r="AY421" s="482">
        <f>ImportsPaperSectorMinusCoreVPA!AZ5</f>
        <v>2.4273660721599999</v>
      </c>
      <c r="AZ421" s="482">
        <f>ImportsPaperSectorMinusCoreVPA!BA5</f>
        <v>2.1848241677929998</v>
      </c>
      <c r="BA421" s="482">
        <f>ImportsPaperSectorMinusCoreVPA!BB5</f>
        <v>2.2439269999999998</v>
      </c>
      <c r="BB421" s="482">
        <f>ImportsPaperSectorMinusCoreVPA!BC5</f>
        <v>0</v>
      </c>
      <c r="BD421" s="483">
        <f t="shared" si="408"/>
        <v>0.65811551670112944</v>
      </c>
      <c r="BE421" s="483">
        <f t="shared" si="408"/>
        <v>0.65498741746576494</v>
      </c>
      <c r="BF421" s="483">
        <f t="shared" si="408"/>
        <v>0.6474789317867139</v>
      </c>
      <c r="BG421" s="483">
        <f t="shared" si="408"/>
        <v>0.64254967855706113</v>
      </c>
      <c r="BH421" s="483">
        <f t="shared" si="409"/>
        <v>0.63672730244394748</v>
      </c>
      <c r="BI421" s="483">
        <f t="shared" si="409"/>
        <v>0.58913660573061211</v>
      </c>
      <c r="BJ421" s="483">
        <f t="shared" si="410"/>
        <v>0.58225311762182441</v>
      </c>
      <c r="BK421" s="483">
        <f t="shared" si="410"/>
        <v>0.58714181676613564</v>
      </c>
      <c r="BL421" s="483">
        <f t="shared" si="410"/>
        <v>0.60474705605097745</v>
      </c>
      <c r="BM421" s="483">
        <f t="shared" si="411"/>
        <v>0.61107027149433835</v>
      </c>
      <c r="BN421" s="483">
        <f t="shared" si="411"/>
        <v>0.61569217048724245</v>
      </c>
      <c r="BO421" s="483">
        <f t="shared" si="412"/>
        <v>0.61696503876308262</v>
      </c>
      <c r="BP421" s="483">
        <f t="shared" si="413"/>
        <v>0.60560977487519985</v>
      </c>
      <c r="BQ421" s="483">
        <f t="shared" si="413"/>
        <v>0.57634743430819824</v>
      </c>
      <c r="BR421" s="483">
        <f t="shared" si="414"/>
        <v>0.59354756154244726</v>
      </c>
      <c r="BS421" s="483">
        <f t="shared" si="415"/>
        <v>0.62095578841992982</v>
      </c>
      <c r="BT421" s="483">
        <f t="shared" si="415"/>
        <v>0.61668116354262426</v>
      </c>
    </row>
    <row r="422" spans="1:72">
      <c r="AC422" s="482"/>
      <c r="AD422" s="482"/>
      <c r="AE422" s="482"/>
      <c r="AF422" s="482"/>
      <c r="AG422" s="482"/>
      <c r="AH422" s="482"/>
      <c r="AI422" s="482"/>
      <c r="AJ422" s="482"/>
      <c r="AK422" s="482"/>
      <c r="AL422" s="482"/>
      <c r="AM422" s="482"/>
      <c r="AN422" s="482"/>
      <c r="AO422" s="482"/>
      <c r="AP422" s="482"/>
      <c r="AQ422" s="482"/>
      <c r="AR422" s="482"/>
      <c r="AS422" s="482"/>
      <c r="AT422" s="482"/>
      <c r="AU422" s="482"/>
      <c r="AV422" s="482"/>
      <c r="AW422" s="482"/>
      <c r="AX422" s="482"/>
      <c r="AY422" s="482"/>
      <c r="AZ422" s="482"/>
      <c r="BA422" s="482"/>
      <c r="BB422" s="482"/>
    </row>
    <row r="423" spans="1:72" s="487" customFormat="1" hidden="1">
      <c r="AC423" s="488"/>
      <c r="AD423" s="488"/>
      <c r="AE423" s="488"/>
      <c r="AF423" s="488"/>
      <c r="AG423" s="488"/>
      <c r="AH423" s="488"/>
      <c r="AI423" s="488"/>
      <c r="AJ423" s="488"/>
      <c r="AK423" s="488"/>
      <c r="AL423" s="488"/>
      <c r="AM423" s="488"/>
      <c r="AN423" s="488"/>
      <c r="AO423" s="488"/>
      <c r="AP423" s="488"/>
      <c r="AQ423" s="488"/>
      <c r="AR423" s="488"/>
      <c r="AS423" s="488"/>
      <c r="AT423" s="488"/>
      <c r="AU423" s="488"/>
      <c r="AV423" s="488"/>
      <c r="AW423" s="488"/>
      <c r="AX423" s="488"/>
      <c r="AY423" s="488"/>
      <c r="AZ423" s="488"/>
      <c r="BA423" s="488"/>
      <c r="BB423" s="488"/>
    </row>
    <row r="424" spans="1:72">
      <c r="AC424" s="482"/>
      <c r="AD424" s="482"/>
      <c r="AE424" s="482"/>
      <c r="AF424" s="482"/>
      <c r="AG424" s="482"/>
      <c r="AH424" s="482"/>
      <c r="AI424" s="482"/>
      <c r="AJ424" s="482"/>
      <c r="AK424" s="482"/>
      <c r="AL424" s="482"/>
      <c r="AM424" s="482"/>
      <c r="AN424" s="482"/>
      <c r="AO424" s="482"/>
      <c r="AP424" s="482"/>
      <c r="AQ424" s="482"/>
      <c r="AR424" s="482"/>
      <c r="AS424" s="482"/>
      <c r="AT424" s="482"/>
      <c r="AU424" s="482"/>
      <c r="AV424" s="482"/>
      <c r="AW424" s="482"/>
      <c r="AX424" s="482"/>
      <c r="AY424" s="482"/>
      <c r="AZ424" s="482"/>
      <c r="BA424" s="482"/>
      <c r="BB424" s="482"/>
    </row>
    <row r="425" spans="1:72" ht="13">
      <c r="A425" s="479" t="s">
        <v>168</v>
      </c>
      <c r="B425" s="482"/>
      <c r="C425" s="482"/>
      <c r="D425" s="482"/>
      <c r="E425" s="482"/>
      <c r="F425" s="482"/>
      <c r="G425" s="482"/>
      <c r="H425" s="482"/>
      <c r="I425" s="482"/>
      <c r="J425" s="482"/>
      <c r="K425" s="482"/>
      <c r="L425" s="482"/>
      <c r="M425" s="482"/>
      <c r="N425" s="482"/>
      <c r="O425" s="482"/>
      <c r="P425" s="482"/>
      <c r="Q425" s="482"/>
      <c r="R425" s="482"/>
      <c r="S425" s="482"/>
      <c r="T425" s="482"/>
      <c r="U425" s="482"/>
      <c r="V425" s="482"/>
      <c r="W425" s="482"/>
      <c r="X425" s="482"/>
      <c r="Y425" s="482"/>
      <c r="Z425" s="482"/>
      <c r="AA425" s="482"/>
      <c r="AC425" s="484"/>
      <c r="AD425" s="484"/>
      <c r="AE425" s="484"/>
      <c r="AF425" s="484"/>
      <c r="AG425" s="484"/>
      <c r="AH425" s="484"/>
      <c r="AI425" s="484"/>
      <c r="AJ425" s="484"/>
      <c r="AK425" s="484"/>
      <c r="AL425" s="484"/>
      <c r="AM425" s="484"/>
      <c r="AN425" s="484"/>
      <c r="AO425" s="484"/>
      <c r="AP425" s="484"/>
      <c r="AQ425" s="484"/>
      <c r="AR425" s="484"/>
      <c r="AS425" s="484"/>
      <c r="AT425" s="484"/>
      <c r="AU425" s="484"/>
      <c r="AV425" s="484"/>
      <c r="AW425" s="484"/>
      <c r="AX425" s="484"/>
      <c r="AY425" s="484"/>
      <c r="AZ425" s="484"/>
      <c r="BA425" s="484"/>
      <c r="BB425" s="484"/>
    </row>
    <row r="426" spans="1:72" ht="13">
      <c r="A426" s="479"/>
      <c r="B426" s="519" t="s">
        <v>88</v>
      </c>
      <c r="C426" s="519"/>
      <c r="D426" s="519"/>
      <c r="E426" s="519"/>
      <c r="F426" s="519"/>
      <c r="G426" s="519"/>
      <c r="H426" s="519"/>
      <c r="I426" s="519"/>
      <c r="J426" s="519"/>
      <c r="K426" s="519"/>
      <c r="L426" s="519"/>
      <c r="M426" s="519"/>
      <c r="N426" s="519"/>
      <c r="O426" s="519"/>
      <c r="P426" s="519"/>
      <c r="Q426" s="519"/>
      <c r="R426" s="519"/>
      <c r="S426" s="519"/>
      <c r="T426" s="519"/>
      <c r="U426" s="519"/>
      <c r="V426" s="519"/>
      <c r="W426" s="519"/>
      <c r="X426" s="519"/>
      <c r="Y426" s="519"/>
      <c r="Z426" s="519"/>
      <c r="AA426" s="519"/>
      <c r="AC426" s="519" t="s">
        <v>149</v>
      </c>
      <c r="AD426" s="519"/>
      <c r="AE426" s="519"/>
      <c r="AF426" s="519"/>
      <c r="AG426" s="519"/>
      <c r="AH426" s="519"/>
      <c r="AI426" s="519"/>
      <c r="AJ426" s="519"/>
      <c r="AK426" s="519"/>
      <c r="AL426" s="519"/>
      <c r="AM426" s="519"/>
      <c r="AN426" s="519"/>
      <c r="AO426" s="519"/>
      <c r="AP426" s="519"/>
      <c r="AQ426" s="519"/>
      <c r="AR426" s="519"/>
      <c r="AS426" s="519"/>
      <c r="AT426" s="519"/>
      <c r="AU426" s="519"/>
      <c r="AV426" s="519"/>
      <c r="AW426" s="519"/>
      <c r="AX426" s="519"/>
      <c r="AY426" s="519"/>
      <c r="AZ426" s="519"/>
      <c r="BA426" s="519"/>
      <c r="BB426" s="519"/>
    </row>
    <row r="427" spans="1:72">
      <c r="A427" s="481"/>
      <c r="B427" s="480">
        <v>2000</v>
      </c>
      <c r="C427" s="480">
        <f>1+B427</f>
        <v>2001</v>
      </c>
      <c r="D427" s="480">
        <f t="shared" ref="D427:AA427" si="416">1+C427</f>
        <v>2002</v>
      </c>
      <c r="E427" s="480">
        <f t="shared" si="416"/>
        <v>2003</v>
      </c>
      <c r="F427" s="480">
        <f t="shared" si="416"/>
        <v>2004</v>
      </c>
      <c r="G427" s="480">
        <f t="shared" si="416"/>
        <v>2005</v>
      </c>
      <c r="H427" s="480">
        <f t="shared" si="416"/>
        <v>2006</v>
      </c>
      <c r="I427" s="480">
        <f t="shared" si="416"/>
        <v>2007</v>
      </c>
      <c r="J427" s="480">
        <f t="shared" si="416"/>
        <v>2008</v>
      </c>
      <c r="K427" s="480">
        <f t="shared" si="416"/>
        <v>2009</v>
      </c>
      <c r="L427" s="480">
        <f t="shared" si="416"/>
        <v>2010</v>
      </c>
      <c r="M427" s="480">
        <f t="shared" si="416"/>
        <v>2011</v>
      </c>
      <c r="N427" s="480">
        <f t="shared" si="416"/>
        <v>2012</v>
      </c>
      <c r="O427" s="480">
        <f t="shared" si="416"/>
        <v>2013</v>
      </c>
      <c r="P427" s="480">
        <f t="shared" si="416"/>
        <v>2014</v>
      </c>
      <c r="Q427" s="480">
        <f t="shared" si="416"/>
        <v>2015</v>
      </c>
      <c r="R427" s="480">
        <f t="shared" si="416"/>
        <v>2016</v>
      </c>
      <c r="S427" s="480">
        <f t="shared" si="416"/>
        <v>2017</v>
      </c>
      <c r="T427" s="480">
        <f t="shared" si="416"/>
        <v>2018</v>
      </c>
      <c r="U427" s="480">
        <f t="shared" si="416"/>
        <v>2019</v>
      </c>
      <c r="V427" s="480">
        <f t="shared" si="416"/>
        <v>2020</v>
      </c>
      <c r="W427" s="480">
        <f t="shared" si="416"/>
        <v>2021</v>
      </c>
      <c r="X427" s="480">
        <f t="shared" si="416"/>
        <v>2022</v>
      </c>
      <c r="Y427" s="480">
        <f t="shared" si="416"/>
        <v>2023</v>
      </c>
      <c r="Z427" s="480">
        <f t="shared" si="416"/>
        <v>2024</v>
      </c>
      <c r="AA427" s="480">
        <f t="shared" si="416"/>
        <v>2025</v>
      </c>
      <c r="AC427" s="480">
        <v>2000</v>
      </c>
      <c r="AD427" s="480">
        <f t="shared" ref="AD427:BB427" si="417">1+AC427</f>
        <v>2001</v>
      </c>
      <c r="AE427" s="480">
        <f t="shared" si="417"/>
        <v>2002</v>
      </c>
      <c r="AF427" s="480">
        <f t="shared" si="417"/>
        <v>2003</v>
      </c>
      <c r="AG427" s="480">
        <f t="shared" si="417"/>
        <v>2004</v>
      </c>
      <c r="AH427" s="480">
        <f t="shared" si="417"/>
        <v>2005</v>
      </c>
      <c r="AI427" s="480">
        <f t="shared" si="417"/>
        <v>2006</v>
      </c>
      <c r="AJ427" s="480">
        <f t="shared" si="417"/>
        <v>2007</v>
      </c>
      <c r="AK427" s="480">
        <f t="shared" si="417"/>
        <v>2008</v>
      </c>
      <c r="AL427" s="480">
        <f t="shared" si="417"/>
        <v>2009</v>
      </c>
      <c r="AM427" s="480">
        <f t="shared" si="417"/>
        <v>2010</v>
      </c>
      <c r="AN427" s="480">
        <f t="shared" si="417"/>
        <v>2011</v>
      </c>
      <c r="AO427" s="480">
        <f t="shared" si="417"/>
        <v>2012</v>
      </c>
      <c r="AP427" s="480">
        <f t="shared" si="417"/>
        <v>2013</v>
      </c>
      <c r="AQ427" s="480">
        <f t="shared" si="417"/>
        <v>2014</v>
      </c>
      <c r="AR427" s="480">
        <f t="shared" si="417"/>
        <v>2015</v>
      </c>
      <c r="AS427" s="480">
        <f t="shared" si="417"/>
        <v>2016</v>
      </c>
      <c r="AT427" s="480">
        <f t="shared" si="417"/>
        <v>2017</v>
      </c>
      <c r="AU427" s="480">
        <f t="shared" si="417"/>
        <v>2018</v>
      </c>
      <c r="AV427" s="480">
        <f t="shared" si="417"/>
        <v>2019</v>
      </c>
      <c r="AW427" s="480">
        <f t="shared" si="417"/>
        <v>2020</v>
      </c>
      <c r="AX427" s="480">
        <f t="shared" si="417"/>
        <v>2021</v>
      </c>
      <c r="AY427" s="480">
        <f t="shared" si="417"/>
        <v>2022</v>
      </c>
      <c r="AZ427" s="480">
        <f t="shared" si="417"/>
        <v>2023</v>
      </c>
      <c r="BA427" s="480">
        <f t="shared" si="417"/>
        <v>2024</v>
      </c>
      <c r="BB427" s="480">
        <f t="shared" si="417"/>
        <v>2025</v>
      </c>
    </row>
    <row r="428" spans="1:72">
      <c r="A428" s="480" t="s">
        <v>58</v>
      </c>
      <c r="B428" s="482">
        <f>ExportsCoreVPA!C$5</f>
        <v>0.27625291720399997</v>
      </c>
      <c r="C428" s="482">
        <f>ExportsCoreVPA!D$5</f>
        <v>0.25901948007600001</v>
      </c>
      <c r="D428" s="482">
        <f>ExportsCoreVPA!E$5</f>
        <v>0.23377002640399991</v>
      </c>
      <c r="E428" s="482">
        <f>ExportsCoreVPA!F$5</f>
        <v>0.201382691428</v>
      </c>
      <c r="F428" s="482">
        <f>ExportsCoreVPA!G$5</f>
        <v>0.25752564599200001</v>
      </c>
      <c r="G428" s="482">
        <f>ExportsCoreVPA!H$5</f>
        <v>0.22261770031999992</v>
      </c>
      <c r="H428" s="482">
        <f>ExportsCoreVPA!I$5</f>
        <v>0.213029737612</v>
      </c>
      <c r="I428" s="482">
        <f>ExportsCoreVPA!J$5</f>
        <v>0.20218101361999999</v>
      </c>
      <c r="J428" s="482">
        <f>ExportsCoreVPA!K$5</f>
        <v>0.21591472679999998</v>
      </c>
      <c r="K428" s="482">
        <f>ExportsCoreVPA!L$5</f>
        <v>0.15508437210268167</v>
      </c>
      <c r="L428" s="482">
        <f>ExportsCoreVPA!M$5</f>
        <v>0.15596035511069944</v>
      </c>
      <c r="M428" s="482">
        <f>ExportsCoreVPA!N$5</f>
        <v>0.13574484232065442</v>
      </c>
      <c r="N428" s="482">
        <f>ExportsCoreVPA!O$5</f>
        <v>0.13982664319999999</v>
      </c>
      <c r="O428" s="482">
        <f>ExportsCoreVPA!P$5</f>
        <v>0.15641620459999994</v>
      </c>
      <c r="P428" s="482">
        <f>ExportsCoreVPA!Q$5</f>
        <v>0.13411705629999998</v>
      </c>
      <c r="Q428" s="482">
        <f>ExportsCoreVPA!R$5</f>
        <v>0.11181790800000001</v>
      </c>
      <c r="R428" s="482">
        <f>ExportsCoreVPA!S$5</f>
        <v>0.10472857991199996</v>
      </c>
      <c r="S428" s="482">
        <f>ExportsCoreVPA!T$5</f>
        <v>0.10804354905999992</v>
      </c>
      <c r="T428" s="482">
        <f>ExportsCoreVPA!U$5</f>
        <v>8.355877828399999E-2</v>
      </c>
      <c r="U428" s="482">
        <f>ExportsCoreVPA!V$5</f>
        <v>7.6597529027999989E-2</v>
      </c>
      <c r="V428" s="482">
        <f>ExportsCoreVPA!W$5</f>
        <v>7.3753940088E-2</v>
      </c>
      <c r="W428" s="482">
        <f>ExportsCoreVPA!X$5</f>
        <v>6.6092491299999973E-2</v>
      </c>
      <c r="X428" s="482">
        <f>ExportsCoreVPA!Y$5</f>
        <v>5.6748217842000001E-2</v>
      </c>
      <c r="Y428" s="482">
        <f>ExportsCoreVPA!Z$5</f>
        <v>5.3488868698599985E-2</v>
      </c>
      <c r="Z428" s="482">
        <f>ExportsCoreVPA!AA$5</f>
        <v>5.9005859999999993E-2</v>
      </c>
      <c r="AA428" s="482">
        <f>ExportsCoreVPA!AB$5</f>
        <v>0</v>
      </c>
      <c r="BD428" s="483">
        <f t="shared" ref="BD428:BG430" si="418">J428/SUM(J$428:J$430)</f>
        <v>1.8041903951237826E-2</v>
      </c>
      <c r="BE428" s="483">
        <f t="shared" si="418"/>
        <v>1.545625803366784E-2</v>
      </c>
      <c r="BF428" s="483">
        <f t="shared" si="418"/>
        <v>1.3309294456078506E-2</v>
      </c>
      <c r="BG428" s="483">
        <f t="shared" si="418"/>
        <v>1.1424741275020151E-2</v>
      </c>
      <c r="BH428" s="483">
        <f t="shared" ref="BH428:BI430" si="419">N428/SUM(N$428:N$430)</f>
        <v>1.2082587126470238E-2</v>
      </c>
      <c r="BI428" s="483">
        <f t="shared" si="419"/>
        <v>1.3726442550121841E-2</v>
      </c>
      <c r="BJ428" s="483">
        <f t="shared" ref="BJ428:BL430" si="420">P428/SUM(P$428:P$430)</f>
        <v>1.216938421303556E-2</v>
      </c>
      <c r="BK428" s="483">
        <f t="shared" si="420"/>
        <v>1.0117152816499029E-2</v>
      </c>
      <c r="BL428" s="483">
        <f t="shared" si="420"/>
        <v>9.576767546209489E-3</v>
      </c>
      <c r="BM428" s="483">
        <f t="shared" ref="BM428:BN430" si="421">S428/SUM(S$428:S$430)</f>
        <v>9.4532154372897175E-3</v>
      </c>
      <c r="BN428" s="483">
        <f t="shared" si="421"/>
        <v>7.5764511715011558E-3</v>
      </c>
      <c r="BO428" s="483">
        <f t="shared" ref="BO428:BO430" si="422">U428/SUM(U$428:U$430)</f>
        <v>7.3477186532082631E-3</v>
      </c>
      <c r="BP428" s="483">
        <f t="shared" ref="BP428:BQ430" si="423">V428/SUM(V$428:V$430)</f>
        <v>6.9246384527570917E-3</v>
      </c>
      <c r="BQ428" s="483">
        <f t="shared" si="423"/>
        <v>6.3057736361267673E-3</v>
      </c>
      <c r="BR428" s="483">
        <f t="shared" ref="BR428:BR430" si="424">X428/SUM(X$428:X$430)</f>
        <v>5.5839716792461984E-3</v>
      </c>
      <c r="BS428" s="483">
        <f t="shared" ref="BS428:BT430" si="425">Y428/SUM(Y$428:Y$430)</f>
        <v>5.6550753706127513E-3</v>
      </c>
      <c r="BT428" s="483">
        <f t="shared" si="425"/>
        <v>5.9703312419091391E-3</v>
      </c>
    </row>
    <row r="429" spans="1:72">
      <c r="A429" s="480" t="s">
        <v>57</v>
      </c>
      <c r="B429" s="482">
        <f>ExportsTimberSectorMinusCoreVPA!C$5</f>
        <v>0.83125834766000017</v>
      </c>
      <c r="C429" s="482">
        <f>ExportsTimberSectorMinusCoreVPA!D$5</f>
        <v>0.74248599123999959</v>
      </c>
      <c r="D429" s="482">
        <f>ExportsTimberSectorMinusCoreVPA!E$5</f>
        <v>0.70923684854837543</v>
      </c>
      <c r="E429" s="482">
        <f>ExportsTimberSectorMinusCoreVPA!F$5</f>
        <v>0.57875751718000001</v>
      </c>
      <c r="F429" s="482">
        <f>ExportsTimberSectorMinusCoreVPA!G$5</f>
        <v>0.55401947169999999</v>
      </c>
      <c r="G429" s="482">
        <f>ExportsTimberSectorMinusCoreVPA!H$5</f>
        <v>0.45700794779999993</v>
      </c>
      <c r="H429" s="482">
        <f>ExportsTimberSectorMinusCoreVPA!I$5</f>
        <v>0.40438906233999983</v>
      </c>
      <c r="I429" s="482">
        <f>ExportsTimberSectorMinusCoreVPA!J$5</f>
        <v>0.3479390987799999</v>
      </c>
      <c r="J429" s="482">
        <f>ExportsTimberSectorMinusCoreVPA!K$5</f>
        <v>0.27186902628475124</v>
      </c>
      <c r="K429" s="482">
        <f>ExportsTimberSectorMinusCoreVPA!L$5</f>
        <v>0.21258684174482687</v>
      </c>
      <c r="L429" s="482">
        <f>ExportsTimberSectorMinusCoreVPA!M$5</f>
        <v>0.14545354412378114</v>
      </c>
      <c r="M429" s="482">
        <f>ExportsTimberSectorMinusCoreVPA!N$5</f>
        <v>0.21310657423272444</v>
      </c>
      <c r="N429" s="482">
        <f>ExportsTimberSectorMinusCoreVPA!O$5</f>
        <v>0.18842810346000002</v>
      </c>
      <c r="O429" s="482">
        <f>ExportsTimberSectorMinusCoreVPA!P$5</f>
        <v>0.20633351952000001</v>
      </c>
      <c r="P429" s="482">
        <f>ExportsTimberSectorMinusCoreVPA!Q$5</f>
        <v>0.20515234702999999</v>
      </c>
      <c r="Q429" s="482">
        <f>ExportsTimberSectorMinusCoreVPA!R$5</f>
        <v>0.21430492453999991</v>
      </c>
      <c r="R429" s="482">
        <f>ExportsTimberSectorMinusCoreVPA!S$5</f>
        <v>0.19822401465999986</v>
      </c>
      <c r="S429" s="482">
        <f>ExportsTimberSectorMinusCoreVPA!T$5</f>
        <v>0.20984499521999997</v>
      </c>
      <c r="T429" s="482">
        <f>ExportsTimberSectorMinusCoreVPA!U$5</f>
        <v>0.18716253651999998</v>
      </c>
      <c r="U429" s="482">
        <f>ExportsTimberSectorMinusCoreVPA!V$5</f>
        <v>0.20910975811999999</v>
      </c>
      <c r="V429" s="482">
        <f>ExportsTimberSectorMinusCoreVPA!W$5</f>
        <v>0.2565381096599999</v>
      </c>
      <c r="W429" s="482">
        <f>ExportsTimberSectorMinusCoreVPA!X$5</f>
        <v>0.26269795432999993</v>
      </c>
      <c r="X429" s="482">
        <f>ExportsTimberSectorMinusCoreVPA!Y$5</f>
        <v>0.21613157839710004</v>
      </c>
      <c r="Y429" s="482">
        <f>ExportsTimberSectorMinusCoreVPA!Z$5</f>
        <v>0.16024825883044999</v>
      </c>
      <c r="Z429" s="482">
        <f>ExportsTimberSectorMinusCoreVPA!AA$5</f>
        <v>0.15758344145999997</v>
      </c>
      <c r="AA429" s="482">
        <f>ExportsTimberSectorMinusCoreVPA!AB$5</f>
        <v>0</v>
      </c>
      <c r="BD429" s="483">
        <f t="shared" si="418"/>
        <v>2.2717463195965907E-2</v>
      </c>
      <c r="BE429" s="483">
        <f t="shared" si="418"/>
        <v>2.1187157906504089E-2</v>
      </c>
      <c r="BF429" s="483">
        <f t="shared" si="418"/>
        <v>1.2412667610621528E-2</v>
      </c>
      <c r="BG429" s="483">
        <f t="shared" si="418"/>
        <v>1.7935764136537656E-2</v>
      </c>
      <c r="BH429" s="483">
        <f t="shared" si="419"/>
        <v>1.628229731492974E-2</v>
      </c>
      <c r="BI429" s="483">
        <f t="shared" si="419"/>
        <v>1.8106980725548973E-2</v>
      </c>
      <c r="BJ429" s="483">
        <f t="shared" si="420"/>
        <v>1.8614915970341608E-2</v>
      </c>
      <c r="BK429" s="483">
        <f t="shared" si="420"/>
        <v>1.9390057546949203E-2</v>
      </c>
      <c r="BL429" s="483">
        <f t="shared" si="420"/>
        <v>1.8126334875068095E-2</v>
      </c>
      <c r="BM429" s="483">
        <f t="shared" si="421"/>
        <v>1.8360281252424195E-2</v>
      </c>
      <c r="BN429" s="483">
        <f t="shared" si="421"/>
        <v>1.6970423074622772E-2</v>
      </c>
      <c r="BO429" s="483">
        <f t="shared" si="422"/>
        <v>2.005912840536327E-2</v>
      </c>
      <c r="BP429" s="483">
        <f t="shared" si="423"/>
        <v>2.4085949260875924E-2</v>
      </c>
      <c r="BQ429" s="483">
        <f t="shared" si="423"/>
        <v>2.5063570794441332E-2</v>
      </c>
      <c r="BR429" s="483">
        <f t="shared" si="424"/>
        <v>2.1267145624209647E-2</v>
      </c>
      <c r="BS429" s="483">
        <f t="shared" si="425"/>
        <v>1.6942141491195425E-2</v>
      </c>
      <c r="BT429" s="483">
        <f t="shared" si="425"/>
        <v>1.5944608616096739E-2</v>
      </c>
    </row>
    <row r="430" spans="1:72">
      <c r="A430" s="480" t="s">
        <v>154</v>
      </c>
      <c r="B430" s="482">
        <f>ImportsPaperSectorMinusCoreVPA!C$5</f>
        <v>10.687857520000003</v>
      </c>
      <c r="C430" s="482">
        <f>ImportsPaperSectorMinusCoreVPA!D$5</f>
        <v>9.8117637900000005</v>
      </c>
      <c r="D430" s="482">
        <f>ImportsPaperSectorMinusCoreVPA!E$5</f>
        <v>10.477184939589998</v>
      </c>
      <c r="E430" s="482">
        <f>ImportsPaperSectorMinusCoreVPA!F$5</f>
        <v>11.667844483500001</v>
      </c>
      <c r="F430" s="482">
        <f>ImportsPaperSectorMinusCoreVPA!G$5</f>
        <v>12.412176753639999</v>
      </c>
      <c r="G430" s="482">
        <f>ImportsPaperSectorMinusCoreVPA!H$5</f>
        <v>12.192596635039994</v>
      </c>
      <c r="H430" s="482">
        <f>ImportsPaperSectorMinusCoreVPA!I$5</f>
        <v>11.450970654980008</v>
      </c>
      <c r="I430" s="482">
        <f>ImportsPaperSectorMinusCoreVPA!J$5</f>
        <v>11.839320958470005</v>
      </c>
      <c r="J430" s="482">
        <f>ImportsPaperSectorMinusCoreVPA!K$5</f>
        <v>11.479618766270001</v>
      </c>
      <c r="K430" s="482">
        <f>ImportsPaperSectorMinusCoreVPA!L$5</f>
        <v>9.6660880417799966</v>
      </c>
      <c r="L430" s="482">
        <f>ImportsPaperSectorMinusCoreVPA!M$5</f>
        <v>11.416739578050002</v>
      </c>
      <c r="M430" s="482">
        <f>ImportsPaperSectorMinusCoreVPA!N$5</f>
        <v>11.532804286010004</v>
      </c>
      <c r="N430" s="482">
        <f>ImportsPaperSectorMinusCoreVPA!O$5</f>
        <v>11.24432004518</v>
      </c>
      <c r="O430" s="482">
        <f>ImportsPaperSectorMinusCoreVPA!P$5</f>
        <v>11.03249737132</v>
      </c>
      <c r="P430" s="482">
        <f>ImportsPaperSectorMinusCoreVPA!Q$5</f>
        <v>10.681588673969994</v>
      </c>
      <c r="Q430" s="482">
        <f>ImportsPaperSectorMinusCoreVPA!R$5</f>
        <v>10.726187044369997</v>
      </c>
      <c r="R430" s="482">
        <f>ImportsPaperSectorMinusCoreVPA!S$5</f>
        <v>10.632739371080003</v>
      </c>
      <c r="S430" s="482">
        <f>ImportsPaperSectorMinusCoreVPA!T$5</f>
        <v>11.111402343750003</v>
      </c>
      <c r="T430" s="482">
        <f>ImportsPaperSectorMinusCoreVPA!U$5</f>
        <v>10.758027685559995</v>
      </c>
      <c r="U430" s="482">
        <f>ImportsPaperSectorMinusCoreVPA!V$5</f>
        <v>10.138960918480002</v>
      </c>
      <c r="V430" s="482">
        <f>ImportsPaperSectorMinusCoreVPA!W$5</f>
        <v>10.320652485649999</v>
      </c>
      <c r="W430" s="482">
        <f>ImportsPaperSectorMinusCoreVPA!X$5</f>
        <v>10.152475631119998</v>
      </c>
      <c r="X430" s="482">
        <f>ImportsPaperSectorMinusCoreVPA!Y$5</f>
        <v>9.8898182082859982</v>
      </c>
      <c r="Y430" s="482">
        <f>ImportsPaperSectorMinusCoreVPA!Z$5</f>
        <v>9.2448226958397122</v>
      </c>
      <c r="Z430" s="482">
        <f>ImportsPaperSectorMinusCoreVPA!AA$5</f>
        <v>9.6665909793600022</v>
      </c>
      <c r="AA430" s="482">
        <f>ImportsPaperSectorMinusCoreVPA!AB$5</f>
        <v>0</v>
      </c>
      <c r="BD430" s="483">
        <f t="shared" si="418"/>
        <v>0.95924063285279637</v>
      </c>
      <c r="BE430" s="483">
        <f t="shared" si="418"/>
        <v>0.96335658405982805</v>
      </c>
      <c r="BF430" s="483">
        <f t="shared" si="418"/>
        <v>0.97427803793329992</v>
      </c>
      <c r="BG430" s="483">
        <f t="shared" si="418"/>
        <v>0.97063949458844223</v>
      </c>
      <c r="BH430" s="483">
        <f t="shared" si="419"/>
        <v>0.97163511555859994</v>
      </c>
      <c r="BI430" s="483">
        <f t="shared" si="419"/>
        <v>0.96816657672432915</v>
      </c>
      <c r="BJ430" s="483">
        <f t="shared" si="420"/>
        <v>0.96921569981662281</v>
      </c>
      <c r="BK430" s="483">
        <f t="shared" si="420"/>
        <v>0.97049278963655183</v>
      </c>
      <c r="BL430" s="483">
        <f t="shared" si="420"/>
        <v>0.9722968975787224</v>
      </c>
      <c r="BM430" s="483">
        <f t="shared" si="421"/>
        <v>0.972186503310286</v>
      </c>
      <c r="BN430" s="483">
        <f t="shared" si="421"/>
        <v>0.9754531257538761</v>
      </c>
      <c r="BO430" s="483">
        <f t="shared" si="422"/>
        <v>0.97259315294142845</v>
      </c>
      <c r="BP430" s="483">
        <f t="shared" si="423"/>
        <v>0.96898941228636704</v>
      </c>
      <c r="BQ430" s="483">
        <f t="shared" si="423"/>
        <v>0.96863065556943184</v>
      </c>
      <c r="BR430" s="483">
        <f t="shared" si="424"/>
        <v>0.9731488826965442</v>
      </c>
      <c r="BS430" s="483">
        <f t="shared" si="425"/>
        <v>0.97740278313819173</v>
      </c>
      <c r="BT430" s="483">
        <f t="shared" si="425"/>
        <v>0.97808506014199426</v>
      </c>
    </row>
    <row r="434" spans="1:72">
      <c r="A434" s="480" t="str">
        <f>A428</f>
        <v>VPA Core products</v>
      </c>
      <c r="AC434" s="484">
        <f>ExportsCoreVPA!AD$5</f>
        <v>9.86135126480948E-2</v>
      </c>
      <c r="AD434" s="484">
        <f>ExportsCoreVPA!AE$5</f>
        <v>8.3459289940828435E-2</v>
      </c>
      <c r="AE434" s="484">
        <f>ExportsCoreVPA!AF$5</f>
        <v>8.0257350309332953E-2</v>
      </c>
      <c r="AF434" s="484">
        <f>ExportsCoreVPA!AG$5</f>
        <v>8.7072667747151999E-2</v>
      </c>
      <c r="AG434" s="484">
        <f>ExportsCoreVPA!AH$5</f>
        <v>0.11544442599653232</v>
      </c>
      <c r="AH434" s="484">
        <f>ExportsCoreVPA!AI$5</f>
        <v>0.10074506900647404</v>
      </c>
      <c r="AI434" s="484">
        <f>ExportsCoreVPA!AJ$5</f>
        <v>0.11094413473665848</v>
      </c>
      <c r="AJ434" s="484">
        <f>ExportsCoreVPA!AK$5</f>
        <v>0.11779630403812039</v>
      </c>
      <c r="AK434" s="484">
        <f>ExportsCoreVPA!AL$5</f>
        <v>0.11806204431071947</v>
      </c>
      <c r="AL434" s="484">
        <f>ExportsCoreVPA!AM$5</f>
        <v>8.8322311518901769E-2</v>
      </c>
      <c r="AM434" s="484">
        <f>ExportsCoreVPA!AN$5</f>
        <v>9.6352034603047906E-2</v>
      </c>
      <c r="AN434" s="484">
        <f>ExportsCoreVPA!AO$5</f>
        <v>9.4395158238960816E-2</v>
      </c>
      <c r="AO434" s="484">
        <f>ExportsCoreVPA!AP$5</f>
        <v>8.7762807803031487E-2</v>
      </c>
      <c r="AP434" s="484">
        <f>ExportsCoreVPA!AQ$5</f>
        <v>8.7298000000000001E-2</v>
      </c>
      <c r="AQ434" s="484">
        <f>ExportsCoreVPA!AR$5</f>
        <v>7.6926390500000011E-2</v>
      </c>
      <c r="AR434" s="484">
        <f>ExportsCoreVPA!AS$5</f>
        <v>6.6554780999999993E-2</v>
      </c>
      <c r="AS434" s="484">
        <f>ExportsCoreVPA!AT$5</f>
        <v>6.9317800999999998E-2</v>
      </c>
      <c r="AT434" s="484">
        <f>ExportsCoreVPA!AU$5</f>
        <v>7.2135029999999989E-2</v>
      </c>
      <c r="AU434" s="484">
        <f>ExportsCoreVPA!AV$5</f>
        <v>7.741960599999996E-2</v>
      </c>
      <c r="AV434" s="484">
        <f>ExportsCoreVPA!AW$5</f>
        <v>6.7861508999999987E-2</v>
      </c>
      <c r="AW434" s="484">
        <f>ExportsCoreVPA!AX$5</f>
        <v>5.6022671999999989E-2</v>
      </c>
      <c r="AX434" s="484">
        <f>ExportsCoreVPA!AY$5</f>
        <v>6.1586158000000009E-2</v>
      </c>
      <c r="AY434" s="484">
        <f>ExportsCoreVPA!AZ$5</f>
        <v>5.1338756249999992E-2</v>
      </c>
      <c r="AZ434" s="484">
        <f>ExportsCoreVPA!BA$5</f>
        <v>4.1275336105999975E-2</v>
      </c>
      <c r="BA434" s="484">
        <f>ExportsCoreVPA!BB$5</f>
        <v>4.0279000000000009E-2</v>
      </c>
      <c r="BB434" s="484">
        <f>ExportsCoreVPA!BC$5</f>
        <v>0</v>
      </c>
      <c r="BD434" s="483">
        <f t="shared" ref="BD434:BG436" si="426">AK434/SUM(AK$434:AK$436)</f>
        <v>4.1790401375678396E-2</v>
      </c>
      <c r="BE434" s="483">
        <f t="shared" si="426"/>
        <v>4.2851096992541443E-2</v>
      </c>
      <c r="BF434" s="483">
        <f t="shared" si="426"/>
        <v>3.5132390422270253E-2</v>
      </c>
      <c r="BG434" s="483">
        <f t="shared" si="426"/>
        <v>3.2202683129949471E-2</v>
      </c>
      <c r="BH434" s="483">
        <f t="shared" ref="BH434:BI436" si="427">AO434/SUM(AO$434:AO$436)</f>
        <v>3.1288423292303469E-2</v>
      </c>
      <c r="BI434" s="483">
        <f t="shared" si="427"/>
        <v>3.4215604005473063E-2</v>
      </c>
      <c r="BJ434" s="483">
        <f t="shared" ref="BJ434:BL436" si="428">AQ434/SUM(AQ$434:AQ$436)</f>
        <v>3.094633102600735E-2</v>
      </c>
      <c r="BK434" s="483">
        <f t="shared" si="428"/>
        <v>2.7907900823166697E-2</v>
      </c>
      <c r="BL434" s="483">
        <f t="shared" si="428"/>
        <v>3.0008379105680275E-2</v>
      </c>
      <c r="BM434" s="483">
        <f t="shared" ref="BM434:BN436" si="429">AT434/SUM(AT$434:AT$436)</f>
        <v>2.9500230116830669E-2</v>
      </c>
      <c r="BN434" s="483">
        <f t="shared" si="429"/>
        <v>2.9211258438967304E-2</v>
      </c>
      <c r="BO434" s="483">
        <f t="shared" ref="BO434:BO436" si="430">AV434/SUM(AV$434:AV$436)</f>
        <v>2.7286500793309618E-2</v>
      </c>
      <c r="BP434" s="483">
        <f t="shared" ref="BP434:BQ436" si="431">AW434/SUM(AW$434:AW$436)</f>
        <v>2.4164327140897564E-2</v>
      </c>
      <c r="BQ434" s="483">
        <f t="shared" si="431"/>
        <v>2.3630397505627905E-2</v>
      </c>
      <c r="BR434" s="483">
        <f t="shared" ref="BR434:BR436" si="432">AY434/SUM(AY$434:AY$436)</f>
        <v>1.9017852879299958E-2</v>
      </c>
      <c r="BS434" s="483">
        <f t="shared" ref="BS434:BT436" si="433">AZ434/SUM(AZ$434:AZ$436)</f>
        <v>1.7158848529374167E-2</v>
      </c>
      <c r="BT434" s="483">
        <f t="shared" si="433"/>
        <v>1.6382920828423696E-2</v>
      </c>
    </row>
    <row r="435" spans="1:72">
      <c r="A435" s="480" t="str">
        <f>A429</f>
        <v>Other Timber Sector</v>
      </c>
      <c r="AC435" s="484">
        <f>ExportsTimberSectorMinusCoreVPA!AD$5</f>
        <v>0.72872074927953878</v>
      </c>
      <c r="AD435" s="484">
        <f>ExportsTimberSectorMinusCoreVPA!AE$5</f>
        <v>0.58476926035502952</v>
      </c>
      <c r="AE435" s="484">
        <f>ExportsTimberSectorMinusCoreVPA!AF$5</f>
        <v>0.49619550954176311</v>
      </c>
      <c r="AF435" s="484">
        <f>ExportsTimberSectorMinusCoreVPA!AG$5</f>
        <v>0.4023193488577122</v>
      </c>
      <c r="AG435" s="484">
        <f>ExportsTimberSectorMinusCoreVPA!AH$5</f>
        <v>0.38963199670468979</v>
      </c>
      <c r="AH435" s="484">
        <f>ExportsTimberSectorMinusCoreVPA!AI$5</f>
        <v>0.34162185073791879</v>
      </c>
      <c r="AI435" s="484">
        <f>ExportsTimberSectorMinusCoreVPA!AJ$5</f>
        <v>0.31180702275873157</v>
      </c>
      <c r="AJ435" s="484">
        <f>ExportsTimberSectorMinusCoreVPA!AK$5</f>
        <v>0.2768358349196558</v>
      </c>
      <c r="AK435" s="484">
        <f>ExportsTimberSectorMinusCoreVPA!AL$5</f>
        <v>0.23521906651788249</v>
      </c>
      <c r="AL435" s="484">
        <f>ExportsTimberSectorMinusCoreVPA!AM$5</f>
        <v>0.18294424453445304</v>
      </c>
      <c r="AM435" s="484">
        <f>ExportsTimberSectorMinusCoreVPA!AN$5</f>
        <v>0.18985806761530727</v>
      </c>
      <c r="AN435" s="484">
        <f>ExportsTimberSectorMinusCoreVPA!AO$5</f>
        <v>0.21601437291525136</v>
      </c>
      <c r="AO435" s="484">
        <f>ExportsTimberSectorMinusCoreVPA!AP$5</f>
        <v>0.23251170912441163</v>
      </c>
      <c r="AP435" s="484">
        <f>ExportsTimberSectorMinusCoreVPA!AQ$5</f>
        <v>0.23303299999999999</v>
      </c>
      <c r="AQ435" s="484">
        <f>ExportsTimberSectorMinusCoreVPA!AR$5</f>
        <v>0.23178963650000003</v>
      </c>
      <c r="AR435" s="484">
        <f>ExportsTimberSectorMinusCoreVPA!AS$5</f>
        <v>0.24303190399999994</v>
      </c>
      <c r="AS435" s="484">
        <f>ExportsTimberSectorMinusCoreVPA!AT$5</f>
        <v>0.21439866300000004</v>
      </c>
      <c r="AT435" s="484">
        <f>ExportsTimberSectorMinusCoreVPA!AU$5</f>
        <v>0.23593114999999998</v>
      </c>
      <c r="AU435" s="484">
        <f>ExportsTimberSectorMinusCoreVPA!AV$5</f>
        <v>0.20710945299999997</v>
      </c>
      <c r="AV435" s="484">
        <f>ExportsTimberSectorMinusCoreVPA!AW$5</f>
        <v>0.21610834400000001</v>
      </c>
      <c r="AW435" s="484">
        <f>ExportsTimberSectorMinusCoreVPA!AX$5</f>
        <v>0.22952068200000006</v>
      </c>
      <c r="AX435" s="484">
        <f>ExportsTimberSectorMinusCoreVPA!AY$5</f>
        <v>0.25731672700000002</v>
      </c>
      <c r="AY435" s="484">
        <f>ExportsTimberSectorMinusCoreVPA!AZ$5</f>
        <v>0.22079845283999999</v>
      </c>
      <c r="AZ435" s="484">
        <f>ExportsTimberSectorMinusCoreVPA!BA$5</f>
        <v>0.17938452583299999</v>
      </c>
      <c r="BA435" s="484">
        <f>ExportsTimberSectorMinusCoreVPA!BB$5</f>
        <v>0.17439100000000002</v>
      </c>
      <c r="BB435" s="484">
        <f>ExportsTimberSectorMinusCoreVPA!BC$5</f>
        <v>0</v>
      </c>
      <c r="BD435" s="483">
        <f t="shared" si="426"/>
        <v>8.3260452234115656E-2</v>
      </c>
      <c r="BE435" s="483">
        <f t="shared" si="426"/>
        <v>8.8758564307902799E-2</v>
      </c>
      <c r="BF435" s="483">
        <f t="shared" si="426"/>
        <v>6.922705663412905E-2</v>
      </c>
      <c r="BG435" s="483">
        <f t="shared" si="426"/>
        <v>7.3692788192535136E-2</v>
      </c>
      <c r="BH435" s="483">
        <f t="shared" si="427"/>
        <v>8.2893026757175386E-2</v>
      </c>
      <c r="BI435" s="483">
        <f t="shared" si="427"/>
        <v>9.1335023118598396E-2</v>
      </c>
      <c r="BJ435" s="483">
        <f t="shared" si="428"/>
        <v>9.3245487964587592E-2</v>
      </c>
      <c r="BK435" s="483">
        <f t="shared" si="428"/>
        <v>0.10190868592441719</v>
      </c>
      <c r="BL435" s="483">
        <f t="shared" si="428"/>
        <v>9.2815355741809935E-2</v>
      </c>
      <c r="BM435" s="483">
        <f t="shared" si="429"/>
        <v>9.6486037598216778E-2</v>
      </c>
      <c r="BN435" s="483">
        <f t="shared" si="429"/>
        <v>7.8144646676917409E-2</v>
      </c>
      <c r="BO435" s="483">
        <f t="shared" si="430"/>
        <v>8.6895216255754484E-2</v>
      </c>
      <c r="BP435" s="483">
        <f t="shared" si="431"/>
        <v>9.899943446913638E-2</v>
      </c>
      <c r="BQ435" s="483">
        <f t="shared" si="431"/>
        <v>9.8731545225749215E-2</v>
      </c>
      <c r="BR435" s="483">
        <f t="shared" si="432"/>
        <v>8.1792252068595264E-2</v>
      </c>
      <c r="BS435" s="483">
        <f t="shared" si="433"/>
        <v>7.457315185459186E-2</v>
      </c>
      <c r="BT435" s="483">
        <f t="shared" si="433"/>
        <v>7.0931104202925505E-2</v>
      </c>
    </row>
    <row r="436" spans="1:72">
      <c r="A436" s="480" t="str">
        <f>A430</f>
        <v>Paper Sector</v>
      </c>
      <c r="AC436" s="484">
        <f>ImportsPaperSectorMinusCoreVPA!AD$5</f>
        <v>1.66941921229587</v>
      </c>
      <c r="AD436" s="484">
        <f>ImportsPaperSectorMinusCoreVPA!AE$5</f>
        <v>1.4038950278454576</v>
      </c>
      <c r="AE436" s="484">
        <f>ImportsPaperSectorMinusCoreVPA!AF$5</f>
        <v>1.4776020000000001</v>
      </c>
      <c r="AF436" s="484">
        <f>ImportsPaperSectorMinusCoreVPA!AG$5</f>
        <v>1.6655550000000003</v>
      </c>
      <c r="AG436" s="484">
        <f>ImportsPaperSectorMinusCoreVPA!AH$5</f>
        <v>1.8556440000000003</v>
      </c>
      <c r="AH436" s="484">
        <f>ImportsPaperSectorMinusCoreVPA!AI$5</f>
        <v>2.0623455509701802</v>
      </c>
      <c r="AI436" s="484">
        <f>ImportsPaperSectorMinusCoreVPA!AJ$5</f>
        <v>2.0728757014753403</v>
      </c>
      <c r="AJ436" s="484">
        <f>ImportsPaperSectorMinusCoreVPA!AK$5</f>
        <v>2.2845609675416125</v>
      </c>
      <c r="AK436" s="484">
        <f>ImportsPaperSectorMinusCoreVPA!AL$5</f>
        <v>2.4718184437172042</v>
      </c>
      <c r="AL436" s="484">
        <f>ImportsPaperSectorMinusCoreVPA!AM$5</f>
        <v>1.7898781454294319</v>
      </c>
      <c r="AM436" s="484">
        <f>ImportsPaperSectorMinusCoreVPA!AN$5</f>
        <v>2.4563312803905211</v>
      </c>
      <c r="AN436" s="484">
        <f>ImportsPaperSectorMinusCoreVPA!AO$5</f>
        <v>2.6208728672112356</v>
      </c>
      <c r="AO436" s="484">
        <f>ImportsPaperSectorMinusCoreVPA!AP$5</f>
        <v>2.4846865059765126</v>
      </c>
      <c r="AP436" s="484">
        <f>ImportsPaperSectorMinusCoreVPA!AQ$5</f>
        <v>2.2310779999999997</v>
      </c>
      <c r="AQ436" s="484">
        <f>ImportsPaperSectorMinusCoreVPA!AR$5</f>
        <v>2.1770840000000002</v>
      </c>
      <c r="AR436" s="484">
        <f>ImportsPaperSectorMinusCoreVPA!AS$5</f>
        <v>2.0752139999999999</v>
      </c>
      <c r="AS436" s="484">
        <f>ImportsPaperSectorMinusCoreVPA!AT$5</f>
        <v>2.0262317260000011</v>
      </c>
      <c r="AT436" s="484">
        <f>ImportsPaperSectorMinusCoreVPA!AU$5</f>
        <v>2.1371700000000002</v>
      </c>
      <c r="AU436" s="484">
        <f>ImportsPaperSectorMinusCoreVPA!AV$5</f>
        <v>2.3658054400000008</v>
      </c>
      <c r="AV436" s="484">
        <f>ImportsPaperSectorMinusCoreVPA!AW$5</f>
        <v>2.2030294700000002</v>
      </c>
      <c r="AW436" s="484">
        <f>ImportsPaperSectorMinusCoreVPA!AX$5</f>
        <v>2.0328606169999999</v>
      </c>
      <c r="AX436" s="484">
        <f>ImportsPaperSectorMinusCoreVPA!AY$5</f>
        <v>2.2873231839999995</v>
      </c>
      <c r="AY436" s="484">
        <f>ImportsPaperSectorMinusCoreVPA!AZ$5</f>
        <v>2.4273660721599999</v>
      </c>
      <c r="AZ436" s="484">
        <f>ImportsPaperSectorMinusCoreVPA!BA$5</f>
        <v>2.1848241677929998</v>
      </c>
      <c r="BA436" s="484">
        <f>ImportsPaperSectorMinusCoreVPA!BB$5</f>
        <v>2.2439269999999998</v>
      </c>
      <c r="BB436" s="484">
        <f>ImportsPaperSectorMinusCoreVPA!BC$5</f>
        <v>0</v>
      </c>
      <c r="BD436" s="483">
        <f t="shared" si="426"/>
        <v>0.87494914639020605</v>
      </c>
      <c r="BE436" s="483">
        <f t="shared" si="426"/>
        <v>0.86839033869955584</v>
      </c>
      <c r="BF436" s="483">
        <f t="shared" si="426"/>
        <v>0.89564055294360068</v>
      </c>
      <c r="BG436" s="483">
        <f t="shared" si="426"/>
        <v>0.89410452867751544</v>
      </c>
      <c r="BH436" s="483">
        <f t="shared" si="427"/>
        <v>0.88581854995052123</v>
      </c>
      <c r="BI436" s="483">
        <f t="shared" si="427"/>
        <v>0.87444937287592861</v>
      </c>
      <c r="BJ436" s="483">
        <f t="shared" si="428"/>
        <v>0.87580818100940505</v>
      </c>
      <c r="BK436" s="483">
        <f t="shared" si="428"/>
        <v>0.87018341325241622</v>
      </c>
      <c r="BL436" s="483">
        <f t="shared" si="428"/>
        <v>0.8771762651525099</v>
      </c>
      <c r="BM436" s="483">
        <f t="shared" si="429"/>
        <v>0.8740137322849526</v>
      </c>
      <c r="BN436" s="483">
        <f t="shared" si="429"/>
        <v>0.89264409488411522</v>
      </c>
      <c r="BO436" s="483">
        <f t="shared" si="430"/>
        <v>0.8858182829509359</v>
      </c>
      <c r="BP436" s="483">
        <f t="shared" si="431"/>
        <v>0.87683623838996605</v>
      </c>
      <c r="BQ436" s="483">
        <f t="shared" si="431"/>
        <v>0.87763805726862287</v>
      </c>
      <c r="BR436" s="483">
        <f t="shared" si="432"/>
        <v>0.89918989505210478</v>
      </c>
      <c r="BS436" s="483">
        <f t="shared" si="433"/>
        <v>0.90826799961603388</v>
      </c>
      <c r="BT436" s="483">
        <f t="shared" si="433"/>
        <v>0.91268597496865089</v>
      </c>
    </row>
    <row r="438" spans="1:72" ht="13">
      <c r="A438" s="479" t="s">
        <v>167</v>
      </c>
      <c r="B438" s="482"/>
      <c r="C438" s="482"/>
      <c r="D438" s="482"/>
      <c r="E438" s="482"/>
      <c r="F438" s="482"/>
      <c r="G438" s="482"/>
      <c r="H438" s="482"/>
      <c r="I438" s="482"/>
      <c r="J438" s="482"/>
      <c r="K438" s="482"/>
      <c r="L438" s="482"/>
      <c r="M438" s="482"/>
      <c r="N438" s="482"/>
      <c r="O438" s="482"/>
      <c r="P438" s="482"/>
      <c r="Q438" s="482"/>
      <c r="R438" s="482"/>
      <c r="S438" s="482"/>
      <c r="T438" s="482"/>
      <c r="U438" s="482"/>
      <c r="V438" s="482"/>
      <c r="W438" s="482"/>
      <c r="X438" s="482"/>
      <c r="Y438" s="482"/>
      <c r="Z438" s="482"/>
      <c r="AA438" s="482"/>
      <c r="AB438" s="482"/>
      <c r="AC438" s="482"/>
      <c r="AD438" s="482"/>
      <c r="AE438" s="482"/>
      <c r="AF438" s="482"/>
      <c r="AG438" s="482"/>
      <c r="AH438" s="482"/>
      <c r="AI438" s="482"/>
      <c r="AJ438" s="482"/>
      <c r="AK438" s="482"/>
      <c r="AL438" s="482"/>
      <c r="AM438" s="482"/>
      <c r="AN438" s="482"/>
      <c r="AO438" s="482"/>
      <c r="AP438" s="482"/>
      <c r="AQ438" s="482"/>
      <c r="AR438" s="482"/>
      <c r="AS438" s="482"/>
      <c r="AT438" s="482"/>
      <c r="AU438" s="482"/>
      <c r="AV438" s="482"/>
      <c r="AW438" s="482"/>
      <c r="AX438" s="482"/>
      <c r="AY438" s="482"/>
      <c r="AZ438" s="482"/>
      <c r="BA438" s="482"/>
      <c r="BB438" s="482"/>
    </row>
    <row r="439" spans="1:72">
      <c r="B439" s="519" t="s">
        <v>88</v>
      </c>
      <c r="C439" s="519"/>
      <c r="D439" s="519"/>
      <c r="E439" s="519"/>
      <c r="F439" s="519"/>
      <c r="G439" s="519"/>
      <c r="H439" s="519"/>
      <c r="I439" s="519"/>
      <c r="J439" s="519"/>
      <c r="K439" s="519"/>
      <c r="L439" s="519"/>
      <c r="M439" s="519"/>
      <c r="N439" s="519"/>
      <c r="O439" s="519"/>
      <c r="P439" s="519"/>
      <c r="Q439" s="519"/>
      <c r="R439" s="519"/>
      <c r="S439" s="519"/>
      <c r="T439" s="519"/>
      <c r="U439" s="519"/>
      <c r="V439" s="519"/>
      <c r="W439" s="519"/>
      <c r="X439" s="519"/>
      <c r="Y439" s="519"/>
      <c r="Z439" s="519"/>
      <c r="AA439" s="519"/>
      <c r="AC439" s="519" t="s">
        <v>149</v>
      </c>
      <c r="AD439" s="519"/>
      <c r="AE439" s="519"/>
      <c r="AF439" s="519"/>
      <c r="AG439" s="519"/>
      <c r="AH439" s="519"/>
      <c r="AI439" s="519"/>
      <c r="AJ439" s="519"/>
      <c r="AK439" s="519"/>
      <c r="AL439" s="519"/>
      <c r="AM439" s="519"/>
      <c r="AN439" s="519"/>
      <c r="AO439" s="519"/>
      <c r="AP439" s="519"/>
      <c r="AQ439" s="519"/>
      <c r="AR439" s="519"/>
      <c r="AS439" s="519"/>
      <c r="AT439" s="519"/>
      <c r="AU439" s="519"/>
      <c r="AV439" s="519"/>
      <c r="AW439" s="519"/>
      <c r="AX439" s="519"/>
      <c r="AY439" s="519"/>
      <c r="AZ439" s="519"/>
      <c r="BA439" s="519"/>
      <c r="BB439" s="519"/>
    </row>
    <row r="440" spans="1:72">
      <c r="A440" s="481" t="s">
        <v>1</v>
      </c>
      <c r="B440" s="482">
        <f>Exports!C$6</f>
        <v>5.048270502063998</v>
      </c>
      <c r="C440" s="482">
        <f>Exports!D$6</f>
        <v>5.2865114681160001</v>
      </c>
      <c r="D440" s="482">
        <f>Exports!E$6</f>
        <v>5.739600736252374</v>
      </c>
      <c r="E440" s="482">
        <f>Exports!F$6</f>
        <v>5.5835678375079985</v>
      </c>
      <c r="F440" s="482">
        <f>Exports!G$6</f>
        <v>6.1478078131919967</v>
      </c>
      <c r="G440" s="482">
        <f>Exports!H$6</f>
        <v>6.0065078014199997</v>
      </c>
      <c r="H440" s="482">
        <f>Exports!I$6</f>
        <v>6.3008002271520027</v>
      </c>
      <c r="I440" s="482">
        <f>Exports!J$6</f>
        <v>6.6177692750000006</v>
      </c>
      <c r="J440" s="482">
        <f>Exports!K$6</f>
        <v>5.3072308676547495</v>
      </c>
      <c r="K440" s="482">
        <f>Exports!L$6</f>
        <v>5.5072093743575108</v>
      </c>
      <c r="L440" s="482">
        <f>Exports!M$6</f>
        <v>5.0871619479344812</v>
      </c>
      <c r="M440" s="482">
        <f>Exports!N$6</f>
        <v>5.2556932287533815</v>
      </c>
      <c r="N440" s="482">
        <f>Exports!O$6</f>
        <v>5.7958117228699981</v>
      </c>
      <c r="O440" s="482">
        <f>Exports!P$6</f>
        <v>5.6636088061199992</v>
      </c>
      <c r="P440" s="482">
        <f>Exports!Q$6</f>
        <v>4.40632930683</v>
      </c>
      <c r="Q440" s="482">
        <f>Exports!R$6</f>
        <v>4.7804171230399986</v>
      </c>
      <c r="R440" s="482">
        <f>Exports!S$6</f>
        <v>5.728142073572001</v>
      </c>
      <c r="S440" s="482">
        <f>Exports!T$6</f>
        <v>6.5514827817799981</v>
      </c>
      <c r="T440" s="482">
        <f>Exports!U$6</f>
        <v>6.6671909463039976</v>
      </c>
      <c r="U440" s="482">
        <f>Exports!V$6</f>
        <v>6.4597391626480007</v>
      </c>
      <c r="V440" s="482">
        <f>Exports!W$6</f>
        <v>6.3715293690396662</v>
      </c>
      <c r="W440" s="482">
        <f>Exports!X$6</f>
        <v>5.8260571493800004</v>
      </c>
      <c r="X440" s="482">
        <f>Exports!Y$6</f>
        <v>6.4538109377856037</v>
      </c>
      <c r="Y440" s="482">
        <f>Exports!Z$6</f>
        <v>6.715259046994551</v>
      </c>
      <c r="Z440" s="482">
        <f>Exports!AA$6</f>
        <v>6.1808964407399998</v>
      </c>
      <c r="AA440" s="482">
        <f>Exports!AB$6</f>
        <v>0</v>
      </c>
      <c r="AB440" s="482"/>
      <c r="AC440" s="482">
        <f>Exports!AD$6</f>
        <v>1.7954766890810121</v>
      </c>
      <c r="AD440" s="482">
        <f>Exports!AE$6</f>
        <v>1.5197899408284021</v>
      </c>
      <c r="AE440" s="482">
        <f>Exports!AF$6</f>
        <v>1.5210528248731694</v>
      </c>
      <c r="AF440" s="482">
        <f>Exports!AG$6</f>
        <v>1.4828470983612387</v>
      </c>
      <c r="AG440" s="482">
        <f>Exports!AH$6</f>
        <v>1.6246220815318997</v>
      </c>
      <c r="AH440" s="482">
        <f>Exports!AI$6</f>
        <v>1.6085441113196239</v>
      </c>
      <c r="AI440" s="482">
        <f>Exports!AJ$6</f>
        <v>1.648170237742941</v>
      </c>
      <c r="AJ440" s="482">
        <f>Exports!AK$6</f>
        <v>1.7867792245217695</v>
      </c>
      <c r="AK440" s="482">
        <f>Exports!AL$6</f>
        <v>1.7485619499549903</v>
      </c>
      <c r="AL440" s="482">
        <f>Exports!AM$6</f>
        <v>1.523378431211317</v>
      </c>
      <c r="AM440" s="482">
        <f>Exports!AN$6</f>
        <v>1.8214107223059888</v>
      </c>
      <c r="AN440" s="482">
        <f>Exports!AO$6</f>
        <v>1.9830401640675417</v>
      </c>
      <c r="AO440" s="482">
        <f>Exports!AP$6</f>
        <v>2.0494805733884225</v>
      </c>
      <c r="AP440" s="482">
        <f>Exports!AQ$6</f>
        <v>1.8990899999999991</v>
      </c>
      <c r="AQ440" s="482">
        <f>Exports!AR$6</f>
        <v>1.4754820270000004</v>
      </c>
      <c r="AR440" s="482">
        <f>Exports!AS$6</f>
        <v>1.7368775919999992</v>
      </c>
      <c r="AS440" s="482">
        <f>Exports!AT$6</f>
        <v>1.7627063130000002</v>
      </c>
      <c r="AT440" s="482">
        <f>Exports!AU$6</f>
        <v>1.993348946999999</v>
      </c>
      <c r="AU440" s="482">
        <f>Exports!AV$6</f>
        <v>2.093686804999999</v>
      </c>
      <c r="AV440" s="482">
        <f>Exports!AW$6</f>
        <v>1.9099586259999997</v>
      </c>
      <c r="AW440" s="482">
        <f>Exports!AX$6</f>
        <v>1.764695304</v>
      </c>
      <c r="AX440" s="482">
        <f>Exports!AY$6</f>
        <v>1.9598362349999996</v>
      </c>
      <c r="AY440" s="482">
        <f>Exports!AZ$6</f>
        <v>1.9991618764600005</v>
      </c>
      <c r="AZ440" s="482">
        <f>Exports!BA$6</f>
        <v>1.6899206880219997</v>
      </c>
      <c r="BA440" s="482">
        <f>Exports!BB$6</f>
        <v>1.5992499999999994</v>
      </c>
      <c r="BB440" s="482">
        <f>Exports!BC$6</f>
        <v>0</v>
      </c>
    </row>
    <row r="441" spans="1:72">
      <c r="A441" s="481"/>
      <c r="B441" s="480">
        <v>2000</v>
      </c>
      <c r="C441" s="480">
        <f>1+B441</f>
        <v>2001</v>
      </c>
      <c r="D441" s="480">
        <f t="shared" ref="D441:AA441" si="434">1+C441</f>
        <v>2002</v>
      </c>
      <c r="E441" s="480">
        <f t="shared" si="434"/>
        <v>2003</v>
      </c>
      <c r="F441" s="480">
        <f t="shared" si="434"/>
        <v>2004</v>
      </c>
      <c r="G441" s="480">
        <f t="shared" si="434"/>
        <v>2005</v>
      </c>
      <c r="H441" s="480">
        <f t="shared" si="434"/>
        <v>2006</v>
      </c>
      <c r="I441" s="480">
        <f t="shared" si="434"/>
        <v>2007</v>
      </c>
      <c r="J441" s="480">
        <f t="shared" si="434"/>
        <v>2008</v>
      </c>
      <c r="K441" s="480">
        <f t="shared" si="434"/>
        <v>2009</v>
      </c>
      <c r="L441" s="480">
        <f t="shared" si="434"/>
        <v>2010</v>
      </c>
      <c r="M441" s="480">
        <f t="shared" si="434"/>
        <v>2011</v>
      </c>
      <c r="N441" s="480">
        <f t="shared" si="434"/>
        <v>2012</v>
      </c>
      <c r="O441" s="480">
        <f t="shared" si="434"/>
        <v>2013</v>
      </c>
      <c r="P441" s="480">
        <f t="shared" si="434"/>
        <v>2014</v>
      </c>
      <c r="Q441" s="480">
        <f t="shared" si="434"/>
        <v>2015</v>
      </c>
      <c r="R441" s="480">
        <f t="shared" si="434"/>
        <v>2016</v>
      </c>
      <c r="S441" s="480">
        <f t="shared" si="434"/>
        <v>2017</v>
      </c>
      <c r="T441" s="480">
        <f t="shared" si="434"/>
        <v>2018</v>
      </c>
      <c r="U441" s="480">
        <f t="shared" si="434"/>
        <v>2019</v>
      </c>
      <c r="V441" s="480">
        <f t="shared" si="434"/>
        <v>2020</v>
      </c>
      <c r="W441" s="480">
        <f t="shared" si="434"/>
        <v>2021</v>
      </c>
      <c r="X441" s="480">
        <f t="shared" si="434"/>
        <v>2022</v>
      </c>
      <c r="Y441" s="480">
        <f t="shared" si="434"/>
        <v>2023</v>
      </c>
      <c r="Z441" s="480">
        <f t="shared" si="434"/>
        <v>2024</v>
      </c>
      <c r="AA441" s="480">
        <f t="shared" si="434"/>
        <v>2025</v>
      </c>
      <c r="AC441" s="480">
        <v>2000</v>
      </c>
      <c r="AD441" s="480">
        <f t="shared" ref="AD441:BB441" si="435">1+AC441</f>
        <v>2001</v>
      </c>
      <c r="AE441" s="480">
        <f t="shared" si="435"/>
        <v>2002</v>
      </c>
      <c r="AF441" s="480">
        <f t="shared" si="435"/>
        <v>2003</v>
      </c>
      <c r="AG441" s="480">
        <f t="shared" si="435"/>
        <v>2004</v>
      </c>
      <c r="AH441" s="480">
        <f t="shared" si="435"/>
        <v>2005</v>
      </c>
      <c r="AI441" s="480">
        <f t="shared" si="435"/>
        <v>2006</v>
      </c>
      <c r="AJ441" s="480">
        <f t="shared" si="435"/>
        <v>2007</v>
      </c>
      <c r="AK441" s="480">
        <f t="shared" si="435"/>
        <v>2008</v>
      </c>
      <c r="AL441" s="480">
        <f t="shared" si="435"/>
        <v>2009</v>
      </c>
      <c r="AM441" s="480">
        <f t="shared" si="435"/>
        <v>2010</v>
      </c>
      <c r="AN441" s="480">
        <f t="shared" si="435"/>
        <v>2011</v>
      </c>
      <c r="AO441" s="480">
        <f t="shared" si="435"/>
        <v>2012</v>
      </c>
      <c r="AP441" s="480">
        <f t="shared" si="435"/>
        <v>2013</v>
      </c>
      <c r="AQ441" s="480">
        <f t="shared" si="435"/>
        <v>2014</v>
      </c>
      <c r="AR441" s="480">
        <f t="shared" si="435"/>
        <v>2015</v>
      </c>
      <c r="AS441" s="480">
        <f t="shared" si="435"/>
        <v>2016</v>
      </c>
      <c r="AT441" s="480">
        <f t="shared" si="435"/>
        <v>2017</v>
      </c>
      <c r="AU441" s="480">
        <f t="shared" si="435"/>
        <v>2018</v>
      </c>
      <c r="AV441" s="480">
        <f t="shared" si="435"/>
        <v>2019</v>
      </c>
      <c r="AW441" s="480">
        <f t="shared" si="435"/>
        <v>2020</v>
      </c>
      <c r="AX441" s="480">
        <f t="shared" si="435"/>
        <v>2021</v>
      </c>
      <c r="AY441" s="480">
        <f t="shared" si="435"/>
        <v>2022</v>
      </c>
      <c r="AZ441" s="480">
        <f t="shared" si="435"/>
        <v>2023</v>
      </c>
      <c r="BA441" s="480">
        <f t="shared" si="435"/>
        <v>2024</v>
      </c>
      <c r="BB441" s="480">
        <f t="shared" si="435"/>
        <v>2025</v>
      </c>
    </row>
    <row r="442" spans="1:72">
      <c r="A442" s="482" t="str">
        <f>Exports!B$15</f>
        <v xml:space="preserve">Wooden furniture </v>
      </c>
      <c r="B442" s="482">
        <f>Exports!C$15</f>
        <v>0.52113812800000003</v>
      </c>
      <c r="C442" s="482">
        <f>Exports!D$15</f>
        <v>0.45846902360000003</v>
      </c>
      <c r="D442" s="482">
        <f>Exports!E$15</f>
        <v>0.41924225284837574</v>
      </c>
      <c r="E442" s="482">
        <f>Exports!F$15</f>
        <v>0.31528728560000002</v>
      </c>
      <c r="F442" s="482">
        <f>Exports!G$15</f>
        <v>0.28206412079999987</v>
      </c>
      <c r="G442" s="482">
        <f>Exports!H$15</f>
        <v>0.23601107319999995</v>
      </c>
      <c r="H442" s="482">
        <f>Exports!I$15</f>
        <v>0.19043079159999995</v>
      </c>
      <c r="I442" s="482">
        <f>Exports!J$15</f>
        <v>0.18103437799999994</v>
      </c>
      <c r="J442" s="482">
        <f>Exports!K$15</f>
        <v>0.16914213119999999</v>
      </c>
      <c r="K442" s="482">
        <f>Exports!L$15</f>
        <v>0.13723438960000003</v>
      </c>
      <c r="L442" s="482">
        <f>Exports!M$15</f>
        <v>7.5870547199999958E-2</v>
      </c>
      <c r="M442" s="482">
        <f>Exports!N$15</f>
        <v>0.14032906719999999</v>
      </c>
      <c r="N442" s="482">
        <f>Exports!O$15</f>
        <v>0.11852220390000001</v>
      </c>
      <c r="O442" s="482">
        <f>Exports!P$15</f>
        <v>0.13291954759999999</v>
      </c>
      <c r="P442" s="482">
        <f>Exports!Q$15</f>
        <v>0.13035566879999999</v>
      </c>
      <c r="Q442" s="482">
        <f>Exports!R$15</f>
        <v>0.13812554000000002</v>
      </c>
      <c r="R442" s="482">
        <f>Exports!S$15</f>
        <v>0.12509067479999997</v>
      </c>
      <c r="S442" s="482">
        <f>Exports!T$15</f>
        <v>0.13429666600000001</v>
      </c>
      <c r="T442" s="482">
        <f>Exports!U$15</f>
        <v>0.1180595976</v>
      </c>
      <c r="U442" s="482">
        <f>Exports!V$15</f>
        <v>0.14184317839999999</v>
      </c>
      <c r="V442" s="482">
        <f>Exports!W$15</f>
        <v>0.1911783524</v>
      </c>
      <c r="W442" s="482">
        <f>Exports!X$15</f>
        <v>0.19856131399999999</v>
      </c>
      <c r="X442" s="482">
        <f>Exports!Y$15</f>
        <v>0.15291913208319999</v>
      </c>
      <c r="Y442" s="482">
        <f>Exports!Z$15</f>
        <v>0.1115782505908</v>
      </c>
      <c r="Z442" s="482">
        <f>Exports!AA$15</f>
        <v>9.4939871600000003E-2</v>
      </c>
      <c r="AA442" s="482">
        <f>Exports!AB$15</f>
        <v>0</v>
      </c>
      <c r="AB442" s="482"/>
      <c r="BD442" s="483">
        <f t="shared" ref="BD442:BG444" si="436">J442/J$440</f>
        <v>3.1870128776731246E-2</v>
      </c>
      <c r="BE442" s="483">
        <f t="shared" si="436"/>
        <v>2.4919043434045985E-2</v>
      </c>
      <c r="BF442" s="483">
        <f t="shared" si="436"/>
        <v>1.4914120677995194E-2</v>
      </c>
      <c r="BG442" s="483">
        <f t="shared" si="436"/>
        <v>2.6700391573898082E-2</v>
      </c>
      <c r="BH442" s="483">
        <f t="shared" ref="BH442:BI444" si="437">N442/N$440</f>
        <v>2.0449629761490874E-2</v>
      </c>
      <c r="BI442" s="483">
        <f t="shared" si="437"/>
        <v>2.3469055181983861E-2</v>
      </c>
      <c r="BJ442" s="483">
        <f t="shared" ref="BJ442:BL444" si="438">P442/P$440</f>
        <v>2.9583732790452837E-2</v>
      </c>
      <c r="BK442" s="483">
        <f t="shared" si="438"/>
        <v>2.8894035069509206E-2</v>
      </c>
      <c r="BL442" s="483">
        <f t="shared" si="438"/>
        <v>2.1837914142725675E-2</v>
      </c>
      <c r="BM442" s="483">
        <f t="shared" ref="BM442:BN444" si="439">S442/S$440</f>
        <v>2.0498667320547E-2</v>
      </c>
      <c r="BN442" s="483">
        <f t="shared" si="439"/>
        <v>1.7707547084045514E-2</v>
      </c>
      <c r="BO442" s="483">
        <f t="shared" ref="BO442:BO444" si="440">U442/U$440</f>
        <v>2.1958034965277932E-2</v>
      </c>
      <c r="BP442" s="483">
        <f t="shared" ref="BP442:BQ444" si="441">V442/V$440</f>
        <v>3.0005096316273423E-2</v>
      </c>
      <c r="BQ442" s="483">
        <f t="shared" si="441"/>
        <v>3.4081593933751674E-2</v>
      </c>
      <c r="BR442" s="483">
        <f t="shared" ref="BR442:BR444" si="442">X442/X$440</f>
        <v>2.3694392903252409E-2</v>
      </c>
      <c r="BS442" s="483">
        <f t="shared" ref="BS442:BT444" si="443">Y442/Y$440</f>
        <v>1.661562864663239E-2</v>
      </c>
      <c r="BT442" s="483">
        <f t="shared" si="443"/>
        <v>1.5360210692776701E-2</v>
      </c>
    </row>
    <row r="443" spans="1:72">
      <c r="A443" s="482" t="str">
        <f>Exports!B$20</f>
        <v xml:space="preserve">Paper </v>
      </c>
      <c r="B443" s="482">
        <f>Exports!C$20</f>
        <v>3.8167468674999987</v>
      </c>
      <c r="C443" s="482">
        <f>Exports!D$20</f>
        <v>4.1557865684999991</v>
      </c>
      <c r="D443" s="482">
        <f>Exports!E$20</f>
        <v>4.6934213619999987</v>
      </c>
      <c r="E443" s="482">
        <f>Exports!F$20</f>
        <v>4.7069713809999989</v>
      </c>
      <c r="F443" s="482">
        <f>Exports!G$20</f>
        <v>5.2558856524999973</v>
      </c>
      <c r="G443" s="482">
        <f>Exports!H$20</f>
        <v>5.2444696850000003</v>
      </c>
      <c r="H443" s="482">
        <f>Exports!I$20</f>
        <v>5.5276680130000022</v>
      </c>
      <c r="I443" s="482">
        <f>Exports!J$20</f>
        <v>5.9376256170000019</v>
      </c>
      <c r="J443" s="482">
        <f>Exports!K$20</f>
        <v>4.7444810069999983</v>
      </c>
      <c r="K443" s="482">
        <f>Exports!L$20</f>
        <v>5.0969531830000019</v>
      </c>
      <c r="L443" s="482">
        <f>Exports!M$20</f>
        <v>4.6273782065000013</v>
      </c>
      <c r="M443" s="482">
        <f>Exports!N$20</f>
        <v>4.8463266600000026</v>
      </c>
      <c r="N443" s="482">
        <f>Exports!O$20</f>
        <v>5.3904471459999987</v>
      </c>
      <c r="O443" s="482">
        <f>Exports!P$20</f>
        <v>5.2215472750000007</v>
      </c>
      <c r="P443" s="482">
        <f>Exports!Q$20</f>
        <v>3.9352061525000006</v>
      </c>
      <c r="Q443" s="482">
        <f>Exports!R$20</f>
        <v>4.1873921039999988</v>
      </c>
      <c r="R443" s="482">
        <f>Exports!S$20</f>
        <v>4.8166760565000004</v>
      </c>
      <c r="S443" s="482">
        <f>Exports!T$20</f>
        <v>5.3654245014999988</v>
      </c>
      <c r="T443" s="482">
        <f>Exports!U$20</f>
        <v>5.7574162974999998</v>
      </c>
      <c r="U443" s="482">
        <f>Exports!V$20</f>
        <v>5.752447620499999</v>
      </c>
      <c r="V443" s="482">
        <f>Exports!W$20</f>
        <v>5.5300695662916652</v>
      </c>
      <c r="W443" s="482">
        <f>Exports!X$20</f>
        <v>4.8374021657499986</v>
      </c>
      <c r="X443" s="482">
        <f>Exports!Y$20</f>
        <v>5.5764821010465004</v>
      </c>
      <c r="Y443" s="482">
        <f>Exports!Z$20</f>
        <v>5.9084429446455005</v>
      </c>
      <c r="Z443" s="482">
        <f>Exports!AA$20</f>
        <v>5.4442431854999995</v>
      </c>
      <c r="AA443" s="482">
        <f>Exports!AB$20</f>
        <v>0</v>
      </c>
      <c r="AB443" s="482"/>
      <c r="BD443" s="483">
        <f t="shared" si="436"/>
        <v>0.89396544550483659</v>
      </c>
      <c r="BE443" s="483">
        <f t="shared" si="436"/>
        <v>0.92550561210406668</v>
      </c>
      <c r="BF443" s="483">
        <f t="shared" si="436"/>
        <v>0.90961881179718218</v>
      </c>
      <c r="BG443" s="483">
        <f t="shared" si="436"/>
        <v>0.92210988143033645</v>
      </c>
      <c r="BH443" s="483">
        <f t="shared" si="437"/>
        <v>0.93005905018093493</v>
      </c>
      <c r="BI443" s="483">
        <f t="shared" si="437"/>
        <v>0.92194702242811788</v>
      </c>
      <c r="BJ443" s="483">
        <f t="shared" si="438"/>
        <v>0.89308035747583858</v>
      </c>
      <c r="BK443" s="483">
        <f t="shared" si="438"/>
        <v>0.87594701387420371</v>
      </c>
      <c r="BL443" s="483">
        <f t="shared" si="438"/>
        <v>0.8408792929076877</v>
      </c>
      <c r="BM443" s="483">
        <f t="shared" si="439"/>
        <v>0.81896338282709269</v>
      </c>
      <c r="BN443" s="483">
        <f t="shared" si="439"/>
        <v>0.86354453380274976</v>
      </c>
      <c r="BO443" s="483">
        <f t="shared" si="440"/>
        <v>0.89050772417596102</v>
      </c>
      <c r="BP443" s="483">
        <f t="shared" si="441"/>
        <v>0.86793440726542115</v>
      </c>
      <c r="BQ443" s="483">
        <f t="shared" si="441"/>
        <v>0.83030461969718017</v>
      </c>
      <c r="BR443" s="483">
        <f t="shared" si="442"/>
        <v>0.86406034431493162</v>
      </c>
      <c r="BS443" s="483">
        <f t="shared" si="443"/>
        <v>0.87985331664753197</v>
      </c>
      <c r="BT443" s="483">
        <f t="shared" si="443"/>
        <v>0.8808177321359868</v>
      </c>
    </row>
    <row r="444" spans="1:72">
      <c r="A444" s="480" t="s">
        <v>39</v>
      </c>
      <c r="B444" s="482">
        <f t="shared" ref="B444:AA444" si="444">B440-SUM(B442:B443)</f>
        <v>0.71038550656399924</v>
      </c>
      <c r="C444" s="482">
        <f t="shared" si="444"/>
        <v>0.6722558760160009</v>
      </c>
      <c r="D444" s="482">
        <f t="shared" si="444"/>
        <v>0.6269371214039996</v>
      </c>
      <c r="E444" s="482">
        <f t="shared" si="444"/>
        <v>0.56130917090799937</v>
      </c>
      <c r="F444" s="482">
        <f t="shared" si="444"/>
        <v>0.60985803989199905</v>
      </c>
      <c r="G444" s="482">
        <f t="shared" si="444"/>
        <v>0.52602704321999916</v>
      </c>
      <c r="H444" s="482">
        <f t="shared" si="444"/>
        <v>0.58270142255200064</v>
      </c>
      <c r="I444" s="482">
        <f t="shared" si="444"/>
        <v>0.49910927999999899</v>
      </c>
      <c r="J444" s="482">
        <f t="shared" si="444"/>
        <v>0.39360772945475109</v>
      </c>
      <c r="K444" s="482">
        <f t="shared" si="444"/>
        <v>0.27302180175750923</v>
      </c>
      <c r="L444" s="482">
        <f t="shared" si="444"/>
        <v>0.38391319423447978</v>
      </c>
      <c r="M444" s="482">
        <f t="shared" si="444"/>
        <v>0.26903750155337924</v>
      </c>
      <c r="N444" s="482">
        <f t="shared" si="444"/>
        <v>0.28684237296999893</v>
      </c>
      <c r="O444" s="482">
        <f t="shared" si="444"/>
        <v>0.30914198351999822</v>
      </c>
      <c r="P444" s="482">
        <f t="shared" si="444"/>
        <v>0.3407674855299998</v>
      </c>
      <c r="Q444" s="482">
        <f t="shared" si="444"/>
        <v>0.45489947903999983</v>
      </c>
      <c r="R444" s="482">
        <f t="shared" si="444"/>
        <v>0.78637534227200057</v>
      </c>
      <c r="S444" s="482">
        <f t="shared" si="444"/>
        <v>1.0517616142799993</v>
      </c>
      <c r="T444" s="482">
        <f t="shared" si="444"/>
        <v>0.79171505120399743</v>
      </c>
      <c r="U444" s="482">
        <f t="shared" si="444"/>
        <v>0.56544836374800145</v>
      </c>
      <c r="V444" s="482">
        <f t="shared" si="444"/>
        <v>0.65028145034800122</v>
      </c>
      <c r="W444" s="482">
        <f t="shared" si="444"/>
        <v>0.79009366963000183</v>
      </c>
      <c r="X444" s="482">
        <f t="shared" si="444"/>
        <v>0.72440970465590304</v>
      </c>
      <c r="Y444" s="482">
        <f t="shared" si="444"/>
        <v>0.69523785175825026</v>
      </c>
      <c r="Z444" s="482">
        <f t="shared" si="444"/>
        <v>0.64171338363999997</v>
      </c>
      <c r="AA444" s="482">
        <f t="shared" si="444"/>
        <v>0</v>
      </c>
      <c r="AB444" s="482"/>
      <c r="BD444" s="483">
        <f t="shared" si="436"/>
        <v>7.4164425718432195E-2</v>
      </c>
      <c r="BE444" s="483">
        <f t="shared" si="436"/>
        <v>4.9575344461887445E-2</v>
      </c>
      <c r="BF444" s="483">
        <f t="shared" si="436"/>
        <v>7.5467067524822642E-2</v>
      </c>
      <c r="BG444" s="483">
        <f t="shared" si="436"/>
        <v>5.1189726995765565E-2</v>
      </c>
      <c r="BH444" s="483">
        <f t="shared" si="437"/>
        <v>4.9491320057574083E-2</v>
      </c>
      <c r="BI444" s="483">
        <f t="shared" si="437"/>
        <v>5.4583922389898232E-2</v>
      </c>
      <c r="BJ444" s="483">
        <f t="shared" si="438"/>
        <v>7.733590973370863E-2</v>
      </c>
      <c r="BK444" s="483">
        <f t="shared" si="438"/>
        <v>9.5158951056287064E-2</v>
      </c>
      <c r="BL444" s="483">
        <f t="shared" si="438"/>
        <v>0.13728279294958659</v>
      </c>
      <c r="BM444" s="483">
        <f t="shared" si="439"/>
        <v>0.16053794985236031</v>
      </c>
      <c r="BN444" s="483">
        <f t="shared" si="439"/>
        <v>0.11874791911320465</v>
      </c>
      <c r="BO444" s="483">
        <f t="shared" si="440"/>
        <v>8.7534240858761034E-2</v>
      </c>
      <c r="BP444" s="483">
        <f t="shared" si="441"/>
        <v>0.10206049641830552</v>
      </c>
      <c r="BQ444" s="483">
        <f t="shared" si="441"/>
        <v>0.13561378636906821</v>
      </c>
      <c r="BR444" s="483">
        <f t="shared" si="442"/>
        <v>0.11224526278181594</v>
      </c>
      <c r="BS444" s="483">
        <f t="shared" si="443"/>
        <v>0.1035310547058356</v>
      </c>
      <c r="BT444" s="483">
        <f t="shared" si="443"/>
        <v>0.10382205717123642</v>
      </c>
    </row>
    <row r="445" spans="1:72">
      <c r="AB445" s="482"/>
    </row>
    <row r="448" spans="1:72">
      <c r="A448" s="480" t="str">
        <f>A442</f>
        <v xml:space="preserve">Wooden furniture </v>
      </c>
      <c r="AC448" s="484">
        <f>Exports!AD$15</f>
        <v>0.45100400256163947</v>
      </c>
      <c r="AD448" s="484">
        <f>Exports!AE$15</f>
        <v>0.36241881656804736</v>
      </c>
      <c r="AE448" s="484">
        <f>Exports!AF$15</f>
        <v>0.29201168255042426</v>
      </c>
      <c r="AF448" s="484">
        <f>Exports!AG$15</f>
        <v>0.21569665645275868</v>
      </c>
      <c r="AG448" s="484">
        <f>Exports!AH$15</f>
        <v>0.19799498233481944</v>
      </c>
      <c r="AH448" s="484">
        <f>Exports!AI$15</f>
        <v>0.17187865583292294</v>
      </c>
      <c r="AI448" s="484">
        <f>Exports!AJ$15</f>
        <v>0.14839953094211686</v>
      </c>
      <c r="AJ448" s="484">
        <f>Exports!AK$15</f>
        <v>0.13656717144863362</v>
      </c>
      <c r="AK448" s="484">
        <f>Exports!AL$15</f>
        <v>0.1334755523510435</v>
      </c>
      <c r="AL448" s="484">
        <f>Exports!AM$15</f>
        <v>0.10942263987799913</v>
      </c>
      <c r="AM448" s="484">
        <f>Exports!AN$15</f>
        <v>0.11171763236392822</v>
      </c>
      <c r="AN448" s="484">
        <f>Exports!AO$15</f>
        <v>0.12593993202964709</v>
      </c>
      <c r="AO448" s="484">
        <f>Exports!AP$15</f>
        <v>0.14317544849518035</v>
      </c>
      <c r="AP448" s="484">
        <f>Exports!AQ$15</f>
        <v>0.134746</v>
      </c>
      <c r="AQ448" s="484">
        <f>Exports!AR$15</f>
        <v>0.132219</v>
      </c>
      <c r="AR448" s="484">
        <f>Exports!AS$15</f>
        <v>0.14217763100000003</v>
      </c>
      <c r="AS448" s="484">
        <f>Exports!AT$15</f>
        <v>0.120908602</v>
      </c>
      <c r="AT448" s="484">
        <f>Exports!AU$15</f>
        <v>0.13162781500000001</v>
      </c>
      <c r="AU448" s="484">
        <f>Exports!AV$15</f>
        <v>0.12081265499999998</v>
      </c>
      <c r="AV448" s="484">
        <f>Exports!AW$15</f>
        <v>0.13623894399999997</v>
      </c>
      <c r="AW448" s="484">
        <f>Exports!AX$15</f>
        <v>0.15663917299999999</v>
      </c>
      <c r="AX448" s="484">
        <f>Exports!AY$15</f>
        <v>0.174294068</v>
      </c>
      <c r="AY448" s="484">
        <f>Exports!AZ$15</f>
        <v>0.13506936050000004</v>
      </c>
      <c r="AZ448" s="484">
        <f>Exports!BA$15</f>
        <v>0.11589563053999999</v>
      </c>
      <c r="BA448" s="484">
        <f>Exports!BB$15</f>
        <v>9.7145000000000009E-2</v>
      </c>
      <c r="BB448" s="484">
        <f>Exports!BC$15</f>
        <v>0</v>
      </c>
      <c r="BD448" s="483">
        <f t="shared" ref="BD448:BG450" si="445">AK448/AK$440</f>
        <v>7.6334471509276122E-2</v>
      </c>
      <c r="BE448" s="483">
        <f t="shared" si="445"/>
        <v>7.1828928148202506E-2</v>
      </c>
      <c r="BF448" s="483">
        <f t="shared" si="445"/>
        <v>6.1335771770624374E-2</v>
      </c>
      <c r="BG448" s="483">
        <f t="shared" si="445"/>
        <v>6.3508512995179872E-2</v>
      </c>
      <c r="BH448" s="483">
        <f t="shared" ref="BH448:BI450" si="446">AO448/AO$440</f>
        <v>6.9859383081864124E-2</v>
      </c>
      <c r="BI448" s="483">
        <f t="shared" si="446"/>
        <v>7.0952930087568297E-2</v>
      </c>
      <c r="BJ448" s="483">
        <f t="shared" ref="BJ448:BL450" si="447">AQ448/AQ$440</f>
        <v>8.9610715400466182E-2</v>
      </c>
      <c r="BK448" s="483">
        <f t="shared" si="447"/>
        <v>8.1858175645114828E-2</v>
      </c>
      <c r="BL448" s="483">
        <f t="shared" si="447"/>
        <v>6.8592596003257178E-2</v>
      </c>
      <c r="BM448" s="483">
        <f t="shared" ref="BM448:BN450" si="448">AT448/AT$440</f>
        <v>6.6033503666330262E-2</v>
      </c>
      <c r="BN448" s="483">
        <f t="shared" si="448"/>
        <v>5.7703308208029727E-2</v>
      </c>
      <c r="BO448" s="483">
        <f t="shared" ref="BO448:BO450" si="449">AV448/AV$440</f>
        <v>7.1330835205222917E-2</v>
      </c>
      <c r="BP448" s="483">
        <f t="shared" ref="BP448:BQ450" si="450">AW448/AW$440</f>
        <v>8.8762730112642713E-2</v>
      </c>
      <c r="BQ448" s="483">
        <f t="shared" si="450"/>
        <v>8.8932975565685482E-2</v>
      </c>
      <c r="BR448" s="483">
        <f t="shared" ref="BR448:BR450" si="451">AY448/AY$440</f>
        <v>6.7562993317566156E-2</v>
      </c>
      <c r="BS448" s="483">
        <f t="shared" ref="BS448:BT450" si="452">AZ448/AZ$440</f>
        <v>6.8580514672349657E-2</v>
      </c>
      <c r="BT448" s="483">
        <f t="shared" si="452"/>
        <v>6.0744098796310798E-2</v>
      </c>
    </row>
    <row r="449" spans="1:72">
      <c r="A449" s="480" t="str">
        <f>A443</f>
        <v xml:space="preserve">Paper </v>
      </c>
      <c r="AC449" s="484">
        <f>Exports!AD$20</f>
        <v>0.95311962856228027</v>
      </c>
      <c r="AD449" s="484">
        <f>Exports!AE$20</f>
        <v>0.8429298520710059</v>
      </c>
      <c r="AE449" s="484">
        <f>Exports!AF$20</f>
        <v>0.9362138976600316</v>
      </c>
      <c r="AF449" s="484">
        <f>Exports!AG$20</f>
        <v>0.98423990850179399</v>
      </c>
      <c r="AG449" s="484">
        <f>Exports!AH$20</f>
        <v>1.1110630655601288</v>
      </c>
      <c r="AH449" s="484">
        <f>Exports!AI$20</f>
        <v>1.1563880910779973</v>
      </c>
      <c r="AI449" s="484">
        <f>Exports!AJ$20</f>
        <v>1.2069060790894557</v>
      </c>
      <c r="AJ449" s="484">
        <f>Exports!AK$20</f>
        <v>1.3756267021678159</v>
      </c>
      <c r="AK449" s="484">
        <f>Exports!AL$20</f>
        <v>1.3839012843479974</v>
      </c>
      <c r="AL449" s="484">
        <f>Exports!AM$20</f>
        <v>1.2467061632533429</v>
      </c>
      <c r="AM449" s="484">
        <f>Exports!AN$20</f>
        <v>1.511032561741005</v>
      </c>
      <c r="AN449" s="484">
        <f>Exports!AO$20</f>
        <v>1.6634298244793606</v>
      </c>
      <c r="AO449" s="484">
        <f>Exports!AP$20</f>
        <v>1.7189845649411239</v>
      </c>
      <c r="AP449" s="484">
        <f>Exports!AQ$20</f>
        <v>1.5685269999999989</v>
      </c>
      <c r="AQ449" s="484">
        <f>Exports!AR$20</f>
        <v>1.1503990000000004</v>
      </c>
      <c r="AR449" s="484">
        <f>Exports!AS$20</f>
        <v>1.3935568939999996</v>
      </c>
      <c r="AS449" s="484">
        <f>Exports!AT$20</f>
        <v>1.403546263</v>
      </c>
      <c r="AT449" s="484">
        <f>Exports!AU$20</f>
        <v>1.5646525859999996</v>
      </c>
      <c r="AU449" s="484">
        <f>Exports!AV$20</f>
        <v>1.7087578059999988</v>
      </c>
      <c r="AV449" s="484">
        <f>Exports!AW$20</f>
        <v>1.5692002569999992</v>
      </c>
      <c r="AW449" s="484">
        <f>Exports!AX$20</f>
        <v>1.4258015680000002</v>
      </c>
      <c r="AX449" s="484">
        <f>Exports!AY$20</f>
        <v>1.5617896239999995</v>
      </c>
      <c r="AY449" s="484">
        <f>Exports!AZ$20</f>
        <v>1.6443012768600009</v>
      </c>
      <c r="AZ449" s="484">
        <f>Exports!BA$20</f>
        <v>1.3861861230649997</v>
      </c>
      <c r="BA449" s="484">
        <f>Exports!BB$20</f>
        <v>1.3155319999999993</v>
      </c>
      <c r="BB449" s="484">
        <f>Exports!BC$20</f>
        <v>0</v>
      </c>
      <c r="BD449" s="483">
        <f t="shared" si="445"/>
        <v>0.79145110322434986</v>
      </c>
      <c r="BE449" s="483">
        <f t="shared" si="445"/>
        <v>0.81838244372543889</v>
      </c>
      <c r="BF449" s="483">
        <f t="shared" si="445"/>
        <v>0.82959463411304013</v>
      </c>
      <c r="BG449" s="483">
        <f t="shared" si="445"/>
        <v>0.8388281057643292</v>
      </c>
      <c r="BH449" s="483">
        <f t="shared" si="446"/>
        <v>0.83874157543201944</v>
      </c>
      <c r="BI449" s="483">
        <f t="shared" si="446"/>
        <v>0.82593610624035707</v>
      </c>
      <c r="BJ449" s="483">
        <f t="shared" si="447"/>
        <v>0.7796767286545877</v>
      </c>
      <c r="BK449" s="483">
        <f t="shared" si="447"/>
        <v>0.80233454586476127</v>
      </c>
      <c r="BL449" s="483">
        <f t="shared" si="447"/>
        <v>0.796245099168712</v>
      </c>
      <c r="BM449" s="483">
        <f t="shared" si="448"/>
        <v>0.7849366205324011</v>
      </c>
      <c r="BN449" s="483">
        <f t="shared" si="448"/>
        <v>0.81614776475605655</v>
      </c>
      <c r="BO449" s="483">
        <f t="shared" si="449"/>
        <v>0.82158861225510105</v>
      </c>
      <c r="BP449" s="483">
        <f t="shared" si="450"/>
        <v>0.80795906509648663</v>
      </c>
      <c r="BQ449" s="483">
        <f t="shared" si="450"/>
        <v>0.79689802449233715</v>
      </c>
      <c r="BR449" s="483">
        <f t="shared" si="451"/>
        <v>0.82249531477242543</v>
      </c>
      <c r="BS449" s="483">
        <f t="shared" si="452"/>
        <v>0.82026697045024521</v>
      </c>
      <c r="BT449" s="483">
        <f t="shared" si="452"/>
        <v>0.82259309051117702</v>
      </c>
    </row>
    <row r="450" spans="1:72">
      <c r="A450" s="480" t="str">
        <f>A444</f>
        <v>Others</v>
      </c>
      <c r="AC450" s="484">
        <f t="shared" ref="AC450:BB450" si="453">AC440-SUM(AC448:AC449)</f>
        <v>0.3913530579570923</v>
      </c>
      <c r="AD450" s="484">
        <f t="shared" si="453"/>
        <v>0.31444127218934881</v>
      </c>
      <c r="AE450" s="484">
        <f t="shared" si="453"/>
        <v>0.29282724466271359</v>
      </c>
      <c r="AF450" s="484">
        <f t="shared" si="453"/>
        <v>0.28291053340668615</v>
      </c>
      <c r="AG450" s="484">
        <f t="shared" si="453"/>
        <v>0.3155640336369514</v>
      </c>
      <c r="AH450" s="484">
        <f t="shared" si="453"/>
        <v>0.28027736440870354</v>
      </c>
      <c r="AI450" s="484">
        <f t="shared" si="453"/>
        <v>0.29286462771136845</v>
      </c>
      <c r="AJ450" s="484">
        <f t="shared" si="453"/>
        <v>0.27458535090531999</v>
      </c>
      <c r="AK450" s="484">
        <f t="shared" si="453"/>
        <v>0.23118511325594926</v>
      </c>
      <c r="AL450" s="484">
        <f t="shared" si="453"/>
        <v>0.1672496280799749</v>
      </c>
      <c r="AM450" s="484">
        <f t="shared" si="453"/>
        <v>0.19866052820105562</v>
      </c>
      <c r="AN450" s="484">
        <f t="shared" si="453"/>
        <v>0.19367040755853404</v>
      </c>
      <c r="AO450" s="484">
        <f t="shared" si="453"/>
        <v>0.18732055995211816</v>
      </c>
      <c r="AP450" s="484">
        <f t="shared" si="453"/>
        <v>0.19581700000000013</v>
      </c>
      <c r="AQ450" s="484">
        <f t="shared" si="453"/>
        <v>0.19286402699999994</v>
      </c>
      <c r="AR450" s="484">
        <f t="shared" si="453"/>
        <v>0.20114306699999962</v>
      </c>
      <c r="AS450" s="484">
        <f t="shared" si="453"/>
        <v>0.2382514480000002</v>
      </c>
      <c r="AT450" s="484">
        <f t="shared" si="453"/>
        <v>0.29706854599999932</v>
      </c>
      <c r="AU450" s="484">
        <f t="shared" si="453"/>
        <v>0.26411634400000028</v>
      </c>
      <c r="AV450" s="484">
        <f t="shared" si="453"/>
        <v>0.20451942500000042</v>
      </c>
      <c r="AW450" s="484">
        <f t="shared" si="453"/>
        <v>0.18225456299999965</v>
      </c>
      <c r="AX450" s="484">
        <f t="shared" si="453"/>
        <v>0.22375254300000003</v>
      </c>
      <c r="AY450" s="484">
        <f t="shared" si="453"/>
        <v>0.21979123909999965</v>
      </c>
      <c r="AZ450" s="484">
        <f t="shared" si="453"/>
        <v>0.18783893441699995</v>
      </c>
      <c r="BA450" s="484">
        <f t="shared" si="453"/>
        <v>0.1865730000000001</v>
      </c>
      <c r="BB450" s="484">
        <f t="shared" si="453"/>
        <v>0</v>
      </c>
      <c r="BD450" s="483">
        <f t="shared" si="445"/>
        <v>0.132214425266374</v>
      </c>
      <c r="BE450" s="483">
        <f t="shared" si="445"/>
        <v>0.10978862812635864</v>
      </c>
      <c r="BF450" s="483">
        <f t="shared" si="445"/>
        <v>0.10906959411633547</v>
      </c>
      <c r="BG450" s="483">
        <f t="shared" si="445"/>
        <v>9.7663381240490954E-2</v>
      </c>
      <c r="BH450" s="483">
        <f t="shared" si="446"/>
        <v>9.1399041486116453E-2</v>
      </c>
      <c r="BI450" s="483">
        <f t="shared" si="446"/>
        <v>0.10311096367207465</v>
      </c>
      <c r="BJ450" s="483">
        <f t="shared" si="447"/>
        <v>0.13071255594494605</v>
      </c>
      <c r="BK450" s="483">
        <f t="shared" si="447"/>
        <v>0.11580727849012384</v>
      </c>
      <c r="BL450" s="483">
        <f t="shared" si="447"/>
        <v>0.13516230482803074</v>
      </c>
      <c r="BM450" s="483">
        <f t="shared" si="448"/>
        <v>0.14902987580126856</v>
      </c>
      <c r="BN450" s="483">
        <f t="shared" si="448"/>
        <v>0.12614892703591377</v>
      </c>
      <c r="BO450" s="483">
        <f t="shared" si="449"/>
        <v>0.10708055253967604</v>
      </c>
      <c r="BP450" s="483">
        <f t="shared" si="450"/>
        <v>0.1032782047908706</v>
      </c>
      <c r="BQ450" s="483">
        <f t="shared" si="450"/>
        <v>0.11416899994197734</v>
      </c>
      <c r="BR450" s="483">
        <f t="shared" si="451"/>
        <v>0.1099416919100084</v>
      </c>
      <c r="BS450" s="483">
        <f t="shared" si="452"/>
        <v>0.11115251487740507</v>
      </c>
      <c r="BT450" s="483">
        <f t="shared" si="452"/>
        <v>0.11666281069251222</v>
      </c>
    </row>
    <row r="452" spans="1:72" ht="13">
      <c r="A452" s="479" t="s">
        <v>169</v>
      </c>
    </row>
    <row r="453" spans="1:72" ht="13">
      <c r="A453" s="479"/>
      <c r="B453" s="519" t="s">
        <v>88</v>
      </c>
      <c r="C453" s="519"/>
      <c r="D453" s="519"/>
      <c r="E453" s="519"/>
      <c r="F453" s="519"/>
      <c r="G453" s="519"/>
      <c r="H453" s="519"/>
      <c r="I453" s="519"/>
      <c r="J453" s="519"/>
      <c r="K453" s="519"/>
      <c r="L453" s="519"/>
      <c r="M453" s="519"/>
      <c r="N453" s="519"/>
      <c r="O453" s="519"/>
      <c r="P453" s="519"/>
      <c r="Q453" s="519"/>
      <c r="R453" s="519"/>
      <c r="S453" s="519"/>
      <c r="T453" s="519"/>
      <c r="U453" s="519"/>
      <c r="V453" s="519"/>
      <c r="W453" s="519"/>
      <c r="X453" s="519"/>
      <c r="Y453" s="519"/>
      <c r="Z453" s="519"/>
      <c r="AA453" s="519"/>
      <c r="AC453" s="519" t="s">
        <v>149</v>
      </c>
      <c r="AD453" s="519"/>
      <c r="AE453" s="519"/>
      <c r="AF453" s="519"/>
      <c r="AG453" s="519"/>
      <c r="AH453" s="519"/>
      <c r="AI453" s="519"/>
      <c r="AJ453" s="519"/>
      <c r="AK453" s="519"/>
      <c r="AL453" s="519"/>
      <c r="AM453" s="519"/>
      <c r="AN453" s="519"/>
      <c r="AO453" s="519"/>
      <c r="AP453" s="519"/>
      <c r="AQ453" s="519"/>
      <c r="AR453" s="519"/>
      <c r="AS453" s="519"/>
      <c r="AT453" s="519"/>
      <c r="AU453" s="519"/>
      <c r="AV453" s="519"/>
      <c r="AW453" s="519"/>
      <c r="AX453" s="519"/>
      <c r="AY453" s="519"/>
      <c r="AZ453" s="519"/>
      <c r="BA453" s="519"/>
      <c r="BB453" s="519"/>
    </row>
    <row r="454" spans="1:72">
      <c r="A454" s="481" t="s">
        <v>1</v>
      </c>
      <c r="B454" s="485">
        <f>SUM(ExportsCoreVPA!C$5:C$5)</f>
        <v>0.27625291720399997</v>
      </c>
      <c r="C454" s="485">
        <f>SUM(ExportsCoreVPA!D$5:D$5)</f>
        <v>0.25901948007600001</v>
      </c>
      <c r="D454" s="485">
        <f>SUM(ExportsCoreVPA!E$5:E$5)</f>
        <v>0.23377002640399991</v>
      </c>
      <c r="E454" s="485">
        <f>SUM(ExportsCoreVPA!F$5:F$5)</f>
        <v>0.201382691428</v>
      </c>
      <c r="F454" s="485">
        <f>SUM(ExportsCoreVPA!G$5:G$5)</f>
        <v>0.25752564599200001</v>
      </c>
      <c r="G454" s="485">
        <f>SUM(ExportsCoreVPA!H$5:H$5)</f>
        <v>0.22261770031999992</v>
      </c>
      <c r="H454" s="485">
        <f>SUM(ExportsCoreVPA!I$5:I$5)</f>
        <v>0.213029737612</v>
      </c>
      <c r="I454" s="485">
        <f>SUM(ExportsCoreVPA!J$5:J$5)</f>
        <v>0.20218101361999999</v>
      </c>
      <c r="J454" s="485">
        <f>SUM(ExportsCoreVPA!K$5:K$5)</f>
        <v>0.21591472679999998</v>
      </c>
      <c r="K454" s="485">
        <f>SUM(ExportsCoreVPA!L$5:L$5)</f>
        <v>0.15508437210268167</v>
      </c>
      <c r="L454" s="485">
        <f>SUM(ExportsCoreVPA!M$5:M$5)</f>
        <v>0.15596035511069944</v>
      </c>
      <c r="M454" s="485">
        <f>SUM(ExportsCoreVPA!N$5:N$5)</f>
        <v>0.13574484232065442</v>
      </c>
      <c r="N454" s="485">
        <f>SUM(ExportsCoreVPA!O$5:O$5)</f>
        <v>0.13982664319999999</v>
      </c>
      <c r="O454" s="485">
        <f>SUM(ExportsCoreVPA!P$5:P$5)</f>
        <v>0.15641620459999994</v>
      </c>
      <c r="P454" s="485">
        <f>SUM(ExportsCoreVPA!Q$5:Q$5)</f>
        <v>0.13411705629999998</v>
      </c>
      <c r="Q454" s="485">
        <f>SUM(ExportsCoreVPA!R$5:R$5)</f>
        <v>0.11181790800000001</v>
      </c>
      <c r="R454" s="485">
        <f>SUM(ExportsCoreVPA!S$5:S$5)</f>
        <v>0.10472857991199996</v>
      </c>
      <c r="S454" s="485">
        <f>SUM(ExportsCoreVPA!T$5:T$5)</f>
        <v>0.10804354905999992</v>
      </c>
      <c r="T454" s="485">
        <f>SUM(ExportsCoreVPA!U$5:U$5)</f>
        <v>8.355877828399999E-2</v>
      </c>
      <c r="U454" s="485">
        <f>SUM(ExportsCoreVPA!V$5:V$5)</f>
        <v>7.6597529027999989E-2</v>
      </c>
      <c r="V454" s="485">
        <f>SUM(ExportsCoreVPA!W$5:W$5)</f>
        <v>7.3753940088E-2</v>
      </c>
      <c r="W454" s="485">
        <f>SUM(ExportsCoreVPA!X$5:X$5)</f>
        <v>6.6092491299999973E-2</v>
      </c>
      <c r="X454" s="485">
        <f>SUM(ExportsCoreVPA!Y$5:Y$5)</f>
        <v>5.6748217842000001E-2</v>
      </c>
      <c r="Y454" s="485">
        <f>SUM(ExportsCoreVPA!Z$5:Z$5)</f>
        <v>5.3488868698599985E-2</v>
      </c>
      <c r="Z454" s="485">
        <f>SUM(ExportsCoreVPA!AA$5:AA$5)</f>
        <v>5.9005859999999993E-2</v>
      </c>
      <c r="AA454" s="485">
        <f>SUM(ExportsCoreVPA!AB$5:AB$5)</f>
        <v>0</v>
      </c>
      <c r="AB454" s="485"/>
      <c r="AC454" s="485">
        <f>SUM(ExportsCoreVPA!AD$5:AD$5)</f>
        <v>9.86135126480948E-2</v>
      </c>
      <c r="AD454" s="485">
        <f>SUM(ExportsCoreVPA!AE$5:AE$5)</f>
        <v>8.3459289940828435E-2</v>
      </c>
      <c r="AE454" s="485">
        <f>SUM(ExportsCoreVPA!AF$5:AF$5)</f>
        <v>8.0257350309332953E-2</v>
      </c>
      <c r="AF454" s="485">
        <f>SUM(ExportsCoreVPA!AG$5:AG$5)</f>
        <v>8.7072667747151999E-2</v>
      </c>
      <c r="AG454" s="485">
        <f>SUM(ExportsCoreVPA!AH$5:AH$5)</f>
        <v>0.11544442599653232</v>
      </c>
      <c r="AH454" s="485">
        <f>SUM(ExportsCoreVPA!AI$5:AI$5)</f>
        <v>0.10074506900647404</v>
      </c>
      <c r="AI454" s="485">
        <f>SUM(ExportsCoreVPA!AJ$5:AJ$5)</f>
        <v>0.11094413473665848</v>
      </c>
      <c r="AJ454" s="485">
        <f>SUM(ExportsCoreVPA!AK$5:AK$5)</f>
        <v>0.11779630403812039</v>
      </c>
      <c r="AK454" s="485">
        <f>SUM(ExportsCoreVPA!AL$5:AL$5)</f>
        <v>0.11806204431071947</v>
      </c>
      <c r="AL454" s="485">
        <f>SUM(ExportsCoreVPA!AM$5:AM$5)</f>
        <v>8.8322311518901769E-2</v>
      </c>
      <c r="AM454" s="485">
        <f>SUM(ExportsCoreVPA!AN$5:AN$5)</f>
        <v>9.6352034603047906E-2</v>
      </c>
      <c r="AN454" s="485">
        <f>SUM(ExportsCoreVPA!AO$5:AO$5)</f>
        <v>9.4395158238960816E-2</v>
      </c>
      <c r="AO454" s="485">
        <f>SUM(ExportsCoreVPA!AP$5:AP$5)</f>
        <v>8.7762807803031487E-2</v>
      </c>
      <c r="AP454" s="485">
        <f>SUM(ExportsCoreVPA!AQ$5:AQ$5)</f>
        <v>8.7298000000000001E-2</v>
      </c>
      <c r="AQ454" s="485">
        <f>SUM(ExportsCoreVPA!AR$5:AR$5)</f>
        <v>7.6926390500000011E-2</v>
      </c>
      <c r="AR454" s="485">
        <f>SUM(ExportsCoreVPA!AS$5:AS$5)</f>
        <v>6.6554780999999993E-2</v>
      </c>
      <c r="AS454" s="485">
        <f>SUM(ExportsCoreVPA!AT$5:AT$5)</f>
        <v>6.9317800999999998E-2</v>
      </c>
      <c r="AT454" s="485">
        <f>SUM(ExportsCoreVPA!AU$5:AU$5)</f>
        <v>7.2135029999999989E-2</v>
      </c>
      <c r="AU454" s="485">
        <f>SUM(ExportsCoreVPA!AV$5:AV$5)</f>
        <v>7.741960599999996E-2</v>
      </c>
      <c r="AV454" s="485">
        <f>SUM(ExportsCoreVPA!AW$5:AW$5)</f>
        <v>6.7861508999999987E-2</v>
      </c>
      <c r="AW454" s="485">
        <f>SUM(ExportsCoreVPA!AX$5:AX$5)</f>
        <v>5.6022671999999989E-2</v>
      </c>
      <c r="AX454" s="485">
        <f>SUM(ExportsCoreVPA!AY$5:AY$5)</f>
        <v>6.1586158000000009E-2</v>
      </c>
      <c r="AY454" s="485">
        <f>SUM(ExportsCoreVPA!AZ$5:AZ$5)</f>
        <v>5.1338756249999992E-2</v>
      </c>
      <c r="AZ454" s="485">
        <f>SUM(ExportsCoreVPA!BA$5:BA$5)</f>
        <v>4.1275336105999975E-2</v>
      </c>
      <c r="BA454" s="485">
        <f>SUM(ExportsCoreVPA!BB$5:BB$5)</f>
        <v>4.0279000000000009E-2</v>
      </c>
      <c r="BB454" s="485">
        <f>SUM(ExportsCoreVPA!BC$5:BC$5)</f>
        <v>0</v>
      </c>
    </row>
    <row r="455" spans="1:72">
      <c r="A455" s="481"/>
      <c r="B455" s="480">
        <v>2000</v>
      </c>
      <c r="C455" s="480">
        <f>1+B455</f>
        <v>2001</v>
      </c>
      <c r="D455" s="480">
        <f t="shared" ref="D455:AA455" si="454">1+C455</f>
        <v>2002</v>
      </c>
      <c r="E455" s="480">
        <f t="shared" si="454"/>
        <v>2003</v>
      </c>
      <c r="F455" s="480">
        <f t="shared" si="454"/>
        <v>2004</v>
      </c>
      <c r="G455" s="480">
        <f t="shared" si="454"/>
        <v>2005</v>
      </c>
      <c r="H455" s="480">
        <f t="shared" si="454"/>
        <v>2006</v>
      </c>
      <c r="I455" s="480">
        <f t="shared" si="454"/>
        <v>2007</v>
      </c>
      <c r="J455" s="480">
        <f t="shared" si="454"/>
        <v>2008</v>
      </c>
      <c r="K455" s="480">
        <f t="shared" si="454"/>
        <v>2009</v>
      </c>
      <c r="L455" s="480">
        <f t="shared" si="454"/>
        <v>2010</v>
      </c>
      <c r="M455" s="480">
        <f t="shared" si="454"/>
        <v>2011</v>
      </c>
      <c r="N455" s="480">
        <f t="shared" si="454"/>
        <v>2012</v>
      </c>
      <c r="O455" s="480">
        <f t="shared" si="454"/>
        <v>2013</v>
      </c>
      <c r="P455" s="480">
        <f t="shared" si="454"/>
        <v>2014</v>
      </c>
      <c r="Q455" s="480">
        <f t="shared" si="454"/>
        <v>2015</v>
      </c>
      <c r="R455" s="480">
        <f t="shared" si="454"/>
        <v>2016</v>
      </c>
      <c r="S455" s="480">
        <f t="shared" si="454"/>
        <v>2017</v>
      </c>
      <c r="T455" s="480">
        <f t="shared" si="454"/>
        <v>2018</v>
      </c>
      <c r="U455" s="480">
        <f t="shared" si="454"/>
        <v>2019</v>
      </c>
      <c r="V455" s="480">
        <f t="shared" si="454"/>
        <v>2020</v>
      </c>
      <c r="W455" s="480">
        <f t="shared" si="454"/>
        <v>2021</v>
      </c>
      <c r="X455" s="480">
        <f t="shared" si="454"/>
        <v>2022</v>
      </c>
      <c r="Y455" s="480">
        <f t="shared" si="454"/>
        <v>2023</v>
      </c>
      <c r="Z455" s="480">
        <f t="shared" si="454"/>
        <v>2024</v>
      </c>
      <c r="AA455" s="480">
        <f t="shared" si="454"/>
        <v>2025</v>
      </c>
      <c r="AC455" s="480">
        <v>2000</v>
      </c>
      <c r="AD455" s="480">
        <f t="shared" ref="AD455:BB455" si="455">1+AC455</f>
        <v>2001</v>
      </c>
      <c r="AE455" s="480">
        <f t="shared" si="455"/>
        <v>2002</v>
      </c>
      <c r="AF455" s="480">
        <f t="shared" si="455"/>
        <v>2003</v>
      </c>
      <c r="AG455" s="480">
        <f t="shared" si="455"/>
        <v>2004</v>
      </c>
      <c r="AH455" s="480">
        <f t="shared" si="455"/>
        <v>2005</v>
      </c>
      <c r="AI455" s="480">
        <f t="shared" si="455"/>
        <v>2006</v>
      </c>
      <c r="AJ455" s="480">
        <f t="shared" si="455"/>
        <v>2007</v>
      </c>
      <c r="AK455" s="480">
        <f t="shared" si="455"/>
        <v>2008</v>
      </c>
      <c r="AL455" s="480">
        <f t="shared" si="455"/>
        <v>2009</v>
      </c>
      <c r="AM455" s="480">
        <f t="shared" si="455"/>
        <v>2010</v>
      </c>
      <c r="AN455" s="480">
        <f t="shared" si="455"/>
        <v>2011</v>
      </c>
      <c r="AO455" s="480">
        <f t="shared" si="455"/>
        <v>2012</v>
      </c>
      <c r="AP455" s="480">
        <f t="shared" si="455"/>
        <v>2013</v>
      </c>
      <c r="AQ455" s="480">
        <f t="shared" si="455"/>
        <v>2014</v>
      </c>
      <c r="AR455" s="480">
        <f t="shared" si="455"/>
        <v>2015</v>
      </c>
      <c r="AS455" s="480">
        <f t="shared" si="455"/>
        <v>2016</v>
      </c>
      <c r="AT455" s="480">
        <f t="shared" si="455"/>
        <v>2017</v>
      </c>
      <c r="AU455" s="480">
        <f t="shared" si="455"/>
        <v>2018</v>
      </c>
      <c r="AV455" s="480">
        <f t="shared" si="455"/>
        <v>2019</v>
      </c>
      <c r="AW455" s="480">
        <f t="shared" si="455"/>
        <v>2020</v>
      </c>
      <c r="AX455" s="480">
        <f t="shared" si="455"/>
        <v>2021</v>
      </c>
      <c r="AY455" s="480">
        <f t="shared" si="455"/>
        <v>2022</v>
      </c>
      <c r="AZ455" s="480">
        <f t="shared" si="455"/>
        <v>2023</v>
      </c>
      <c r="BA455" s="480">
        <f t="shared" si="455"/>
        <v>2024</v>
      </c>
      <c r="BB455" s="480">
        <f t="shared" si="455"/>
        <v>2025</v>
      </c>
    </row>
    <row r="456" spans="1:72">
      <c r="A456" s="481" t="s">
        <v>183</v>
      </c>
      <c r="B456" s="489">
        <f>ExportsCoreVPA!C$16</f>
        <v>5.6816493479999982E-3</v>
      </c>
      <c r="C456" s="489">
        <f>ExportsCoreVPA!D$16</f>
        <v>8.2764967639999999E-3</v>
      </c>
      <c r="D456" s="489">
        <f>ExportsCoreVPA!E$16</f>
        <v>6.6002487399999992E-3</v>
      </c>
      <c r="E456" s="489">
        <f>ExportsCoreVPA!F$16</f>
        <v>9.4198532480000013E-3</v>
      </c>
      <c r="F456" s="489">
        <f>ExportsCoreVPA!G$16</f>
        <v>6.7177965199999995E-3</v>
      </c>
      <c r="G456" s="489">
        <f>ExportsCoreVPA!H$16</f>
        <v>4.4564599999999989E-3</v>
      </c>
      <c r="H456" s="489">
        <f>ExportsCoreVPA!I$16</f>
        <v>4.4294433599999994E-3</v>
      </c>
      <c r="I456" s="489">
        <f>ExportsCoreVPA!J$16</f>
        <v>9.6923369199999991E-3</v>
      </c>
      <c r="J456" s="489">
        <f>ExportsCoreVPA!K$16</f>
        <v>1.0752494600000001E-2</v>
      </c>
      <c r="K456" s="489">
        <f>ExportsCoreVPA!L$16</f>
        <v>6.4206999999999988E-3</v>
      </c>
      <c r="L456" s="489">
        <f>ExportsCoreVPA!M$16</f>
        <v>6.5670487999999992E-3</v>
      </c>
      <c r="M456" s="489">
        <f>ExportsCoreVPA!N$16</f>
        <v>7.0774444159999996E-3</v>
      </c>
      <c r="N456" s="489">
        <f>ExportsCoreVPA!O$16</f>
        <v>4.6428945999999992E-3</v>
      </c>
      <c r="O456" s="489">
        <f>ExportsCoreVPA!P$16</f>
        <v>3.3271525999999997E-3</v>
      </c>
      <c r="P456" s="489">
        <f>ExportsCoreVPA!Q$16</f>
        <v>2.9397767099999996E-3</v>
      </c>
      <c r="Q456" s="489">
        <f>ExportsCoreVPA!R$16</f>
        <v>2.5524008200000004E-3</v>
      </c>
      <c r="R456" s="489">
        <f>ExportsCoreVPA!S$16</f>
        <v>2.9263647599999994E-3</v>
      </c>
      <c r="S456" s="489">
        <f>ExportsCoreVPA!T$16</f>
        <v>2.5147262319999996E-3</v>
      </c>
      <c r="T456" s="489">
        <f>ExportsCoreVPA!U$16</f>
        <v>1.6345581399999998E-3</v>
      </c>
      <c r="U456" s="489">
        <f>ExportsCoreVPA!V$16</f>
        <v>1.2759802799999999E-3</v>
      </c>
      <c r="V456" s="489">
        <f>ExportsCoreVPA!W$16</f>
        <v>4.7190017999999996E-4</v>
      </c>
      <c r="W456" s="489">
        <f>ExportsCoreVPA!X$16</f>
        <v>3.4044738000000001E-4</v>
      </c>
      <c r="X456" s="489">
        <f>ExportsCoreVPA!Y$16</f>
        <v>1.0460271999999998E-4</v>
      </c>
      <c r="Y456" s="489">
        <f>ExportsCoreVPA!Z$16</f>
        <v>2.3800237999999999E-4</v>
      </c>
      <c r="Z456" s="489">
        <f>ExportsCoreVPA!AA$16</f>
        <v>4.3585999999999994E-4</v>
      </c>
      <c r="AA456" s="489">
        <f>ExportsCoreVPA!AB$16</f>
        <v>0</v>
      </c>
      <c r="AB456" s="485"/>
      <c r="BD456" s="483">
        <f t="shared" ref="BD456:BG461" si="456">J456/J$454</f>
        <v>4.979972769509116E-2</v>
      </c>
      <c r="BE456" s="483">
        <f t="shared" si="456"/>
        <v>4.1401334724744804E-2</v>
      </c>
      <c r="BF456" s="483">
        <f t="shared" si="456"/>
        <v>4.2107167525610972E-2</v>
      </c>
      <c r="BG456" s="483">
        <f t="shared" si="456"/>
        <v>5.2137851390933639E-2</v>
      </c>
      <c r="BH456" s="483">
        <f t="shared" ref="BH456:BH461" si="457">N456/N$454</f>
        <v>3.3204648940610482E-2</v>
      </c>
      <c r="BI456" s="483">
        <f t="shared" ref="BI456:BI461" si="458">O456/O$454</f>
        <v>2.1271150316608572E-2</v>
      </c>
      <c r="BJ456" s="483">
        <f t="shared" ref="BJ456:BJ461" si="459">P456/P$454</f>
        <v>2.1919484300521441E-2</v>
      </c>
      <c r="BK456" s="483">
        <f t="shared" ref="BK456:BK461" si="460">Q456/Q$454</f>
        <v>2.2826404693602389E-2</v>
      </c>
      <c r="BL456" s="483">
        <f t="shared" ref="BL456:BL461" si="461">R456/R$454</f>
        <v>2.7942370291461308E-2</v>
      </c>
      <c r="BM456" s="483">
        <f t="shared" ref="BM456:BM461" si="462">S456/S$454</f>
        <v>2.3275116875358236E-2</v>
      </c>
      <c r="BN456" s="483">
        <f t="shared" ref="BN456:BN461" si="463">T456/T$454</f>
        <v>1.9561776435319044E-2</v>
      </c>
      <c r="BO456" s="483">
        <f t="shared" ref="BO456:BO461" si="464">U456/U$454</f>
        <v>1.6658243368837256E-2</v>
      </c>
      <c r="BP456" s="483">
        <f t="shared" ref="BP456:BQ461" si="465">V456/V$454</f>
        <v>6.3983046795459218E-3</v>
      </c>
      <c r="BQ456" s="483">
        <f t="shared" si="465"/>
        <v>5.1510750057018979E-3</v>
      </c>
      <c r="BR456" s="483">
        <f t="shared" ref="BR456:BR461" si="466">X456/X$454</f>
        <v>1.8432776213561076E-3</v>
      </c>
      <c r="BS456" s="483">
        <f t="shared" ref="BS456:BT461" si="467">Y456/Y$454</f>
        <v>4.4495684016257657E-3</v>
      </c>
      <c r="BT456" s="483">
        <f t="shared" si="467"/>
        <v>7.3867239626708263E-3</v>
      </c>
    </row>
    <row r="457" spans="1:72">
      <c r="A457" s="485" t="str">
        <f>ExportsCoreVPA!B$8</f>
        <v xml:space="preserve">Canada </v>
      </c>
      <c r="B457" s="490">
        <f>ExportsCoreVPA!C$8</f>
        <v>5.6253999999999992E-3</v>
      </c>
      <c r="C457" s="490">
        <f>ExportsCoreVPA!D$8</f>
        <v>8.5675000000000005E-3</v>
      </c>
      <c r="D457" s="490">
        <f>ExportsCoreVPA!E$8</f>
        <v>1.0488662119999999E-2</v>
      </c>
      <c r="E457" s="490">
        <f>ExportsCoreVPA!F$8</f>
        <v>1.1323399999999999E-2</v>
      </c>
      <c r="F457" s="490">
        <f>ExportsCoreVPA!G$8</f>
        <v>7.7501999999999979E-3</v>
      </c>
      <c r="G457" s="490">
        <f>ExportsCoreVPA!H$8</f>
        <v>8.4961999999999989E-3</v>
      </c>
      <c r="H457" s="490">
        <f>ExportsCoreVPA!I$8</f>
        <v>1.0270044799999999E-2</v>
      </c>
      <c r="I457" s="490">
        <f>ExportsCoreVPA!J$8</f>
        <v>1.48294E-2</v>
      </c>
      <c r="J457" s="490">
        <f>ExportsCoreVPA!K$8</f>
        <v>1.3332419999999999E-2</v>
      </c>
      <c r="K457" s="490">
        <f>ExportsCoreVPA!L$8</f>
        <v>1.1138159999999999E-2</v>
      </c>
      <c r="L457" s="490">
        <f>ExportsCoreVPA!M$8</f>
        <v>7.6504199999999989E-3</v>
      </c>
      <c r="M457" s="490">
        <f>ExportsCoreVPA!N$8</f>
        <v>1.5366065399999998E-3</v>
      </c>
      <c r="N457" s="490">
        <f>ExportsCoreVPA!O$8</f>
        <v>5.3805999999999993E-4</v>
      </c>
      <c r="O457" s="490">
        <f>ExportsCoreVPA!P$8</f>
        <v>1.7939999999999996E-3</v>
      </c>
      <c r="P457" s="490">
        <f>ExportsCoreVPA!Q$8</f>
        <v>1.5570999999999996E-3</v>
      </c>
      <c r="Q457" s="490">
        <f>ExportsCoreVPA!R$8</f>
        <v>1.3201999999999997E-3</v>
      </c>
      <c r="R457" s="490">
        <f>ExportsCoreVPA!S$8</f>
        <v>1.2769894400000001E-3</v>
      </c>
      <c r="S457" s="490">
        <f>ExportsCoreVPA!T$8</f>
        <v>1.1480298199999996E-3</v>
      </c>
      <c r="T457" s="490">
        <f>ExportsCoreVPA!U$8</f>
        <v>5.0719415999999989E-4</v>
      </c>
      <c r="U457" s="490">
        <f>ExportsCoreVPA!V$8</f>
        <v>4.4516885999999994E-4</v>
      </c>
      <c r="V457" s="490">
        <f>ExportsCoreVPA!W$8</f>
        <v>1.416461956E-3</v>
      </c>
      <c r="W457" s="490">
        <f>ExportsCoreVPA!X$8</f>
        <v>5.7654697999999993E-4</v>
      </c>
      <c r="X457" s="490">
        <f>ExportsCoreVPA!Y$8</f>
        <v>0</v>
      </c>
      <c r="Y457" s="490">
        <f>ExportsCoreVPA!Z$8</f>
        <v>1.6362443999999998E-5</v>
      </c>
      <c r="Z457" s="490">
        <f>ExportsCoreVPA!AA$8</f>
        <v>5.9799999999999997E-5</v>
      </c>
      <c r="AA457" s="490">
        <f>ExportsCoreVPA!AB$8</f>
        <v>0</v>
      </c>
      <c r="AB457" s="485"/>
      <c r="BD457" s="483">
        <f t="shared" si="456"/>
        <v>6.1748543962680737E-2</v>
      </c>
      <c r="BE457" s="483">
        <f t="shared" si="456"/>
        <v>7.1820002550775405E-2</v>
      </c>
      <c r="BF457" s="483">
        <f t="shared" si="456"/>
        <v>4.9053620034205429E-2</v>
      </c>
      <c r="BG457" s="483">
        <f t="shared" si="456"/>
        <v>1.1319815277918633E-2</v>
      </c>
      <c r="BH457" s="483">
        <f t="shared" si="457"/>
        <v>3.848050612431494E-3</v>
      </c>
      <c r="BI457" s="483">
        <f t="shared" si="458"/>
        <v>1.1469399891064741E-2</v>
      </c>
      <c r="BJ457" s="483">
        <f t="shared" si="459"/>
        <v>1.161000727988689E-2</v>
      </c>
      <c r="BK457" s="483">
        <f t="shared" si="460"/>
        <v>1.1806695578672421E-2</v>
      </c>
      <c r="BL457" s="483">
        <f t="shared" si="461"/>
        <v>1.2193323360948969E-2</v>
      </c>
      <c r="BM457" s="483">
        <f t="shared" si="462"/>
        <v>1.0625621149879695E-2</v>
      </c>
      <c r="BN457" s="483">
        <f t="shared" si="463"/>
        <v>6.0699087566377027E-3</v>
      </c>
      <c r="BO457" s="483">
        <f t="shared" si="464"/>
        <v>5.811791393913893E-3</v>
      </c>
      <c r="BP457" s="483">
        <f t="shared" si="465"/>
        <v>1.9205237771838888E-2</v>
      </c>
      <c r="BQ457" s="483">
        <f t="shared" si="465"/>
        <v>8.7233355659570994E-3</v>
      </c>
      <c r="BR457" s="483">
        <f t="shared" si="466"/>
        <v>0</v>
      </c>
      <c r="BS457" s="483">
        <f t="shared" si="467"/>
        <v>3.0590372161728421E-4</v>
      </c>
      <c r="BT457" s="483">
        <f t="shared" si="467"/>
        <v>1.0134586632581917E-3</v>
      </c>
    </row>
    <row r="458" spans="1:72">
      <c r="A458" s="485" t="str">
        <f>ExportsCoreVPA!B$13</f>
        <v xml:space="preserve">China </v>
      </c>
      <c r="B458" s="490">
        <f>ExportsCoreVPA!C$13</f>
        <v>0.14859066885199995</v>
      </c>
      <c r="C458" s="490">
        <f>ExportsCoreVPA!D$13</f>
        <v>0.12979841916400001</v>
      </c>
      <c r="D458" s="490">
        <f>ExportsCoreVPA!E$13</f>
        <v>0.11121110467199999</v>
      </c>
      <c r="E458" s="490">
        <f>ExportsCoreVPA!F$13</f>
        <v>7.7902345679999985E-2</v>
      </c>
      <c r="F458" s="490">
        <f>ExportsCoreVPA!G$13</f>
        <v>0.10742674166799999</v>
      </c>
      <c r="G458" s="490">
        <f>ExportsCoreVPA!H$13</f>
        <v>0.108695850008</v>
      </c>
      <c r="H458" s="490">
        <f>ExportsCoreVPA!I$13</f>
        <v>8.9000558016000014E-2</v>
      </c>
      <c r="I458" s="490">
        <f>ExportsCoreVPA!J$13</f>
        <v>7.7190357575999999E-2</v>
      </c>
      <c r="J458" s="490">
        <f>ExportsCoreVPA!K$13</f>
        <v>6.8702757399999995E-2</v>
      </c>
      <c r="K458" s="490">
        <f>ExportsCoreVPA!L$13</f>
        <v>4.6317603400000004E-2</v>
      </c>
      <c r="L458" s="490">
        <f>ExportsCoreVPA!M$13</f>
        <v>4.2570566400000003E-2</v>
      </c>
      <c r="M458" s="490">
        <f>ExportsCoreVPA!N$13</f>
        <v>3.9634628747479118E-2</v>
      </c>
      <c r="N458" s="490">
        <f>ExportsCoreVPA!O$13</f>
        <v>4.1446740599999997E-2</v>
      </c>
      <c r="O458" s="490">
        <f>ExportsCoreVPA!P$13</f>
        <v>4.219646979999999E-2</v>
      </c>
      <c r="P458" s="490">
        <f>ExportsCoreVPA!Q$13</f>
        <v>4.5890474064E-2</v>
      </c>
      <c r="Q458" s="490">
        <f>ExportsCoreVPA!R$13</f>
        <v>4.9584478328000003E-2</v>
      </c>
      <c r="R458" s="490">
        <f>ExportsCoreVPA!S$13</f>
        <v>4.4800395667999995E-2</v>
      </c>
      <c r="S458" s="490">
        <f>ExportsCoreVPA!T$13</f>
        <v>6.2089497231999996E-2</v>
      </c>
      <c r="T458" s="490">
        <f>ExportsCoreVPA!U$13</f>
        <v>4.8404824907999994E-2</v>
      </c>
      <c r="U458" s="490">
        <f>ExportsCoreVPA!V$13</f>
        <v>3.7554230103999997E-2</v>
      </c>
      <c r="V458" s="490">
        <f>ExportsCoreVPA!W$13</f>
        <v>3.2773133715999998E-2</v>
      </c>
      <c r="W458" s="490">
        <f>ExportsCoreVPA!X$13</f>
        <v>2.7077833151999998E-2</v>
      </c>
      <c r="X458" s="490">
        <f>ExportsCoreVPA!Y$13</f>
        <v>2.2406892860000003E-2</v>
      </c>
      <c r="Y458" s="490">
        <f>ExportsCoreVPA!Z$13</f>
        <v>1.5933712657600001E-2</v>
      </c>
      <c r="Z458" s="490">
        <f>ExportsCoreVPA!AA$13</f>
        <v>1.7735579999999997E-2</v>
      </c>
      <c r="AA458" s="490">
        <f>ExportsCoreVPA!AB$13</f>
        <v>0</v>
      </c>
      <c r="AB458" s="485"/>
      <c r="BD458" s="483">
        <f t="shared" si="456"/>
        <v>0.31819393896016546</v>
      </c>
      <c r="BE458" s="483">
        <f t="shared" si="456"/>
        <v>0.29866067594053275</v>
      </c>
      <c r="BF458" s="483">
        <f t="shared" si="456"/>
        <v>0.27295761393838675</v>
      </c>
      <c r="BG458" s="483">
        <f t="shared" si="456"/>
        <v>0.29197889267759281</v>
      </c>
      <c r="BH458" s="483">
        <f t="shared" si="457"/>
        <v>0.29641518705928571</v>
      </c>
      <c r="BI458" s="483">
        <f t="shared" si="458"/>
        <v>0.26977044934639721</v>
      </c>
      <c r="BJ458" s="483">
        <f t="shared" si="459"/>
        <v>0.3421673225614929</v>
      </c>
      <c r="BK458" s="483">
        <f t="shared" si="460"/>
        <v>0.4434395099575642</v>
      </c>
      <c r="BL458" s="483">
        <f t="shared" si="461"/>
        <v>0.42777621644105474</v>
      </c>
      <c r="BM458" s="483">
        <f t="shared" si="462"/>
        <v>0.57467102637955536</v>
      </c>
      <c r="BN458" s="483">
        <f t="shared" si="463"/>
        <v>0.57929072088011424</v>
      </c>
      <c r="BO458" s="483">
        <f t="shared" si="464"/>
        <v>0.49027991608283034</v>
      </c>
      <c r="BP458" s="483">
        <f t="shared" si="465"/>
        <v>0.44435773433794207</v>
      </c>
      <c r="BQ458" s="483">
        <f t="shared" si="465"/>
        <v>0.40969605804525044</v>
      </c>
      <c r="BR458" s="483">
        <f t="shared" si="466"/>
        <v>0.39484751613497204</v>
      </c>
      <c r="BS458" s="483">
        <f t="shared" si="467"/>
        <v>0.29788838398104034</v>
      </c>
      <c r="BT458" s="483">
        <f t="shared" si="467"/>
        <v>0.30057319730616583</v>
      </c>
    </row>
    <row r="459" spans="1:72">
      <c r="A459" s="485" t="str">
        <f>ExportsCoreVPA!B$14</f>
        <v xml:space="preserve">Japan </v>
      </c>
      <c r="B459" s="490">
        <f>ExportsCoreVPA!C$14</f>
        <v>4.4880187199999998E-2</v>
      </c>
      <c r="C459" s="490">
        <f>ExportsCoreVPA!D$14</f>
        <v>3.4257146868E-2</v>
      </c>
      <c r="D459" s="490">
        <f>ExportsCoreVPA!E$14</f>
        <v>2.8973499848E-2</v>
      </c>
      <c r="E459" s="490">
        <f>ExportsCoreVPA!F$14</f>
        <v>4.5308647728000001E-2</v>
      </c>
      <c r="F459" s="490">
        <f>ExportsCoreVPA!G$14</f>
        <v>5.067480961999999E-2</v>
      </c>
      <c r="G459" s="490">
        <f>ExportsCoreVPA!H$14</f>
        <v>3.1345797071999998E-2</v>
      </c>
      <c r="H459" s="490">
        <f>ExportsCoreVPA!I$14</f>
        <v>2.3010649644E-2</v>
      </c>
      <c r="I459" s="490">
        <f>ExportsCoreVPA!J$14</f>
        <v>2.1500390379999998E-2</v>
      </c>
      <c r="J459" s="490">
        <f>ExportsCoreVPA!K$14</f>
        <v>4.2808659999999998E-2</v>
      </c>
      <c r="K459" s="490">
        <f>ExportsCoreVPA!L$14</f>
        <v>3.8374148400000002E-2</v>
      </c>
      <c r="L459" s="490">
        <f>ExportsCoreVPA!M$14</f>
        <v>6.0123478799999998E-2</v>
      </c>
      <c r="M459" s="490">
        <f>ExportsCoreVPA!N$14</f>
        <v>5.6878441115999989E-2</v>
      </c>
      <c r="N459" s="490">
        <f>ExportsCoreVPA!O$14</f>
        <v>5.7257379999999997E-2</v>
      </c>
      <c r="O459" s="490">
        <f>ExportsCoreVPA!P$14</f>
        <v>7.4894209999999989E-2</v>
      </c>
      <c r="P459" s="490">
        <f>ExportsCoreVPA!Q$14</f>
        <v>5.5448879057999986E-2</v>
      </c>
      <c r="Q459" s="490">
        <f>ExportsCoreVPA!R$14</f>
        <v>3.6003548115999998E-2</v>
      </c>
      <c r="R459" s="490">
        <f>ExportsCoreVPA!S$14</f>
        <v>2.4462051056000002E-2</v>
      </c>
      <c r="S459" s="490">
        <f>ExportsCoreVPA!T$14</f>
        <v>7.8584126679999994E-3</v>
      </c>
      <c r="T459" s="490">
        <f>ExportsCoreVPA!U$14</f>
        <v>8.6229988919999997E-3</v>
      </c>
      <c r="U459" s="490">
        <f>ExportsCoreVPA!V$14</f>
        <v>6.94639244E-3</v>
      </c>
      <c r="V459" s="490">
        <f>ExportsCoreVPA!W$14</f>
        <v>5.0331125799999996E-3</v>
      </c>
      <c r="W459" s="490">
        <f>ExportsCoreVPA!X$14</f>
        <v>6.3331970039999996E-3</v>
      </c>
      <c r="X459" s="490">
        <f>ExportsCoreVPA!Y$14</f>
        <v>4.2605664239999995E-3</v>
      </c>
      <c r="Y459" s="490">
        <f>ExportsCoreVPA!Z$14</f>
        <v>8.9997852693999968E-3</v>
      </c>
      <c r="Z459" s="490">
        <f>ExportsCoreVPA!AA$14</f>
        <v>6.1791800000000003E-3</v>
      </c>
      <c r="AA459" s="490">
        <f>ExportsCoreVPA!AB$14</f>
        <v>0</v>
      </c>
      <c r="AB459" s="485"/>
      <c r="BD459" s="483">
        <f t="shared" si="456"/>
        <v>0.19826651305565324</v>
      </c>
      <c r="BE459" s="483">
        <f t="shared" si="456"/>
        <v>0.24744046018119997</v>
      </c>
      <c r="BF459" s="483">
        <f t="shared" si="456"/>
        <v>0.38550488524679766</v>
      </c>
      <c r="BG459" s="483">
        <f t="shared" si="456"/>
        <v>0.41900996121563566</v>
      </c>
      <c r="BH459" s="483">
        <f t="shared" si="457"/>
        <v>0.40948833991603684</v>
      </c>
      <c r="BI459" s="483">
        <f t="shared" si="458"/>
        <v>0.47881362542663319</v>
      </c>
      <c r="BJ459" s="483">
        <f t="shared" si="459"/>
        <v>0.41343644565214033</v>
      </c>
      <c r="BK459" s="483">
        <f t="shared" si="460"/>
        <v>0.32198373909839195</v>
      </c>
      <c r="BL459" s="483">
        <f t="shared" si="461"/>
        <v>0.23357569706907771</v>
      </c>
      <c r="BM459" s="483">
        <f t="shared" si="462"/>
        <v>7.2733751680407868E-2</v>
      </c>
      <c r="BN459" s="483">
        <f t="shared" si="463"/>
        <v>0.10319680432248672</v>
      </c>
      <c r="BO459" s="483">
        <f t="shared" si="464"/>
        <v>9.0686899801438348E-2</v>
      </c>
      <c r="BP459" s="483">
        <f t="shared" si="465"/>
        <v>6.8241948484307521E-2</v>
      </c>
      <c r="BQ459" s="483">
        <f t="shared" si="465"/>
        <v>9.5823245264776424E-2</v>
      </c>
      <c r="BR459" s="483">
        <f t="shared" si="466"/>
        <v>7.5078418072306502E-2</v>
      </c>
      <c r="BS459" s="483">
        <f t="shared" si="467"/>
        <v>0.16825529289303434</v>
      </c>
      <c r="BT459" s="483">
        <f t="shared" si="467"/>
        <v>0.10472146325805608</v>
      </c>
    </row>
    <row r="460" spans="1:72">
      <c r="A460" s="490" t="str">
        <f>ExportsCoreVPA!B$10</f>
        <v xml:space="preserve">USA </v>
      </c>
      <c r="B460" s="490">
        <f>ExportsCoreVPA!C$10</f>
        <v>3.548988471999999E-2</v>
      </c>
      <c r="C460" s="490">
        <f>ExportsCoreVPA!D$10</f>
        <v>2.8716869759999999E-2</v>
      </c>
      <c r="D460" s="490">
        <f>ExportsCoreVPA!E$10</f>
        <v>2.9758476439999994E-2</v>
      </c>
      <c r="E460" s="490">
        <f>ExportsCoreVPA!F$10</f>
        <v>2.8327419999999999E-2</v>
      </c>
      <c r="F460" s="490">
        <f>ExportsCoreVPA!G$10</f>
        <v>4.5337936188E-2</v>
      </c>
      <c r="G460" s="490">
        <f>ExportsCoreVPA!H$10</f>
        <v>3.4060154599999996E-2</v>
      </c>
      <c r="H460" s="490">
        <f>ExportsCoreVPA!I$10</f>
        <v>4.9856155999999999E-2</v>
      </c>
      <c r="I460" s="490">
        <f>ExportsCoreVPA!J$10</f>
        <v>4.1594487043999998E-2</v>
      </c>
      <c r="J460" s="490">
        <f>ExportsCoreVPA!K$10</f>
        <v>3.3443220000000003E-2</v>
      </c>
      <c r="K460" s="490">
        <f>ExportsCoreVPA!L$10</f>
        <v>1.219376E-2</v>
      </c>
      <c r="L460" s="490">
        <f>ExportsCoreVPA!M$10</f>
        <v>1.1519079999999998E-2</v>
      </c>
      <c r="M460" s="490">
        <f>ExportsCoreVPA!N$10</f>
        <v>7.9379574400000007E-3</v>
      </c>
      <c r="N460" s="490">
        <f>ExportsCoreVPA!O$10</f>
        <v>5.9346599999999996E-3</v>
      </c>
      <c r="O460" s="490">
        <f>ExportsCoreVPA!P$10</f>
        <v>7.0293563999999989E-3</v>
      </c>
      <c r="P460" s="490">
        <f>ExportsCoreVPA!Q$10</f>
        <v>6.7032717199999991E-3</v>
      </c>
      <c r="Q460" s="490">
        <f>ExportsCoreVPA!R$10</f>
        <v>6.3771870399999967E-3</v>
      </c>
      <c r="R460" s="490">
        <f>ExportsCoreVPA!S$10</f>
        <v>1.0216578780000001E-2</v>
      </c>
      <c r="S460" s="490">
        <f>ExportsCoreVPA!T$10</f>
        <v>1.23404949E-2</v>
      </c>
      <c r="T460" s="490">
        <f>ExportsCoreVPA!U$10</f>
        <v>1.0460004779999999E-2</v>
      </c>
      <c r="U460" s="490">
        <f>ExportsCoreVPA!V$10</f>
        <v>1.2771219983999998E-2</v>
      </c>
      <c r="V460" s="490">
        <f>ExportsCoreVPA!W$10</f>
        <v>1.530812912E-2</v>
      </c>
      <c r="W460" s="490">
        <f>ExportsCoreVPA!X$10</f>
        <v>1.7262472459999997E-2</v>
      </c>
      <c r="X460" s="490">
        <f>ExportsCoreVPA!Y$10</f>
        <v>1.3457291515999998E-2</v>
      </c>
      <c r="Y460" s="490">
        <f>ExportsCoreVPA!Z$10</f>
        <v>1.0867048779999998E-2</v>
      </c>
      <c r="Z460" s="490">
        <f>ExportsCoreVPA!AA$10</f>
        <v>1.4733859999999994E-2</v>
      </c>
      <c r="AA460" s="490">
        <f>ExportsCoreVPA!AB$10</f>
        <v>0</v>
      </c>
      <c r="AB460" s="485"/>
      <c r="BD460" s="483">
        <f t="shared" si="456"/>
        <v>0.15489087055640341</v>
      </c>
      <c r="BE460" s="483">
        <f t="shared" si="456"/>
        <v>7.8626620043485015E-2</v>
      </c>
      <c r="BF460" s="483">
        <f t="shared" si="456"/>
        <v>7.3859026493135665E-2</v>
      </c>
      <c r="BG460" s="483">
        <f t="shared" si="456"/>
        <v>5.8477046378300528E-2</v>
      </c>
      <c r="BH460" s="483">
        <f t="shared" si="457"/>
        <v>4.244298414223821E-2</v>
      </c>
      <c r="BI460" s="483">
        <f t="shared" si="458"/>
        <v>4.494007777503637E-2</v>
      </c>
      <c r="BJ460" s="483">
        <f t="shared" si="459"/>
        <v>4.9980754908650643E-2</v>
      </c>
      <c r="BK460" s="483">
        <f t="shared" si="460"/>
        <v>5.7031893674848545E-2</v>
      </c>
      <c r="BL460" s="483">
        <f t="shared" si="461"/>
        <v>9.7552920020348419E-2</v>
      </c>
      <c r="BM460" s="483">
        <f t="shared" si="462"/>
        <v>0.1142177853963955</v>
      </c>
      <c r="BN460" s="483">
        <f t="shared" si="463"/>
        <v>0.12518139918762913</v>
      </c>
      <c r="BO460" s="483">
        <f t="shared" si="464"/>
        <v>0.16673148789605888</v>
      </c>
      <c r="BP460" s="483">
        <f t="shared" si="465"/>
        <v>0.20755676377065421</v>
      </c>
      <c r="BQ460" s="483">
        <f t="shared" si="465"/>
        <v>0.26118659049549253</v>
      </c>
      <c r="BR460" s="483">
        <f t="shared" si="466"/>
        <v>0.23714033722553493</v>
      </c>
      <c r="BS460" s="483">
        <f t="shared" si="467"/>
        <v>0.20316467789277493</v>
      </c>
      <c r="BT460" s="483">
        <f t="shared" si="467"/>
        <v>0.24970163980323304</v>
      </c>
    </row>
    <row r="461" spans="1:72">
      <c r="A461" s="481" t="s">
        <v>39</v>
      </c>
      <c r="B461" s="490">
        <f t="shared" ref="B461:AA461" si="468">B454-SUM(B456:B460)</f>
        <v>3.5985127084000035E-2</v>
      </c>
      <c r="C461" s="490">
        <f t="shared" si="468"/>
        <v>4.9403047520000021E-2</v>
      </c>
      <c r="D461" s="490">
        <f t="shared" si="468"/>
        <v>4.6738034583999943E-2</v>
      </c>
      <c r="E461" s="490">
        <f t="shared" si="468"/>
        <v>2.9101024772000023E-2</v>
      </c>
      <c r="F461" s="490">
        <f t="shared" si="468"/>
        <v>3.9618161996000018E-2</v>
      </c>
      <c r="G461" s="490">
        <f t="shared" si="468"/>
        <v>3.5563238639999911E-2</v>
      </c>
      <c r="H461" s="490">
        <f t="shared" si="468"/>
        <v>3.6462885792000022E-2</v>
      </c>
      <c r="I461" s="490">
        <f t="shared" si="468"/>
        <v>3.7374041699999999E-2</v>
      </c>
      <c r="J461" s="490">
        <f t="shared" si="468"/>
        <v>4.6875174800000002E-2</v>
      </c>
      <c r="K461" s="490">
        <f t="shared" si="468"/>
        <v>4.0640000302681667E-2</v>
      </c>
      <c r="L461" s="490">
        <f t="shared" si="468"/>
        <v>2.7529761110699463E-2</v>
      </c>
      <c r="M461" s="490">
        <f t="shared" si="468"/>
        <v>2.2679764061175306E-2</v>
      </c>
      <c r="N461" s="490">
        <f t="shared" si="468"/>
        <v>3.0006907999999999E-2</v>
      </c>
      <c r="O461" s="490">
        <f t="shared" si="468"/>
        <v>2.717501579999998E-2</v>
      </c>
      <c r="P461" s="490">
        <f t="shared" si="468"/>
        <v>2.1577554747999994E-2</v>
      </c>
      <c r="Q461" s="490">
        <f t="shared" si="468"/>
        <v>1.5980093696000008E-2</v>
      </c>
      <c r="R461" s="490">
        <f t="shared" si="468"/>
        <v>2.1046200207999965E-2</v>
      </c>
      <c r="S461" s="490">
        <f t="shared" si="468"/>
        <v>2.2092388207999927E-2</v>
      </c>
      <c r="T461" s="490">
        <f t="shared" si="468"/>
        <v>1.3929197403999991E-2</v>
      </c>
      <c r="U461" s="490">
        <f t="shared" si="468"/>
        <v>1.7604537359999992E-2</v>
      </c>
      <c r="V461" s="490">
        <f t="shared" si="468"/>
        <v>1.8751202536000003E-2</v>
      </c>
      <c r="W461" s="490">
        <f t="shared" si="468"/>
        <v>1.4501994323999977E-2</v>
      </c>
      <c r="X461" s="490">
        <f t="shared" si="468"/>
        <v>1.6518864322000004E-2</v>
      </c>
      <c r="Y461" s="490">
        <f t="shared" si="468"/>
        <v>1.7433957167599989E-2</v>
      </c>
      <c r="Z461" s="490">
        <f t="shared" si="468"/>
        <v>1.9861580000000004E-2</v>
      </c>
      <c r="AA461" s="490">
        <f t="shared" si="468"/>
        <v>0</v>
      </c>
      <c r="BD461" s="483">
        <f t="shared" si="456"/>
        <v>0.21710040577000608</v>
      </c>
      <c r="BE461" s="483">
        <f t="shared" si="456"/>
        <v>0.26205090655926211</v>
      </c>
      <c r="BF461" s="483">
        <f t="shared" si="456"/>
        <v>0.17651768676186363</v>
      </c>
      <c r="BG461" s="483">
        <f t="shared" si="456"/>
        <v>0.16707643305961864</v>
      </c>
      <c r="BH461" s="483">
        <f t="shared" si="457"/>
        <v>0.21460078932939727</v>
      </c>
      <c r="BI461" s="483">
        <f t="shared" si="458"/>
        <v>0.17373529724426001</v>
      </c>
      <c r="BJ461" s="483">
        <f t="shared" si="459"/>
        <v>0.16088598529730777</v>
      </c>
      <c r="BK461" s="483">
        <f t="shared" si="460"/>
        <v>0.14291175699692046</v>
      </c>
      <c r="BL461" s="483">
        <f t="shared" si="461"/>
        <v>0.20095947281710883</v>
      </c>
      <c r="BM461" s="483">
        <f t="shared" si="462"/>
        <v>0.20447669851840336</v>
      </c>
      <c r="BN461" s="483">
        <f t="shared" si="463"/>
        <v>0.16669939041781301</v>
      </c>
      <c r="BO461" s="483">
        <f t="shared" si="464"/>
        <v>0.22983166145692124</v>
      </c>
      <c r="BP461" s="483">
        <f t="shared" si="465"/>
        <v>0.25424001095571142</v>
      </c>
      <c r="BQ461" s="483">
        <f t="shared" si="465"/>
        <v>0.21941969562282157</v>
      </c>
      <c r="BR461" s="483">
        <f t="shared" si="466"/>
        <v>0.29109045094583047</v>
      </c>
      <c r="BS461" s="483">
        <f t="shared" si="467"/>
        <v>0.32593617310990736</v>
      </c>
      <c r="BT461" s="483">
        <f t="shared" si="467"/>
        <v>0.33660351700661606</v>
      </c>
    </row>
    <row r="462" spans="1:72">
      <c r="A462" s="481"/>
      <c r="B462" s="485"/>
      <c r="C462" s="485"/>
      <c r="D462" s="485"/>
      <c r="E462" s="485"/>
      <c r="F462" s="485"/>
      <c r="G462" s="485"/>
      <c r="H462" s="485"/>
      <c r="I462" s="485"/>
      <c r="J462" s="485"/>
      <c r="K462" s="485"/>
      <c r="L462" s="485"/>
      <c r="M462" s="485"/>
      <c r="N462" s="485"/>
      <c r="O462" s="485"/>
      <c r="P462" s="485"/>
      <c r="Q462" s="485"/>
      <c r="R462" s="485"/>
      <c r="S462" s="485"/>
      <c r="T462" s="485"/>
      <c r="U462" s="485"/>
      <c r="V462" s="485"/>
      <c r="W462" s="485"/>
      <c r="X462" s="485"/>
      <c r="Y462" s="485"/>
      <c r="Z462" s="485"/>
      <c r="AA462" s="485"/>
    </row>
    <row r="463" spans="1:72">
      <c r="A463" s="481"/>
      <c r="B463" s="485"/>
      <c r="C463" s="485"/>
      <c r="D463" s="485"/>
      <c r="E463" s="485"/>
      <c r="F463" s="485"/>
      <c r="G463" s="485"/>
      <c r="H463" s="485"/>
      <c r="I463" s="485"/>
      <c r="J463" s="485"/>
      <c r="K463" s="485"/>
      <c r="L463" s="485"/>
      <c r="M463" s="485"/>
      <c r="N463" s="485"/>
      <c r="O463" s="485"/>
      <c r="P463" s="485"/>
      <c r="Q463" s="485"/>
      <c r="R463" s="485"/>
      <c r="S463" s="485"/>
      <c r="T463" s="485"/>
      <c r="U463" s="485"/>
      <c r="V463" s="485"/>
      <c r="W463" s="485"/>
      <c r="X463" s="485"/>
      <c r="Y463" s="485"/>
      <c r="Z463" s="485"/>
      <c r="AA463" s="485"/>
      <c r="AB463" s="485"/>
    </row>
    <row r="464" spans="1:72">
      <c r="AB464" s="485"/>
    </row>
    <row r="465" spans="1:72">
      <c r="A465" s="482"/>
      <c r="B465" s="482"/>
      <c r="C465" s="482"/>
      <c r="D465" s="482"/>
      <c r="E465" s="482"/>
      <c r="F465" s="482"/>
      <c r="G465" s="482"/>
      <c r="H465" s="482"/>
      <c r="I465" s="482"/>
      <c r="J465" s="482"/>
      <c r="K465" s="482"/>
      <c r="L465" s="482"/>
      <c r="M465" s="482"/>
      <c r="N465" s="482"/>
      <c r="O465" s="482"/>
      <c r="P465" s="482"/>
      <c r="Q465" s="482"/>
      <c r="R465" s="482"/>
      <c r="S465" s="482"/>
      <c r="T465" s="482"/>
      <c r="U465" s="482"/>
      <c r="V465" s="482"/>
      <c r="W465" s="482"/>
      <c r="X465" s="482"/>
      <c r="Y465" s="482"/>
      <c r="Z465" s="482"/>
      <c r="AA465" s="482"/>
      <c r="AB465" s="482"/>
      <c r="AC465" s="482"/>
      <c r="AD465" s="482"/>
      <c r="AE465" s="482"/>
      <c r="AF465" s="482"/>
      <c r="AG465" s="482"/>
      <c r="AH465" s="482"/>
      <c r="AI465" s="482"/>
      <c r="AJ465" s="482"/>
      <c r="AK465" s="482"/>
      <c r="AL465" s="482"/>
      <c r="AM465" s="482"/>
      <c r="AN465" s="482"/>
      <c r="AO465" s="482"/>
      <c r="AP465" s="482"/>
      <c r="AQ465" s="482"/>
      <c r="AR465" s="482"/>
      <c r="AS465" s="482"/>
      <c r="AT465" s="482"/>
      <c r="AU465" s="482"/>
      <c r="AV465" s="482"/>
      <c r="AW465" s="482"/>
      <c r="AX465" s="482"/>
      <c r="AY465" s="482"/>
      <c r="AZ465" s="482"/>
      <c r="BA465" s="482"/>
      <c r="BB465" s="482"/>
    </row>
    <row r="466" spans="1:72">
      <c r="A466" s="482"/>
      <c r="B466" s="482"/>
      <c r="C466" s="482"/>
      <c r="D466" s="482"/>
      <c r="E466" s="482"/>
      <c r="F466" s="482"/>
      <c r="G466" s="482"/>
      <c r="H466" s="482"/>
      <c r="I466" s="482"/>
      <c r="J466" s="482"/>
      <c r="K466" s="482"/>
      <c r="L466" s="482"/>
      <c r="M466" s="482"/>
      <c r="N466" s="482"/>
      <c r="O466" s="482"/>
      <c r="P466" s="482"/>
      <c r="Q466" s="482"/>
      <c r="R466" s="482"/>
      <c r="S466" s="482"/>
      <c r="T466" s="482"/>
      <c r="U466" s="482"/>
      <c r="V466" s="482"/>
      <c r="W466" s="482"/>
      <c r="X466" s="482"/>
      <c r="Y466" s="482"/>
      <c r="Z466" s="482"/>
      <c r="AA466" s="482"/>
      <c r="AB466" s="482"/>
      <c r="AC466" s="482"/>
      <c r="AD466" s="482"/>
      <c r="AE466" s="482"/>
      <c r="AF466" s="482"/>
      <c r="AG466" s="482"/>
      <c r="AH466" s="482"/>
      <c r="AI466" s="482"/>
      <c r="AJ466" s="482"/>
      <c r="AK466" s="482"/>
      <c r="AL466" s="482"/>
      <c r="AM466" s="482"/>
      <c r="AN466" s="482"/>
      <c r="AO466" s="482"/>
      <c r="AP466" s="482"/>
      <c r="AQ466" s="482"/>
      <c r="AR466" s="482"/>
      <c r="AS466" s="482"/>
      <c r="AT466" s="482"/>
      <c r="AU466" s="482"/>
      <c r="AV466" s="482"/>
      <c r="AW466" s="482"/>
      <c r="AX466" s="482"/>
      <c r="AY466" s="482"/>
      <c r="AZ466" s="482"/>
      <c r="BA466" s="482"/>
      <c r="BB466" s="482"/>
    </row>
    <row r="467" spans="1:72">
      <c r="A467" s="482"/>
      <c r="B467" s="482"/>
      <c r="C467" s="482"/>
      <c r="D467" s="482"/>
      <c r="E467" s="482"/>
      <c r="F467" s="482"/>
      <c r="G467" s="482"/>
      <c r="H467" s="482"/>
      <c r="I467" s="482"/>
      <c r="J467" s="482"/>
      <c r="K467" s="482"/>
      <c r="L467" s="482"/>
      <c r="M467" s="482"/>
      <c r="N467" s="482"/>
      <c r="O467" s="482"/>
      <c r="P467" s="482"/>
      <c r="Q467" s="482"/>
      <c r="R467" s="482"/>
      <c r="S467" s="482"/>
      <c r="T467" s="482"/>
      <c r="U467" s="482"/>
      <c r="V467" s="482"/>
      <c r="W467" s="482"/>
      <c r="X467" s="482"/>
      <c r="Y467" s="482"/>
      <c r="Z467" s="482"/>
      <c r="AA467" s="482"/>
      <c r="AB467" s="482"/>
      <c r="AC467" s="482"/>
      <c r="AD467" s="482"/>
      <c r="AE467" s="482"/>
      <c r="AF467" s="482"/>
      <c r="AG467" s="482"/>
      <c r="AH467" s="482"/>
      <c r="AI467" s="482"/>
      <c r="AJ467" s="482"/>
      <c r="AK467" s="482"/>
      <c r="AL467" s="482"/>
      <c r="AM467" s="482"/>
      <c r="AN467" s="482"/>
      <c r="AO467" s="482"/>
      <c r="AP467" s="482"/>
      <c r="AQ467" s="482"/>
      <c r="AR467" s="482"/>
      <c r="AS467" s="482"/>
      <c r="AT467" s="482"/>
      <c r="AU467" s="482"/>
      <c r="AV467" s="482"/>
      <c r="AW467" s="482"/>
      <c r="AX467" s="482"/>
      <c r="AY467" s="482"/>
      <c r="AZ467" s="482"/>
      <c r="BA467" s="482"/>
      <c r="BB467" s="482"/>
    </row>
    <row r="468" spans="1:72">
      <c r="A468" s="482" t="str">
        <f t="shared" ref="A468:A473" si="469">A456</f>
        <v>EU-28</v>
      </c>
      <c r="B468" s="482"/>
      <c r="C468" s="482"/>
      <c r="D468" s="482"/>
      <c r="E468" s="482"/>
      <c r="F468" s="482"/>
      <c r="G468" s="482"/>
      <c r="H468" s="482"/>
      <c r="I468" s="482"/>
      <c r="J468" s="482"/>
      <c r="K468" s="482"/>
      <c r="L468" s="482"/>
      <c r="M468" s="482"/>
      <c r="N468" s="482"/>
      <c r="O468" s="482"/>
      <c r="P468" s="482"/>
      <c r="Q468" s="482"/>
      <c r="R468" s="482"/>
      <c r="S468" s="482"/>
      <c r="T468" s="482"/>
      <c r="U468" s="482"/>
      <c r="V468" s="482"/>
      <c r="W468" s="482"/>
      <c r="X468" s="482"/>
      <c r="Y468" s="482"/>
      <c r="Z468" s="482"/>
      <c r="AA468" s="482"/>
      <c r="AB468" s="482"/>
      <c r="AC468" s="489">
        <f>ExportsCoreVPA!AD$16</f>
        <v>4.604514889529298E-3</v>
      </c>
      <c r="AD468" s="489">
        <f>ExportsCoreVPA!AE$16</f>
        <v>4.4314201183431956E-3</v>
      </c>
      <c r="AE468" s="489">
        <f>ExportsCoreVPA!AF$16</f>
        <v>3.7684404750666827E-3</v>
      </c>
      <c r="AF468" s="489">
        <f>ExportsCoreVPA!AG$16</f>
        <v>5.5314466653193757E-3</v>
      </c>
      <c r="AG468" s="489">
        <f>ExportsCoreVPA!AH$16</f>
        <v>4.8062386353075791E-3</v>
      </c>
      <c r="AH468" s="489">
        <f>ExportsCoreVPA!AI$16</f>
        <v>4.2634856702640344E-3</v>
      </c>
      <c r="AI468" s="489">
        <f>ExportsCoreVPA!AJ$16</f>
        <v>4.9210649920054155E-3</v>
      </c>
      <c r="AJ468" s="489">
        <f>ExportsCoreVPA!AK$16</f>
        <v>1.3729142736537909E-2</v>
      </c>
      <c r="AK468" s="489">
        <f>ExportsCoreVPA!AL$16</f>
        <v>1.8001836368662903E-2</v>
      </c>
      <c r="AL468" s="489">
        <f>ExportsCoreVPA!AM$16</f>
        <v>8.5245129222345385E-3</v>
      </c>
      <c r="AM468" s="489">
        <f>ExportsCoreVPA!AN$16</f>
        <v>9.6553420279943871E-3</v>
      </c>
      <c r="AN468" s="489">
        <f>ExportsCoreVPA!AO$16</f>
        <v>8.8160795713973557E-3</v>
      </c>
      <c r="AO468" s="489">
        <f>ExportsCoreVPA!AP$16</f>
        <v>7.2247686391454123E-3</v>
      </c>
      <c r="AP468" s="489">
        <f>ExportsCoreVPA!AQ$16</f>
        <v>6.0029999999999997E-3</v>
      </c>
      <c r="AQ468" s="489">
        <f>ExportsCoreVPA!AR$16</f>
        <v>5.8107070000000009E-3</v>
      </c>
      <c r="AR468" s="489">
        <f>ExportsCoreVPA!AS$16</f>
        <v>5.6184139999999995E-3</v>
      </c>
      <c r="AS468" s="489">
        <f>ExportsCoreVPA!AT$16</f>
        <v>7.1079819999999997E-3</v>
      </c>
      <c r="AT468" s="489">
        <f>ExportsCoreVPA!AU$16</f>
        <v>6.491063E-3</v>
      </c>
      <c r="AU468" s="489">
        <f>ExportsCoreVPA!AV$16</f>
        <v>4.4802519999999997E-3</v>
      </c>
      <c r="AV468" s="489">
        <f>ExportsCoreVPA!AW$16</f>
        <v>4.7967139999999997E-3</v>
      </c>
      <c r="AW468" s="489">
        <f>ExportsCoreVPA!AX$16</f>
        <v>2.0138000000000001E-3</v>
      </c>
      <c r="AX468" s="489">
        <f>ExportsCoreVPA!AY$16</f>
        <v>1.9770369999999996E-3</v>
      </c>
      <c r="AY468" s="489">
        <f>ExportsCoreVPA!AZ$16</f>
        <v>5.4337678000000006E-4</v>
      </c>
      <c r="AZ468" s="489">
        <f>ExportsCoreVPA!BA$16</f>
        <v>1.3203832479999997E-3</v>
      </c>
      <c r="BA468" s="489">
        <f>ExportsCoreVPA!BB$16</f>
        <v>1.7639999999999997E-3</v>
      </c>
      <c r="BB468" s="489">
        <f>ExportsCoreVPA!BC$16</f>
        <v>0</v>
      </c>
      <c r="BD468" s="483">
        <f t="shared" ref="BD468:BG473" si="470">AK468/AK$454</f>
        <v>0.15247776263542492</v>
      </c>
      <c r="BE468" s="483">
        <f t="shared" si="470"/>
        <v>9.6515962678470166E-2</v>
      </c>
      <c r="BF468" s="483">
        <f t="shared" si="470"/>
        <v>0.100209010300328</v>
      </c>
      <c r="BG468" s="483">
        <f t="shared" si="470"/>
        <v>9.3395463664349171E-2</v>
      </c>
      <c r="BH468" s="483">
        <f t="shared" ref="BH468:BH473" si="471">AO468/AO$454</f>
        <v>8.2321530270090745E-2</v>
      </c>
      <c r="BI468" s="483">
        <f t="shared" ref="BI468:BI473" si="472">AP468/AP$454</f>
        <v>6.8764461957891362E-2</v>
      </c>
      <c r="BJ468" s="483">
        <f t="shared" ref="BJ468:BJ473" si="473">AQ468/AQ$454</f>
        <v>7.5535937176202231E-2</v>
      </c>
      <c r="BK468" s="483">
        <f t="shared" ref="BK468:BK473" si="474">AR468/AR$454</f>
        <v>8.4417887273943545E-2</v>
      </c>
      <c r="BL468" s="483">
        <f t="shared" ref="BL468:BL473" si="475">AS468/AS$454</f>
        <v>0.10254194301403184</v>
      </c>
      <c r="BM468" s="483">
        <f t="shared" ref="BM468:BM473" si="476">AT468/AT$454</f>
        <v>8.9984893608556077E-2</v>
      </c>
      <c r="BN468" s="483">
        <f t="shared" ref="BN468:BN473" si="477">AU468/AU$454</f>
        <v>5.7869733927604874E-2</v>
      </c>
      <c r="BO468" s="483">
        <f t="shared" ref="BO468:BO473" si="478">AV468/AV$454</f>
        <v>7.0683868818773254E-2</v>
      </c>
      <c r="BP468" s="483">
        <f t="shared" ref="BP468:BQ473" si="479">AW468/AW$454</f>
        <v>3.594616122558382E-2</v>
      </c>
      <c r="BQ468" s="483">
        <f t="shared" si="479"/>
        <v>3.2101970056323363E-2</v>
      </c>
      <c r="BR468" s="483">
        <f t="shared" ref="BR468:BR473" si="480">AY468/AY$454</f>
        <v>1.0584143826039808E-2</v>
      </c>
      <c r="BS468" s="483">
        <f t="shared" ref="BS468:BT473" si="481">AZ468/AZ$454</f>
        <v>3.1989642546073963E-2</v>
      </c>
      <c r="BT468" s="483">
        <f t="shared" si="481"/>
        <v>4.3794533131408409E-2</v>
      </c>
    </row>
    <row r="469" spans="1:72">
      <c r="A469" s="482" t="str">
        <f t="shared" si="469"/>
        <v xml:space="preserve">Canada </v>
      </c>
      <c r="AC469" s="490">
        <f>ExportsCoreVPA!AD$8</f>
        <v>1.5500160102465579E-3</v>
      </c>
      <c r="AD469" s="490">
        <f>ExportsCoreVPA!AE$8</f>
        <v>2.0030177514792904E-3</v>
      </c>
      <c r="AE469" s="490">
        <f>ExportsCoreVPA!AF$8</f>
        <v>2.6691863652950456E-3</v>
      </c>
      <c r="AF469" s="490">
        <f>ExportsCoreVPA!AG$8</f>
        <v>2.6482243802062651E-3</v>
      </c>
      <c r="AG469" s="490">
        <f>ExportsCoreVPA!AH$8</f>
        <v>2.134691354228271E-3</v>
      </c>
      <c r="AH469" s="490">
        <f>ExportsCoreVPA!AI$8</f>
        <v>2.3243836011555582E-3</v>
      </c>
      <c r="AI469" s="490">
        <f>ExportsCoreVPA!AJ$8</f>
        <v>4.3533385344993259E-3</v>
      </c>
      <c r="AJ469" s="490">
        <f>ExportsCoreVPA!AK$8</f>
        <v>7.3515993781887124E-3</v>
      </c>
      <c r="AK469" s="490">
        <f>ExportsCoreVPA!AL$8</f>
        <v>6.4797806506792293E-3</v>
      </c>
      <c r="AL469" s="490">
        <f>ExportsCoreVPA!AM$8</f>
        <v>5.3839793651858647E-3</v>
      </c>
      <c r="AM469" s="490">
        <f>ExportsCoreVPA!AN$8</f>
        <v>4.6364720377447405E-3</v>
      </c>
      <c r="AN469" s="490">
        <f>ExportsCoreVPA!AO$8</f>
        <v>8.3999588470718095E-4</v>
      </c>
      <c r="AO469" s="490">
        <f>ExportsCoreVPA!AP$8</f>
        <v>4.0087065426781246E-4</v>
      </c>
      <c r="AP469" s="490">
        <f>ExportsCoreVPA!AQ$8</f>
        <v>6.7599999999999995E-4</v>
      </c>
      <c r="AQ469" s="490">
        <f>ExportsCoreVPA!AR$8</f>
        <v>5.9537649999999995E-4</v>
      </c>
      <c r="AR469" s="490">
        <f>ExportsCoreVPA!AS$8</f>
        <v>5.1475300000000006E-4</v>
      </c>
      <c r="AS469" s="490">
        <f>ExportsCoreVPA!AT$8</f>
        <v>4.7905299999999995E-4</v>
      </c>
      <c r="AT469" s="490">
        <f>ExportsCoreVPA!AU$8</f>
        <v>5.9029100000000006E-4</v>
      </c>
      <c r="AU469" s="490">
        <f>ExportsCoreVPA!AV$8</f>
        <v>2.12096E-4</v>
      </c>
      <c r="AV469" s="490">
        <f>ExportsCoreVPA!AW$8</f>
        <v>2.5441399999999995E-4</v>
      </c>
      <c r="AW469" s="490">
        <f>ExportsCoreVPA!AX$8</f>
        <v>2.29767E-4</v>
      </c>
      <c r="AX469" s="490">
        <f>ExportsCoreVPA!AY$8</f>
        <v>2.8903599999999995E-4</v>
      </c>
      <c r="AY469" s="490">
        <f>ExportsCoreVPA!AZ$8</f>
        <v>0</v>
      </c>
      <c r="AZ469" s="490">
        <f>ExportsCoreVPA!BA$8</f>
        <v>2.7953438999999999E-5</v>
      </c>
      <c r="BA469" s="490">
        <f>ExportsCoreVPA!BB$8</f>
        <v>3.6000000000000008E-5</v>
      </c>
      <c r="BB469" s="490">
        <f>ExportsCoreVPA!BC$8</f>
        <v>0</v>
      </c>
      <c r="BD469" s="483">
        <f t="shared" si="470"/>
        <v>5.4884537096660253E-2</v>
      </c>
      <c r="BE469" s="483">
        <f t="shared" si="470"/>
        <v>6.0958315884131323E-2</v>
      </c>
      <c r="BF469" s="483">
        <f t="shared" si="470"/>
        <v>4.8120125919977975E-2</v>
      </c>
      <c r="BG469" s="483">
        <f t="shared" si="470"/>
        <v>8.8987179043731896E-3</v>
      </c>
      <c r="BH469" s="483">
        <f t="shared" si="471"/>
        <v>4.5676598584618857E-3</v>
      </c>
      <c r="BI469" s="483">
        <f t="shared" si="472"/>
        <v>7.7435909184631942E-3</v>
      </c>
      <c r="BJ469" s="483">
        <f t="shared" si="473"/>
        <v>7.7395611067959816E-3</v>
      </c>
      <c r="BK469" s="483">
        <f t="shared" si="474"/>
        <v>7.7342753182524952E-3</v>
      </c>
      <c r="BL469" s="483">
        <f t="shared" si="475"/>
        <v>6.9109664918539466E-3</v>
      </c>
      <c r="BM469" s="483">
        <f t="shared" si="476"/>
        <v>8.1831393152536312E-3</v>
      </c>
      <c r="BN469" s="483">
        <f t="shared" si="477"/>
        <v>2.7395644457296787E-3</v>
      </c>
      <c r="BO469" s="483">
        <f t="shared" si="478"/>
        <v>3.7490177237290731E-3</v>
      </c>
      <c r="BP469" s="483">
        <f t="shared" si="479"/>
        <v>4.1013216934743853E-3</v>
      </c>
      <c r="BQ469" s="483">
        <f t="shared" si="479"/>
        <v>4.6931974551814044E-3</v>
      </c>
      <c r="BR469" s="483">
        <f t="shared" si="480"/>
        <v>0</v>
      </c>
      <c r="BS469" s="483">
        <f t="shared" si="481"/>
        <v>6.7724315867985279E-4</v>
      </c>
      <c r="BT469" s="483">
        <f t="shared" si="481"/>
        <v>8.9376598227364136E-4</v>
      </c>
    </row>
    <row r="470" spans="1:72">
      <c r="A470" s="482" t="str">
        <f t="shared" si="469"/>
        <v xml:space="preserve">China </v>
      </c>
      <c r="AB470" s="482"/>
      <c r="AC470" s="490">
        <f>ExportsCoreVPA!AD$13</f>
        <v>4.0291450528338137E-2</v>
      </c>
      <c r="AD470" s="490">
        <f>ExportsCoreVPA!AE$13</f>
        <v>3.1720355029585805E-2</v>
      </c>
      <c r="AE470" s="490">
        <f>ExportsCoreVPA!AF$13</f>
        <v>3.4356170403907961E-2</v>
      </c>
      <c r="AF470" s="490">
        <f>ExportsCoreVPA!AG$13</f>
        <v>3.3915821932182739E-2</v>
      </c>
      <c r="AG470" s="490">
        <f>ExportsCoreVPA!AH$13</f>
        <v>4.5615797283755664E-2</v>
      </c>
      <c r="AH470" s="490">
        <f>ExportsCoreVPA!AI$13</f>
        <v>4.1603342640461803E-2</v>
      </c>
      <c r="AI470" s="490">
        <f>ExportsCoreVPA!AJ$13</f>
        <v>4.0424640030622683E-2</v>
      </c>
      <c r="AJ470" s="490">
        <f>ExportsCoreVPA!AK$13</f>
        <v>3.589051534842945E-2</v>
      </c>
      <c r="AK470" s="490">
        <f>ExportsCoreVPA!AL$13</f>
        <v>2.8160665871294555E-2</v>
      </c>
      <c r="AL470" s="490">
        <f>ExportsCoreVPA!AM$13</f>
        <v>2.3635922454989987E-2</v>
      </c>
      <c r="AM470" s="490">
        <f>ExportsCoreVPA!AN$13</f>
        <v>2.096737161702766E-2</v>
      </c>
      <c r="AN470" s="490">
        <f>ExportsCoreVPA!AO$13</f>
        <v>2.2104564148827353E-2</v>
      </c>
      <c r="AO470" s="490">
        <f>ExportsCoreVPA!AP$13</f>
        <v>2.3751670808698042E-2</v>
      </c>
      <c r="AP470" s="490">
        <f>ExportsCoreVPA!AQ$13</f>
        <v>1.9297000000000002E-2</v>
      </c>
      <c r="AQ470" s="490">
        <f>ExportsCoreVPA!AR$13</f>
        <v>2.2058305E-2</v>
      </c>
      <c r="AR470" s="490">
        <f>ExportsCoreVPA!AS$13</f>
        <v>2.4819610000000002E-2</v>
      </c>
      <c r="AS470" s="490">
        <f>ExportsCoreVPA!AT$13</f>
        <v>2.1189350000000003E-2</v>
      </c>
      <c r="AT470" s="490">
        <f>ExportsCoreVPA!AU$13</f>
        <v>2.7780222E-2</v>
      </c>
      <c r="AU470" s="490">
        <f>ExportsCoreVPA!AV$13</f>
        <v>4.2225250999999991E-2</v>
      </c>
      <c r="AV470" s="490">
        <f>ExportsCoreVPA!AW$13</f>
        <v>3.2213071000000003E-2</v>
      </c>
      <c r="AW470" s="490">
        <f>ExportsCoreVPA!AX$13</f>
        <v>2.7957361E-2</v>
      </c>
      <c r="AX470" s="490">
        <f>ExportsCoreVPA!AY$13</f>
        <v>2.9525979999999997E-2</v>
      </c>
      <c r="AY470" s="490">
        <f>ExportsCoreVPA!AZ$13</f>
        <v>2.276103581E-2</v>
      </c>
      <c r="AZ470" s="490">
        <f>ExportsCoreVPA!BA$13</f>
        <v>1.2386643178999998E-2</v>
      </c>
      <c r="BA470" s="490">
        <f>ExportsCoreVPA!BB$13</f>
        <v>1.3775000000000001E-2</v>
      </c>
      <c r="BB470" s="490">
        <f>ExportsCoreVPA!BC$13</f>
        <v>0</v>
      </c>
      <c r="BD470" s="483">
        <f t="shared" si="470"/>
        <v>0.23852429487990578</v>
      </c>
      <c r="BE470" s="483">
        <f t="shared" si="470"/>
        <v>0.26760987171323847</v>
      </c>
      <c r="BF470" s="483">
        <f t="shared" si="470"/>
        <v>0.21761213142420138</v>
      </c>
      <c r="BG470" s="483">
        <f t="shared" si="470"/>
        <v>0.23417052909503866</v>
      </c>
      <c r="BH470" s="483">
        <f t="shared" si="471"/>
        <v>0.27063480993001704</v>
      </c>
      <c r="BI470" s="483">
        <f t="shared" si="472"/>
        <v>0.22104744667689982</v>
      </c>
      <c r="BJ470" s="483">
        <f t="shared" si="473"/>
        <v>0.28674561300260143</v>
      </c>
      <c r="BK470" s="483">
        <f t="shared" si="474"/>
        <v>0.37292001606916869</v>
      </c>
      <c r="BL470" s="483">
        <f t="shared" si="475"/>
        <v>0.30568410558782733</v>
      </c>
      <c r="BM470" s="483">
        <f t="shared" si="476"/>
        <v>0.38511416713904473</v>
      </c>
      <c r="BN470" s="483">
        <f t="shared" si="477"/>
        <v>0.54540772268977977</v>
      </c>
      <c r="BO470" s="483">
        <f t="shared" si="478"/>
        <v>0.47468839810208185</v>
      </c>
      <c r="BP470" s="483">
        <f t="shared" si="479"/>
        <v>0.49903655077358688</v>
      </c>
      <c r="BQ470" s="483">
        <f t="shared" si="479"/>
        <v>0.47942558780822131</v>
      </c>
      <c r="BR470" s="483">
        <f t="shared" si="480"/>
        <v>0.44334996545616556</v>
      </c>
      <c r="BS470" s="483">
        <f t="shared" si="481"/>
        <v>0.30009793614253377</v>
      </c>
      <c r="BT470" s="483">
        <f t="shared" si="481"/>
        <v>0.34198962238387243</v>
      </c>
    </row>
    <row r="471" spans="1:72">
      <c r="A471" s="482" t="str">
        <f t="shared" si="469"/>
        <v xml:space="preserve">Japan </v>
      </c>
      <c r="AB471" s="482"/>
      <c r="AC471" s="490">
        <f>ExportsCoreVPA!AD$14</f>
        <v>2.6732500800512326E-2</v>
      </c>
      <c r="AD471" s="490">
        <f>ExportsCoreVPA!AE$14</f>
        <v>2.1272751479289941E-2</v>
      </c>
      <c r="AE471" s="490">
        <f>ExportsCoreVPA!AF$14</f>
        <v>1.7570118868812587E-2</v>
      </c>
      <c r="AF471" s="490">
        <f>ExportsCoreVPA!AG$14</f>
        <v>2.688306273943623E-2</v>
      </c>
      <c r="AG471" s="490">
        <f>ExportsCoreVPA!AH$14</f>
        <v>3.088000084603653E-2</v>
      </c>
      <c r="AH471" s="490">
        <f>ExportsCoreVPA!AI$14</f>
        <v>2.3872831525717241E-2</v>
      </c>
      <c r="AI471" s="490">
        <f>ExportsCoreVPA!AJ$14</f>
        <v>1.76564281771831E-2</v>
      </c>
      <c r="AJ471" s="490">
        <f>ExportsCoreVPA!AK$14</f>
        <v>1.7545732759145536E-2</v>
      </c>
      <c r="AK471" s="490">
        <f>ExportsCoreVPA!AL$14</f>
        <v>2.532590257731223E-2</v>
      </c>
      <c r="AL471" s="490">
        <f>ExportsCoreVPA!AM$14</f>
        <v>2.585609204749478E-2</v>
      </c>
      <c r="AM471" s="490">
        <f>ExportsCoreVPA!AN$14</f>
        <v>3.559502946130283E-2</v>
      </c>
      <c r="AN471" s="490">
        <f>ExportsCoreVPA!AO$14</f>
        <v>3.9547419821937067E-2</v>
      </c>
      <c r="AO471" s="490">
        <f>ExportsCoreVPA!AP$14</f>
        <v>3.597173283611034E-2</v>
      </c>
      <c r="AP471" s="490">
        <f>ExportsCoreVPA!AQ$14</f>
        <v>4.0765000000000003E-2</v>
      </c>
      <c r="AQ471" s="490">
        <f>ExportsCoreVPA!AR$14</f>
        <v>3.0077715500000001E-2</v>
      </c>
      <c r="AR471" s="490">
        <f>ExportsCoreVPA!AS$14</f>
        <v>1.9390431E-2</v>
      </c>
      <c r="AS471" s="490">
        <f>ExportsCoreVPA!AT$14</f>
        <v>1.7374955999999997E-2</v>
      </c>
      <c r="AT471" s="490">
        <f>ExportsCoreVPA!AU$14</f>
        <v>8.8464460000000009E-3</v>
      </c>
      <c r="AU471" s="490">
        <f>ExportsCoreVPA!AV$14</f>
        <v>1.0195765000000001E-2</v>
      </c>
      <c r="AV471" s="490">
        <f>ExportsCoreVPA!AW$14</f>
        <v>8.4582879999999996E-3</v>
      </c>
      <c r="AW471" s="490">
        <f>ExportsCoreVPA!AX$14</f>
        <v>6.0755109999999996E-3</v>
      </c>
      <c r="AX471" s="490">
        <f>ExportsCoreVPA!AY$14</f>
        <v>6.7420469999999993E-3</v>
      </c>
      <c r="AY471" s="490">
        <f>ExportsCoreVPA!AZ$14</f>
        <v>4.5805620499999996E-3</v>
      </c>
      <c r="AZ471" s="490">
        <f>ExportsCoreVPA!BA$14</f>
        <v>5.4485804319999989E-3</v>
      </c>
      <c r="BA471" s="490">
        <f>ExportsCoreVPA!BB$14</f>
        <v>4.3539999999999994E-3</v>
      </c>
      <c r="BB471" s="490">
        <f>ExportsCoreVPA!BC$14</f>
        <v>0</v>
      </c>
      <c r="BD471" s="483">
        <f t="shared" si="470"/>
        <v>0.21451350199102692</v>
      </c>
      <c r="BE471" s="483">
        <f t="shared" si="470"/>
        <v>0.29274700359219363</v>
      </c>
      <c r="BF471" s="483">
        <f t="shared" si="470"/>
        <v>0.36942685858111451</v>
      </c>
      <c r="BG471" s="483">
        <f t="shared" si="470"/>
        <v>0.41895602019992378</v>
      </c>
      <c r="BH471" s="483">
        <f t="shared" si="471"/>
        <v>0.40987445293275826</v>
      </c>
      <c r="BI471" s="483">
        <f t="shared" si="472"/>
        <v>0.46696373341886416</v>
      </c>
      <c r="BJ471" s="483">
        <f t="shared" si="473"/>
        <v>0.39099345887026893</v>
      </c>
      <c r="BK471" s="483">
        <f t="shared" si="474"/>
        <v>0.29134542565769994</v>
      </c>
      <c r="BL471" s="483">
        <f t="shared" si="475"/>
        <v>0.25065647999999302</v>
      </c>
      <c r="BM471" s="483">
        <f t="shared" si="476"/>
        <v>0.12263730950136158</v>
      </c>
      <c r="BN471" s="483">
        <f t="shared" si="477"/>
        <v>0.13169487067655714</v>
      </c>
      <c r="BO471" s="483">
        <f t="shared" si="478"/>
        <v>0.12464043497765429</v>
      </c>
      <c r="BP471" s="483">
        <f t="shared" si="479"/>
        <v>0.10844736216794516</v>
      </c>
      <c r="BQ471" s="483">
        <f t="shared" si="479"/>
        <v>0.10947341446433463</v>
      </c>
      <c r="BR471" s="483">
        <f t="shared" si="480"/>
        <v>8.9222302692617342E-2</v>
      </c>
      <c r="BS471" s="483">
        <f t="shared" si="481"/>
        <v>0.13200571929947211</v>
      </c>
      <c r="BT471" s="483">
        <f t="shared" si="481"/>
        <v>0.10809603018942869</v>
      </c>
    </row>
    <row r="472" spans="1:72">
      <c r="A472" s="482" t="str">
        <f t="shared" si="469"/>
        <v xml:space="preserve">USA </v>
      </c>
      <c r="AC472" s="490">
        <f>ExportsCoreVPA!AD$10</f>
        <v>1.1630035222542428E-2</v>
      </c>
      <c r="AD472" s="490">
        <f>ExportsCoreVPA!AE$10</f>
        <v>8.6976923076923091E-3</v>
      </c>
      <c r="AE472" s="490">
        <f>ExportsCoreVPA!AF$10</f>
        <v>8.6207975744360659E-3</v>
      </c>
      <c r="AF472" s="490">
        <f>ExportsCoreVPA!AG$10</f>
        <v>9.0045616505047728E-3</v>
      </c>
      <c r="AG472" s="490">
        <f>ExportsCoreVPA!AH$10</f>
        <v>1.7920202904722706E-2</v>
      </c>
      <c r="AH472" s="490">
        <f>ExportsCoreVPA!AI$10</f>
        <v>1.3504424168660503E-2</v>
      </c>
      <c r="AI472" s="490">
        <f>ExportsCoreVPA!AJ$10</f>
        <v>2.7857170809742159E-2</v>
      </c>
      <c r="AJ472" s="490">
        <f>ExportsCoreVPA!AK$10</f>
        <v>2.5605332478275167E-2</v>
      </c>
      <c r="AK472" s="490">
        <f>ExportsCoreVPA!AL$10</f>
        <v>2.055026570256431E-2</v>
      </c>
      <c r="AL472" s="490">
        <f>ExportsCoreVPA!AM$10</f>
        <v>9.177276077407797E-3</v>
      </c>
      <c r="AM472" s="490">
        <f>ExportsCoreVPA!AN$10</f>
        <v>1.2072573101874146E-2</v>
      </c>
      <c r="AN472" s="490">
        <f>ExportsCoreVPA!AO$10</f>
        <v>9.5355756010750779E-3</v>
      </c>
      <c r="AO472" s="490">
        <f>ExportsCoreVPA!AP$10</f>
        <v>7.0532471309248676E-3</v>
      </c>
      <c r="AP472" s="490">
        <f>ExportsCoreVPA!AQ$10</f>
        <v>8.3969999999999982E-3</v>
      </c>
      <c r="AQ472" s="490">
        <f>ExportsCoreVPA!AR$10</f>
        <v>7.1567434999999981E-3</v>
      </c>
      <c r="AR472" s="490">
        <f>ExportsCoreVPA!AS$10</f>
        <v>5.9164869999999998E-3</v>
      </c>
      <c r="AS472" s="490">
        <f>ExportsCoreVPA!AT$10</f>
        <v>8.2792130000000005E-3</v>
      </c>
      <c r="AT472" s="490">
        <f>ExportsCoreVPA!AU$10</f>
        <v>8.9847829999999997E-3</v>
      </c>
      <c r="AU472" s="490">
        <f>ExportsCoreVPA!AV$10</f>
        <v>5.6806269999999997E-3</v>
      </c>
      <c r="AV472" s="490">
        <f>ExportsCoreVPA!AW$10</f>
        <v>7.5827680000000001E-3</v>
      </c>
      <c r="AW472" s="490">
        <f>ExportsCoreVPA!AX$10</f>
        <v>6.9533059999999994E-3</v>
      </c>
      <c r="AX472" s="490">
        <f>ExportsCoreVPA!AY$10</f>
        <v>9.5878559999999988E-3</v>
      </c>
      <c r="AY472" s="490">
        <f>ExportsCoreVPA!AZ$10</f>
        <v>9.5181671499999978E-3</v>
      </c>
      <c r="AZ472" s="490">
        <f>ExportsCoreVPA!BA$10</f>
        <v>7.8067030379999989E-3</v>
      </c>
      <c r="BA472" s="490">
        <f>ExportsCoreVPA!BB$10</f>
        <v>5.9890000000000013E-3</v>
      </c>
      <c r="BB472" s="490">
        <f>ExportsCoreVPA!BC$10</f>
        <v>0</v>
      </c>
      <c r="BD472" s="483">
        <f t="shared" si="470"/>
        <v>0.17406327175293917</v>
      </c>
      <c r="BE472" s="483">
        <f t="shared" si="470"/>
        <v>0.10390665642218588</v>
      </c>
      <c r="BF472" s="483">
        <f t="shared" si="470"/>
        <v>0.12529650413310789</v>
      </c>
      <c r="BG472" s="483">
        <f t="shared" si="470"/>
        <v>0.10101763457968704</v>
      </c>
      <c r="BH472" s="483">
        <f t="shared" si="471"/>
        <v>8.0367154464276794E-2</v>
      </c>
      <c r="BI472" s="483">
        <f t="shared" si="472"/>
        <v>9.6187770624756558E-2</v>
      </c>
      <c r="BJ472" s="483">
        <f t="shared" si="473"/>
        <v>9.3033657935633896E-2</v>
      </c>
      <c r="BK472" s="483">
        <f t="shared" si="474"/>
        <v>8.8896498660254036E-2</v>
      </c>
      <c r="BL472" s="483">
        <f t="shared" si="475"/>
        <v>0.1194384830528597</v>
      </c>
      <c r="BM472" s="483">
        <f t="shared" si="476"/>
        <v>0.12455506014206968</v>
      </c>
      <c r="BN472" s="483">
        <f t="shared" si="477"/>
        <v>7.33745273774708E-2</v>
      </c>
      <c r="BO472" s="483">
        <f t="shared" si="478"/>
        <v>0.11173886510540168</v>
      </c>
      <c r="BP472" s="483">
        <f t="shared" si="479"/>
        <v>0.12411592935088853</v>
      </c>
      <c r="BQ472" s="483">
        <f t="shared" si="479"/>
        <v>0.15568199594460816</v>
      </c>
      <c r="BR472" s="483">
        <f t="shared" si="480"/>
        <v>0.18539925477840144</v>
      </c>
      <c r="BS472" s="483">
        <f t="shared" si="481"/>
        <v>0.1891372372583825</v>
      </c>
      <c r="BT472" s="483">
        <f t="shared" si="481"/>
        <v>0.1486879018843566</v>
      </c>
    </row>
    <row r="473" spans="1:72">
      <c r="A473" s="482" t="str">
        <f t="shared" si="469"/>
        <v>Others</v>
      </c>
      <c r="B473" s="485"/>
      <c r="C473" s="485"/>
      <c r="D473" s="485"/>
      <c r="E473" s="485"/>
      <c r="F473" s="485"/>
      <c r="G473" s="485"/>
      <c r="H473" s="485"/>
      <c r="I473" s="485"/>
      <c r="J473" s="485"/>
      <c r="K473" s="485"/>
      <c r="L473" s="485"/>
      <c r="M473" s="485"/>
      <c r="N473" s="485"/>
      <c r="O473" s="485"/>
      <c r="P473" s="485"/>
      <c r="Q473" s="485"/>
      <c r="R473" s="485"/>
      <c r="S473" s="485"/>
      <c r="T473" s="485"/>
      <c r="U473" s="485"/>
      <c r="V473" s="485"/>
      <c r="W473" s="485"/>
      <c r="X473" s="485"/>
      <c r="Y473" s="485"/>
      <c r="Z473" s="485"/>
      <c r="AA473" s="485"/>
      <c r="AC473" s="489">
        <f t="shared" ref="AC473:BB473" si="482">AC454-SUM(AC468:AC472)</f>
        <v>1.3804995196926059E-2</v>
      </c>
      <c r="AD473" s="489">
        <f t="shared" si="482"/>
        <v>1.5334053254437902E-2</v>
      </c>
      <c r="AE473" s="489">
        <f t="shared" si="482"/>
        <v>1.3272636621814618E-2</v>
      </c>
      <c r="AF473" s="489">
        <f t="shared" si="482"/>
        <v>9.0895503795026117E-3</v>
      </c>
      <c r="AG473" s="489">
        <f t="shared" si="482"/>
        <v>1.4087494972481573E-2</v>
      </c>
      <c r="AH473" s="489">
        <f t="shared" si="482"/>
        <v>1.5176601400214901E-2</v>
      </c>
      <c r="AI473" s="489">
        <f t="shared" si="482"/>
        <v>1.5731492192605792E-2</v>
      </c>
      <c r="AJ473" s="489">
        <f t="shared" si="482"/>
        <v>1.7673981337543623E-2</v>
      </c>
      <c r="AK473" s="489">
        <f t="shared" si="482"/>
        <v>1.9543593140206234E-2</v>
      </c>
      <c r="AL473" s="489">
        <f t="shared" si="482"/>
        <v>1.5744528651588804E-2</v>
      </c>
      <c r="AM473" s="489">
        <f t="shared" si="482"/>
        <v>1.342524635710414E-2</v>
      </c>
      <c r="AN473" s="489">
        <f t="shared" si="482"/>
        <v>1.3551523211016769E-2</v>
      </c>
      <c r="AO473" s="489">
        <f t="shared" si="482"/>
        <v>1.3360517733885011E-2</v>
      </c>
      <c r="AP473" s="489">
        <f t="shared" si="482"/>
        <v>1.2160000000000004E-2</v>
      </c>
      <c r="AQ473" s="489">
        <f t="shared" si="482"/>
        <v>1.122754300000002E-2</v>
      </c>
      <c r="AR473" s="489">
        <f t="shared" si="482"/>
        <v>1.0295085999999995E-2</v>
      </c>
      <c r="AS473" s="489">
        <f t="shared" si="482"/>
        <v>1.4887246999999999E-2</v>
      </c>
      <c r="AT473" s="489">
        <f t="shared" si="482"/>
        <v>1.9442224999999994E-2</v>
      </c>
      <c r="AU473" s="489">
        <f t="shared" si="482"/>
        <v>1.4625614999999967E-2</v>
      </c>
      <c r="AV473" s="489">
        <f t="shared" si="482"/>
        <v>1.4556253999999977E-2</v>
      </c>
      <c r="AW473" s="489">
        <f t="shared" si="482"/>
        <v>1.2792926999999989E-2</v>
      </c>
      <c r="AX473" s="489">
        <f t="shared" si="482"/>
        <v>1.3464202000000015E-2</v>
      </c>
      <c r="AY473" s="489">
        <f t="shared" si="482"/>
        <v>1.3935614459999995E-2</v>
      </c>
      <c r="AZ473" s="489">
        <f t="shared" si="482"/>
        <v>1.4285072769999976E-2</v>
      </c>
      <c r="BA473" s="489">
        <f t="shared" si="482"/>
        <v>1.4361000000000009E-2</v>
      </c>
      <c r="BB473" s="489">
        <f t="shared" si="482"/>
        <v>0</v>
      </c>
      <c r="BD473" s="483">
        <f t="shared" si="470"/>
        <v>0.16553663164404284</v>
      </c>
      <c r="BE473" s="483">
        <f t="shared" si="470"/>
        <v>0.17826218970978056</v>
      </c>
      <c r="BF473" s="483">
        <f t="shared" si="470"/>
        <v>0.13933536964127022</v>
      </c>
      <c r="BG473" s="483">
        <f t="shared" si="470"/>
        <v>0.14356163455662804</v>
      </c>
      <c r="BH473" s="483">
        <f t="shared" si="471"/>
        <v>0.15223439254439525</v>
      </c>
      <c r="BI473" s="483">
        <f t="shared" si="472"/>
        <v>0.13929299640312498</v>
      </c>
      <c r="BJ473" s="483">
        <f t="shared" si="473"/>
        <v>0.14595177190849762</v>
      </c>
      <c r="BK473" s="483">
        <f t="shared" si="474"/>
        <v>0.15468589702068131</v>
      </c>
      <c r="BL473" s="483">
        <f t="shared" si="475"/>
        <v>0.21476802185343416</v>
      </c>
      <c r="BM473" s="483">
        <f t="shared" si="476"/>
        <v>0.2695254302937144</v>
      </c>
      <c r="BN473" s="483">
        <f t="shared" si="477"/>
        <v>0.1889135808828577</v>
      </c>
      <c r="BO473" s="483">
        <f t="shared" si="478"/>
        <v>0.21449941527235977</v>
      </c>
      <c r="BP473" s="483">
        <f t="shared" si="479"/>
        <v>0.22835267478852117</v>
      </c>
      <c r="BQ473" s="483">
        <f t="shared" si="479"/>
        <v>0.21862383427133111</v>
      </c>
      <c r="BR473" s="483">
        <f t="shared" si="480"/>
        <v>0.27144433324677586</v>
      </c>
      <c r="BS473" s="483">
        <f t="shared" si="481"/>
        <v>0.34609222159485775</v>
      </c>
      <c r="BT473" s="483">
        <f t="shared" si="481"/>
        <v>0.35653814642866022</v>
      </c>
    </row>
    <row r="475" spans="1:72" ht="13">
      <c r="A475" s="479" t="s">
        <v>170</v>
      </c>
    </row>
    <row r="476" spans="1:72" ht="13">
      <c r="A476" s="479"/>
      <c r="B476" s="519" t="s">
        <v>88</v>
      </c>
      <c r="C476" s="519"/>
      <c r="D476" s="519"/>
      <c r="E476" s="519"/>
      <c r="F476" s="519"/>
      <c r="G476" s="519"/>
      <c r="H476" s="519"/>
      <c r="I476" s="519"/>
      <c r="J476" s="519"/>
      <c r="K476" s="519"/>
      <c r="L476" s="519"/>
      <c r="M476" s="519"/>
      <c r="N476" s="519"/>
      <c r="O476" s="519"/>
      <c r="P476" s="519"/>
      <c r="Q476" s="519"/>
      <c r="R476" s="519"/>
      <c r="S476" s="519"/>
      <c r="T476" s="519"/>
      <c r="U476" s="519"/>
      <c r="V476" s="519"/>
      <c r="W476" s="519"/>
      <c r="X476" s="519"/>
      <c r="Y476" s="519"/>
      <c r="Z476" s="519"/>
      <c r="AA476" s="519"/>
      <c r="AC476" s="519" t="s">
        <v>149</v>
      </c>
      <c r="AD476" s="519"/>
      <c r="AE476" s="519"/>
      <c r="AF476" s="519"/>
      <c r="AG476" s="519"/>
      <c r="AH476" s="519"/>
      <c r="AI476" s="519"/>
      <c r="AJ476" s="519"/>
      <c r="AK476" s="519"/>
      <c r="AL476" s="519"/>
      <c r="AM476" s="519"/>
      <c r="AN476" s="519"/>
      <c r="AO476" s="519"/>
      <c r="AP476" s="519"/>
      <c r="AQ476" s="519"/>
      <c r="AR476" s="519"/>
      <c r="AS476" s="519"/>
      <c r="AT476" s="519"/>
      <c r="AU476" s="519"/>
      <c r="AV476" s="519"/>
      <c r="AW476" s="519"/>
      <c r="AX476" s="519"/>
      <c r="AY476" s="519"/>
      <c r="AZ476" s="519"/>
      <c r="BA476" s="519"/>
      <c r="BB476" s="519"/>
    </row>
    <row r="477" spans="1:72">
      <c r="A477" s="481" t="s">
        <v>1</v>
      </c>
      <c r="B477" s="485">
        <f>SUM(ExportsTimberSectorMinusCoreVPA!C$5:C$5)</f>
        <v>0.83125834766000017</v>
      </c>
      <c r="C477" s="485">
        <f>SUM(ExportsTimberSectorMinusCoreVPA!D$5:D$5)</f>
        <v>0.74248599123999959</v>
      </c>
      <c r="D477" s="485">
        <f>SUM(ExportsTimberSectorMinusCoreVPA!E$5:E$5)</f>
        <v>0.70923684854837543</v>
      </c>
      <c r="E477" s="485">
        <f>SUM(ExportsTimberSectorMinusCoreVPA!F$5:F$5)</f>
        <v>0.57875751718000001</v>
      </c>
      <c r="F477" s="485">
        <f>SUM(ExportsTimberSectorMinusCoreVPA!G$5:G$5)</f>
        <v>0.55401947169999999</v>
      </c>
      <c r="G477" s="485">
        <f>SUM(ExportsTimberSectorMinusCoreVPA!H$5:H$5)</f>
        <v>0.45700794779999993</v>
      </c>
      <c r="H477" s="485">
        <f>SUM(ExportsTimberSectorMinusCoreVPA!I$5:I$5)</f>
        <v>0.40438906233999983</v>
      </c>
      <c r="I477" s="485">
        <f>SUM(ExportsTimberSectorMinusCoreVPA!J$5:J$5)</f>
        <v>0.3479390987799999</v>
      </c>
      <c r="J477" s="485">
        <f>SUM(ExportsTimberSectorMinusCoreVPA!K$5:K$5)</f>
        <v>0.27186902628475124</v>
      </c>
      <c r="K477" s="485">
        <f>SUM(ExportsTimberSectorMinusCoreVPA!L$5:L$5)</f>
        <v>0.21258684174482687</v>
      </c>
      <c r="L477" s="485">
        <f>SUM(ExportsTimberSectorMinusCoreVPA!M$5:M$5)</f>
        <v>0.14545354412378114</v>
      </c>
      <c r="M477" s="485">
        <f>SUM(ExportsTimberSectorMinusCoreVPA!N$5:N$5)</f>
        <v>0.21310657423272444</v>
      </c>
      <c r="N477" s="485">
        <f>SUM(ExportsTimberSectorMinusCoreVPA!O$5:O$5)</f>
        <v>0.18842810346000002</v>
      </c>
      <c r="O477" s="485">
        <f>SUM(ExportsTimberSectorMinusCoreVPA!P$5:P$5)</f>
        <v>0.20633351952000001</v>
      </c>
      <c r="P477" s="485">
        <f>SUM(ExportsTimberSectorMinusCoreVPA!Q$5:Q$5)</f>
        <v>0.20515234702999999</v>
      </c>
      <c r="Q477" s="485">
        <f>SUM(ExportsTimberSectorMinusCoreVPA!R$5:R$5)</f>
        <v>0.21430492453999991</v>
      </c>
      <c r="R477" s="485">
        <f>SUM(ExportsTimberSectorMinusCoreVPA!S$5:S$5)</f>
        <v>0.19822401465999986</v>
      </c>
      <c r="S477" s="485">
        <f>SUM(ExportsTimberSectorMinusCoreVPA!T$5:T$5)</f>
        <v>0.20984499521999997</v>
      </c>
      <c r="T477" s="485">
        <f>SUM(ExportsTimberSectorMinusCoreVPA!U$5:U$5)</f>
        <v>0.18716253651999998</v>
      </c>
      <c r="U477" s="485">
        <f>SUM(ExportsTimberSectorMinusCoreVPA!V$5:V$5)</f>
        <v>0.20910975811999999</v>
      </c>
      <c r="V477" s="485">
        <f>SUM(ExportsTimberSectorMinusCoreVPA!W$5:W$5)</f>
        <v>0.2565381096599999</v>
      </c>
      <c r="W477" s="485">
        <f>SUM(ExportsTimberSectorMinusCoreVPA!X$5:X$5)</f>
        <v>0.26269795432999993</v>
      </c>
      <c r="X477" s="485">
        <f>SUM(ExportsTimberSectorMinusCoreVPA!Y$5:Y$5)</f>
        <v>0.21613157839710004</v>
      </c>
      <c r="Y477" s="485">
        <f>SUM(ExportsTimberSectorMinusCoreVPA!Z$5:Z$5)</f>
        <v>0.16024825883044999</v>
      </c>
      <c r="Z477" s="485">
        <f>SUM(ExportsTimberSectorMinusCoreVPA!AA$5:AA$5)</f>
        <v>0.15758344145999997</v>
      </c>
      <c r="AA477" s="485">
        <f>SUM(ExportsTimberSectorMinusCoreVPA!AB$5:AB$5)</f>
        <v>0</v>
      </c>
      <c r="AB477" s="485"/>
      <c r="AC477" s="485">
        <f>SUM(ExportsTimberSectorMinusCoreVPA!AD$5:AD$5)</f>
        <v>0.72872074927953878</v>
      </c>
      <c r="AD477" s="485">
        <f>SUM(ExportsTimberSectorMinusCoreVPA!AE$5:AE$5)</f>
        <v>0.58476926035502952</v>
      </c>
      <c r="AE477" s="485">
        <f>SUM(ExportsTimberSectorMinusCoreVPA!AF$5:AF$5)</f>
        <v>0.49619550954176311</v>
      </c>
      <c r="AF477" s="485">
        <f>SUM(ExportsTimberSectorMinusCoreVPA!AG$5:AG$5)</f>
        <v>0.4023193488577122</v>
      </c>
      <c r="AG477" s="485">
        <f>SUM(ExportsTimberSectorMinusCoreVPA!AH$5:AH$5)</f>
        <v>0.38963199670468979</v>
      </c>
      <c r="AH477" s="485">
        <f>SUM(ExportsTimberSectorMinusCoreVPA!AI$5:AI$5)</f>
        <v>0.34162185073791879</v>
      </c>
      <c r="AI477" s="485">
        <f>SUM(ExportsTimberSectorMinusCoreVPA!AJ$5:AJ$5)</f>
        <v>0.31180702275873157</v>
      </c>
      <c r="AJ477" s="485">
        <f>SUM(ExportsTimberSectorMinusCoreVPA!AK$5:AK$5)</f>
        <v>0.2768358349196558</v>
      </c>
      <c r="AK477" s="485">
        <f>SUM(ExportsTimberSectorMinusCoreVPA!AL$5:AL$5)</f>
        <v>0.23521906651788249</v>
      </c>
      <c r="AL477" s="485">
        <f>SUM(ExportsTimberSectorMinusCoreVPA!AM$5:AM$5)</f>
        <v>0.18294424453445304</v>
      </c>
      <c r="AM477" s="485">
        <f>SUM(ExportsTimberSectorMinusCoreVPA!AN$5:AN$5)</f>
        <v>0.18985806761530727</v>
      </c>
      <c r="AN477" s="485">
        <f>SUM(ExportsTimberSectorMinusCoreVPA!AO$5:AO$5)</f>
        <v>0.21601437291525136</v>
      </c>
      <c r="AO477" s="485">
        <f>SUM(ExportsTimberSectorMinusCoreVPA!AP$5:AP$5)</f>
        <v>0.23251170912441163</v>
      </c>
      <c r="AP477" s="485">
        <f>SUM(ExportsTimberSectorMinusCoreVPA!AQ$5:AQ$5)</f>
        <v>0.23303299999999999</v>
      </c>
      <c r="AQ477" s="485">
        <f>SUM(ExportsTimberSectorMinusCoreVPA!AR$5:AR$5)</f>
        <v>0.23178963650000003</v>
      </c>
      <c r="AR477" s="485">
        <f>SUM(ExportsTimberSectorMinusCoreVPA!AS$5:AS$5)</f>
        <v>0.24303190399999994</v>
      </c>
      <c r="AS477" s="485">
        <f>SUM(ExportsTimberSectorMinusCoreVPA!AT$5:AT$5)</f>
        <v>0.21439866300000004</v>
      </c>
      <c r="AT477" s="485">
        <f>SUM(ExportsTimberSectorMinusCoreVPA!AU$5:AU$5)</f>
        <v>0.23593114999999998</v>
      </c>
      <c r="AU477" s="485">
        <f>SUM(ExportsTimberSectorMinusCoreVPA!AV$5:AV$5)</f>
        <v>0.20710945299999997</v>
      </c>
      <c r="AV477" s="485">
        <f>SUM(ExportsTimberSectorMinusCoreVPA!AW$5:AW$5)</f>
        <v>0.21610834400000001</v>
      </c>
      <c r="AW477" s="485">
        <f>SUM(ExportsTimberSectorMinusCoreVPA!AX$5:AX$5)</f>
        <v>0.22952068200000006</v>
      </c>
      <c r="AX477" s="485">
        <f>SUM(ExportsTimberSectorMinusCoreVPA!AY$5:AY$5)</f>
        <v>0.25731672700000002</v>
      </c>
      <c r="AY477" s="485">
        <f>SUM(ExportsTimberSectorMinusCoreVPA!AZ$5:AZ$5)</f>
        <v>0.22079845283999999</v>
      </c>
      <c r="AZ477" s="485">
        <f>SUM(ExportsTimberSectorMinusCoreVPA!BA$5:BA$5)</f>
        <v>0.17938452583299999</v>
      </c>
      <c r="BA477" s="485">
        <f>SUM(ExportsTimberSectorMinusCoreVPA!BB$5:BB$5)</f>
        <v>0.17439100000000002</v>
      </c>
      <c r="BB477" s="485">
        <f>SUM(ExportsTimberSectorMinusCoreVPA!BC$5:BC$5)</f>
        <v>0</v>
      </c>
    </row>
    <row r="478" spans="1:72">
      <c r="A478" s="481"/>
      <c r="B478" s="480">
        <v>2000</v>
      </c>
      <c r="C478" s="480">
        <f>1+B478</f>
        <v>2001</v>
      </c>
      <c r="D478" s="480">
        <f t="shared" ref="D478:AA478" si="483">1+C478</f>
        <v>2002</v>
      </c>
      <c r="E478" s="480">
        <f t="shared" si="483"/>
        <v>2003</v>
      </c>
      <c r="F478" s="480">
        <f t="shared" si="483"/>
        <v>2004</v>
      </c>
      <c r="G478" s="480">
        <f t="shared" si="483"/>
        <v>2005</v>
      </c>
      <c r="H478" s="480">
        <f t="shared" si="483"/>
        <v>2006</v>
      </c>
      <c r="I478" s="480">
        <f t="shared" si="483"/>
        <v>2007</v>
      </c>
      <c r="J478" s="480">
        <f t="shared" si="483"/>
        <v>2008</v>
      </c>
      <c r="K478" s="480">
        <f t="shared" si="483"/>
        <v>2009</v>
      </c>
      <c r="L478" s="480">
        <f t="shared" si="483"/>
        <v>2010</v>
      </c>
      <c r="M478" s="480">
        <f t="shared" si="483"/>
        <v>2011</v>
      </c>
      <c r="N478" s="480">
        <f t="shared" si="483"/>
        <v>2012</v>
      </c>
      <c r="O478" s="480">
        <f t="shared" si="483"/>
        <v>2013</v>
      </c>
      <c r="P478" s="480">
        <f t="shared" si="483"/>
        <v>2014</v>
      </c>
      <c r="Q478" s="480">
        <f t="shared" si="483"/>
        <v>2015</v>
      </c>
      <c r="R478" s="480">
        <f t="shared" si="483"/>
        <v>2016</v>
      </c>
      <c r="S478" s="480">
        <f t="shared" si="483"/>
        <v>2017</v>
      </c>
      <c r="T478" s="480">
        <f t="shared" si="483"/>
        <v>2018</v>
      </c>
      <c r="U478" s="480">
        <f t="shared" si="483"/>
        <v>2019</v>
      </c>
      <c r="V478" s="480">
        <f t="shared" si="483"/>
        <v>2020</v>
      </c>
      <c r="W478" s="480">
        <f t="shared" si="483"/>
        <v>2021</v>
      </c>
      <c r="X478" s="480">
        <f t="shared" si="483"/>
        <v>2022</v>
      </c>
      <c r="Y478" s="480">
        <f t="shared" si="483"/>
        <v>2023</v>
      </c>
      <c r="Z478" s="480">
        <f t="shared" si="483"/>
        <v>2024</v>
      </c>
      <c r="AA478" s="480">
        <f t="shared" si="483"/>
        <v>2025</v>
      </c>
      <c r="AC478" s="480">
        <v>2000</v>
      </c>
      <c r="AD478" s="480">
        <f t="shared" ref="AD478:BB478" si="484">1+AC478</f>
        <v>2001</v>
      </c>
      <c r="AE478" s="480">
        <f t="shared" si="484"/>
        <v>2002</v>
      </c>
      <c r="AF478" s="480">
        <f t="shared" si="484"/>
        <v>2003</v>
      </c>
      <c r="AG478" s="480">
        <f t="shared" si="484"/>
        <v>2004</v>
      </c>
      <c r="AH478" s="480">
        <f t="shared" si="484"/>
        <v>2005</v>
      </c>
      <c r="AI478" s="480">
        <f t="shared" si="484"/>
        <v>2006</v>
      </c>
      <c r="AJ478" s="480">
        <f t="shared" si="484"/>
        <v>2007</v>
      </c>
      <c r="AK478" s="480">
        <f t="shared" si="484"/>
        <v>2008</v>
      </c>
      <c r="AL478" s="480">
        <f t="shared" si="484"/>
        <v>2009</v>
      </c>
      <c r="AM478" s="480">
        <f t="shared" si="484"/>
        <v>2010</v>
      </c>
      <c r="AN478" s="480">
        <f t="shared" si="484"/>
        <v>2011</v>
      </c>
      <c r="AO478" s="480">
        <f t="shared" si="484"/>
        <v>2012</v>
      </c>
      <c r="AP478" s="480">
        <f t="shared" si="484"/>
        <v>2013</v>
      </c>
      <c r="AQ478" s="480">
        <f t="shared" si="484"/>
        <v>2014</v>
      </c>
      <c r="AR478" s="480">
        <f t="shared" si="484"/>
        <v>2015</v>
      </c>
      <c r="AS478" s="480">
        <f t="shared" si="484"/>
        <v>2016</v>
      </c>
      <c r="AT478" s="480">
        <f t="shared" si="484"/>
        <v>2017</v>
      </c>
      <c r="AU478" s="480">
        <f t="shared" si="484"/>
        <v>2018</v>
      </c>
      <c r="AV478" s="480">
        <f t="shared" si="484"/>
        <v>2019</v>
      </c>
      <c r="AW478" s="480">
        <f t="shared" si="484"/>
        <v>2020</v>
      </c>
      <c r="AX478" s="480">
        <f t="shared" si="484"/>
        <v>2021</v>
      </c>
      <c r="AY478" s="480">
        <f t="shared" si="484"/>
        <v>2022</v>
      </c>
      <c r="AZ478" s="480">
        <f t="shared" si="484"/>
        <v>2023</v>
      </c>
      <c r="BA478" s="480">
        <f t="shared" si="484"/>
        <v>2024</v>
      </c>
      <c r="BB478" s="480">
        <f t="shared" si="484"/>
        <v>2025</v>
      </c>
    </row>
    <row r="479" spans="1:72">
      <c r="A479" s="481" t="s">
        <v>183</v>
      </c>
      <c r="B479" s="490">
        <f>ExportsTimberSectorMinusCoreVPA!C$16</f>
        <v>7.0491049440000009E-2</v>
      </c>
      <c r="C479" s="490">
        <f>ExportsTimberSectorMinusCoreVPA!D$16</f>
        <v>5.8623304000000001E-2</v>
      </c>
      <c r="D479" s="490">
        <f>ExportsTimberSectorMinusCoreVPA!E$16</f>
        <v>3.8554096479999994E-2</v>
      </c>
      <c r="E479" s="490">
        <f>ExportsTimberSectorMinusCoreVPA!F$16</f>
        <v>3.7892703619999989E-2</v>
      </c>
      <c r="F479" s="490">
        <f>ExportsTimberSectorMinusCoreVPA!G$16</f>
        <v>4.7774624219999999E-2</v>
      </c>
      <c r="G479" s="490">
        <f>ExportsTimberSectorMinusCoreVPA!H$16</f>
        <v>3.6917244139999993E-2</v>
      </c>
      <c r="H479" s="490">
        <f>ExportsTimberSectorMinusCoreVPA!I$16</f>
        <v>2.6894424700000003E-2</v>
      </c>
      <c r="I479" s="490">
        <f>ExportsTimberSectorMinusCoreVPA!J$16</f>
        <v>2.8635628579999996E-2</v>
      </c>
      <c r="J479" s="490">
        <f>ExportsTimberSectorMinusCoreVPA!K$16</f>
        <v>2.3118228044751249E-2</v>
      </c>
      <c r="K479" s="490">
        <f>ExportsTimberSectorMinusCoreVPA!L$16</f>
        <v>2.0610422740000002E-2</v>
      </c>
      <c r="L479" s="490">
        <f>ExportsTimberSectorMinusCoreVPA!M$16</f>
        <v>1.7239732764375282E-2</v>
      </c>
      <c r="M479" s="490">
        <f>ExportsTimberSectorMinusCoreVPA!N$16</f>
        <v>1.5020997879999998E-2</v>
      </c>
      <c r="N479" s="490">
        <f>ExportsTimberSectorMinusCoreVPA!O$16</f>
        <v>1.2986484459999999E-2</v>
      </c>
      <c r="O479" s="490">
        <f>ExportsTimberSectorMinusCoreVPA!P$16</f>
        <v>1.229872336E-2</v>
      </c>
      <c r="P479" s="490">
        <f>ExportsTimberSectorMinusCoreVPA!Q$16</f>
        <v>1.103912187E-2</v>
      </c>
      <c r="Q479" s="490">
        <f>ExportsTimberSectorMinusCoreVPA!R$16</f>
        <v>1.3488912779999997E-2</v>
      </c>
      <c r="R479" s="490">
        <f>ExportsTimberSectorMinusCoreVPA!S$16</f>
        <v>1.075437412E-2</v>
      </c>
      <c r="S479" s="490">
        <f>ExportsTimberSectorMinusCoreVPA!T$16</f>
        <v>1.3682071339999999E-2</v>
      </c>
      <c r="T479" s="490">
        <f>ExportsTimberSectorMinusCoreVPA!U$16</f>
        <v>8.6068207399999982E-3</v>
      </c>
      <c r="U479" s="490">
        <f>ExportsTimberSectorMinusCoreVPA!V$16</f>
        <v>8.2634782199999986E-3</v>
      </c>
      <c r="V479" s="490">
        <f>ExportsTimberSectorMinusCoreVPA!W$16</f>
        <v>8.3737616199999979E-3</v>
      </c>
      <c r="W479" s="490">
        <f>ExportsTimberSectorMinusCoreVPA!X$16</f>
        <v>1.0846374279999998E-2</v>
      </c>
      <c r="X479" s="490">
        <f>ExportsTimberSectorMinusCoreVPA!Y$16</f>
        <v>7.1905843554999982E-3</v>
      </c>
      <c r="Y479" s="490">
        <f>ExportsTimberSectorMinusCoreVPA!Z$16</f>
        <v>7.6231901094999995E-3</v>
      </c>
      <c r="Z479" s="490">
        <f>ExportsTimberSectorMinusCoreVPA!AA$16</f>
        <v>6.6463689599999985E-3</v>
      </c>
      <c r="AA479" s="490">
        <f>ExportsTimberSectorMinusCoreVPA!AB$16</f>
        <v>0</v>
      </c>
      <c r="AB479" s="490"/>
      <c r="AC479" s="490"/>
      <c r="AD479" s="490"/>
      <c r="AE479" s="490"/>
      <c r="AF479" s="490"/>
      <c r="AG479" s="490"/>
      <c r="AH479" s="490"/>
      <c r="AI479" s="490"/>
      <c r="AJ479" s="490"/>
      <c r="AK479" s="490"/>
      <c r="AL479" s="490"/>
      <c r="AM479" s="490"/>
      <c r="AN479" s="490"/>
      <c r="AO479" s="490"/>
      <c r="AP479" s="490"/>
      <c r="AQ479" s="490"/>
      <c r="AR479" s="490"/>
      <c r="AS479" s="490"/>
      <c r="AT479" s="490"/>
      <c r="AU479" s="490"/>
      <c r="AV479" s="490"/>
      <c r="AW479" s="490"/>
      <c r="AX479" s="490"/>
      <c r="AY479" s="490"/>
      <c r="AZ479" s="490"/>
      <c r="BA479" s="490"/>
      <c r="BB479" s="490"/>
      <c r="BD479" s="483">
        <f t="shared" ref="BD479:BG483" si="485">J479/J$477</f>
        <v>8.5034431324065546E-2</v>
      </c>
      <c r="BE479" s="483">
        <f t="shared" si="485"/>
        <v>9.6950604142937463E-2</v>
      </c>
      <c r="BF479" s="483">
        <f t="shared" si="485"/>
        <v>0.11852397869181</v>
      </c>
      <c r="BG479" s="483">
        <f t="shared" si="485"/>
        <v>7.0485849317798221E-2</v>
      </c>
      <c r="BH479" s="483">
        <f t="shared" ref="BH479:BI483" si="486">N479/N$477</f>
        <v>6.8920103856783779E-2</v>
      </c>
      <c r="BI479" s="483">
        <f t="shared" si="486"/>
        <v>5.9606036811715793E-2</v>
      </c>
      <c r="BJ479" s="483">
        <f t="shared" ref="BJ479:BL483" si="487">P479/P$477</f>
        <v>5.380938619427892E-2</v>
      </c>
      <c r="BK479" s="483">
        <f t="shared" si="487"/>
        <v>6.294261696950551E-2</v>
      </c>
      <c r="BL479" s="483">
        <f t="shared" si="487"/>
        <v>5.4253638936968586E-2</v>
      </c>
      <c r="BM479" s="483">
        <f t="shared" ref="BM479:BN483" si="488">S479/S$477</f>
        <v>6.520084658514641E-2</v>
      </c>
      <c r="BN479" s="483">
        <f t="shared" si="488"/>
        <v>4.598580944686162E-2</v>
      </c>
      <c r="BO479" s="483">
        <f t="shared" ref="BO479:BO483" si="489">U479/U$477</f>
        <v>3.9517420393446724E-2</v>
      </c>
      <c r="BP479" s="483">
        <f t="shared" ref="BP479:BQ483" si="490">V479/V$477</f>
        <v>3.2641394415426524E-2</v>
      </c>
      <c r="BQ479" s="483">
        <f t="shared" si="490"/>
        <v>4.1288385011079433E-2</v>
      </c>
      <c r="BR479" s="483">
        <f t="shared" ref="BR479:BR483" si="491">X479/X$477</f>
        <v>3.326947597767823E-2</v>
      </c>
      <c r="BS479" s="483">
        <f t="shared" ref="BS479:BT483" si="492">Y479/Y$477</f>
        <v>4.7571125983750524E-2</v>
      </c>
      <c r="BT479" s="483">
        <f t="shared" si="492"/>
        <v>4.2176823265324313E-2</v>
      </c>
    </row>
    <row r="480" spans="1:72">
      <c r="A480" s="485" t="str">
        <f>ExportsTimberSectorMinusCoreVPA!B$13</f>
        <v xml:space="preserve">China </v>
      </c>
      <c r="B480" s="490">
        <f>ExportsTimberSectorMinusCoreVPA!C$13</f>
        <v>7.9754364440000114E-2</v>
      </c>
      <c r="C480" s="490">
        <f>ExportsTimberSectorMinusCoreVPA!D$13</f>
        <v>7.3097273599999832E-2</v>
      </c>
      <c r="D480" s="490">
        <f>ExportsTimberSectorMinusCoreVPA!E$13</f>
        <v>6.0291829099999944E-2</v>
      </c>
      <c r="E480" s="490">
        <f>ExportsTimberSectorMinusCoreVPA!F$13</f>
        <v>5.022422346000003E-2</v>
      </c>
      <c r="F480" s="490">
        <f>ExportsTimberSectorMinusCoreVPA!G$13</f>
        <v>4.2011675920000005E-2</v>
      </c>
      <c r="G480" s="490">
        <f>ExportsTimberSectorMinusCoreVPA!H$13</f>
        <v>4.0471105400000006E-2</v>
      </c>
      <c r="H480" s="490">
        <f>ExportsTimberSectorMinusCoreVPA!I$13</f>
        <v>2.9745051279999962E-2</v>
      </c>
      <c r="I480" s="490">
        <f>ExportsTimberSectorMinusCoreVPA!J$13</f>
        <v>2.5168692259999976E-2</v>
      </c>
      <c r="J480" s="490">
        <f>ExportsTimberSectorMinusCoreVPA!K$13</f>
        <v>1.5856479479999994E-2</v>
      </c>
      <c r="K480" s="490">
        <f>ExportsTimberSectorMinusCoreVPA!L$13</f>
        <v>1.1403655084826887E-2</v>
      </c>
      <c r="L480" s="490">
        <f>ExportsTimberSectorMinusCoreVPA!M$13</f>
        <v>9.7623114999999816E-3</v>
      </c>
      <c r="M480" s="490">
        <f>ExportsTimberSectorMinusCoreVPA!N$13</f>
        <v>7.8552030405342164E-3</v>
      </c>
      <c r="N480" s="490">
        <f>ExportsTimberSectorMinusCoreVPA!O$13</f>
        <v>8.5798550000000182E-3</v>
      </c>
      <c r="O480" s="490">
        <f>ExportsTimberSectorMinusCoreVPA!P$13</f>
        <v>9.5169567200000058E-3</v>
      </c>
      <c r="P480" s="490">
        <f>ExportsTimberSectorMinusCoreVPA!Q$13</f>
        <v>9.5757411599999755E-3</v>
      </c>
      <c r="Q480" s="490">
        <f>ExportsTimberSectorMinusCoreVPA!R$13</f>
        <v>1.0516234399999961E-2</v>
      </c>
      <c r="R480" s="490">
        <f>ExportsTimberSectorMinusCoreVPA!S$13</f>
        <v>1.1294944779999981E-2</v>
      </c>
      <c r="S480" s="490">
        <f>ExportsTimberSectorMinusCoreVPA!T$13</f>
        <v>1.6005008739999986E-2</v>
      </c>
      <c r="T480" s="490">
        <f>ExportsTimberSectorMinusCoreVPA!U$13</f>
        <v>1.1120914559999986E-2</v>
      </c>
      <c r="U480" s="490">
        <f>ExportsTimberSectorMinusCoreVPA!V$13</f>
        <v>7.5219047400000051E-3</v>
      </c>
      <c r="V480" s="490">
        <f>ExportsTimberSectorMinusCoreVPA!W$13</f>
        <v>5.5640289600000026E-3</v>
      </c>
      <c r="W480" s="490">
        <f>ExportsTimberSectorMinusCoreVPA!X$13</f>
        <v>6.2242888400000041E-3</v>
      </c>
      <c r="X480" s="490">
        <f>ExportsTimberSectorMinusCoreVPA!Y$13</f>
        <v>4.9571068343999981E-3</v>
      </c>
      <c r="Y480" s="490">
        <f>ExportsTimberSectorMinusCoreVPA!Z$13</f>
        <v>5.0175223668500087E-3</v>
      </c>
      <c r="Z480" s="490">
        <f>ExportsTimberSectorMinusCoreVPA!AA$13</f>
        <v>3.9582658999999989E-3</v>
      </c>
      <c r="AA480" s="490">
        <f>ExportsTimberSectorMinusCoreVPA!AB$13</f>
        <v>0</v>
      </c>
      <c r="AB480" s="490"/>
      <c r="AC480" s="490"/>
      <c r="AD480" s="490"/>
      <c r="AE480" s="490"/>
      <c r="AF480" s="490"/>
      <c r="AG480" s="490"/>
      <c r="AH480" s="490"/>
      <c r="AI480" s="490"/>
      <c r="AJ480" s="490"/>
      <c r="AK480" s="490"/>
      <c r="AL480" s="490"/>
      <c r="AM480" s="490"/>
      <c r="AN480" s="490"/>
      <c r="AO480" s="490"/>
      <c r="AP480" s="490"/>
      <c r="AQ480" s="490"/>
      <c r="AR480" s="490"/>
      <c r="AS480" s="490"/>
      <c r="AT480" s="490"/>
      <c r="AU480" s="490"/>
      <c r="AV480" s="490"/>
      <c r="AW480" s="490"/>
      <c r="AX480" s="490"/>
      <c r="AY480" s="490"/>
      <c r="AZ480" s="490"/>
      <c r="BA480" s="490"/>
      <c r="BB480" s="490"/>
      <c r="BD480" s="483">
        <f t="shared" si="485"/>
        <v>5.8323964655658027E-2</v>
      </c>
      <c r="BE480" s="483">
        <f t="shared" si="485"/>
        <v>5.3642337367780131E-2</v>
      </c>
      <c r="BF480" s="483">
        <f t="shared" si="485"/>
        <v>6.7116353601478718E-2</v>
      </c>
      <c r="BG480" s="483">
        <f t="shared" si="485"/>
        <v>3.6860444445772425E-2</v>
      </c>
      <c r="BH480" s="483">
        <f t="shared" si="486"/>
        <v>4.5533839392600854E-2</v>
      </c>
      <c r="BI480" s="483">
        <f t="shared" si="486"/>
        <v>4.612414280597546E-2</v>
      </c>
      <c r="BJ480" s="483">
        <f t="shared" si="487"/>
        <v>4.6676244745080538E-2</v>
      </c>
      <c r="BK480" s="483">
        <f t="shared" si="487"/>
        <v>4.9071361391124314E-2</v>
      </c>
      <c r="BL480" s="483">
        <f t="shared" si="487"/>
        <v>5.6980708414030606E-2</v>
      </c>
      <c r="BM480" s="483">
        <f t="shared" si="488"/>
        <v>7.6270624053818639E-2</v>
      </c>
      <c r="BN480" s="483">
        <f t="shared" si="488"/>
        <v>5.9418486021702417E-2</v>
      </c>
      <c r="BO480" s="483">
        <f t="shared" si="489"/>
        <v>3.5971084312973453E-2</v>
      </c>
      <c r="BP480" s="483">
        <f t="shared" si="490"/>
        <v>2.1688898259109458E-2</v>
      </c>
      <c r="BQ480" s="483">
        <f t="shared" si="490"/>
        <v>2.3693708829498845E-2</v>
      </c>
      <c r="BR480" s="483">
        <f t="shared" si="491"/>
        <v>2.2935597246656253E-2</v>
      </c>
      <c r="BS480" s="483">
        <f t="shared" si="492"/>
        <v>3.1310932196516268E-2</v>
      </c>
      <c r="BT480" s="483">
        <f t="shared" si="492"/>
        <v>2.5118539507240939E-2</v>
      </c>
    </row>
    <row r="481" spans="1:72">
      <c r="A481" s="485" t="str">
        <f>ExportsTimberSectorMinusCoreVPA!B$14</f>
        <v xml:space="preserve">Taiwan </v>
      </c>
      <c r="B481" s="490">
        <f>ExportsTimberSectorMinusCoreVPA!C$14</f>
        <v>0.17086815506</v>
      </c>
      <c r="C481" s="490">
        <f>ExportsTimberSectorMinusCoreVPA!D$14</f>
        <v>0.16887091874000001</v>
      </c>
      <c r="D481" s="490">
        <f>ExportsTimberSectorMinusCoreVPA!E$14</f>
        <v>0.17491524315999998</v>
      </c>
      <c r="E481" s="490">
        <f>ExportsTimberSectorMinusCoreVPA!F$14</f>
        <v>0.16892484336000005</v>
      </c>
      <c r="F481" s="490">
        <f>ExportsTimberSectorMinusCoreVPA!G$14</f>
        <v>0.16498112371999996</v>
      </c>
      <c r="G481" s="490">
        <f>ExportsTimberSectorMinusCoreVPA!H$14</f>
        <v>0.13588427701999997</v>
      </c>
      <c r="H481" s="490">
        <f>ExportsTimberSectorMinusCoreVPA!I$14</f>
        <v>0.13454318966000001</v>
      </c>
      <c r="I481" s="490">
        <f>ExportsTimberSectorMinusCoreVPA!J$14</f>
        <v>0.10544790914</v>
      </c>
      <c r="J481" s="490">
        <f>ExportsTimberSectorMinusCoreVPA!K$14</f>
        <v>6.2012986559999997E-2</v>
      </c>
      <c r="K481" s="490">
        <f>ExportsTimberSectorMinusCoreVPA!L$14</f>
        <v>3.6051340999999987E-2</v>
      </c>
      <c r="L481" s="490">
        <f>ExportsTimberSectorMinusCoreVPA!M$14</f>
        <v>3.5209138100000002E-2</v>
      </c>
      <c r="M481" s="490">
        <f>ExportsTimberSectorMinusCoreVPA!N$14</f>
        <v>3.493759569999999E-2</v>
      </c>
      <c r="N481" s="490">
        <f>ExportsTimberSectorMinusCoreVPA!O$14</f>
        <v>2.9971143340000006E-2</v>
      </c>
      <c r="O481" s="490">
        <f>ExportsTimberSectorMinusCoreVPA!P$14</f>
        <v>4.0931703559999991E-2</v>
      </c>
      <c r="P481" s="490">
        <f>ExportsTimberSectorMinusCoreVPA!Q$14</f>
        <v>3.8642838579999991E-2</v>
      </c>
      <c r="Q481" s="490">
        <f>ExportsTimberSectorMinusCoreVPA!R$14</f>
        <v>3.4745065599999986E-2</v>
      </c>
      <c r="R481" s="490">
        <f>ExportsTimberSectorMinusCoreVPA!S$14</f>
        <v>3.1197676300000005E-2</v>
      </c>
      <c r="S481" s="490">
        <f>ExportsTimberSectorMinusCoreVPA!T$14</f>
        <v>2.7347634580000002E-2</v>
      </c>
      <c r="T481" s="490">
        <f>ExportsTimberSectorMinusCoreVPA!U$14</f>
        <v>2.4163292299999993E-2</v>
      </c>
      <c r="U481" s="490">
        <f>ExportsTimberSectorMinusCoreVPA!V$14</f>
        <v>2.2839155220000001E-2</v>
      </c>
      <c r="V481" s="490">
        <f>ExportsTimberSectorMinusCoreVPA!W$14</f>
        <v>2.4087846159999995E-2</v>
      </c>
      <c r="W481" s="490">
        <f>ExportsTimberSectorMinusCoreVPA!X$14</f>
        <v>2.1932496599999997E-2</v>
      </c>
      <c r="X481" s="490">
        <f>ExportsTimberSectorMinusCoreVPA!Y$14</f>
        <v>2.0796420280000002E-2</v>
      </c>
      <c r="Y481" s="490">
        <f>ExportsTimberSectorMinusCoreVPA!Z$14</f>
        <v>1.30182887555E-2</v>
      </c>
      <c r="Z481" s="490">
        <f>ExportsTimberSectorMinusCoreVPA!AA$14</f>
        <v>1.0550171380000008E-2</v>
      </c>
      <c r="AA481" s="490">
        <f>ExportsTimberSectorMinusCoreVPA!AB$14</f>
        <v>0</v>
      </c>
      <c r="AB481" s="490"/>
      <c r="AC481" s="490"/>
      <c r="AD481" s="490"/>
      <c r="AE481" s="490"/>
      <c r="AF481" s="490"/>
      <c r="AG481" s="490"/>
      <c r="AH481" s="490"/>
      <c r="AI481" s="490"/>
      <c r="AJ481" s="490"/>
      <c r="AK481" s="490"/>
      <c r="AL481" s="490"/>
      <c r="AM481" s="490"/>
      <c r="AN481" s="490"/>
      <c r="AO481" s="490"/>
      <c r="AP481" s="490"/>
      <c r="AQ481" s="490"/>
      <c r="AR481" s="490"/>
      <c r="AS481" s="490"/>
      <c r="AT481" s="490"/>
      <c r="AU481" s="490"/>
      <c r="AV481" s="490"/>
      <c r="AW481" s="490"/>
      <c r="AX481" s="490"/>
      <c r="AY481" s="490"/>
      <c r="AZ481" s="490"/>
      <c r="BA481" s="490"/>
      <c r="BB481" s="490"/>
      <c r="BD481" s="483">
        <f t="shared" si="485"/>
        <v>0.22809875552005177</v>
      </c>
      <c r="BE481" s="483">
        <f t="shared" si="485"/>
        <v>0.16958406599441975</v>
      </c>
      <c r="BF481" s="483">
        <f t="shared" si="485"/>
        <v>0.24206449084552373</v>
      </c>
      <c r="BG481" s="483">
        <f t="shared" si="485"/>
        <v>0.16394424163492094</v>
      </c>
      <c r="BH481" s="483">
        <f t="shared" si="486"/>
        <v>0.15905877514901778</v>
      </c>
      <c r="BI481" s="483">
        <f t="shared" si="486"/>
        <v>0.19837641336812684</v>
      </c>
      <c r="BJ481" s="483">
        <f t="shared" si="487"/>
        <v>0.18836166945898575</v>
      </c>
      <c r="BK481" s="483">
        <f t="shared" si="487"/>
        <v>0.16212910494044591</v>
      </c>
      <c r="BL481" s="483">
        <f t="shared" si="487"/>
        <v>0.15738595726411481</v>
      </c>
      <c r="BM481" s="483">
        <f t="shared" si="488"/>
        <v>0.13032302510397706</v>
      </c>
      <c r="BN481" s="483">
        <f t="shared" si="488"/>
        <v>0.1291032529761528</v>
      </c>
      <c r="BO481" s="483">
        <f t="shared" si="489"/>
        <v>0.1092208963624428</v>
      </c>
      <c r="BP481" s="483">
        <f t="shared" si="490"/>
        <v>9.3895780989127001E-2</v>
      </c>
      <c r="BQ481" s="483">
        <f t="shared" si="490"/>
        <v>8.3489407658076012E-2</v>
      </c>
      <c r="BR481" s="483">
        <f t="shared" si="491"/>
        <v>9.6221109539997879E-2</v>
      </c>
      <c r="BS481" s="483">
        <f t="shared" si="492"/>
        <v>8.1238254009823263E-2</v>
      </c>
      <c r="BT481" s="483">
        <f t="shared" si="492"/>
        <v>6.6949746002837485E-2</v>
      </c>
    </row>
    <row r="482" spans="1:72">
      <c r="A482" s="485" t="str">
        <f>ExportsTimberSectorMinusCoreVPA!B$10</f>
        <v xml:space="preserve">USA </v>
      </c>
      <c r="B482" s="490">
        <f>ExportsTimberSectorMinusCoreVPA!C$10</f>
        <v>0.38198614827999999</v>
      </c>
      <c r="C482" s="490">
        <f>ExportsTimberSectorMinusCoreVPA!D$10</f>
        <v>0.33282202047999998</v>
      </c>
      <c r="D482" s="490">
        <f>ExportsTimberSectorMinusCoreVPA!E$10</f>
        <v>0.32130971961999993</v>
      </c>
      <c r="E482" s="490">
        <f>ExportsTimberSectorMinusCoreVPA!F$10</f>
        <v>0.22427509173999993</v>
      </c>
      <c r="F482" s="490">
        <f>ExportsTimberSectorMinusCoreVPA!G$10</f>
        <v>0.22083098996000003</v>
      </c>
      <c r="G482" s="490">
        <f>ExportsTimberSectorMinusCoreVPA!H$10</f>
        <v>0.17992069395999999</v>
      </c>
      <c r="H482" s="490">
        <f>ExportsTimberSectorMinusCoreVPA!I$10</f>
        <v>0.15401386293999997</v>
      </c>
      <c r="I482" s="490">
        <f>ExportsTimberSectorMinusCoreVPA!J$10</f>
        <v>0.12580014551999996</v>
      </c>
      <c r="J482" s="490">
        <f>ExportsTimberSectorMinusCoreVPA!K$10</f>
        <v>0.1111398421</v>
      </c>
      <c r="K482" s="490">
        <f>ExportsTimberSectorMinusCoreVPA!L$10</f>
        <v>9.4070611879999988E-2</v>
      </c>
      <c r="L482" s="490">
        <f>ExportsTimberSectorMinusCoreVPA!M$10</f>
        <v>3.3890965480000007E-2</v>
      </c>
      <c r="M482" s="490">
        <f>ExportsTimberSectorMinusCoreVPA!N$10</f>
        <v>0.10041411183999999</v>
      </c>
      <c r="N482" s="490">
        <f>ExportsTimberSectorMinusCoreVPA!O$10</f>
        <v>8.4146139100000003E-2</v>
      </c>
      <c r="O482" s="490">
        <f>ExportsTimberSectorMinusCoreVPA!P$10</f>
        <v>9.6029192260000007E-2</v>
      </c>
      <c r="P482" s="490">
        <f>ExportsTimberSectorMinusCoreVPA!Q$10</f>
        <v>9.899043398E-2</v>
      </c>
      <c r="Q482" s="490">
        <f>ExportsTimberSectorMinusCoreVPA!R$10</f>
        <v>0.10563470329999999</v>
      </c>
      <c r="R482" s="490">
        <f>ExportsTimberSectorMinusCoreVPA!S$10</f>
        <v>9.6046639779999984E-2</v>
      </c>
      <c r="S482" s="490">
        <f>ExportsTimberSectorMinusCoreVPA!T$10</f>
        <v>0.10666990473999999</v>
      </c>
      <c r="T482" s="490">
        <f>ExportsTimberSectorMinusCoreVPA!U$10</f>
        <v>0.10050314595999998</v>
      </c>
      <c r="U482" s="490">
        <f>ExportsTimberSectorMinusCoreVPA!V$10</f>
        <v>0.12668790722000001</v>
      </c>
      <c r="V482" s="490">
        <f>ExportsTimberSectorMinusCoreVPA!W$10</f>
        <v>0.17417273608</v>
      </c>
      <c r="W482" s="490">
        <f>ExportsTimberSectorMinusCoreVPA!X$10</f>
        <v>0.18264613821999998</v>
      </c>
      <c r="X482" s="490">
        <f>ExportsTimberSectorMinusCoreVPA!Y$10</f>
        <v>0.15288778678850001</v>
      </c>
      <c r="Y482" s="490">
        <f>ExportsTimberSectorMinusCoreVPA!Z$10</f>
        <v>0.1112840367184</v>
      </c>
      <c r="Z482" s="490">
        <f>ExportsTimberSectorMinusCoreVPA!AA$10</f>
        <v>0.10883674903999999</v>
      </c>
      <c r="AA482" s="490">
        <f>ExportsTimberSectorMinusCoreVPA!AB$10</f>
        <v>0</v>
      </c>
      <c r="AB482" s="490"/>
      <c r="AC482" s="490"/>
      <c r="AD482" s="490"/>
      <c r="AE482" s="490"/>
      <c r="AF482" s="490"/>
      <c r="AG482" s="490"/>
      <c r="AH482" s="490"/>
      <c r="AI482" s="490"/>
      <c r="AJ482" s="490"/>
      <c r="AK482" s="490"/>
      <c r="AL482" s="490"/>
      <c r="AM482" s="490"/>
      <c r="AN482" s="490"/>
      <c r="AO482" s="490"/>
      <c r="AP482" s="490"/>
      <c r="AQ482" s="490"/>
      <c r="AR482" s="490"/>
      <c r="AS482" s="490"/>
      <c r="AT482" s="490"/>
      <c r="AU482" s="490"/>
      <c r="AV482" s="490"/>
      <c r="AW482" s="490"/>
      <c r="AX482" s="490"/>
      <c r="AY482" s="490"/>
      <c r="AZ482" s="490"/>
      <c r="BA482" s="490"/>
      <c r="BB482" s="490"/>
      <c r="BD482" s="483">
        <f t="shared" si="485"/>
        <v>0.40879920606915299</v>
      </c>
      <c r="BE482" s="483">
        <f t="shared" si="485"/>
        <v>0.44250439541745118</v>
      </c>
      <c r="BF482" s="483">
        <f t="shared" si="485"/>
        <v>0.23300199169542926</v>
      </c>
      <c r="BG482" s="483">
        <f t="shared" si="485"/>
        <v>0.47119199490458746</v>
      </c>
      <c r="BH482" s="483">
        <f t="shared" si="486"/>
        <v>0.44656894356452909</v>
      </c>
      <c r="BI482" s="483">
        <f t="shared" si="486"/>
        <v>0.46540762006772174</v>
      </c>
      <c r="BJ482" s="483">
        <f t="shared" si="487"/>
        <v>0.48252157683345615</v>
      </c>
      <c r="BK482" s="483">
        <f t="shared" si="487"/>
        <v>0.49291775971430524</v>
      </c>
      <c r="BL482" s="483">
        <f t="shared" si="487"/>
        <v>0.48453584165744112</v>
      </c>
      <c r="BM482" s="483">
        <f t="shared" si="488"/>
        <v>0.50832713273989705</v>
      </c>
      <c r="BN482" s="483">
        <f t="shared" si="488"/>
        <v>0.53698324370198058</v>
      </c>
      <c r="BO482" s="483">
        <f t="shared" si="489"/>
        <v>0.60584407135748641</v>
      </c>
      <c r="BP482" s="483">
        <f t="shared" si="490"/>
        <v>0.67893513486490575</v>
      </c>
      <c r="BQ482" s="483">
        <f t="shared" si="490"/>
        <v>0.6952705006243054</v>
      </c>
      <c r="BR482" s="483">
        <f t="shared" si="491"/>
        <v>0.70738291887915716</v>
      </c>
      <c r="BS482" s="483">
        <f t="shared" si="492"/>
        <v>0.69444771213485457</v>
      </c>
      <c r="BT482" s="483">
        <f t="shared" si="492"/>
        <v>0.69066107474005412</v>
      </c>
    </row>
    <row r="483" spans="1:72">
      <c r="A483" s="481" t="s">
        <v>39</v>
      </c>
      <c r="B483" s="490">
        <f t="shared" ref="B483:AA483" si="493">B477-SUM(B479:B482)</f>
        <v>0.12815863044000009</v>
      </c>
      <c r="C483" s="490">
        <f t="shared" si="493"/>
        <v>0.10907247441999979</v>
      </c>
      <c r="D483" s="490">
        <f t="shared" si="493"/>
        <v>0.11416596018837566</v>
      </c>
      <c r="E483" s="490">
        <f t="shared" si="493"/>
        <v>9.7440654999999987E-2</v>
      </c>
      <c r="F483" s="490">
        <f t="shared" si="493"/>
        <v>7.8421057879999978E-2</v>
      </c>
      <c r="G483" s="490">
        <f t="shared" si="493"/>
        <v>6.381462727999998E-2</v>
      </c>
      <c r="H483" s="490">
        <f t="shared" si="493"/>
        <v>5.9192533759999888E-2</v>
      </c>
      <c r="I483" s="490">
        <f t="shared" si="493"/>
        <v>6.2886723279999945E-2</v>
      </c>
      <c r="J483" s="490">
        <f t="shared" si="493"/>
        <v>5.9741490100000016E-2</v>
      </c>
      <c r="K483" s="490">
        <f t="shared" si="493"/>
        <v>5.0450811040000015E-2</v>
      </c>
      <c r="L483" s="490">
        <f t="shared" si="493"/>
        <v>4.9351396279405865E-2</v>
      </c>
      <c r="M483" s="490">
        <f t="shared" si="493"/>
        <v>5.4878665772190249E-2</v>
      </c>
      <c r="N483" s="490">
        <f t="shared" si="493"/>
        <v>5.2744481560000001E-2</v>
      </c>
      <c r="O483" s="490">
        <f t="shared" si="493"/>
        <v>4.7556943620000014E-2</v>
      </c>
      <c r="P483" s="490">
        <f t="shared" si="493"/>
        <v>4.6904211440000038E-2</v>
      </c>
      <c r="Q483" s="490">
        <f t="shared" si="493"/>
        <v>4.992000845999997E-2</v>
      </c>
      <c r="R483" s="490">
        <f t="shared" si="493"/>
        <v>4.8930379679999886E-2</v>
      </c>
      <c r="S483" s="490">
        <f t="shared" si="493"/>
        <v>4.6140375819999996E-2</v>
      </c>
      <c r="T483" s="490">
        <f t="shared" si="493"/>
        <v>4.2768362960000028E-2</v>
      </c>
      <c r="U483" s="490">
        <f t="shared" si="493"/>
        <v>4.3797312719999981E-2</v>
      </c>
      <c r="V483" s="490">
        <f t="shared" si="493"/>
        <v>4.4339736839999921E-2</v>
      </c>
      <c r="W483" s="490">
        <f t="shared" si="493"/>
        <v>4.1048656389999938E-2</v>
      </c>
      <c r="X483" s="490">
        <f t="shared" si="493"/>
        <v>3.0299680138700019E-2</v>
      </c>
      <c r="Y483" s="490">
        <f t="shared" si="493"/>
        <v>2.3305220880199984E-2</v>
      </c>
      <c r="Z483" s="490">
        <f t="shared" si="493"/>
        <v>2.7591886179999969E-2</v>
      </c>
      <c r="AA483" s="490">
        <f t="shared" si="493"/>
        <v>0</v>
      </c>
      <c r="AB483" s="490"/>
      <c r="AC483" s="490"/>
      <c r="AD483" s="490"/>
      <c r="AE483" s="490"/>
      <c r="AF483" s="490"/>
      <c r="AG483" s="490"/>
      <c r="AH483" s="490"/>
      <c r="AI483" s="490"/>
      <c r="AJ483" s="490"/>
      <c r="AK483" s="490"/>
      <c r="AL483" s="490"/>
      <c r="AM483" s="490"/>
      <c r="AN483" s="490"/>
      <c r="AO483" s="490"/>
      <c r="AP483" s="490"/>
      <c r="AQ483" s="490"/>
      <c r="AR483" s="490"/>
      <c r="AS483" s="490"/>
      <c r="AT483" s="490"/>
      <c r="AU483" s="490"/>
      <c r="AV483" s="490"/>
      <c r="AW483" s="490"/>
      <c r="AX483" s="490"/>
      <c r="AY483" s="490"/>
      <c r="AZ483" s="490"/>
      <c r="BA483" s="490"/>
      <c r="BB483" s="490"/>
      <c r="BD483" s="483">
        <f t="shared" si="485"/>
        <v>0.21974364243107172</v>
      </c>
      <c r="BE483" s="483">
        <f t="shared" si="485"/>
        <v>0.23731859707741151</v>
      </c>
      <c r="BF483" s="483">
        <f t="shared" si="485"/>
        <v>0.33929318516575829</v>
      </c>
      <c r="BG483" s="483">
        <f t="shared" si="485"/>
        <v>0.25751746969692096</v>
      </c>
      <c r="BH483" s="483">
        <f t="shared" si="486"/>
        <v>0.2799183380370685</v>
      </c>
      <c r="BI483" s="483">
        <f t="shared" si="486"/>
        <v>0.23048578694646021</v>
      </c>
      <c r="BJ483" s="483">
        <f t="shared" si="487"/>
        <v>0.22863112276819872</v>
      </c>
      <c r="BK483" s="483">
        <f t="shared" si="487"/>
        <v>0.23293915698461901</v>
      </c>
      <c r="BL483" s="483">
        <f t="shared" si="487"/>
        <v>0.24684385372744483</v>
      </c>
      <c r="BM483" s="483">
        <f t="shared" si="488"/>
        <v>0.21987837151716086</v>
      </c>
      <c r="BN483" s="483">
        <f t="shared" si="488"/>
        <v>0.22850920785330267</v>
      </c>
      <c r="BO483" s="483">
        <f t="shared" si="489"/>
        <v>0.20944652757365059</v>
      </c>
      <c r="BP483" s="483">
        <f t="shared" si="490"/>
        <v>0.17283879147143139</v>
      </c>
      <c r="BQ483" s="483">
        <f t="shared" si="490"/>
        <v>0.15625799787704023</v>
      </c>
      <c r="BR483" s="483">
        <f t="shared" si="491"/>
        <v>0.14019089835651044</v>
      </c>
      <c r="BS483" s="483">
        <f t="shared" si="492"/>
        <v>0.14543197567505539</v>
      </c>
      <c r="BT483" s="483">
        <f t="shared" si="492"/>
        <v>0.17509381648454306</v>
      </c>
    </row>
    <row r="484" spans="1:72">
      <c r="A484" s="481"/>
      <c r="B484" s="490"/>
      <c r="C484" s="490"/>
      <c r="D484" s="490"/>
      <c r="E484" s="490"/>
      <c r="F484" s="490"/>
      <c r="G484" s="490"/>
      <c r="H484" s="490"/>
      <c r="I484" s="490"/>
      <c r="J484" s="490"/>
      <c r="K484" s="490"/>
      <c r="L484" s="490"/>
      <c r="M484" s="490"/>
      <c r="N484" s="490"/>
      <c r="O484" s="490"/>
      <c r="P484" s="490"/>
      <c r="Q484" s="490"/>
      <c r="R484" s="490"/>
      <c r="S484" s="490"/>
      <c r="T484" s="490"/>
      <c r="U484" s="490"/>
      <c r="V484" s="490"/>
      <c r="W484" s="490"/>
      <c r="X484" s="490"/>
      <c r="Y484" s="490"/>
      <c r="Z484" s="490"/>
      <c r="AA484" s="490"/>
      <c r="AB484" s="490"/>
      <c r="AC484" s="490"/>
      <c r="AD484" s="490"/>
      <c r="AE484" s="490"/>
      <c r="AF484" s="490"/>
      <c r="AG484" s="490"/>
      <c r="AH484" s="490"/>
      <c r="AI484" s="490"/>
      <c r="AJ484" s="490"/>
      <c r="AK484" s="490"/>
      <c r="AL484" s="490"/>
      <c r="AM484" s="490"/>
      <c r="AN484" s="490"/>
      <c r="AO484" s="490"/>
      <c r="AP484" s="490"/>
      <c r="AQ484" s="490"/>
      <c r="AR484" s="490"/>
      <c r="AS484" s="490"/>
      <c r="AT484" s="490"/>
      <c r="AU484" s="490"/>
      <c r="AV484" s="490"/>
      <c r="AW484" s="490"/>
      <c r="AX484" s="490"/>
      <c r="AY484" s="490"/>
      <c r="AZ484" s="490"/>
      <c r="BA484" s="490"/>
      <c r="BB484" s="490"/>
    </row>
    <row r="485" spans="1:72">
      <c r="A485" s="481"/>
      <c r="B485" s="490"/>
      <c r="C485" s="490"/>
      <c r="D485" s="490"/>
      <c r="E485" s="490"/>
      <c r="F485" s="490"/>
      <c r="G485" s="490"/>
      <c r="H485" s="490"/>
      <c r="I485" s="490"/>
      <c r="J485" s="490"/>
      <c r="K485" s="490"/>
      <c r="L485" s="490"/>
      <c r="M485" s="490"/>
      <c r="N485" s="490"/>
      <c r="O485" s="490"/>
      <c r="P485" s="490"/>
      <c r="Q485" s="490"/>
      <c r="R485" s="490"/>
      <c r="S485" s="490"/>
      <c r="T485" s="490"/>
      <c r="U485" s="490"/>
      <c r="V485" s="490"/>
      <c r="W485" s="490"/>
      <c r="X485" s="490"/>
      <c r="Y485" s="490"/>
      <c r="Z485" s="490"/>
      <c r="AA485" s="490"/>
      <c r="AB485" s="490"/>
      <c r="AC485" s="490"/>
      <c r="AD485" s="490"/>
      <c r="AE485" s="490"/>
      <c r="AF485" s="490"/>
      <c r="AG485" s="490"/>
      <c r="AH485" s="490"/>
      <c r="AI485" s="490"/>
      <c r="AJ485" s="490"/>
      <c r="AK485" s="490"/>
      <c r="AL485" s="490"/>
      <c r="AM485" s="490"/>
      <c r="AN485" s="490"/>
      <c r="AO485" s="490"/>
      <c r="AP485" s="490"/>
      <c r="AQ485" s="490"/>
      <c r="AR485" s="490"/>
      <c r="AS485" s="490"/>
      <c r="AT485" s="490"/>
      <c r="AU485" s="490"/>
      <c r="AV485" s="490"/>
      <c r="AW485" s="490"/>
      <c r="AX485" s="490"/>
      <c r="AY485" s="490"/>
      <c r="AZ485" s="490"/>
      <c r="BA485" s="490"/>
      <c r="BB485" s="490"/>
    </row>
    <row r="486" spans="1:72">
      <c r="B486" s="490"/>
      <c r="C486" s="490"/>
      <c r="D486" s="490"/>
      <c r="E486" s="490"/>
      <c r="F486" s="490"/>
      <c r="G486" s="490"/>
      <c r="H486" s="490"/>
      <c r="I486" s="490"/>
      <c r="J486" s="490"/>
      <c r="K486" s="490"/>
      <c r="L486" s="490"/>
      <c r="M486" s="490"/>
      <c r="N486" s="490"/>
      <c r="O486" s="490"/>
      <c r="P486" s="490"/>
      <c r="Q486" s="490"/>
      <c r="R486" s="490"/>
      <c r="S486" s="490"/>
      <c r="T486" s="490"/>
      <c r="U486" s="490"/>
      <c r="V486" s="490"/>
      <c r="W486" s="490"/>
      <c r="X486" s="490"/>
      <c r="Y486" s="490"/>
      <c r="Z486" s="490"/>
      <c r="AA486" s="490"/>
      <c r="AB486" s="490"/>
      <c r="AC486" s="490"/>
      <c r="AD486" s="490"/>
      <c r="AE486" s="490"/>
      <c r="AF486" s="490"/>
      <c r="AG486" s="490"/>
      <c r="AH486" s="490"/>
      <c r="AI486" s="490"/>
      <c r="AJ486" s="490"/>
      <c r="AK486" s="490"/>
      <c r="AL486" s="490"/>
      <c r="AM486" s="490"/>
      <c r="AN486" s="490"/>
      <c r="AO486" s="490"/>
      <c r="AP486" s="490"/>
      <c r="AQ486" s="490"/>
      <c r="AR486" s="490"/>
      <c r="AS486" s="490"/>
      <c r="AT486" s="490"/>
      <c r="AU486" s="490"/>
      <c r="AV486" s="490"/>
      <c r="AW486" s="490"/>
      <c r="AX486" s="490"/>
      <c r="AY486" s="490"/>
      <c r="AZ486" s="490"/>
      <c r="BA486" s="490"/>
      <c r="BB486" s="490"/>
    </row>
    <row r="487" spans="1:72">
      <c r="B487" s="490"/>
      <c r="C487" s="490"/>
      <c r="D487" s="490"/>
      <c r="E487" s="490"/>
      <c r="F487" s="490"/>
      <c r="G487" s="490"/>
      <c r="H487" s="490"/>
      <c r="I487" s="490"/>
      <c r="J487" s="490"/>
      <c r="K487" s="490"/>
      <c r="L487" s="490"/>
      <c r="M487" s="490"/>
      <c r="N487" s="490"/>
      <c r="O487" s="490"/>
      <c r="P487" s="490"/>
      <c r="Q487" s="490"/>
      <c r="R487" s="490"/>
      <c r="S487" s="490"/>
      <c r="T487" s="490"/>
      <c r="U487" s="490"/>
      <c r="V487" s="490"/>
      <c r="W487" s="490"/>
      <c r="X487" s="490"/>
      <c r="Y487" s="490"/>
      <c r="Z487" s="490"/>
      <c r="AA487" s="490"/>
      <c r="AB487" s="490"/>
      <c r="AC487" s="490"/>
      <c r="AD487" s="490"/>
      <c r="AE487" s="490"/>
      <c r="AF487" s="490"/>
      <c r="AG487" s="490"/>
      <c r="AH487" s="490"/>
      <c r="AI487" s="490"/>
      <c r="AJ487" s="490"/>
      <c r="AK487" s="490"/>
      <c r="AL487" s="490"/>
      <c r="AM487" s="490"/>
      <c r="AN487" s="490"/>
      <c r="AO487" s="490"/>
      <c r="AP487" s="490"/>
      <c r="AQ487" s="490"/>
      <c r="AR487" s="490"/>
      <c r="AS487" s="490"/>
      <c r="AT487" s="490"/>
      <c r="AU487" s="490"/>
      <c r="AV487" s="490"/>
      <c r="AW487" s="490"/>
      <c r="AX487" s="490"/>
      <c r="AY487" s="490"/>
      <c r="AZ487" s="490"/>
      <c r="BA487" s="490"/>
      <c r="BB487" s="490"/>
    </row>
    <row r="488" spans="1:72">
      <c r="B488" s="490"/>
      <c r="C488" s="490"/>
      <c r="D488" s="490"/>
      <c r="E488" s="490"/>
      <c r="F488" s="490"/>
      <c r="G488" s="490"/>
      <c r="H488" s="490"/>
      <c r="I488" s="490"/>
      <c r="J488" s="490"/>
      <c r="K488" s="490"/>
      <c r="L488" s="490"/>
      <c r="M488" s="490"/>
      <c r="N488" s="490"/>
      <c r="O488" s="490"/>
      <c r="P488" s="490"/>
      <c r="Q488" s="490"/>
      <c r="R488" s="490"/>
      <c r="S488" s="490"/>
      <c r="T488" s="490"/>
      <c r="U488" s="490"/>
      <c r="V488" s="490"/>
      <c r="W488" s="490"/>
      <c r="X488" s="490"/>
      <c r="Y488" s="490"/>
      <c r="Z488" s="490"/>
      <c r="AA488" s="490"/>
      <c r="AB488" s="490"/>
      <c r="AC488" s="490"/>
      <c r="AD488" s="490"/>
      <c r="AE488" s="490"/>
      <c r="AF488" s="490"/>
      <c r="AG488" s="490"/>
      <c r="AH488" s="490"/>
      <c r="AI488" s="490"/>
      <c r="AJ488" s="490"/>
      <c r="AK488" s="490"/>
      <c r="AL488" s="490"/>
      <c r="AM488" s="490"/>
      <c r="AN488" s="490"/>
      <c r="AO488" s="490"/>
      <c r="AP488" s="490"/>
      <c r="AQ488" s="490"/>
      <c r="AR488" s="490"/>
      <c r="AS488" s="490"/>
      <c r="AT488" s="490"/>
      <c r="AU488" s="490"/>
      <c r="AV488" s="490"/>
      <c r="AW488" s="490"/>
      <c r="AX488" s="490"/>
      <c r="AY488" s="490"/>
      <c r="AZ488" s="490"/>
      <c r="BA488" s="490"/>
      <c r="BB488" s="490"/>
    </row>
    <row r="489" spans="1:72">
      <c r="A489" s="482" t="str">
        <f>A479</f>
        <v>EU-28</v>
      </c>
      <c r="B489" s="490"/>
      <c r="C489" s="490"/>
      <c r="D489" s="490"/>
      <c r="E489" s="490"/>
      <c r="F489" s="490"/>
      <c r="G489" s="490"/>
      <c r="H489" s="490"/>
      <c r="I489" s="490"/>
      <c r="J489" s="490"/>
      <c r="K489" s="490"/>
      <c r="L489" s="490"/>
      <c r="M489" s="490"/>
      <c r="N489" s="490"/>
      <c r="O489" s="490"/>
      <c r="P489" s="490"/>
      <c r="Q489" s="490"/>
      <c r="R489" s="490"/>
      <c r="S489" s="490"/>
      <c r="T489" s="490"/>
      <c r="U489" s="490"/>
      <c r="V489" s="490"/>
      <c r="W489" s="490"/>
      <c r="X489" s="490"/>
      <c r="Y489" s="490"/>
      <c r="Z489" s="490"/>
      <c r="AA489" s="490"/>
      <c r="AB489" s="490"/>
      <c r="AC489" s="490">
        <f>ExportsTimberSectorMinusCoreVPA!AD$16</f>
        <v>6.813739993595902E-2</v>
      </c>
      <c r="AD489" s="490">
        <f>ExportsTimberSectorMinusCoreVPA!AE$16</f>
        <v>5.1435917159763318E-2</v>
      </c>
      <c r="AE489" s="490">
        <f>ExportsTimberSectorMinusCoreVPA!AF$16</f>
        <v>3.5256646063065188E-2</v>
      </c>
      <c r="AF489" s="490">
        <f>ExportsTimberSectorMinusCoreVPA!AG$16</f>
        <v>3.2936620396201703E-2</v>
      </c>
      <c r="AG489" s="490">
        <f>ExportsTimberSectorMinusCoreVPA!AH$16</f>
        <v>3.7656668500364553E-2</v>
      </c>
      <c r="AH489" s="490">
        <f>ExportsTimberSectorMinusCoreVPA!AI$16</f>
        <v>3.2518875176924804E-2</v>
      </c>
      <c r="AI489" s="490">
        <f>ExportsTimberSectorMinusCoreVPA!AJ$16</f>
        <v>3.1389096275603365E-2</v>
      </c>
      <c r="AJ489" s="490">
        <f>ExportsTimberSectorMinusCoreVPA!AK$16</f>
        <v>3.5730060029954103E-2</v>
      </c>
      <c r="AK489" s="490">
        <f>ExportsTimberSectorMinusCoreVPA!AL$16</f>
        <v>3.2135024371265745E-2</v>
      </c>
      <c r="AL489" s="490">
        <f>ExportsTimberSectorMinusCoreVPA!AM$16</f>
        <v>2.3329245450064855E-2</v>
      </c>
      <c r="AM489" s="490">
        <f>ExportsTimberSectorMinusCoreVPA!AN$16</f>
        <v>2.2338763462932537E-2</v>
      </c>
      <c r="AN489" s="490">
        <f>ExportsTimberSectorMinusCoreVPA!AO$16</f>
        <v>2.1137198250830495E-2</v>
      </c>
      <c r="AO489" s="490">
        <f>ExportsTimberSectorMinusCoreVPA!AP$16</f>
        <v>2.2299858925926699E-2</v>
      </c>
      <c r="AP489" s="490">
        <f>ExportsTimberSectorMinusCoreVPA!AQ$16</f>
        <v>1.9903000000000004E-2</v>
      </c>
      <c r="AQ489" s="490">
        <f>ExportsTimberSectorMinusCoreVPA!AR$16</f>
        <v>1.8747872499999998E-2</v>
      </c>
      <c r="AR489" s="490">
        <f>ExportsTimberSectorMinusCoreVPA!AS$16</f>
        <v>2.1150851999999998E-2</v>
      </c>
      <c r="AS489" s="490">
        <f>ExportsTimberSectorMinusCoreVPA!AT$16</f>
        <v>1.7003328999999998E-2</v>
      </c>
      <c r="AT489" s="490">
        <f>ExportsTimberSectorMinusCoreVPA!AU$16</f>
        <v>1.8553606000000004E-2</v>
      </c>
      <c r="AU489" s="490">
        <f>ExportsTimberSectorMinusCoreVPA!AV$16</f>
        <v>1.6306476000000004E-2</v>
      </c>
      <c r="AV489" s="490">
        <f>ExportsTimberSectorMinusCoreVPA!AW$16</f>
        <v>1.6691478999999999E-2</v>
      </c>
      <c r="AW489" s="490">
        <f>ExportsTimberSectorMinusCoreVPA!AX$16</f>
        <v>1.6399632000000001E-2</v>
      </c>
      <c r="AX489" s="490">
        <f>ExportsTimberSectorMinusCoreVPA!AY$16</f>
        <v>2.1202816999999999E-2</v>
      </c>
      <c r="AY489" s="490">
        <f>ExportsTimberSectorMinusCoreVPA!AZ$16</f>
        <v>1.8641384819999999E-2</v>
      </c>
      <c r="AZ489" s="490">
        <f>ExportsTimberSectorMinusCoreVPA!BA$16</f>
        <v>1.6232709385000002E-2</v>
      </c>
      <c r="BA489" s="490">
        <f>ExportsTimberSectorMinusCoreVPA!BB$16</f>
        <v>1.4734000000000001E-2</v>
      </c>
      <c r="BB489" s="490">
        <f>ExportsTimberSectorMinusCoreVPA!BC$16</f>
        <v>0</v>
      </c>
      <c r="BD489" s="483">
        <f t="shared" ref="BD489:BG493" si="494">AK489/AK$477</f>
        <v>0.13661743007054525</v>
      </c>
      <c r="BE489" s="483">
        <f t="shared" si="494"/>
        <v>0.12752106801409305</v>
      </c>
      <c r="BF489" s="483">
        <f t="shared" si="494"/>
        <v>0.11766033302411785</v>
      </c>
      <c r="BG489" s="483">
        <f t="shared" si="494"/>
        <v>9.7850888186607962E-2</v>
      </c>
      <c r="BH489" s="483">
        <f t="shared" ref="BH489:BI493" si="495">AO489/AO$477</f>
        <v>9.5908541595187191E-2</v>
      </c>
      <c r="BI489" s="483">
        <f t="shared" si="495"/>
        <v>8.5408504374916872E-2</v>
      </c>
      <c r="BJ489" s="483">
        <f t="shared" ref="BJ489:BL493" si="496">AQ489/AQ$477</f>
        <v>8.088313516985042E-2</v>
      </c>
      <c r="BK489" s="483">
        <f t="shared" si="496"/>
        <v>8.7029116967293332E-2</v>
      </c>
      <c r="BL489" s="483">
        <f t="shared" si="496"/>
        <v>7.9307066387816025E-2</v>
      </c>
      <c r="BM489" s="483">
        <f t="shared" ref="BM489:BN493" si="497">AT489/AT$477</f>
        <v>7.8639916772329579E-2</v>
      </c>
      <c r="BN489" s="483">
        <f t="shared" si="497"/>
        <v>7.8733615312092997E-2</v>
      </c>
      <c r="BO489" s="483">
        <f t="shared" ref="BO489:BO493" si="498">AV489/AV$477</f>
        <v>7.7236624422053771E-2</v>
      </c>
      <c r="BP489" s="483">
        <f t="shared" ref="BP489:BQ493" si="499">AW489/AW$477</f>
        <v>7.1451652448470834E-2</v>
      </c>
      <c r="BQ489" s="483">
        <f t="shared" si="499"/>
        <v>8.2399684028314241E-2</v>
      </c>
      <c r="BR489" s="483">
        <f t="shared" ref="BR489:BR493" si="500">AY489/AY$477</f>
        <v>8.4427153271351696E-2</v>
      </c>
      <c r="BS489" s="483">
        <f t="shared" ref="BS489:BT493" si="501">AZ489/AZ$477</f>
        <v>9.0491135228197003E-2</v>
      </c>
      <c r="BT489" s="483">
        <f t="shared" si="501"/>
        <v>8.4488305015740492E-2</v>
      </c>
    </row>
    <row r="490" spans="1:72">
      <c r="A490" s="482" t="str">
        <f>A480</f>
        <v xml:space="preserve">China </v>
      </c>
      <c r="B490" s="490"/>
      <c r="C490" s="490"/>
      <c r="D490" s="490"/>
      <c r="E490" s="490"/>
      <c r="F490" s="490"/>
      <c r="G490" s="490"/>
      <c r="H490" s="490"/>
      <c r="I490" s="490"/>
      <c r="J490" s="490"/>
      <c r="K490" s="490"/>
      <c r="L490" s="490"/>
      <c r="M490" s="490"/>
      <c r="N490" s="490"/>
      <c r="O490" s="490"/>
      <c r="P490" s="490"/>
      <c r="Q490" s="490"/>
      <c r="R490" s="490"/>
      <c r="S490" s="490"/>
      <c r="T490" s="490"/>
      <c r="U490" s="490"/>
      <c r="V490" s="490"/>
      <c r="W490" s="490"/>
      <c r="X490" s="490"/>
      <c r="Y490" s="490"/>
      <c r="Z490" s="490"/>
      <c r="AA490" s="490"/>
      <c r="AB490" s="490"/>
      <c r="AC490" s="490">
        <f>ExportsTimberSectorMinusCoreVPA!AD$13</f>
        <v>3.2851937239833505E-2</v>
      </c>
      <c r="AD490" s="490">
        <f>ExportsTimberSectorMinusCoreVPA!AE$13</f>
        <v>2.3473431952662743E-2</v>
      </c>
      <c r="AE490" s="490">
        <f>ExportsTimberSectorMinusCoreVPA!AF$13</f>
        <v>2.2427085911829538E-2</v>
      </c>
      <c r="AF490" s="490">
        <f>ExportsTimberSectorMinusCoreVPA!AG$13</f>
        <v>2.4572177343070257E-2</v>
      </c>
      <c r="AG490" s="490">
        <f>ExportsTimberSectorMinusCoreVPA!AH$13</f>
        <v>2.1031750353082204E-2</v>
      </c>
      <c r="AH490" s="490">
        <f>ExportsTimberSectorMinusCoreVPA!AI$13</f>
        <v>2.2471406122627154E-2</v>
      </c>
      <c r="AI490" s="490">
        <f>ExportsTimberSectorMinusCoreVPA!AJ$13</f>
        <v>1.9770944686121592E-2</v>
      </c>
      <c r="AJ490" s="490">
        <f>ExportsTimberSectorMinusCoreVPA!AK$13</f>
        <v>1.6482697248525632E-2</v>
      </c>
      <c r="AK490" s="490">
        <f>ExportsTimberSectorMinusCoreVPA!AL$13</f>
        <v>1.262007097030993E-2</v>
      </c>
      <c r="AL490" s="490">
        <f>ExportsTimberSectorMinusCoreVPA!AM$13</f>
        <v>1.0950112521887666E-2</v>
      </c>
      <c r="AM490" s="490">
        <f>ExportsTimberSectorMinusCoreVPA!AN$13</f>
        <v>1.1985918627428037E-2</v>
      </c>
      <c r="AN490" s="490">
        <f>ExportsTimberSectorMinusCoreVPA!AO$13</f>
        <v>1.3036091288078151E-2</v>
      </c>
      <c r="AO490" s="490">
        <f>ExportsTimberSectorMinusCoreVPA!AP$13</f>
        <v>1.5661719546067928E-2</v>
      </c>
      <c r="AP490" s="490">
        <f>ExportsTimberSectorMinusCoreVPA!AQ$13</f>
        <v>1.8068999999999995E-2</v>
      </c>
      <c r="AQ490" s="490">
        <f>ExportsTimberSectorMinusCoreVPA!AR$13</f>
        <v>2.0414942499999995E-2</v>
      </c>
      <c r="AR490" s="490">
        <f>ExportsTimberSectorMinusCoreVPA!AS$13</f>
        <v>2.4289616E-2</v>
      </c>
      <c r="AS490" s="490">
        <f>ExportsTimberSectorMinusCoreVPA!AT$13</f>
        <v>2.5756666999999994E-2</v>
      </c>
      <c r="AT490" s="490">
        <f>ExportsTimberSectorMinusCoreVPA!AU$13</f>
        <v>3.9056173E-2</v>
      </c>
      <c r="AU490" s="490">
        <f>ExportsTimberSectorMinusCoreVPA!AV$13</f>
        <v>2.1168818999999998E-2</v>
      </c>
      <c r="AV490" s="490">
        <f>ExportsTimberSectorMinusCoreVPA!AW$13</f>
        <v>1.3534123999999995E-2</v>
      </c>
      <c r="AW490" s="490">
        <f>ExportsTimberSectorMinusCoreVPA!AX$13</f>
        <v>1.1160393999999999E-2</v>
      </c>
      <c r="AX490" s="490">
        <f>ExportsTimberSectorMinusCoreVPA!AY$13</f>
        <v>1.1149327000000009E-2</v>
      </c>
      <c r="AY490" s="490">
        <f>ExportsTimberSectorMinusCoreVPA!AZ$13</f>
        <v>7.628276669999998E-3</v>
      </c>
      <c r="AZ490" s="490">
        <f>ExportsTimberSectorMinusCoreVPA!BA$13</f>
        <v>5.5198424669999999E-3</v>
      </c>
      <c r="BA490" s="490">
        <f>ExportsTimberSectorMinusCoreVPA!BB$13</f>
        <v>5.9200000000000008E-3</v>
      </c>
      <c r="BB490" s="490">
        <f>ExportsTimberSectorMinusCoreVPA!BC$13</f>
        <v>0</v>
      </c>
      <c r="BD490" s="483">
        <f t="shared" si="494"/>
        <v>5.3652414989711267E-2</v>
      </c>
      <c r="BE490" s="483">
        <f t="shared" si="494"/>
        <v>5.9854916724781042E-2</v>
      </c>
      <c r="BF490" s="483">
        <f t="shared" si="494"/>
        <v>6.3130941855544701E-2</v>
      </c>
      <c r="BG490" s="483">
        <f t="shared" si="494"/>
        <v>6.0348258831798125E-2</v>
      </c>
      <c r="BH490" s="483">
        <f t="shared" si="495"/>
        <v>6.7358842292487314E-2</v>
      </c>
      <c r="BI490" s="483">
        <f t="shared" si="495"/>
        <v>7.7538374393326254E-2</v>
      </c>
      <c r="BJ490" s="483">
        <f t="shared" si="496"/>
        <v>8.8075303142381822E-2</v>
      </c>
      <c r="BK490" s="483">
        <f t="shared" si="496"/>
        <v>9.9944145604850321E-2</v>
      </c>
      <c r="BL490" s="483">
        <f t="shared" si="496"/>
        <v>0.12013445718175951</v>
      </c>
      <c r="BM490" s="483">
        <f t="shared" si="497"/>
        <v>0.16554055282653438</v>
      </c>
      <c r="BN490" s="483">
        <f t="shared" si="497"/>
        <v>0.10221078127225801</v>
      </c>
      <c r="BO490" s="483">
        <f t="shared" si="498"/>
        <v>6.2626568458643103E-2</v>
      </c>
      <c r="BP490" s="483">
        <f t="shared" si="499"/>
        <v>4.8624785804705806E-2</v>
      </c>
      <c r="BQ490" s="483">
        <f t="shared" si="499"/>
        <v>4.3329196395382442E-2</v>
      </c>
      <c r="BR490" s="483">
        <f t="shared" si="500"/>
        <v>3.4548596567964968E-2</v>
      </c>
      <c r="BS490" s="483">
        <f t="shared" si="501"/>
        <v>3.0771006815486182E-2</v>
      </c>
      <c r="BT490" s="483">
        <f t="shared" si="501"/>
        <v>3.3946705965330781E-2</v>
      </c>
    </row>
    <row r="491" spans="1:72">
      <c r="A491" s="482" t="str">
        <f>A481</f>
        <v xml:space="preserve">Taiwan </v>
      </c>
      <c r="B491" s="490"/>
      <c r="C491" s="490"/>
      <c r="D491" s="490"/>
      <c r="E491" s="490"/>
      <c r="F491" s="490"/>
      <c r="G491" s="490"/>
      <c r="H491" s="490"/>
      <c r="I491" s="490"/>
      <c r="J491" s="490"/>
      <c r="K491" s="490"/>
      <c r="L491" s="490"/>
      <c r="M491" s="490"/>
      <c r="N491" s="490"/>
      <c r="O491" s="490"/>
      <c r="P491" s="490"/>
      <c r="Q491" s="490"/>
      <c r="R491" s="490"/>
      <c r="S491" s="490"/>
      <c r="T491" s="490"/>
      <c r="U491" s="490"/>
      <c r="V491" s="490"/>
      <c r="W491" s="490"/>
      <c r="X491" s="490"/>
      <c r="Y491" s="490"/>
      <c r="Z491" s="490"/>
      <c r="AA491" s="490"/>
      <c r="AB491" s="490"/>
      <c r="AC491" s="490">
        <f>ExportsTimberSectorMinusCoreVPA!AD$14</f>
        <v>0.152572302273455</v>
      </c>
      <c r="AD491" s="490">
        <f>ExportsTimberSectorMinusCoreVPA!AE$14</f>
        <v>0.13001118343195264</v>
      </c>
      <c r="AE491" s="490">
        <f>ExportsTimberSectorMinusCoreVPA!AF$14</f>
        <v>0.11481256010406179</v>
      </c>
      <c r="AF491" s="490">
        <f>ExportsTimberSectorMinusCoreVPA!AG$14</f>
        <v>0.10466533464970697</v>
      </c>
      <c r="AG491" s="490">
        <f>ExportsTimberSectorMinusCoreVPA!AH$14</f>
        <v>0.1034311961280302</v>
      </c>
      <c r="AH491" s="490">
        <f>ExportsTimberSectorMinusCoreVPA!AI$14</f>
        <v>9.114719359976424E-2</v>
      </c>
      <c r="AI491" s="490">
        <f>ExportsTimberSectorMinusCoreVPA!AJ$14</f>
        <v>8.5864412430095946E-2</v>
      </c>
      <c r="AJ491" s="490">
        <f>ExportsTimberSectorMinusCoreVPA!AK$14</f>
        <v>7.2585681699184612E-2</v>
      </c>
      <c r="AK491" s="490">
        <f>ExportsTimberSectorMinusCoreVPA!AL$14</f>
        <v>5.0069178343959152E-2</v>
      </c>
      <c r="AL491" s="490">
        <f>ExportsTimberSectorMinusCoreVPA!AM$14</f>
        <v>3.4842043080673235E-2</v>
      </c>
      <c r="AM491" s="490">
        <f>ExportsTimberSectorMinusCoreVPA!AN$14</f>
        <v>3.3923090710487457E-2</v>
      </c>
      <c r="AN491" s="490">
        <f>ExportsTimberSectorMinusCoreVPA!AO$14</f>
        <v>3.7824030419156177E-2</v>
      </c>
      <c r="AO491" s="490">
        <f>ExportsTimberSectorMinusCoreVPA!AP$14</f>
        <v>4.1861697561420351E-2</v>
      </c>
      <c r="AP491" s="490">
        <f>ExportsTimberSectorMinusCoreVPA!AQ$14</f>
        <v>4.8304E-2</v>
      </c>
      <c r="AQ491" s="490">
        <f>ExportsTimberSectorMinusCoreVPA!AR$14</f>
        <v>4.4305715000000009E-2</v>
      </c>
      <c r="AR491" s="490">
        <f>ExportsTimberSectorMinusCoreVPA!AS$14</f>
        <v>4.0342571000000001E-2</v>
      </c>
      <c r="AS491" s="490">
        <f>ExportsTimberSectorMinusCoreVPA!AT$14</f>
        <v>3.8217858E-2</v>
      </c>
      <c r="AT491" s="490">
        <f>ExportsTimberSectorMinusCoreVPA!AU$14</f>
        <v>3.6186656999999997E-2</v>
      </c>
      <c r="AU491" s="490">
        <f>ExportsTimberSectorMinusCoreVPA!AV$14</f>
        <v>3.5122807999999998E-2</v>
      </c>
      <c r="AV491" s="490">
        <f>ExportsTimberSectorMinusCoreVPA!AW$14</f>
        <v>3.3180586000000005E-2</v>
      </c>
      <c r="AW491" s="490">
        <f>ExportsTimberSectorMinusCoreVPA!AX$14</f>
        <v>2.8509678E-2</v>
      </c>
      <c r="AX491" s="490">
        <f>ExportsTimberSectorMinusCoreVPA!AY$14</f>
        <v>2.9206401999999999E-2</v>
      </c>
      <c r="AY491" s="490">
        <f>ExportsTimberSectorMinusCoreVPA!AZ$14</f>
        <v>2.8262482410000005E-2</v>
      </c>
      <c r="AZ491" s="490">
        <f>ExportsTimberSectorMinusCoreVPA!BA$14</f>
        <v>1.9278351948999999E-2</v>
      </c>
      <c r="BA491" s="490">
        <f>ExportsTimberSectorMinusCoreVPA!BB$14</f>
        <v>1.5684000000000003E-2</v>
      </c>
      <c r="BB491" s="490">
        <f>ExportsTimberSectorMinusCoreVPA!BC$14</f>
        <v>0</v>
      </c>
      <c r="BD491" s="483">
        <f t="shared" si="494"/>
        <v>0.21286190394838869</v>
      </c>
      <c r="BE491" s="483">
        <f t="shared" si="494"/>
        <v>0.19045170384746155</v>
      </c>
      <c r="BF491" s="483">
        <f t="shared" si="494"/>
        <v>0.17867605594313135</v>
      </c>
      <c r="BG491" s="483">
        <f t="shared" si="494"/>
        <v>0.17509960058998311</v>
      </c>
      <c r="BH491" s="483">
        <f t="shared" si="495"/>
        <v>0.18004124488638604</v>
      </c>
      <c r="BI491" s="483">
        <f t="shared" si="495"/>
        <v>0.20728394690880692</v>
      </c>
      <c r="BJ491" s="483">
        <f t="shared" si="496"/>
        <v>0.19114622926638053</v>
      </c>
      <c r="BK491" s="483">
        <f t="shared" si="496"/>
        <v>0.16599701658922941</v>
      </c>
      <c r="BL491" s="483">
        <f t="shared" si="496"/>
        <v>0.17825604630752753</v>
      </c>
      <c r="BM491" s="483">
        <f t="shared" si="497"/>
        <v>0.15337803846588294</v>
      </c>
      <c r="BN491" s="483">
        <f t="shared" si="497"/>
        <v>0.16958573107718072</v>
      </c>
      <c r="BO491" s="483">
        <f t="shared" si="498"/>
        <v>0.15353681114691251</v>
      </c>
      <c r="BP491" s="483">
        <f t="shared" si="499"/>
        <v>0.1242139825987446</v>
      </c>
      <c r="BQ491" s="483">
        <f t="shared" si="499"/>
        <v>0.113503705493658</v>
      </c>
      <c r="BR491" s="483">
        <f t="shared" si="500"/>
        <v>0.12800127014694351</v>
      </c>
      <c r="BS491" s="483">
        <f t="shared" si="501"/>
        <v>0.1074694255788116</v>
      </c>
      <c r="BT491" s="483">
        <f t="shared" si="501"/>
        <v>8.9935833844636492E-2</v>
      </c>
    </row>
    <row r="492" spans="1:72">
      <c r="A492" s="482" t="str">
        <f>A482</f>
        <v xml:space="preserve">USA </v>
      </c>
      <c r="B492" s="490"/>
      <c r="C492" s="490"/>
      <c r="D492" s="490"/>
      <c r="E492" s="490"/>
      <c r="F492" s="490"/>
      <c r="G492" s="490"/>
      <c r="H492" s="490"/>
      <c r="I492" s="490"/>
      <c r="J492" s="490"/>
      <c r="K492" s="490"/>
      <c r="L492" s="490"/>
      <c r="M492" s="490"/>
      <c r="N492" s="490"/>
      <c r="O492" s="490"/>
      <c r="P492" s="490"/>
      <c r="Q492" s="490"/>
      <c r="R492" s="490"/>
      <c r="S492" s="490"/>
      <c r="T492" s="490"/>
      <c r="U492" s="490"/>
      <c r="V492" s="490"/>
      <c r="W492" s="490"/>
      <c r="X492" s="490"/>
      <c r="Y492" s="490"/>
      <c r="Z492" s="490"/>
      <c r="AA492" s="490"/>
      <c r="AB492" s="490"/>
      <c r="AC492" s="490">
        <f>ExportsTimberSectorMinusCoreVPA!AD$10</f>
        <v>0.38989673390970225</v>
      </c>
      <c r="AD492" s="490">
        <f>ExportsTimberSectorMinusCoreVPA!AE$10</f>
        <v>0.31253411242603552</v>
      </c>
      <c r="AE492" s="490">
        <f>ExportsTimberSectorMinusCoreVPA!AF$10</f>
        <v>0.26102994090347814</v>
      </c>
      <c r="AF492" s="490">
        <f>ExportsTimberSectorMinusCoreVPA!AG$10</f>
        <v>0.18727964016583223</v>
      </c>
      <c r="AG492" s="490">
        <f>ExportsTimberSectorMinusCoreVPA!AH$10</f>
        <v>0.17842472637545939</v>
      </c>
      <c r="AH492" s="490">
        <f>ExportsTimberSectorMinusCoreVPA!AI$10</f>
        <v>0.15330066847091206</v>
      </c>
      <c r="AI492" s="490">
        <f>ExportsTimberSectorMinusCoreVPA!AJ$10</f>
        <v>0.13353340939876118</v>
      </c>
      <c r="AJ492" s="490">
        <f>ExportsTimberSectorMinusCoreVPA!AK$10</f>
        <v>0.1076415006270878</v>
      </c>
      <c r="AK492" s="490">
        <f>ExportsTimberSectorMinusCoreVPA!AL$10</f>
        <v>9.4858654059120084E-2</v>
      </c>
      <c r="AL492" s="490">
        <f>ExportsTimberSectorMinusCoreVPA!AM$10</f>
        <v>7.8736869293505818E-2</v>
      </c>
      <c r="AM492" s="490">
        <f>ExportsTimberSectorMinusCoreVPA!AN$10</f>
        <v>8.0275732902993682E-2</v>
      </c>
      <c r="AN492" s="490">
        <f>ExportsTimberSectorMinusCoreVPA!AO$10</f>
        <v>9.3291545539031073E-2</v>
      </c>
      <c r="AO492" s="490">
        <f>ExportsTimberSectorMinusCoreVPA!AP$10</f>
        <v>9.813823581843549E-2</v>
      </c>
      <c r="AP492" s="490">
        <f>ExportsTimberSectorMinusCoreVPA!AQ$10</f>
        <v>9.4536000000000009E-2</v>
      </c>
      <c r="AQ492" s="490">
        <f>ExportsTimberSectorMinusCoreVPA!AR$10</f>
        <v>9.8235831500000009E-2</v>
      </c>
      <c r="AR492" s="490">
        <f>ExportsTimberSectorMinusCoreVPA!AS$10</f>
        <v>0.105873487</v>
      </c>
      <c r="AS492" s="490">
        <f>ExportsTimberSectorMinusCoreVPA!AT$10</f>
        <v>9.1340503000000003E-2</v>
      </c>
      <c r="AT492" s="490">
        <f>ExportsTimberSectorMinusCoreVPA!AU$10</f>
        <v>9.9186305000000002E-2</v>
      </c>
      <c r="AU492" s="490">
        <f>ExportsTimberSectorMinusCoreVPA!AV$10</f>
        <v>9.5465470999999996E-2</v>
      </c>
      <c r="AV492" s="490">
        <f>ExportsTimberSectorMinusCoreVPA!AW$10</f>
        <v>0.11576139499999999</v>
      </c>
      <c r="AW492" s="490">
        <f>ExportsTimberSectorMinusCoreVPA!AX$10</f>
        <v>0.138025552</v>
      </c>
      <c r="AX492" s="490">
        <f>ExportsTimberSectorMinusCoreVPA!AY$10</f>
        <v>0.159090808</v>
      </c>
      <c r="AY492" s="490">
        <f>ExportsTimberSectorMinusCoreVPA!AZ$10</f>
        <v>0.13856438058999998</v>
      </c>
      <c r="AZ492" s="490">
        <f>ExportsTimberSectorMinusCoreVPA!BA$10</f>
        <v>0.11673368874599999</v>
      </c>
      <c r="BA492" s="490">
        <f>ExportsTimberSectorMinusCoreVPA!BB$10</f>
        <v>0.11262699999999999</v>
      </c>
      <c r="BB492" s="490">
        <f>ExportsTimberSectorMinusCoreVPA!BC$10</f>
        <v>0</v>
      </c>
      <c r="BD492" s="483">
        <f t="shared" si="494"/>
        <v>0.40327791221766657</v>
      </c>
      <c r="BE492" s="483">
        <f t="shared" si="494"/>
        <v>0.43038724445183446</v>
      </c>
      <c r="BF492" s="483">
        <f t="shared" si="494"/>
        <v>0.4228197090136267</v>
      </c>
      <c r="BG492" s="483">
        <f t="shared" si="494"/>
        <v>0.43187656580440609</v>
      </c>
      <c r="BH492" s="483">
        <f t="shared" si="495"/>
        <v>0.42207868235110685</v>
      </c>
      <c r="BI492" s="483">
        <f t="shared" si="495"/>
        <v>0.40567644925825963</v>
      </c>
      <c r="BJ492" s="483">
        <f t="shared" si="496"/>
        <v>0.42381459750897876</v>
      </c>
      <c r="BK492" s="483">
        <f t="shared" si="496"/>
        <v>0.43563616651746279</v>
      </c>
      <c r="BL492" s="483">
        <f t="shared" si="496"/>
        <v>0.42603112221833206</v>
      </c>
      <c r="BM492" s="483">
        <f t="shared" si="497"/>
        <v>0.42040360079624928</v>
      </c>
      <c r="BN492" s="483">
        <f t="shared" si="497"/>
        <v>0.4609421231970518</v>
      </c>
      <c r="BO492" s="483">
        <f t="shared" si="498"/>
        <v>0.53566369931556179</v>
      </c>
      <c r="BP492" s="483">
        <f t="shared" si="499"/>
        <v>0.60136433369433762</v>
      </c>
      <c r="BQ492" s="483">
        <f t="shared" si="499"/>
        <v>0.61826842683258587</v>
      </c>
      <c r="BR492" s="483">
        <f t="shared" si="500"/>
        <v>0.62756046886981431</v>
      </c>
      <c r="BS492" s="483">
        <f t="shared" si="501"/>
        <v>0.65074558802621862</v>
      </c>
      <c r="BT492" s="483">
        <f t="shared" si="501"/>
        <v>0.64583034674954543</v>
      </c>
    </row>
    <row r="493" spans="1:72">
      <c r="A493" s="482" t="str">
        <f>A483</f>
        <v>Others</v>
      </c>
      <c r="B493" s="490"/>
      <c r="C493" s="490"/>
      <c r="D493" s="490"/>
      <c r="E493" s="490"/>
      <c r="F493" s="490"/>
      <c r="G493" s="490"/>
      <c r="H493" s="490"/>
      <c r="I493" s="490"/>
      <c r="J493" s="490"/>
      <c r="K493" s="490"/>
      <c r="L493" s="490"/>
      <c r="M493" s="490"/>
      <c r="N493" s="490"/>
      <c r="O493" s="490"/>
      <c r="P493" s="490"/>
      <c r="Q493" s="490"/>
      <c r="R493" s="490"/>
      <c r="S493" s="490"/>
      <c r="T493" s="490"/>
      <c r="U493" s="490"/>
      <c r="V493" s="490"/>
      <c r="W493" s="490"/>
      <c r="X493" s="490"/>
      <c r="Y493" s="490"/>
      <c r="Z493" s="490"/>
      <c r="AA493" s="490"/>
      <c r="AB493" s="490"/>
      <c r="AC493" s="490">
        <f t="shared" ref="AC493:BB493" si="502">AC477-SUM(AC489:AC492)</f>
        <v>8.526237592058894E-2</v>
      </c>
      <c r="AD493" s="490">
        <f t="shared" si="502"/>
        <v>6.7314615384615251E-2</v>
      </c>
      <c r="AE493" s="490">
        <f t="shared" si="502"/>
        <v>6.2669276559328468E-2</v>
      </c>
      <c r="AF493" s="490">
        <f t="shared" si="502"/>
        <v>5.2865576302901063E-2</v>
      </c>
      <c r="AG493" s="490">
        <f t="shared" si="502"/>
        <v>4.9087655347753445E-2</v>
      </c>
      <c r="AH493" s="490">
        <f t="shared" si="502"/>
        <v>4.2183707367690559E-2</v>
      </c>
      <c r="AI493" s="490">
        <f t="shared" si="502"/>
        <v>4.1249159968149485E-2</v>
      </c>
      <c r="AJ493" s="490">
        <f t="shared" si="502"/>
        <v>4.4395895314903649E-2</v>
      </c>
      <c r="AK493" s="490">
        <f t="shared" si="502"/>
        <v>4.5536138773227569E-2</v>
      </c>
      <c r="AL493" s="490">
        <f t="shared" si="502"/>
        <v>3.5085974188321462E-2</v>
      </c>
      <c r="AM493" s="490">
        <f t="shared" si="502"/>
        <v>4.1334561911465562E-2</v>
      </c>
      <c r="AN493" s="490">
        <f t="shared" si="502"/>
        <v>5.0725507418155458E-2</v>
      </c>
      <c r="AO493" s="490">
        <f t="shared" si="502"/>
        <v>5.4550197272561163E-2</v>
      </c>
      <c r="AP493" s="490">
        <f t="shared" si="502"/>
        <v>5.222099999999999E-2</v>
      </c>
      <c r="AQ493" s="490">
        <f t="shared" si="502"/>
        <v>5.0085275000000012E-2</v>
      </c>
      <c r="AR493" s="490">
        <f t="shared" si="502"/>
        <v>5.1375377999999944E-2</v>
      </c>
      <c r="AS493" s="490">
        <f t="shared" si="502"/>
        <v>4.2080306000000067E-2</v>
      </c>
      <c r="AT493" s="490">
        <f t="shared" si="502"/>
        <v>4.2948408999999965E-2</v>
      </c>
      <c r="AU493" s="490">
        <f t="shared" si="502"/>
        <v>3.9045878999999978E-2</v>
      </c>
      <c r="AV493" s="490">
        <f t="shared" si="502"/>
        <v>3.6940760000000017E-2</v>
      </c>
      <c r="AW493" s="490">
        <f t="shared" si="502"/>
        <v>3.5425426000000065E-2</v>
      </c>
      <c r="AX493" s="490">
        <f t="shared" si="502"/>
        <v>3.6667373000000003E-2</v>
      </c>
      <c r="AY493" s="490">
        <f t="shared" si="502"/>
        <v>2.7701928350000016E-2</v>
      </c>
      <c r="AZ493" s="490">
        <f t="shared" si="502"/>
        <v>2.1619933286000009E-2</v>
      </c>
      <c r="BA493" s="490">
        <f t="shared" si="502"/>
        <v>2.5426000000000004E-2</v>
      </c>
      <c r="BB493" s="490">
        <f t="shared" si="502"/>
        <v>0</v>
      </c>
      <c r="BC493" s="482"/>
      <c r="BD493" s="483">
        <f t="shared" si="494"/>
        <v>0.1935903387736882</v>
      </c>
      <c r="BE493" s="483">
        <f t="shared" si="494"/>
        <v>0.1917850669618299</v>
      </c>
      <c r="BF493" s="483">
        <f t="shared" si="494"/>
        <v>0.21771296016357944</v>
      </c>
      <c r="BG493" s="483">
        <f t="shared" si="494"/>
        <v>0.23482468658720468</v>
      </c>
      <c r="BH493" s="483">
        <f t="shared" si="495"/>
        <v>0.23461268887483261</v>
      </c>
      <c r="BI493" s="483">
        <f t="shared" si="495"/>
        <v>0.22409272506469038</v>
      </c>
      <c r="BJ493" s="483">
        <f t="shared" si="496"/>
        <v>0.21608073491240842</v>
      </c>
      <c r="BK493" s="483">
        <f t="shared" si="496"/>
        <v>0.21139355432116416</v>
      </c>
      <c r="BL493" s="483">
        <f t="shared" si="496"/>
        <v>0.19627130790456496</v>
      </c>
      <c r="BM493" s="483">
        <f t="shared" si="497"/>
        <v>0.18203789113900376</v>
      </c>
      <c r="BN493" s="483">
        <f t="shared" si="497"/>
        <v>0.18852774914141646</v>
      </c>
      <c r="BO493" s="483">
        <f t="shared" si="498"/>
        <v>0.17093629665682883</v>
      </c>
      <c r="BP493" s="483">
        <f t="shared" si="499"/>
        <v>0.15434524545374109</v>
      </c>
      <c r="BQ493" s="483">
        <f t="shared" si="499"/>
        <v>0.14249898725005933</v>
      </c>
      <c r="BR493" s="483">
        <f t="shared" si="500"/>
        <v>0.12546251114392554</v>
      </c>
      <c r="BS493" s="483">
        <f t="shared" si="501"/>
        <v>0.1205228443512866</v>
      </c>
      <c r="BT493" s="483">
        <f t="shared" si="501"/>
        <v>0.14579880842474671</v>
      </c>
    </row>
    <row r="495" spans="1:72" ht="13">
      <c r="A495" s="479" t="s">
        <v>171</v>
      </c>
    </row>
    <row r="496" spans="1:72" ht="13">
      <c r="A496" s="479"/>
      <c r="B496" s="519" t="s">
        <v>88</v>
      </c>
      <c r="C496" s="519"/>
      <c r="D496" s="519"/>
      <c r="E496" s="519"/>
      <c r="F496" s="519"/>
      <c r="G496" s="519"/>
      <c r="H496" s="519"/>
      <c r="I496" s="519"/>
      <c r="J496" s="519"/>
      <c r="K496" s="519"/>
      <c r="L496" s="519"/>
      <c r="M496" s="519"/>
      <c r="N496" s="519"/>
      <c r="O496" s="519"/>
      <c r="P496" s="519"/>
      <c r="Q496" s="519"/>
      <c r="R496" s="519"/>
      <c r="S496" s="519"/>
      <c r="T496" s="519"/>
      <c r="U496" s="519"/>
      <c r="V496" s="519"/>
      <c r="W496" s="519"/>
      <c r="X496" s="519"/>
      <c r="Y496" s="519"/>
      <c r="Z496" s="519"/>
      <c r="AA496" s="519"/>
      <c r="AC496" s="519" t="s">
        <v>149</v>
      </c>
      <c r="AD496" s="519"/>
      <c r="AE496" s="519"/>
      <c r="AF496" s="519"/>
      <c r="AG496" s="519"/>
      <c r="AH496" s="519"/>
      <c r="AI496" s="519"/>
      <c r="AJ496" s="519"/>
      <c r="AK496" s="519"/>
      <c r="AL496" s="519"/>
      <c r="AM496" s="519"/>
      <c r="AN496" s="519"/>
      <c r="AO496" s="519"/>
      <c r="AP496" s="519"/>
      <c r="AQ496" s="519"/>
      <c r="AR496" s="519"/>
      <c r="AS496" s="519"/>
      <c r="AT496" s="519"/>
      <c r="AU496" s="519"/>
      <c r="AV496" s="519"/>
      <c r="AW496" s="519"/>
      <c r="AX496" s="519"/>
      <c r="AY496" s="519"/>
      <c r="AZ496" s="519"/>
      <c r="BA496" s="519"/>
      <c r="BB496" s="519"/>
    </row>
    <row r="497" spans="1:72">
      <c r="A497" s="481" t="s">
        <v>1</v>
      </c>
      <c r="B497" s="485">
        <f>SUM(ExportsPaperSectorMinusCoreVPA!C$5:C$5)</f>
        <v>3.9407592371999982</v>
      </c>
      <c r="C497" s="485">
        <f>SUM(ExportsPaperSectorMinusCoreVPA!D$5:D$5)</f>
        <v>4.2850059967999998</v>
      </c>
      <c r="D497" s="485">
        <f>SUM(ExportsPaperSectorMinusCoreVPA!E$5:E$5)</f>
        <v>4.796593861299999</v>
      </c>
      <c r="E497" s="485">
        <f>SUM(ExportsPaperSectorMinusCoreVPA!F$5:F$5)</f>
        <v>4.803427628899998</v>
      </c>
      <c r="F497" s="485">
        <f>SUM(ExportsPaperSectorMinusCoreVPA!G$5:G$5)</f>
        <v>5.3362626954999968</v>
      </c>
      <c r="G497" s="485">
        <f>SUM(ExportsPaperSectorMinusCoreVPA!H$5:H$5)</f>
        <v>5.3268821532999997</v>
      </c>
      <c r="H497" s="485">
        <f>SUM(ExportsPaperSectorMinusCoreVPA!I$5:I$5)</f>
        <v>5.6833814272000023</v>
      </c>
      <c r="I497" s="485">
        <f>SUM(ExportsPaperSectorMinusCoreVPA!J$5:J$5)</f>
        <v>6.0676491626000004</v>
      </c>
      <c r="J497" s="485">
        <f>SUM(ExportsPaperSectorMinusCoreVPA!K$5:K$5)</f>
        <v>4.8194471145699982</v>
      </c>
      <c r="K497" s="485">
        <f>SUM(ExportsPaperSectorMinusCoreVPA!L$5:L$5)</f>
        <v>5.1395381605100026</v>
      </c>
      <c r="L497" s="485">
        <f>SUM(ExportsPaperSectorMinusCoreVPA!M$5:M$5)</f>
        <v>4.7857480487000004</v>
      </c>
      <c r="M497" s="485">
        <f>SUM(ExportsPaperSectorMinusCoreVPA!N$5:N$5)</f>
        <v>4.9068418122000024</v>
      </c>
      <c r="N497" s="485">
        <f>SUM(ExportsPaperSectorMinusCoreVPA!O$5:O$5)</f>
        <v>5.4675569762099983</v>
      </c>
      <c r="O497" s="485">
        <f>SUM(ExportsPaperSectorMinusCoreVPA!P$5:P$5)</f>
        <v>5.3008590819999997</v>
      </c>
      <c r="P497" s="485">
        <f>SUM(ExportsPaperSectorMinusCoreVPA!Q$5:Q$5)</f>
        <v>4.0670599034999997</v>
      </c>
      <c r="Q497" s="485">
        <f>SUM(ExportsPaperSectorMinusCoreVPA!R$5:R$5)</f>
        <v>4.4542942904999991</v>
      </c>
      <c r="R497" s="485">
        <f>SUM(ExportsPaperSectorMinusCoreVPA!S$5:S$5)</f>
        <v>5.425189479000001</v>
      </c>
      <c r="S497" s="485">
        <f>SUM(ExportsPaperSectorMinusCoreVPA!T$5:T$5)</f>
        <v>6.2335942374999984</v>
      </c>
      <c r="T497" s="485">
        <f>SUM(ExportsPaperSectorMinusCoreVPA!U$5:U$5)</f>
        <v>6.3964696314999978</v>
      </c>
      <c r="U497" s="485">
        <f>SUM(ExportsPaperSectorMinusCoreVPA!V$5:V$5)</f>
        <v>6.1740318755000008</v>
      </c>
      <c r="V497" s="485">
        <f>SUM(ExportsPaperSectorMinusCoreVPA!W$5:W$5)</f>
        <v>6.0412373192916657</v>
      </c>
      <c r="W497" s="485">
        <f>SUM(ExportsPaperSectorMinusCoreVPA!X$5:X$5)</f>
        <v>5.4972667037500003</v>
      </c>
      <c r="X497" s="485">
        <f>SUM(ExportsPaperSectorMinusCoreVPA!Y$5:Y$5)</f>
        <v>6.1809311415465036</v>
      </c>
      <c r="Y497" s="485">
        <f>SUM(ExportsPaperSectorMinusCoreVPA!Z$5:Z$5)</f>
        <v>6.5015219194655014</v>
      </c>
      <c r="Z497" s="485">
        <f>SUM(ExportsPaperSectorMinusCoreVPA!AA$5:AA$5)</f>
        <v>5.9643071392799998</v>
      </c>
      <c r="AA497" s="485">
        <f>SUM(ExportsPaperSectorMinusCoreVPA!AB$5:AB$5)</f>
        <v>0</v>
      </c>
      <c r="AB497" s="485"/>
      <c r="AC497" s="485">
        <f>SUM(ExportsPaperSectorMinusCoreVPA!AD$5:AD$5)</f>
        <v>0.9681424271533785</v>
      </c>
      <c r="AD497" s="485">
        <f>SUM(ExportsPaperSectorMinusCoreVPA!AE$5:AE$5)</f>
        <v>0.8515613905325442</v>
      </c>
      <c r="AE497" s="485">
        <f>SUM(ExportsPaperSectorMinusCoreVPA!AF$5:AF$5)</f>
        <v>0.94459996502207355</v>
      </c>
      <c r="AF497" s="485">
        <f>SUM(ExportsPaperSectorMinusCoreVPA!AG$5:AG$5)</f>
        <v>0.99345508175637465</v>
      </c>
      <c r="AG497" s="485">
        <f>SUM(ExportsPaperSectorMinusCoreVPA!AH$5:AH$5)</f>
        <v>1.1195456588306776</v>
      </c>
      <c r="AH497" s="485">
        <f>SUM(ExportsPaperSectorMinusCoreVPA!AI$5:AI$5)</f>
        <v>1.166177191575231</v>
      </c>
      <c r="AI497" s="485">
        <f>SUM(ExportsPaperSectorMinusCoreVPA!AJ$5:AJ$5)</f>
        <v>1.2254190802475509</v>
      </c>
      <c r="AJ497" s="485">
        <f>SUM(ExportsPaperSectorMinusCoreVPA!AK$5:AK$5)</f>
        <v>1.3921470855639932</v>
      </c>
      <c r="AK497" s="485">
        <f>SUM(ExportsPaperSectorMinusCoreVPA!AL$5:AL$5)</f>
        <v>1.3952808391263885</v>
      </c>
      <c r="AL497" s="485">
        <f>SUM(ExportsPaperSectorMinusCoreVPA!AM$5:AM$5)</f>
        <v>1.2521118751579621</v>
      </c>
      <c r="AM497" s="485">
        <f>SUM(ExportsPaperSectorMinusCoreVPA!AN$5:AN$5)</f>
        <v>1.5352006200876336</v>
      </c>
      <c r="AN497" s="485">
        <f>SUM(ExportsPaperSectorMinusCoreVPA!AO$5:AO$5)</f>
        <v>1.6726306329133298</v>
      </c>
      <c r="AO497" s="485">
        <f>SUM(ExportsPaperSectorMinusCoreVPA!AP$5:AP$5)</f>
        <v>1.7292060564609795</v>
      </c>
      <c r="AP497" s="485">
        <f>SUM(ExportsPaperSectorMinusCoreVPA!AQ$5:AQ$5)</f>
        <v>1.5787589999999989</v>
      </c>
      <c r="AQ497" s="485">
        <f>SUM(ExportsPaperSectorMinusCoreVPA!AR$5:AR$5)</f>
        <v>1.1667660000000004</v>
      </c>
      <c r="AR497" s="485">
        <f>SUM(ExportsPaperSectorMinusCoreVPA!AS$5:AS$5)</f>
        <v>1.4272909069999993</v>
      </c>
      <c r="AS497" s="485">
        <f>SUM(ExportsPaperSectorMinusCoreVPA!AT$5:AT$5)</f>
        <v>1.4789898490000002</v>
      </c>
      <c r="AT497" s="485">
        <f>SUM(ExportsPaperSectorMinusCoreVPA!AU$5:AU$5)</f>
        <v>1.685282766999999</v>
      </c>
      <c r="AU497" s="485">
        <f>SUM(ExportsPaperSectorMinusCoreVPA!AV$5:AV$5)</f>
        <v>1.8091577459999988</v>
      </c>
      <c r="AV497" s="485">
        <f>SUM(ExportsPaperSectorMinusCoreVPA!AW$5:AW$5)</f>
        <v>1.6259887729999996</v>
      </c>
      <c r="AW497" s="485">
        <f>SUM(ExportsPaperSectorMinusCoreVPA!AX$5:AX$5)</f>
        <v>1.4791519499999999</v>
      </c>
      <c r="AX497" s="485">
        <f>SUM(ExportsPaperSectorMinusCoreVPA!AY$5:AY$5)</f>
        <v>1.6409333499999996</v>
      </c>
      <c r="AY497" s="485">
        <f>SUM(ExportsPaperSectorMinusCoreVPA!AZ$5:AZ$5)</f>
        <v>1.7270246673700007</v>
      </c>
      <c r="AZ497" s="485">
        <f>SUM(ExportsPaperSectorMinusCoreVPA!BA$5:BA$5)</f>
        <v>1.4692608260829998</v>
      </c>
      <c r="BA497" s="485">
        <f>SUM(ExportsPaperSectorMinusCoreVPA!BB$5:BB$5)</f>
        <v>1.3845799999999993</v>
      </c>
      <c r="BB497" s="485">
        <f>SUM(ExportsPaperSectorMinusCoreVPA!BC$5:BC$5)</f>
        <v>0</v>
      </c>
    </row>
    <row r="498" spans="1:72">
      <c r="A498" s="481"/>
      <c r="B498" s="480">
        <v>2000</v>
      </c>
      <c r="C498" s="480">
        <f>1+B498</f>
        <v>2001</v>
      </c>
      <c r="D498" s="480">
        <f t="shared" ref="D498:AA498" si="503">1+C498</f>
        <v>2002</v>
      </c>
      <c r="E498" s="480">
        <f t="shared" si="503"/>
        <v>2003</v>
      </c>
      <c r="F498" s="480">
        <f t="shared" si="503"/>
        <v>2004</v>
      </c>
      <c r="G498" s="480">
        <f t="shared" si="503"/>
        <v>2005</v>
      </c>
      <c r="H498" s="480">
        <f t="shared" si="503"/>
        <v>2006</v>
      </c>
      <c r="I498" s="480">
        <f t="shared" si="503"/>
        <v>2007</v>
      </c>
      <c r="J498" s="480">
        <f t="shared" si="503"/>
        <v>2008</v>
      </c>
      <c r="K498" s="480">
        <f t="shared" si="503"/>
        <v>2009</v>
      </c>
      <c r="L498" s="480">
        <f t="shared" si="503"/>
        <v>2010</v>
      </c>
      <c r="M498" s="480">
        <f t="shared" si="503"/>
        <v>2011</v>
      </c>
      <c r="N498" s="480">
        <f t="shared" si="503"/>
        <v>2012</v>
      </c>
      <c r="O498" s="480">
        <f t="shared" si="503"/>
        <v>2013</v>
      </c>
      <c r="P498" s="480">
        <f t="shared" si="503"/>
        <v>2014</v>
      </c>
      <c r="Q498" s="480">
        <f t="shared" si="503"/>
        <v>2015</v>
      </c>
      <c r="R498" s="480">
        <f t="shared" si="503"/>
        <v>2016</v>
      </c>
      <c r="S498" s="480">
        <f t="shared" si="503"/>
        <v>2017</v>
      </c>
      <c r="T498" s="480">
        <f t="shared" si="503"/>
        <v>2018</v>
      </c>
      <c r="U498" s="480">
        <f t="shared" si="503"/>
        <v>2019</v>
      </c>
      <c r="V498" s="480">
        <f t="shared" si="503"/>
        <v>2020</v>
      </c>
      <c r="W498" s="480">
        <f t="shared" si="503"/>
        <v>2021</v>
      </c>
      <c r="X498" s="480">
        <f t="shared" si="503"/>
        <v>2022</v>
      </c>
      <c r="Y498" s="480">
        <f t="shared" si="503"/>
        <v>2023</v>
      </c>
      <c r="Z498" s="480">
        <f t="shared" si="503"/>
        <v>2024</v>
      </c>
      <c r="AA498" s="480">
        <f t="shared" si="503"/>
        <v>2025</v>
      </c>
      <c r="AC498" s="480">
        <v>2000</v>
      </c>
      <c r="AD498" s="480">
        <f t="shared" ref="AD498:BB498" si="504">1+AC498</f>
        <v>2001</v>
      </c>
      <c r="AE498" s="480">
        <f t="shared" si="504"/>
        <v>2002</v>
      </c>
      <c r="AF498" s="480">
        <f t="shared" si="504"/>
        <v>2003</v>
      </c>
      <c r="AG498" s="480">
        <f t="shared" si="504"/>
        <v>2004</v>
      </c>
      <c r="AH498" s="480">
        <f t="shared" si="504"/>
        <v>2005</v>
      </c>
      <c r="AI498" s="480">
        <f t="shared" si="504"/>
        <v>2006</v>
      </c>
      <c r="AJ498" s="480">
        <f t="shared" si="504"/>
        <v>2007</v>
      </c>
      <c r="AK498" s="480">
        <f t="shared" si="504"/>
        <v>2008</v>
      </c>
      <c r="AL498" s="480">
        <f t="shared" si="504"/>
        <v>2009</v>
      </c>
      <c r="AM498" s="480">
        <f t="shared" si="504"/>
        <v>2010</v>
      </c>
      <c r="AN498" s="480">
        <f t="shared" si="504"/>
        <v>2011</v>
      </c>
      <c r="AO498" s="480">
        <f t="shared" si="504"/>
        <v>2012</v>
      </c>
      <c r="AP498" s="480">
        <f t="shared" si="504"/>
        <v>2013</v>
      </c>
      <c r="AQ498" s="480">
        <f t="shared" si="504"/>
        <v>2014</v>
      </c>
      <c r="AR498" s="480">
        <f t="shared" si="504"/>
        <v>2015</v>
      </c>
      <c r="AS498" s="480">
        <f t="shared" si="504"/>
        <v>2016</v>
      </c>
      <c r="AT498" s="480">
        <f t="shared" si="504"/>
        <v>2017</v>
      </c>
      <c r="AU498" s="480">
        <f t="shared" si="504"/>
        <v>2018</v>
      </c>
      <c r="AV498" s="480">
        <f t="shared" si="504"/>
        <v>2019</v>
      </c>
      <c r="AW498" s="480">
        <f t="shared" si="504"/>
        <v>2020</v>
      </c>
      <c r="AX498" s="480">
        <f t="shared" si="504"/>
        <v>2021</v>
      </c>
      <c r="AY498" s="480">
        <f t="shared" si="504"/>
        <v>2022</v>
      </c>
      <c r="AZ498" s="480">
        <f t="shared" si="504"/>
        <v>2023</v>
      </c>
      <c r="BA498" s="480">
        <f t="shared" si="504"/>
        <v>2024</v>
      </c>
      <c r="BB498" s="480">
        <f t="shared" si="504"/>
        <v>2025</v>
      </c>
    </row>
    <row r="499" spans="1:72">
      <c r="A499" s="481" t="s">
        <v>183</v>
      </c>
      <c r="B499" s="485">
        <f>ExportsPaperSectorMinusCoreVPA!C$23</f>
        <v>2.6054483E-2</v>
      </c>
      <c r="C499" s="485">
        <f>ExportsPaperSectorMinusCoreVPA!D$23</f>
        <v>2.4185990499999994E-2</v>
      </c>
      <c r="D499" s="485">
        <f>ExportsPaperSectorMinusCoreVPA!E$23</f>
        <v>3.7291579499999998E-2</v>
      </c>
      <c r="E499" s="485">
        <f>ExportsPaperSectorMinusCoreVPA!F$23</f>
        <v>2.8181352499999996E-2</v>
      </c>
      <c r="F499" s="485">
        <f>ExportsPaperSectorMinusCoreVPA!G$23</f>
        <v>3.6281370999999993E-2</v>
      </c>
      <c r="G499" s="485">
        <f>ExportsPaperSectorMinusCoreVPA!H$23</f>
        <v>4.2373862299999988E-2</v>
      </c>
      <c r="H499" s="485">
        <f>ExportsPaperSectorMinusCoreVPA!I$23</f>
        <v>3.8362068499999999E-2</v>
      </c>
      <c r="I499" s="485">
        <f>ExportsPaperSectorMinusCoreVPA!J$23</f>
        <v>4.2868637000000001E-2</v>
      </c>
      <c r="J499" s="485">
        <f>ExportsPaperSectorMinusCoreVPA!K$23</f>
        <v>4.1360952499999992E-2</v>
      </c>
      <c r="K499" s="485">
        <f>ExportsPaperSectorMinusCoreVPA!L$23</f>
        <v>3.6567114499999998E-2</v>
      </c>
      <c r="L499" s="485">
        <f>ExportsPaperSectorMinusCoreVPA!M$23</f>
        <v>4.1781243769999997E-2</v>
      </c>
      <c r="M499" s="485">
        <f>ExportsPaperSectorMinusCoreVPA!N$23</f>
        <v>4.115275962E-2</v>
      </c>
      <c r="N499" s="485">
        <f>ExportsPaperSectorMinusCoreVPA!O$23</f>
        <v>3.7364082E-2</v>
      </c>
      <c r="O499" s="485">
        <f>ExportsPaperSectorMinusCoreVPA!P$23</f>
        <v>3.3192823999999996E-2</v>
      </c>
      <c r="P499" s="485">
        <f>ExportsPaperSectorMinusCoreVPA!Q$23</f>
        <v>1.8124480499999998E-2</v>
      </c>
      <c r="Q499" s="485">
        <f>ExportsPaperSectorMinusCoreVPA!R$23</f>
        <v>3.3079514999999997E-2</v>
      </c>
      <c r="R499" s="485">
        <f>ExportsPaperSectorMinusCoreVPA!S$23</f>
        <v>3.7697967999999998E-2</v>
      </c>
      <c r="S499" s="485">
        <f>ExportsPaperSectorMinusCoreVPA!T$23</f>
        <v>4.9801398499999996E-2</v>
      </c>
      <c r="T499" s="485">
        <f>ExportsPaperSectorMinusCoreVPA!U$23</f>
        <v>6.1615043000000001E-2</v>
      </c>
      <c r="U499" s="485">
        <f>ExportsPaperSectorMinusCoreVPA!V$23</f>
        <v>4.3373669499999996E-2</v>
      </c>
      <c r="V499" s="485">
        <f>ExportsPaperSectorMinusCoreVPA!W$23</f>
        <v>6.4691011000000007E-2</v>
      </c>
      <c r="W499" s="485">
        <f>ExportsPaperSectorMinusCoreVPA!X$23</f>
        <v>5.7089623500000006E-2</v>
      </c>
      <c r="X499" s="485">
        <f>ExportsPaperSectorMinusCoreVPA!Y$23</f>
        <v>0.10513130268199998</v>
      </c>
      <c r="Y499" s="485">
        <f>ExportsPaperSectorMinusCoreVPA!Z$23</f>
        <v>0.11301273354350001</v>
      </c>
      <c r="Z499" s="485">
        <f>ExportsPaperSectorMinusCoreVPA!AA$23</f>
        <v>0.11564622299999999</v>
      </c>
      <c r="AA499" s="485">
        <f>ExportsPaperSectorMinusCoreVPA!AB$23</f>
        <v>0</v>
      </c>
      <c r="AB499" s="485"/>
      <c r="BD499" s="483">
        <f t="shared" ref="BD499:BG506" si="505">J499/J$497</f>
        <v>8.5820948994250572E-3</v>
      </c>
      <c r="BE499" s="483">
        <f t="shared" si="505"/>
        <v>7.1148638959364005E-3</v>
      </c>
      <c r="BF499" s="483">
        <f t="shared" si="505"/>
        <v>8.7303475537851283E-3</v>
      </c>
      <c r="BG499" s="483">
        <f t="shared" si="505"/>
        <v>8.3868119648122502E-3</v>
      </c>
      <c r="BH499" s="483">
        <f t="shared" ref="BH499:BH506" si="506">N499/N$497</f>
        <v>6.8337800890920092E-3</v>
      </c>
      <c r="BI499" s="483">
        <f t="shared" ref="BI499:BI506" si="507">O499/O$497</f>
        <v>6.2617820029798703E-3</v>
      </c>
      <c r="BJ499" s="483">
        <f t="shared" ref="BJ499:BJ506" si="508">P499/P$497</f>
        <v>4.4564085432827211E-3</v>
      </c>
      <c r="BK499" s="483">
        <f t="shared" ref="BK499:BK506" si="509">Q499/Q$497</f>
        <v>7.4264323016445298E-3</v>
      </c>
      <c r="BL499" s="483">
        <f t="shared" ref="BL499:BL506" si="510">R499/R$497</f>
        <v>6.9486914965684633E-3</v>
      </c>
      <c r="BM499" s="483">
        <f t="shared" ref="BM499:BM506" si="511">S499/S$497</f>
        <v>7.9891947731222553E-3</v>
      </c>
      <c r="BN499" s="483">
        <f t="shared" ref="BN499:BN506" si="512">T499/T$497</f>
        <v>9.6326640396401011E-3</v>
      </c>
      <c r="BO499" s="483">
        <f t="shared" ref="BO499:BO506" si="513">U499/U$497</f>
        <v>7.0251774488105318E-3</v>
      </c>
      <c r="BP499" s="483">
        <f t="shared" ref="BP499:BQ506" si="514">V499/V$497</f>
        <v>1.0708238657240007E-2</v>
      </c>
      <c r="BQ499" s="483">
        <f t="shared" si="514"/>
        <v>1.0385092551732283E-2</v>
      </c>
      <c r="BR499" s="483">
        <f t="shared" ref="BR499:BR506" si="515">X499/X$497</f>
        <v>1.7008974905954953E-2</v>
      </c>
      <c r="BS499" s="483">
        <f t="shared" ref="BS499:BT506" si="516">Y499/Y$497</f>
        <v>1.7382504426408353E-2</v>
      </c>
      <c r="BT499" s="483">
        <f t="shared" si="516"/>
        <v>1.9389716240193592E-2</v>
      </c>
    </row>
    <row r="500" spans="1:72">
      <c r="A500" s="481" t="s">
        <v>78</v>
      </c>
      <c r="B500" s="485">
        <f>ExportsPaperSectorMinusCoreVPA!C$13</f>
        <v>2.5034389019999996</v>
      </c>
      <c r="C500" s="485">
        <f>ExportsPaperSectorMinusCoreVPA!D$13</f>
        <v>2.7819378738999996</v>
      </c>
      <c r="D500" s="485">
        <f>ExportsPaperSectorMinusCoreVPA!E$13</f>
        <v>3.0887274925000003</v>
      </c>
      <c r="E500" s="485">
        <f>ExportsPaperSectorMinusCoreVPA!F$13</f>
        <v>3.0451431120999999</v>
      </c>
      <c r="F500" s="485">
        <f>ExportsPaperSectorMinusCoreVPA!G$13</f>
        <v>3.2108955079000001</v>
      </c>
      <c r="G500" s="485">
        <f>ExportsPaperSectorMinusCoreVPA!H$13</f>
        <v>2.9465090276999995</v>
      </c>
      <c r="H500" s="485">
        <f>ExportsPaperSectorMinusCoreVPA!I$13</f>
        <v>2.8287618627</v>
      </c>
      <c r="I500" s="485">
        <f>ExportsPaperSectorMinusCoreVPA!J$13</f>
        <v>2.7513505080999994</v>
      </c>
      <c r="J500" s="485">
        <f>ExportsPaperSectorMinusCoreVPA!K$13</f>
        <v>1.8690435783199992</v>
      </c>
      <c r="K500" s="485">
        <f>ExportsPaperSectorMinusCoreVPA!L$13</f>
        <v>1.8947052151500006</v>
      </c>
      <c r="L500" s="485">
        <f>ExportsPaperSectorMinusCoreVPA!M$13</f>
        <v>1.5377021548000003</v>
      </c>
      <c r="M500" s="485">
        <f>ExportsPaperSectorMinusCoreVPA!N$13</f>
        <v>1.38599617401</v>
      </c>
      <c r="N500" s="485">
        <f>ExportsPaperSectorMinusCoreVPA!O$13</f>
        <v>1.3938318734699999</v>
      </c>
      <c r="O500" s="485">
        <f>ExportsPaperSectorMinusCoreVPA!P$13</f>
        <v>1.0365778465</v>
      </c>
      <c r="P500" s="485">
        <f>ExportsPaperSectorMinusCoreVPA!Q$13</f>
        <v>0.909921486</v>
      </c>
      <c r="Q500" s="485">
        <f>ExportsPaperSectorMinusCoreVPA!R$13</f>
        <v>1.0572142099999999</v>
      </c>
      <c r="R500" s="485">
        <f>ExportsPaperSectorMinusCoreVPA!S$13</f>
        <v>1.0052590545</v>
      </c>
      <c r="S500" s="485">
        <f>ExportsPaperSectorMinusCoreVPA!T$13</f>
        <v>1.6100757270000001</v>
      </c>
      <c r="T500" s="485">
        <f>ExportsPaperSectorMinusCoreVPA!U$13</f>
        <v>1.9431038414999999</v>
      </c>
      <c r="U500" s="485">
        <f>ExportsPaperSectorMinusCoreVPA!V$13</f>
        <v>2.5194446165</v>
      </c>
      <c r="V500" s="485">
        <f>ExportsPaperSectorMinusCoreVPA!W$13</f>
        <v>2.6690536160000002</v>
      </c>
      <c r="W500" s="485">
        <f>ExportsPaperSectorMinusCoreVPA!X$13</f>
        <v>2.3283755165000004</v>
      </c>
      <c r="X500" s="485">
        <f>ExportsPaperSectorMinusCoreVPA!Y$13</f>
        <v>3.0622453740179996</v>
      </c>
      <c r="Y500" s="485">
        <f>ExportsPaperSectorMinusCoreVPA!Z$13</f>
        <v>3.7485554981294995</v>
      </c>
      <c r="Z500" s="485">
        <f>ExportsPaperSectorMinusCoreVPA!AA$13</f>
        <v>3.2502661858499997</v>
      </c>
      <c r="AA500" s="485">
        <f>ExportsPaperSectorMinusCoreVPA!AB$13</f>
        <v>0</v>
      </c>
      <c r="AB500" s="485"/>
      <c r="BD500" s="483">
        <f t="shared" si="505"/>
        <v>0.38781286190890374</v>
      </c>
      <c r="BE500" s="483">
        <f t="shared" si="505"/>
        <v>0.36865281587129739</v>
      </c>
      <c r="BF500" s="483">
        <f t="shared" si="505"/>
        <v>0.32130863120086345</v>
      </c>
      <c r="BG500" s="483">
        <f t="shared" si="505"/>
        <v>0.28246196373479238</v>
      </c>
      <c r="BH500" s="483">
        <f t="shared" si="506"/>
        <v>0.25492772723443596</v>
      </c>
      <c r="BI500" s="483">
        <f t="shared" si="507"/>
        <v>0.1955490290281216</v>
      </c>
      <c r="BJ500" s="483">
        <f t="shared" si="508"/>
        <v>0.22372955097537331</v>
      </c>
      <c r="BK500" s="483">
        <f t="shared" si="509"/>
        <v>0.23734718477286029</v>
      </c>
      <c r="BL500" s="483">
        <f t="shared" si="510"/>
        <v>0.18529473641265237</v>
      </c>
      <c r="BM500" s="483">
        <f t="shared" si="511"/>
        <v>0.25829010770610022</v>
      </c>
      <c r="BN500" s="483">
        <f t="shared" si="512"/>
        <v>0.30377754502749577</v>
      </c>
      <c r="BO500" s="483">
        <f t="shared" si="513"/>
        <v>0.40807120327605434</v>
      </c>
      <c r="BP500" s="483">
        <f t="shared" si="514"/>
        <v>0.44180578827400652</v>
      </c>
      <c r="BQ500" s="483">
        <f t="shared" si="514"/>
        <v>0.42355149240106582</v>
      </c>
      <c r="BR500" s="483">
        <f t="shared" si="515"/>
        <v>0.49543431303326391</v>
      </c>
      <c r="BS500" s="483">
        <f t="shared" si="516"/>
        <v>0.5765658478988368</v>
      </c>
      <c r="BT500" s="483">
        <f t="shared" si="516"/>
        <v>0.54495285201599564</v>
      </c>
    </row>
    <row r="501" spans="1:72">
      <c r="A501" s="481" t="s">
        <v>103</v>
      </c>
      <c r="B501" s="485">
        <f>ExportsPaperSectorMinusCoreVPA!C$15</f>
        <v>0.20072994249999998</v>
      </c>
      <c r="C501" s="485">
        <f>ExportsPaperSectorMinusCoreVPA!D$15</f>
        <v>0.22880962199999999</v>
      </c>
      <c r="D501" s="485">
        <f>ExportsPaperSectorMinusCoreVPA!E$15</f>
        <v>0.2682802219</v>
      </c>
      <c r="E501" s="485">
        <f>ExportsPaperSectorMinusCoreVPA!F$15</f>
        <v>0.26025961419999999</v>
      </c>
      <c r="F501" s="485">
        <f>ExportsPaperSectorMinusCoreVPA!G$15</f>
        <v>0.3159085318</v>
      </c>
      <c r="G501" s="485">
        <f>ExportsPaperSectorMinusCoreVPA!H$15</f>
        <v>0.30166959199999999</v>
      </c>
      <c r="H501" s="485">
        <f>ExportsPaperSectorMinusCoreVPA!I$15</f>
        <v>0.31353557899999995</v>
      </c>
      <c r="I501" s="485">
        <f>ExportsPaperSectorMinusCoreVPA!J$15</f>
        <v>0.238644406</v>
      </c>
      <c r="J501" s="485">
        <f>ExportsPaperSectorMinusCoreVPA!K$15</f>
        <v>0.17553437902000005</v>
      </c>
      <c r="K501" s="485">
        <f>ExportsPaperSectorMinusCoreVPA!L$15</f>
        <v>0.28792681049999969</v>
      </c>
      <c r="L501" s="485">
        <f>ExportsPaperSectorMinusCoreVPA!M$15</f>
        <v>0.22052211649999992</v>
      </c>
      <c r="M501" s="485">
        <f>ExportsPaperSectorMinusCoreVPA!N$15</f>
        <v>0.218452971</v>
      </c>
      <c r="N501" s="485">
        <f>ExportsPaperSectorMinusCoreVPA!O$15</f>
        <v>0.29467982984999996</v>
      </c>
      <c r="O501" s="485">
        <f>ExportsPaperSectorMinusCoreVPA!P$15</f>
        <v>0.18940565349999999</v>
      </c>
      <c r="P501" s="485">
        <f>ExportsPaperSectorMinusCoreVPA!Q$15</f>
        <v>0.14489660399999998</v>
      </c>
      <c r="Q501" s="485">
        <f>ExportsPaperSectorMinusCoreVPA!R$15</f>
        <v>9.3421377499999986E-2</v>
      </c>
      <c r="R501" s="485">
        <f>ExportsPaperSectorMinusCoreVPA!S$15</f>
        <v>6.5734354499999995E-2</v>
      </c>
      <c r="S501" s="485">
        <f>ExportsPaperSectorMinusCoreVPA!T$15</f>
        <v>0.13258352849999999</v>
      </c>
      <c r="T501" s="485">
        <f>ExportsPaperSectorMinusCoreVPA!U$15</f>
        <v>9.2922788499999992E-2</v>
      </c>
      <c r="U501" s="485">
        <f>ExportsPaperSectorMinusCoreVPA!V$15</f>
        <v>8.1033922999999994E-2</v>
      </c>
      <c r="V501" s="485">
        <f>ExportsPaperSectorMinusCoreVPA!W$15</f>
        <v>7.4081891999999996E-2</v>
      </c>
      <c r="W501" s="485">
        <f>ExportsPaperSectorMinusCoreVPA!X$15</f>
        <v>5.4052721500000005E-2</v>
      </c>
      <c r="X501" s="485">
        <f>ExportsPaperSectorMinusCoreVPA!Y$15</f>
        <v>4.7886822336499997E-2</v>
      </c>
      <c r="Y501" s="485">
        <f>ExportsPaperSectorMinusCoreVPA!Z$15</f>
        <v>4.33366523135E-2</v>
      </c>
      <c r="Z501" s="485">
        <f>ExportsPaperSectorMinusCoreVPA!AA$15</f>
        <v>3.9975593000000004E-2</v>
      </c>
      <c r="AA501" s="485">
        <f>ExportsPaperSectorMinusCoreVPA!AB$15</f>
        <v>0</v>
      </c>
      <c r="AB501" s="485"/>
      <c r="BD501" s="483">
        <f t="shared" si="505"/>
        <v>3.6422098810739129E-2</v>
      </c>
      <c r="BE501" s="483">
        <f t="shared" si="505"/>
        <v>5.602192288643857E-2</v>
      </c>
      <c r="BF501" s="483">
        <f t="shared" si="505"/>
        <v>4.607892313927861E-2</v>
      </c>
      <c r="BG501" s="483">
        <f t="shared" si="505"/>
        <v>4.452007612245721E-2</v>
      </c>
      <c r="BH501" s="483">
        <f t="shared" si="506"/>
        <v>5.3896069328986884E-2</v>
      </c>
      <c r="BI501" s="483">
        <f t="shared" si="507"/>
        <v>3.5731124063108986E-2</v>
      </c>
      <c r="BJ501" s="483">
        <f t="shared" si="508"/>
        <v>3.5626867427083125E-2</v>
      </c>
      <c r="BK501" s="483">
        <f t="shared" si="509"/>
        <v>2.0973328524620978E-2</v>
      </c>
      <c r="BL501" s="483">
        <f t="shared" si="510"/>
        <v>1.2116508511720496E-2</v>
      </c>
      <c r="BM501" s="483">
        <f t="shared" si="511"/>
        <v>2.1269194536661568E-2</v>
      </c>
      <c r="BN501" s="483">
        <f t="shared" si="512"/>
        <v>1.4527199197881476E-2</v>
      </c>
      <c r="BO501" s="483">
        <f t="shared" si="513"/>
        <v>1.3124960258394764E-2</v>
      </c>
      <c r="BP501" s="483">
        <f t="shared" si="514"/>
        <v>1.2262701841464173E-2</v>
      </c>
      <c r="BQ501" s="483">
        <f t="shared" si="514"/>
        <v>9.8326540102424993E-3</v>
      </c>
      <c r="BR501" s="483">
        <f t="shared" si="515"/>
        <v>7.7475094350458089E-3</v>
      </c>
      <c r="BS501" s="483">
        <f t="shared" si="516"/>
        <v>6.6656165818268533E-3</v>
      </c>
      <c r="BT501" s="483">
        <f t="shared" si="516"/>
        <v>6.7024705580178727E-3</v>
      </c>
    </row>
    <row r="502" spans="1:72">
      <c r="A502" s="481" t="s">
        <v>19</v>
      </c>
      <c r="B502" s="485">
        <f>ExportsPaperSectorMinusCoreVPA!C$16</f>
        <v>0.27023244550000003</v>
      </c>
      <c r="C502" s="485">
        <f>ExportsPaperSectorMinusCoreVPA!D$16</f>
        <v>0.18297482549999999</v>
      </c>
      <c r="D502" s="485">
        <f>ExportsPaperSectorMinusCoreVPA!E$16</f>
        <v>0.21321124850000001</v>
      </c>
      <c r="E502" s="485">
        <f>ExportsPaperSectorMinusCoreVPA!F$16</f>
        <v>0.30075194149999995</v>
      </c>
      <c r="F502" s="485">
        <f>ExportsPaperSectorMinusCoreVPA!G$16</f>
        <v>0.43455464299999996</v>
      </c>
      <c r="G502" s="485">
        <f>ExportsPaperSectorMinusCoreVPA!H$16</f>
        <v>0.44712834799999995</v>
      </c>
      <c r="H502" s="485">
        <f>ExportsPaperSectorMinusCoreVPA!I$16</f>
        <v>0.55324583949999995</v>
      </c>
      <c r="I502" s="485">
        <f>ExportsPaperSectorMinusCoreVPA!J$16</f>
        <v>0.66264587850000001</v>
      </c>
      <c r="J502" s="485">
        <f>ExportsPaperSectorMinusCoreVPA!K$16</f>
        <v>0.64793499500000007</v>
      </c>
      <c r="K502" s="485">
        <f>ExportsPaperSectorMinusCoreVPA!L$16</f>
        <v>0.62376078779999988</v>
      </c>
      <c r="L502" s="485">
        <f>ExportsPaperSectorMinusCoreVPA!M$16</f>
        <v>0.59624757500000025</v>
      </c>
      <c r="M502" s="485">
        <f>ExportsPaperSectorMinusCoreVPA!N$16</f>
        <v>0.72202001969999996</v>
      </c>
      <c r="N502" s="485">
        <f>ExportsPaperSectorMinusCoreVPA!O$16</f>
        <v>0.66421421955000004</v>
      </c>
      <c r="O502" s="485">
        <f>ExportsPaperSectorMinusCoreVPA!P$16</f>
        <v>0.63706858599999994</v>
      </c>
      <c r="P502" s="485">
        <f>ExportsPaperSectorMinusCoreVPA!Q$16</f>
        <v>0.27277626799999999</v>
      </c>
      <c r="Q502" s="485">
        <f>ExportsPaperSectorMinusCoreVPA!R$16</f>
        <v>0.42592518249999994</v>
      </c>
      <c r="R502" s="485">
        <f>ExportsPaperSectorMinusCoreVPA!S$16</f>
        <v>0.45109414649999996</v>
      </c>
      <c r="S502" s="485">
        <f>ExportsPaperSectorMinusCoreVPA!T$16</f>
        <v>0.54292220949999992</v>
      </c>
      <c r="T502" s="485">
        <f>ExportsPaperSectorMinusCoreVPA!U$16</f>
        <v>0.50625921000000007</v>
      </c>
      <c r="U502" s="485">
        <f>ExportsPaperSectorMinusCoreVPA!V$16</f>
        <v>0.38586830249999998</v>
      </c>
      <c r="V502" s="485">
        <f>ExportsPaperSectorMinusCoreVPA!W$16</f>
        <v>0.40885042499999996</v>
      </c>
      <c r="W502" s="485">
        <f>ExportsPaperSectorMinusCoreVPA!X$16</f>
        <v>0.43923552500000002</v>
      </c>
      <c r="X502" s="485">
        <f>ExportsPaperSectorMinusCoreVPA!Y$16</f>
        <v>0.36457480450349999</v>
      </c>
      <c r="Y502" s="485">
        <f>ExportsPaperSectorMinusCoreVPA!Z$16</f>
        <v>0.2483174176365</v>
      </c>
      <c r="Z502" s="485">
        <f>ExportsPaperSectorMinusCoreVPA!AA$16</f>
        <v>0.24135619650000001</v>
      </c>
      <c r="AA502" s="485">
        <f>ExportsPaperSectorMinusCoreVPA!AB$16</f>
        <v>0</v>
      </c>
      <c r="AB502" s="485"/>
      <c r="BD502" s="483">
        <f t="shared" si="505"/>
        <v>0.13444176885792225</v>
      </c>
      <c r="BE502" s="483">
        <f t="shared" si="505"/>
        <v>0.12136514377745243</v>
      </c>
      <c r="BF502" s="483">
        <f t="shared" si="505"/>
        <v>0.12458816655882352</v>
      </c>
      <c r="BG502" s="483">
        <f t="shared" si="505"/>
        <v>0.14714556680935253</v>
      </c>
      <c r="BH502" s="483">
        <f t="shared" si="506"/>
        <v>0.12148281626329208</v>
      </c>
      <c r="BI502" s="483">
        <f t="shared" si="507"/>
        <v>0.12018213956361876</v>
      </c>
      <c r="BJ502" s="483">
        <f t="shared" si="508"/>
        <v>6.7069646002817965E-2</v>
      </c>
      <c r="BK502" s="483">
        <f t="shared" si="509"/>
        <v>9.5621248781967969E-2</v>
      </c>
      <c r="BL502" s="483">
        <f t="shared" si="510"/>
        <v>8.3148090632799057E-2</v>
      </c>
      <c r="BM502" s="483">
        <f t="shared" si="511"/>
        <v>8.709617418373071E-2</v>
      </c>
      <c r="BN502" s="483">
        <f t="shared" si="512"/>
        <v>7.9146660449520539E-2</v>
      </c>
      <c r="BO502" s="483">
        <f t="shared" si="513"/>
        <v>6.2498592537433353E-2</v>
      </c>
      <c r="BP502" s="483">
        <f t="shared" si="514"/>
        <v>6.7676603879540623E-2</v>
      </c>
      <c r="BQ502" s="483">
        <f t="shared" si="514"/>
        <v>7.9900712239479366E-2</v>
      </c>
      <c r="BR502" s="483">
        <f t="shared" si="515"/>
        <v>5.8983799714727343E-2</v>
      </c>
      <c r="BS502" s="483">
        <f t="shared" si="516"/>
        <v>3.8193736899208131E-2</v>
      </c>
      <c r="BT502" s="483">
        <f t="shared" si="516"/>
        <v>4.0466761832311689E-2</v>
      </c>
    </row>
    <row r="503" spans="1:72">
      <c r="A503" s="481" t="s">
        <v>104</v>
      </c>
      <c r="B503" s="485">
        <f>ExportsPaperSectorMinusCoreVPA!C$19</f>
        <v>9.9973788600000002E-2</v>
      </c>
      <c r="C503" s="485">
        <f>ExportsPaperSectorMinusCoreVPA!D$19</f>
        <v>0.10394265649999999</v>
      </c>
      <c r="D503" s="485">
        <f>ExportsPaperSectorMinusCoreVPA!E$19</f>
        <v>0.1140150325</v>
      </c>
      <c r="E503" s="485">
        <f>ExportsPaperSectorMinusCoreVPA!F$19</f>
        <v>0.12741308599999998</v>
      </c>
      <c r="F503" s="485">
        <f>ExportsPaperSectorMinusCoreVPA!G$19</f>
        <v>0.13575080750000001</v>
      </c>
      <c r="G503" s="485">
        <f>ExportsPaperSectorMinusCoreVPA!H$19</f>
        <v>0.17851627049999999</v>
      </c>
      <c r="H503" s="485">
        <f>ExportsPaperSectorMinusCoreVPA!I$19</f>
        <v>0.21990605420000001</v>
      </c>
      <c r="I503" s="485">
        <f>ExportsPaperSectorMinusCoreVPA!J$19</f>
        <v>0.33020831399999995</v>
      </c>
      <c r="J503" s="485">
        <f>ExportsPaperSectorMinusCoreVPA!K$19</f>
        <v>0.27002236449999983</v>
      </c>
      <c r="K503" s="485">
        <f>ExportsPaperSectorMinusCoreVPA!L$19</f>
        <v>0.30623586659999996</v>
      </c>
      <c r="L503" s="485">
        <f>ExportsPaperSectorMinusCoreVPA!M$19</f>
        <v>0.39731726066999989</v>
      </c>
      <c r="M503" s="485">
        <f>ExportsPaperSectorMinusCoreVPA!N$19</f>
        <v>0.30983026887999998</v>
      </c>
      <c r="N503" s="485">
        <f>ExportsPaperSectorMinusCoreVPA!O$19</f>
        <v>0.34795323486999996</v>
      </c>
      <c r="O503" s="485">
        <f>ExportsPaperSectorMinusCoreVPA!P$19</f>
        <v>0.36482089449999999</v>
      </c>
      <c r="P503" s="485">
        <f>ExportsPaperSectorMinusCoreVPA!Q$19</f>
        <v>0.16028087050000001</v>
      </c>
      <c r="Q503" s="485">
        <f>ExportsPaperSectorMinusCoreVPA!R$19</f>
        <v>0.17968915599999999</v>
      </c>
      <c r="R503" s="485">
        <f>ExportsPaperSectorMinusCoreVPA!S$19</f>
        <v>0.21044075999999998</v>
      </c>
      <c r="S503" s="485">
        <f>ExportsPaperSectorMinusCoreVPA!T$19</f>
        <v>0.21159186799999999</v>
      </c>
      <c r="T503" s="485">
        <f>ExportsPaperSectorMinusCoreVPA!U$19</f>
        <v>0.30053461649999996</v>
      </c>
      <c r="U503" s="485">
        <f>ExportsPaperSectorMinusCoreVPA!V$19</f>
        <v>0.2028951135</v>
      </c>
      <c r="V503" s="485">
        <f>ExportsPaperSectorMinusCoreVPA!W$19</f>
        <v>0.17648957899999998</v>
      </c>
      <c r="W503" s="485">
        <f>ExportsPaperSectorMinusCoreVPA!X$19</f>
        <v>0.15831933449999999</v>
      </c>
      <c r="X503" s="485">
        <f>ExportsPaperSectorMinusCoreVPA!Y$19</f>
        <v>0.14057812506700001</v>
      </c>
      <c r="Y503" s="485">
        <f>ExportsPaperSectorMinusCoreVPA!Z$19</f>
        <v>0.14747704503350001</v>
      </c>
      <c r="Z503" s="485">
        <f>ExportsPaperSectorMinusCoreVPA!AA$19</f>
        <v>0.15680701050000001</v>
      </c>
      <c r="AA503" s="485">
        <f>ExportsPaperSectorMinusCoreVPA!AB$19</f>
        <v>0</v>
      </c>
      <c r="AB503" s="485"/>
      <c r="BD503" s="483">
        <f t="shared" si="505"/>
        <v>5.6027664186557184E-2</v>
      </c>
      <c r="BE503" s="483">
        <f t="shared" si="505"/>
        <v>5.9584316145949542E-2</v>
      </c>
      <c r="BF503" s="483">
        <f t="shared" si="505"/>
        <v>8.3020931446219165E-2</v>
      </c>
      <c r="BG503" s="483">
        <f t="shared" si="505"/>
        <v>6.3142501987665731E-2</v>
      </c>
      <c r="BH503" s="483">
        <f t="shared" si="506"/>
        <v>6.3639617544725469E-2</v>
      </c>
      <c r="BI503" s="483">
        <f t="shared" si="507"/>
        <v>6.8822975456716742E-2</v>
      </c>
      <c r="BJ503" s="483">
        <f t="shared" si="508"/>
        <v>3.9409518006377701E-2</v>
      </c>
      <c r="BK503" s="483">
        <f t="shared" si="509"/>
        <v>4.0340656517293044E-2</v>
      </c>
      <c r="BL503" s="483">
        <f t="shared" si="510"/>
        <v>3.8789568698859439E-2</v>
      </c>
      <c r="BM503" s="483">
        <f t="shared" si="511"/>
        <v>3.3943798703981662E-2</v>
      </c>
      <c r="BN503" s="483">
        <f t="shared" si="512"/>
        <v>4.6984451394874109E-2</v>
      </c>
      <c r="BO503" s="483">
        <f t="shared" si="513"/>
        <v>3.2862660509599108E-2</v>
      </c>
      <c r="BP503" s="483">
        <f t="shared" si="514"/>
        <v>2.9214144333712975E-2</v>
      </c>
      <c r="BQ503" s="483">
        <f t="shared" si="514"/>
        <v>2.8799645902572148E-2</v>
      </c>
      <c r="BR503" s="483">
        <f t="shared" si="515"/>
        <v>2.2743842610067743E-2</v>
      </c>
      <c r="BS503" s="483">
        <f t="shared" si="516"/>
        <v>2.2683465019467979E-2</v>
      </c>
      <c r="BT503" s="483">
        <f t="shared" si="516"/>
        <v>2.6290901329895203E-2</v>
      </c>
    </row>
    <row r="504" spans="1:72">
      <c r="A504" s="481" t="s">
        <v>143</v>
      </c>
      <c r="B504" s="485">
        <f>ExportsPaperSectorMinusCoreVPA!C$18</f>
        <v>8.4293550999999994E-2</v>
      </c>
      <c r="C504" s="485">
        <f>ExportsPaperSectorMinusCoreVPA!D$18</f>
        <v>8.0237143999999996E-2</v>
      </c>
      <c r="D504" s="485">
        <f>ExportsPaperSectorMinusCoreVPA!E$18</f>
        <v>9.258744549999999E-2</v>
      </c>
      <c r="E504" s="485">
        <f>ExportsPaperSectorMinusCoreVPA!F$18</f>
        <v>0.10159155299999999</v>
      </c>
      <c r="F504" s="485">
        <f>ExportsPaperSectorMinusCoreVPA!G$18</f>
        <v>9.1827315500000006E-2</v>
      </c>
      <c r="G504" s="485">
        <f>ExportsPaperSectorMinusCoreVPA!H$18</f>
        <v>0.10811834000000001</v>
      </c>
      <c r="H504" s="485">
        <f>ExportsPaperSectorMinusCoreVPA!I$18</f>
        <v>0.193595818</v>
      </c>
      <c r="I504" s="485">
        <f>ExportsPaperSectorMinusCoreVPA!J$18</f>
        <v>0.17494507399999998</v>
      </c>
      <c r="J504" s="485">
        <f>ExportsPaperSectorMinusCoreVPA!K$18</f>
        <v>0.10570239149999999</v>
      </c>
      <c r="K504" s="485">
        <f>ExportsPaperSectorMinusCoreVPA!L$18</f>
        <v>5.4070461000000014E-2</v>
      </c>
      <c r="L504" s="485">
        <f>ExportsPaperSectorMinusCoreVPA!M$18</f>
        <v>7.4922063999999983E-2</v>
      </c>
      <c r="M504" s="485">
        <f>ExportsPaperSectorMinusCoreVPA!N$18</f>
        <v>0.14070638499999999</v>
      </c>
      <c r="N504" s="485">
        <f>ExportsPaperSectorMinusCoreVPA!O$18</f>
        <v>0.15039554499999999</v>
      </c>
      <c r="O504" s="485">
        <f>ExportsPaperSectorMinusCoreVPA!P$18</f>
        <v>0.14733188749999998</v>
      </c>
      <c r="P504" s="485">
        <f>ExportsPaperSectorMinusCoreVPA!Q$18</f>
        <v>0.171245598</v>
      </c>
      <c r="Q504" s="485">
        <f>ExportsPaperSectorMinusCoreVPA!R$18</f>
        <v>0.18294303850000002</v>
      </c>
      <c r="R504" s="485">
        <f>ExportsPaperSectorMinusCoreVPA!S$18</f>
        <v>0.40699267300000003</v>
      </c>
      <c r="S504" s="485">
        <f>ExportsPaperSectorMinusCoreVPA!T$18</f>
        <v>0.184556316</v>
      </c>
      <c r="T504" s="485">
        <f>ExportsPaperSectorMinusCoreVPA!U$18</f>
        <v>0.26934071900000001</v>
      </c>
      <c r="U504" s="485">
        <f>ExportsPaperSectorMinusCoreVPA!V$18</f>
        <v>0.154763717</v>
      </c>
      <c r="V504" s="485">
        <f>ExportsPaperSectorMinusCoreVPA!W$18</f>
        <v>0.14783492500000001</v>
      </c>
      <c r="W504" s="485">
        <f>ExportsPaperSectorMinusCoreVPA!X$18</f>
        <v>0.17934338950000001</v>
      </c>
      <c r="X504" s="485">
        <f>ExportsPaperSectorMinusCoreVPA!Y$18</f>
        <v>0.14718184410599999</v>
      </c>
      <c r="Y504" s="485">
        <f>ExportsPaperSectorMinusCoreVPA!Z$18</f>
        <v>0.13525415992950002</v>
      </c>
      <c r="Z504" s="485">
        <f>ExportsPaperSectorMinusCoreVPA!AA$18</f>
        <v>0.20702528195000003</v>
      </c>
      <c r="AA504" s="485">
        <f>ExportsPaperSectorMinusCoreVPA!AB$18</f>
        <v>0</v>
      </c>
      <c r="AB504" s="485"/>
      <c r="BD504" s="483">
        <f t="shared" si="505"/>
        <v>2.1932472540355078E-2</v>
      </c>
      <c r="BE504" s="483">
        <f t="shared" si="505"/>
        <v>1.0520490229152133E-2</v>
      </c>
      <c r="BF504" s="483">
        <f t="shared" si="505"/>
        <v>1.5655246209702118E-2</v>
      </c>
      <c r="BG504" s="483">
        <f t="shared" si="505"/>
        <v>2.8675549444075864E-2</v>
      </c>
      <c r="BH504" s="483">
        <f t="shared" si="506"/>
        <v>2.7506900367822266E-2</v>
      </c>
      <c r="BI504" s="483">
        <f t="shared" si="507"/>
        <v>2.7793964189746403E-2</v>
      </c>
      <c r="BJ504" s="483">
        <f t="shared" si="508"/>
        <v>4.2105501778479035E-2</v>
      </c>
      <c r="BK504" s="483">
        <f t="shared" si="509"/>
        <v>4.1071161124260715E-2</v>
      </c>
      <c r="BL504" s="483">
        <f t="shared" si="510"/>
        <v>7.5019070684148537E-2</v>
      </c>
      <c r="BM504" s="483">
        <f t="shared" si="511"/>
        <v>2.9606725906179108E-2</v>
      </c>
      <c r="BN504" s="483">
        <f t="shared" si="512"/>
        <v>4.2107714804680237E-2</v>
      </c>
      <c r="BO504" s="483">
        <f t="shared" si="513"/>
        <v>2.5066880139401053E-2</v>
      </c>
      <c r="BP504" s="483">
        <f t="shared" si="514"/>
        <v>2.4470967980005399E-2</v>
      </c>
      <c r="BQ504" s="483">
        <f t="shared" si="514"/>
        <v>3.2624101970104458E-2</v>
      </c>
      <c r="BR504" s="483">
        <f t="shared" si="515"/>
        <v>2.3812244585073031E-2</v>
      </c>
      <c r="BS504" s="483">
        <f t="shared" si="516"/>
        <v>2.0803461344112401E-2</v>
      </c>
      <c r="BT504" s="483">
        <f t="shared" si="516"/>
        <v>3.4710701027880285E-2</v>
      </c>
    </row>
    <row r="505" spans="1:72">
      <c r="A505" s="481" t="s">
        <v>82</v>
      </c>
      <c r="B505" s="485">
        <f>ExportsPaperSectorMinusCoreVPA!C$21</f>
        <v>0.29835122149999999</v>
      </c>
      <c r="C505" s="485">
        <f>ExportsPaperSectorMinusCoreVPA!D$21</f>
        <v>0.37913664809999997</v>
      </c>
      <c r="D505" s="485">
        <f>ExportsPaperSectorMinusCoreVPA!E$21</f>
        <v>0.45935330699999999</v>
      </c>
      <c r="E505" s="485">
        <f>ExportsPaperSectorMinusCoreVPA!F$21</f>
        <v>0.4435699387</v>
      </c>
      <c r="F505" s="485">
        <f>ExportsPaperSectorMinusCoreVPA!G$21</f>
        <v>0.53969310150000005</v>
      </c>
      <c r="G505" s="485">
        <f>ExportsPaperSectorMinusCoreVPA!H$21</f>
        <v>0.63984957399999998</v>
      </c>
      <c r="H505" s="485">
        <f>ExportsPaperSectorMinusCoreVPA!I$21</f>
        <v>0.63389136899999998</v>
      </c>
      <c r="I505" s="485">
        <f>ExportsPaperSectorMinusCoreVPA!J$21</f>
        <v>0.70216316450000005</v>
      </c>
      <c r="J505" s="485">
        <f>ExportsPaperSectorMinusCoreVPA!K$21</f>
        <v>0.72206190299999951</v>
      </c>
      <c r="K505" s="485">
        <f>ExportsPaperSectorMinusCoreVPA!L$21</f>
        <v>0.7672130795800004</v>
      </c>
      <c r="L505" s="485">
        <f>ExportsPaperSectorMinusCoreVPA!M$21</f>
        <v>0.73730430150000081</v>
      </c>
      <c r="M505" s="485">
        <f>ExportsPaperSectorMinusCoreVPA!N$21</f>
        <v>0.78250320549999997</v>
      </c>
      <c r="N505" s="485">
        <f>ExportsPaperSectorMinusCoreVPA!O$21</f>
        <v>0.96467690628000002</v>
      </c>
      <c r="O505" s="485">
        <f>ExportsPaperSectorMinusCoreVPA!P$21</f>
        <v>1.1478622015</v>
      </c>
      <c r="P505" s="485">
        <f>ExportsPaperSectorMinusCoreVPA!Q$21</f>
        <v>0.91073383099999994</v>
      </c>
      <c r="Q505" s="485">
        <f>ExportsPaperSectorMinusCoreVPA!R$21</f>
        <v>0.97666073450000002</v>
      </c>
      <c r="R505" s="485">
        <f>ExportsPaperSectorMinusCoreVPA!S$21</f>
        <v>1.0680904789999999</v>
      </c>
      <c r="S505" s="485">
        <f>ExportsPaperSectorMinusCoreVPA!T$21</f>
        <v>1.004140789</v>
      </c>
      <c r="T505" s="485">
        <f>ExportsPaperSectorMinusCoreVPA!U$21</f>
        <v>0.85324874049999999</v>
      </c>
      <c r="U505" s="485">
        <f>ExportsPaperSectorMinusCoreVPA!V$21</f>
        <v>0.85938844299999995</v>
      </c>
      <c r="V505" s="485">
        <f>ExportsPaperSectorMinusCoreVPA!W$21</f>
        <v>0.76337219799999989</v>
      </c>
      <c r="W505" s="485">
        <f>ExportsPaperSectorMinusCoreVPA!X$21</f>
        <v>0.6380941349999999</v>
      </c>
      <c r="X505" s="485">
        <f>ExportsPaperSectorMinusCoreVPA!Y$21</f>
        <v>0.56888152095499978</v>
      </c>
      <c r="Y505" s="485">
        <f>ExportsPaperSectorMinusCoreVPA!Z$21</f>
        <v>0.43554267411599995</v>
      </c>
      <c r="Z505" s="485">
        <f>ExportsPaperSectorMinusCoreVPA!AA$21</f>
        <v>0.3859610074999999</v>
      </c>
      <c r="AA505" s="485">
        <f>ExportsPaperSectorMinusCoreVPA!AB$21</f>
        <v>0</v>
      </c>
      <c r="AB505" s="485"/>
      <c r="BD505" s="483">
        <f t="shared" si="505"/>
        <v>0.14982255969094155</v>
      </c>
      <c r="BE505" s="483">
        <f t="shared" si="505"/>
        <v>0.14927665786683622</v>
      </c>
      <c r="BF505" s="483">
        <f t="shared" si="505"/>
        <v>0.15406249848449127</v>
      </c>
      <c r="BG505" s="483">
        <f t="shared" si="505"/>
        <v>0.15947186305342936</v>
      </c>
      <c r="BH505" s="483">
        <f t="shared" si="506"/>
        <v>0.17643655301214525</v>
      </c>
      <c r="BI505" s="483">
        <f t="shared" si="507"/>
        <v>0.21654267426156792</v>
      </c>
      <c r="BJ505" s="483">
        <f t="shared" si="508"/>
        <v>0.22392928862843833</v>
      </c>
      <c r="BK505" s="483">
        <f t="shared" si="509"/>
        <v>0.21926273182779957</v>
      </c>
      <c r="BL505" s="483">
        <f t="shared" si="510"/>
        <v>0.19687616130909327</v>
      </c>
      <c r="BM505" s="483">
        <f t="shared" si="511"/>
        <v>0.16108536275256724</v>
      </c>
      <c r="BN505" s="483">
        <f t="shared" si="512"/>
        <v>0.13339369834542772</v>
      </c>
      <c r="BO505" s="483">
        <f t="shared" si="513"/>
        <v>0.13919404051188233</v>
      </c>
      <c r="BP505" s="483">
        <f t="shared" si="514"/>
        <v>0.12636024007239385</v>
      </c>
      <c r="BQ505" s="483">
        <f t="shared" si="514"/>
        <v>0.11607480033026583</v>
      </c>
      <c r="BR505" s="483">
        <f t="shared" si="515"/>
        <v>9.2038158641039716E-2</v>
      </c>
      <c r="BS505" s="483">
        <f t="shared" si="516"/>
        <v>6.6990879906439885E-2</v>
      </c>
      <c r="BT505" s="483">
        <f t="shared" si="516"/>
        <v>6.4711792750933417E-2</v>
      </c>
    </row>
    <row r="506" spans="1:72">
      <c r="A506" s="481" t="s">
        <v>39</v>
      </c>
      <c r="B506" s="485">
        <f t="shared" ref="B506:AA506" si="517">B497-SUM(B499:B505)</f>
        <v>0.45768490309999921</v>
      </c>
      <c r="C506" s="485">
        <f t="shared" si="517"/>
        <v>0.50378123630000049</v>
      </c>
      <c r="D506" s="485">
        <f t="shared" si="517"/>
        <v>0.52312753389999855</v>
      </c>
      <c r="E506" s="485">
        <f t="shared" si="517"/>
        <v>0.49651703089999888</v>
      </c>
      <c r="F506" s="485">
        <f t="shared" si="517"/>
        <v>0.57135141729999717</v>
      </c>
      <c r="G506" s="485">
        <f t="shared" si="517"/>
        <v>0.66271713879999972</v>
      </c>
      <c r="H506" s="485">
        <f t="shared" si="517"/>
        <v>0.90208283630000263</v>
      </c>
      <c r="I506" s="485">
        <f t="shared" si="517"/>
        <v>1.1648231805000009</v>
      </c>
      <c r="J506" s="485">
        <f t="shared" si="517"/>
        <v>0.98778655072999921</v>
      </c>
      <c r="K506" s="485">
        <f t="shared" si="517"/>
        <v>1.1690588253800023</v>
      </c>
      <c r="L506" s="485">
        <f t="shared" si="517"/>
        <v>1.1799513324599991</v>
      </c>
      <c r="M506" s="485">
        <f t="shared" si="517"/>
        <v>1.3061800284900027</v>
      </c>
      <c r="N506" s="485">
        <f t="shared" si="517"/>
        <v>1.6144412851899981</v>
      </c>
      <c r="O506" s="485">
        <f t="shared" si="517"/>
        <v>1.7445991885000005</v>
      </c>
      <c r="P506" s="485">
        <f t="shared" si="517"/>
        <v>1.4790807655</v>
      </c>
      <c r="Q506" s="485">
        <f t="shared" si="517"/>
        <v>1.5053610764999994</v>
      </c>
      <c r="R506" s="485">
        <f t="shared" si="517"/>
        <v>2.1798800435000012</v>
      </c>
      <c r="S506" s="485">
        <f t="shared" si="517"/>
        <v>2.4979224009999981</v>
      </c>
      <c r="T506" s="485">
        <f t="shared" si="517"/>
        <v>2.3694446724999976</v>
      </c>
      <c r="U506" s="485">
        <f t="shared" si="517"/>
        <v>1.9272640905000005</v>
      </c>
      <c r="V506" s="485">
        <f t="shared" si="517"/>
        <v>1.7368636732916656</v>
      </c>
      <c r="W506" s="485">
        <f t="shared" si="517"/>
        <v>1.6427564582500001</v>
      </c>
      <c r="X506" s="485">
        <f t="shared" si="517"/>
        <v>1.7444513478785044</v>
      </c>
      <c r="Y506" s="485">
        <f t="shared" si="517"/>
        <v>1.6300257387635018</v>
      </c>
      <c r="Z506" s="485">
        <f t="shared" si="517"/>
        <v>1.5672696409800002</v>
      </c>
      <c r="AA506" s="485">
        <f t="shared" si="517"/>
        <v>0</v>
      </c>
      <c r="AB506" s="485"/>
      <c r="BD506" s="483">
        <f t="shared" si="505"/>
        <v>0.20495847910515597</v>
      </c>
      <c r="BE506" s="483">
        <f t="shared" si="505"/>
        <v>0.22746378932693734</v>
      </c>
      <c r="BF506" s="483">
        <f t="shared" si="505"/>
        <v>0.24655525540683673</v>
      </c>
      <c r="BG506" s="483">
        <f t="shared" si="505"/>
        <v>0.26619566688341467</v>
      </c>
      <c r="BH506" s="483">
        <f t="shared" si="506"/>
        <v>0.2952765361595</v>
      </c>
      <c r="BI506" s="483">
        <f t="shared" si="507"/>
        <v>0.32911631143413983</v>
      </c>
      <c r="BJ506" s="483">
        <f t="shared" si="508"/>
        <v>0.36367321863814789</v>
      </c>
      <c r="BK506" s="483">
        <f t="shared" si="509"/>
        <v>0.33795725614955296</v>
      </c>
      <c r="BL506" s="483">
        <f t="shared" si="510"/>
        <v>0.40180717225415841</v>
      </c>
      <c r="BM506" s="483">
        <f t="shared" si="511"/>
        <v>0.4007194414376572</v>
      </c>
      <c r="BN506" s="483">
        <f t="shared" si="512"/>
        <v>0.37043006674047996</v>
      </c>
      <c r="BO506" s="483">
        <f t="shared" si="513"/>
        <v>0.31215648531842444</v>
      </c>
      <c r="BP506" s="483">
        <f t="shared" si="514"/>
        <v>0.28750131496163644</v>
      </c>
      <c r="BQ506" s="483">
        <f t="shared" si="514"/>
        <v>0.29883150059453761</v>
      </c>
      <c r="BR506" s="483">
        <f t="shared" si="515"/>
        <v>0.28223115707482754</v>
      </c>
      <c r="BS506" s="483">
        <f t="shared" si="516"/>
        <v>0.2507144879236996</v>
      </c>
      <c r="BT506" s="483">
        <f t="shared" si="516"/>
        <v>0.26277480424477234</v>
      </c>
    </row>
    <row r="507" spans="1:72">
      <c r="A507" s="481"/>
      <c r="B507" s="485"/>
      <c r="C507" s="485"/>
      <c r="D507" s="485"/>
      <c r="E507" s="485"/>
      <c r="F507" s="485"/>
      <c r="G507" s="485"/>
      <c r="H507" s="485"/>
      <c r="I507" s="485"/>
      <c r="J507" s="485"/>
      <c r="K507" s="485"/>
      <c r="L507" s="485"/>
      <c r="M507" s="485"/>
      <c r="N507" s="485"/>
      <c r="O507" s="485"/>
      <c r="P507" s="485"/>
      <c r="Q507" s="485"/>
      <c r="R507" s="485"/>
      <c r="S507" s="485"/>
      <c r="T507" s="485"/>
      <c r="U507" s="485"/>
      <c r="V507" s="485"/>
      <c r="W507" s="485"/>
      <c r="X507" s="485"/>
      <c r="Y507" s="485"/>
      <c r="Z507" s="485"/>
      <c r="AA507" s="485"/>
      <c r="AB507" s="485"/>
    </row>
    <row r="508" spans="1:72">
      <c r="A508" s="481"/>
      <c r="B508" s="485"/>
      <c r="C508" s="485"/>
      <c r="D508" s="485"/>
      <c r="E508" s="485"/>
      <c r="F508" s="485"/>
      <c r="G508" s="485"/>
      <c r="H508" s="485"/>
      <c r="I508" s="485"/>
      <c r="J508" s="485"/>
      <c r="K508" s="485"/>
      <c r="L508" s="485"/>
      <c r="M508" s="485"/>
      <c r="N508" s="485"/>
      <c r="O508" s="485"/>
      <c r="P508" s="485"/>
      <c r="Q508" s="485"/>
      <c r="R508" s="485"/>
      <c r="S508" s="485"/>
      <c r="T508" s="485"/>
      <c r="U508" s="485"/>
      <c r="V508" s="485"/>
      <c r="W508" s="485"/>
      <c r="X508" s="485"/>
      <c r="Y508" s="485"/>
      <c r="Z508" s="485"/>
      <c r="AA508" s="485"/>
      <c r="AB508" s="485"/>
    </row>
    <row r="509" spans="1:72">
      <c r="AB509" s="485"/>
    </row>
    <row r="510" spans="1:72">
      <c r="A510" s="482"/>
      <c r="B510" s="482"/>
      <c r="C510" s="482"/>
      <c r="D510" s="482"/>
      <c r="E510" s="482"/>
      <c r="F510" s="482"/>
      <c r="G510" s="482"/>
      <c r="H510" s="482"/>
      <c r="I510" s="482"/>
      <c r="J510" s="482"/>
      <c r="K510" s="482"/>
      <c r="L510" s="482"/>
      <c r="M510" s="482"/>
      <c r="N510" s="482"/>
      <c r="O510" s="482"/>
      <c r="P510" s="482"/>
      <c r="Q510" s="482"/>
      <c r="R510" s="482"/>
      <c r="S510" s="482"/>
      <c r="T510" s="482"/>
      <c r="U510" s="482"/>
      <c r="V510" s="482"/>
      <c r="W510" s="482"/>
      <c r="X510" s="482"/>
      <c r="Y510" s="482"/>
      <c r="Z510" s="482"/>
      <c r="AA510" s="482"/>
      <c r="AB510" s="482"/>
      <c r="AC510" s="482"/>
      <c r="AD510" s="482"/>
      <c r="AE510" s="482"/>
      <c r="AF510" s="482"/>
      <c r="AG510" s="482"/>
      <c r="AH510" s="482"/>
      <c r="AI510" s="482"/>
      <c r="AJ510" s="482"/>
      <c r="AK510" s="482"/>
      <c r="AL510" s="482"/>
      <c r="AM510" s="482"/>
      <c r="AN510" s="482"/>
      <c r="AO510" s="482"/>
      <c r="AP510" s="482"/>
      <c r="AQ510" s="482"/>
      <c r="AR510" s="482"/>
      <c r="AS510" s="482"/>
      <c r="AT510" s="482"/>
      <c r="AU510" s="482"/>
      <c r="AV510" s="482"/>
      <c r="AW510" s="482"/>
      <c r="AX510" s="482"/>
      <c r="AY510" s="482"/>
      <c r="AZ510" s="482"/>
      <c r="BA510" s="482"/>
      <c r="BB510" s="482"/>
    </row>
    <row r="511" spans="1:72">
      <c r="A511" s="482" t="str">
        <f t="shared" ref="A511:A518" si="518">A499</f>
        <v>EU-28</v>
      </c>
      <c r="B511" s="482"/>
      <c r="C511" s="482"/>
      <c r="D511" s="482"/>
      <c r="E511" s="482"/>
      <c r="F511" s="482"/>
      <c r="G511" s="482"/>
      <c r="H511" s="482"/>
      <c r="I511" s="482"/>
      <c r="J511" s="482"/>
      <c r="K511" s="482"/>
      <c r="L511" s="482"/>
      <c r="M511" s="482"/>
      <c r="N511" s="482"/>
      <c r="O511" s="482"/>
      <c r="P511" s="482"/>
      <c r="Q511" s="482"/>
      <c r="R511" s="482"/>
      <c r="S511" s="482"/>
      <c r="T511" s="482"/>
      <c r="U511" s="482"/>
      <c r="V511" s="482"/>
      <c r="W511" s="482"/>
      <c r="X511" s="482"/>
      <c r="Y511" s="482"/>
      <c r="Z511" s="482"/>
      <c r="AA511" s="482"/>
      <c r="AB511" s="482"/>
      <c r="AC511" s="490">
        <f>ExportsPaperSectorMinusCoreVPA!AD$23</f>
        <v>3.4051520973422983E-2</v>
      </c>
      <c r="AD511" s="490">
        <f>ExportsPaperSectorMinusCoreVPA!AE$23</f>
        <v>2.6485029585798823E-2</v>
      </c>
      <c r="AE511" s="490">
        <f>ExportsPaperSectorMinusCoreVPA!AF$23</f>
        <v>2.6983043930010032E-2</v>
      </c>
      <c r="AF511" s="490">
        <f>ExportsPaperSectorMinusCoreVPA!AG$23</f>
        <v>2.9824736575169951E-2</v>
      </c>
      <c r="AG511" s="490">
        <f>ExportsPaperSectorMinusCoreVPA!AH$23</f>
        <v>3.8013893392762531E-2</v>
      </c>
      <c r="AH511" s="490">
        <f>ExportsPaperSectorMinusCoreVPA!AI$23</f>
        <v>4.5076756927113507E-2</v>
      </c>
      <c r="AI511" s="490">
        <f>ExportsPaperSectorMinusCoreVPA!AJ$23</f>
        <v>4.0715516785183696E-2</v>
      </c>
      <c r="AJ511" s="490">
        <f>ExportsPaperSectorMinusCoreVPA!AK$23</f>
        <v>5.3119964525909495E-2</v>
      </c>
      <c r="AK511" s="490">
        <f>ExportsPaperSectorMinusCoreVPA!AL$23</f>
        <v>5.9304653772616962E-2</v>
      </c>
      <c r="AL511" s="490">
        <f>ExportsPaperSectorMinusCoreVPA!AM$23</f>
        <v>4.5829597317433808E-2</v>
      </c>
      <c r="AM511" s="490">
        <f>ExportsPaperSectorMinusCoreVPA!AN$23</f>
        <v>5.5419459612984702E-2</v>
      </c>
      <c r="AN511" s="490">
        <f>ExportsPaperSectorMinusCoreVPA!AO$23</f>
        <v>6.1454994086392239E-2</v>
      </c>
      <c r="AO511" s="490">
        <f>ExportsPaperSectorMinusCoreVPA!AP$23</f>
        <v>5.7207867582013919E-2</v>
      </c>
      <c r="AP511" s="490">
        <f>ExportsPaperSectorMinusCoreVPA!AQ$23</f>
        <v>5.2569000000000012E-2</v>
      </c>
      <c r="AQ511" s="490">
        <f>ExportsPaperSectorMinusCoreVPA!AR$23</f>
        <v>3.3336999999999999E-2</v>
      </c>
      <c r="AR511" s="490">
        <f>ExportsPaperSectorMinusCoreVPA!AS$23</f>
        <v>5.4294881999999975E-2</v>
      </c>
      <c r="AS511" s="490">
        <f>ExportsPaperSectorMinusCoreVPA!AT$23</f>
        <v>5.7323131999999992E-2</v>
      </c>
      <c r="AT511" s="490">
        <f>ExportsPaperSectorMinusCoreVPA!AU$23</f>
        <v>5.8751884999999997E-2</v>
      </c>
      <c r="AU511" s="490">
        <f>ExportsPaperSectorMinusCoreVPA!AV$23</f>
        <v>6.1233776999999996E-2</v>
      </c>
      <c r="AV511" s="490">
        <f>ExportsPaperSectorMinusCoreVPA!AW$23</f>
        <v>5.5621531999999987E-2</v>
      </c>
      <c r="AW511" s="490">
        <f>ExportsPaperSectorMinusCoreVPA!AX$23</f>
        <v>5.9837690000000013E-2</v>
      </c>
      <c r="AX511" s="490">
        <f>ExportsPaperSectorMinusCoreVPA!AY$23</f>
        <v>6.3839214999999991E-2</v>
      </c>
      <c r="AY511" s="490">
        <f>ExportsPaperSectorMinusCoreVPA!AZ$23</f>
        <v>8.2470648079999986E-2</v>
      </c>
      <c r="AZ511" s="490">
        <f>ExportsPaperSectorMinusCoreVPA!BA$23</f>
        <v>7.3940948933999995E-2</v>
      </c>
      <c r="BA511" s="490">
        <f>ExportsPaperSectorMinusCoreVPA!BB$23</f>
        <v>6.3097E-2</v>
      </c>
      <c r="BB511" s="490">
        <f>ExportsPaperSectorMinusCoreVPA!BC$23</f>
        <v>0</v>
      </c>
      <c r="BD511" s="483">
        <f t="shared" ref="BD511:BG518" si="519">AK511/AK$497</f>
        <v>4.2503739827566701E-2</v>
      </c>
      <c r="BE511" s="483">
        <f t="shared" si="519"/>
        <v>3.660183904225979E-2</v>
      </c>
      <c r="BF511" s="483">
        <f t="shared" si="519"/>
        <v>3.6099164427005767E-2</v>
      </c>
      <c r="BG511" s="483">
        <f t="shared" si="519"/>
        <v>3.6741521335976052E-2</v>
      </c>
      <c r="BH511" s="483">
        <f t="shared" ref="BH511:BH518" si="520">AO511/AO$497</f>
        <v>3.3083314373242738E-2</v>
      </c>
      <c r="BI511" s="483">
        <f t="shared" ref="BI511:BI518" si="521">AP511/AP$497</f>
        <v>3.3297672412318818E-2</v>
      </c>
      <c r="BJ511" s="483">
        <f t="shared" ref="BJ511:BJ518" si="522">AQ511/AQ$497</f>
        <v>2.8572138715046536E-2</v>
      </c>
      <c r="BK511" s="483">
        <f t="shared" ref="BK511:BK518" si="523">AR511/AR$497</f>
        <v>3.8040515590561388E-2</v>
      </c>
      <c r="BL511" s="483">
        <f t="shared" ref="BL511:BL518" si="524">AS511/AS$497</f>
        <v>3.8758299821163938E-2</v>
      </c>
      <c r="BM511" s="483">
        <f t="shared" ref="BM511:BM518" si="525">AT511/AT$497</f>
        <v>3.4861737241035959E-2</v>
      </c>
      <c r="BN511" s="483">
        <f t="shared" ref="BN511:BN518" si="526">AU511/AU$497</f>
        <v>3.3846565969930652E-2</v>
      </c>
      <c r="BO511" s="483">
        <f t="shared" ref="BO511:BO518" si="527">AV511/AV$497</f>
        <v>3.4207820449692616E-2</v>
      </c>
      <c r="BP511" s="483">
        <f t="shared" ref="BP511:BQ518" si="528">AW511/AW$497</f>
        <v>4.0454052066794095E-2</v>
      </c>
      <c r="BQ511" s="483">
        <f t="shared" si="528"/>
        <v>3.8904209607294536E-2</v>
      </c>
      <c r="BR511" s="483">
        <f t="shared" ref="BR511:BR518" si="529">AY511/AY$497</f>
        <v>4.7753022662722244E-2</v>
      </c>
      <c r="BS511" s="483">
        <f t="shared" ref="BS511:BT518" si="530">AZ511/AZ$497</f>
        <v>5.0325270790159221E-2</v>
      </c>
      <c r="BT511" s="483">
        <f t="shared" si="530"/>
        <v>4.5571220153403945E-2</v>
      </c>
    </row>
    <row r="512" spans="1:72">
      <c r="A512" s="482" t="str">
        <f t="shared" si="518"/>
        <v>China</v>
      </c>
      <c r="AC512" s="490">
        <f>ExportsPaperSectorMinusCoreVPA!AD$13</f>
        <v>0.46723855267371117</v>
      </c>
      <c r="AD512" s="490">
        <f>ExportsPaperSectorMinusCoreVPA!AE$13</f>
        <v>0.39960411242603555</v>
      </c>
      <c r="AE512" s="490">
        <f>ExportsPaperSectorMinusCoreVPA!AF$13</f>
        <v>0.45767836560585329</v>
      </c>
      <c r="AF512" s="490">
        <f>ExportsPaperSectorMinusCoreVPA!AG$13</f>
        <v>0.48601330770442053</v>
      </c>
      <c r="AG512" s="490">
        <f>ExportsPaperSectorMinusCoreVPA!AH$13</f>
        <v>0.53622431225807909</v>
      </c>
      <c r="AH512" s="490">
        <f>ExportsPaperSectorMinusCoreVPA!AI$13</f>
        <v>0.51224195549506812</v>
      </c>
      <c r="AI512" s="490">
        <f>ExportsPaperSectorMinusCoreVPA!AJ$13</f>
        <v>0.4902688631556264</v>
      </c>
      <c r="AJ512" s="490">
        <f>ExportsPaperSectorMinusCoreVPA!AK$13</f>
        <v>0.52199853273641628</v>
      </c>
      <c r="AK512" s="490">
        <f>ExportsPaperSectorMinusCoreVPA!AL$13</f>
        <v>0.47276163099561952</v>
      </c>
      <c r="AL512" s="490">
        <f>ExportsPaperSectorMinusCoreVPA!AM$13</f>
        <v>0.39781564773107359</v>
      </c>
      <c r="AM512" s="490">
        <f>ExportsPaperSectorMinusCoreVPA!AN$13</f>
        <v>0.47352830339866098</v>
      </c>
      <c r="AN512" s="490">
        <f>ExportsPaperSectorMinusCoreVPA!AO$13</f>
        <v>0.47736138307849418</v>
      </c>
      <c r="AO512" s="490">
        <f>ExportsPaperSectorMinusCoreVPA!AP$13</f>
        <v>0.46378671841530089</v>
      </c>
      <c r="AP512" s="490">
        <f>ExportsPaperSectorMinusCoreVPA!AQ$13</f>
        <v>0.36274000000000001</v>
      </c>
      <c r="AQ512" s="490">
        <f>ExportsPaperSectorMinusCoreVPA!AR$13</f>
        <v>0.31066500000000002</v>
      </c>
      <c r="AR512" s="490">
        <f>ExportsPaperSectorMinusCoreVPA!AS$13</f>
        <v>0.34089871300000008</v>
      </c>
      <c r="AS512" s="490">
        <f>ExportsPaperSectorMinusCoreVPA!AT$13</f>
        <v>0.31390287</v>
      </c>
      <c r="AT512" s="490">
        <f>ExportsPaperSectorMinusCoreVPA!AU$13</f>
        <v>0.41771316699999994</v>
      </c>
      <c r="AU512" s="490">
        <f>ExportsPaperSectorMinusCoreVPA!AV$13</f>
        <v>0.49568698099999997</v>
      </c>
      <c r="AV512" s="490">
        <f>ExportsPaperSectorMinusCoreVPA!AW$13</f>
        <v>0.466855719</v>
      </c>
      <c r="AW512" s="490">
        <f>ExportsPaperSectorMinusCoreVPA!AX$13</f>
        <v>0.46273784299999998</v>
      </c>
      <c r="AX512" s="490">
        <f>ExportsPaperSectorMinusCoreVPA!AY$13</f>
        <v>0.51529146100000001</v>
      </c>
      <c r="AY512" s="490">
        <f>ExportsPaperSectorMinusCoreVPA!AZ$13</f>
        <v>0.54672188912999986</v>
      </c>
      <c r="AZ512" s="490">
        <f>ExportsPaperSectorMinusCoreVPA!BA$13</f>
        <v>0.50228630219399995</v>
      </c>
      <c r="BA512" s="490">
        <f>ExportsPaperSectorMinusCoreVPA!BB$13</f>
        <v>0.46613200000000005</v>
      </c>
      <c r="BB512" s="490">
        <f>ExportsPaperSectorMinusCoreVPA!BC$13</f>
        <v>0</v>
      </c>
      <c r="BD512" s="483">
        <f t="shared" si="519"/>
        <v>0.3388290140152892</v>
      </c>
      <c r="BE512" s="483">
        <f t="shared" si="519"/>
        <v>0.31771573740636117</v>
      </c>
      <c r="BF512" s="483">
        <f t="shared" si="519"/>
        <v>0.30844718091087708</v>
      </c>
      <c r="BG512" s="483">
        <f t="shared" si="519"/>
        <v>0.28539557609742133</v>
      </c>
      <c r="BH512" s="483">
        <f t="shared" si="520"/>
        <v>0.26820789615119328</v>
      </c>
      <c r="BI512" s="483">
        <f t="shared" si="521"/>
        <v>0.22976274402869612</v>
      </c>
      <c r="BJ512" s="483">
        <f t="shared" si="522"/>
        <v>0.26626161543959964</v>
      </c>
      <c r="BK512" s="483">
        <f t="shared" si="523"/>
        <v>0.23884318979970931</v>
      </c>
      <c r="BL512" s="483">
        <f t="shared" si="524"/>
        <v>0.21224139585017529</v>
      </c>
      <c r="BM512" s="483">
        <f t="shared" si="525"/>
        <v>0.24785939498068824</v>
      </c>
      <c r="BN512" s="483">
        <f t="shared" si="526"/>
        <v>0.27398770621077745</v>
      </c>
      <c r="BO512" s="483">
        <f t="shared" si="527"/>
        <v>0.28712112085413527</v>
      </c>
      <c r="BP512" s="483">
        <f t="shared" si="528"/>
        <v>0.31283996414296722</v>
      </c>
      <c r="BQ512" s="483">
        <f t="shared" si="528"/>
        <v>0.31402339467352536</v>
      </c>
      <c r="BR512" s="483">
        <f t="shared" si="529"/>
        <v>0.31656866254410554</v>
      </c>
      <c r="BS512" s="483">
        <f t="shared" si="530"/>
        <v>0.34186326435523257</v>
      </c>
      <c r="BT512" s="483">
        <f t="shared" si="530"/>
        <v>0.33665949240925069</v>
      </c>
    </row>
    <row r="513" spans="1:72">
      <c r="A513" s="482" t="str">
        <f t="shared" si="518"/>
        <v>Japan</v>
      </c>
      <c r="AC513" s="490">
        <f>ExportsPaperSectorMinusCoreVPA!AD$15</f>
        <v>5.3138936919628565E-2</v>
      </c>
      <c r="AD513" s="490">
        <f>ExportsPaperSectorMinusCoreVPA!AE$15</f>
        <v>5.248047337278107E-2</v>
      </c>
      <c r="AE513" s="490">
        <f>ExportsPaperSectorMinusCoreVPA!AF$15</f>
        <v>5.9574185784026977E-2</v>
      </c>
      <c r="AF513" s="490">
        <f>ExportsPaperSectorMinusCoreVPA!AG$15</f>
        <v>6.1128724649959471E-2</v>
      </c>
      <c r="AG513" s="490">
        <f>ExportsPaperSectorMinusCoreVPA!AH$15</f>
        <v>6.9230597573725336E-2</v>
      </c>
      <c r="AH513" s="490">
        <f>ExportsPaperSectorMinusCoreVPA!AI$15</f>
        <v>6.8033630847893808E-2</v>
      </c>
      <c r="AI513" s="490">
        <f>ExportsPaperSectorMinusCoreVPA!AJ$15</f>
        <v>6.1675131051439125E-2</v>
      </c>
      <c r="AJ513" s="490">
        <f>ExportsPaperSectorMinusCoreVPA!AK$15</f>
        <v>5.2567396713167229E-2</v>
      </c>
      <c r="AK513" s="490">
        <f>ExportsPaperSectorMinusCoreVPA!AL$15</f>
        <v>5.5904358706126575E-2</v>
      </c>
      <c r="AL513" s="490">
        <f>ExportsPaperSectorMinusCoreVPA!AM$15</f>
        <v>7.868980230350793E-2</v>
      </c>
      <c r="AM513" s="490">
        <f>ExportsPaperSectorMinusCoreVPA!AN$15</f>
        <v>7.3128388129161656E-2</v>
      </c>
      <c r="AN513" s="490">
        <f>ExportsPaperSectorMinusCoreVPA!AO$15</f>
        <v>8.247710018102189E-2</v>
      </c>
      <c r="AO513" s="490">
        <f>ExportsPaperSectorMinusCoreVPA!AP$15</f>
        <v>9.8380942810647409E-2</v>
      </c>
      <c r="AP513" s="490">
        <f>ExportsPaperSectorMinusCoreVPA!AQ$15</f>
        <v>7.0602000000000012E-2</v>
      </c>
      <c r="AQ513" s="490">
        <f>ExportsPaperSectorMinusCoreVPA!AR$15</f>
        <v>5.0027000000000002E-2</v>
      </c>
      <c r="AR513" s="490">
        <f>ExportsPaperSectorMinusCoreVPA!AS$15</f>
        <v>4.7871150000000001E-2</v>
      </c>
      <c r="AS513" s="490">
        <f>ExportsPaperSectorMinusCoreVPA!AT$15</f>
        <v>5.0644781999999999E-2</v>
      </c>
      <c r="AT513" s="490">
        <f>ExportsPaperSectorMinusCoreVPA!AU$15</f>
        <v>6.1842609999999999E-2</v>
      </c>
      <c r="AU513" s="490">
        <f>ExportsPaperSectorMinusCoreVPA!AV$15</f>
        <v>5.8202264999999996E-2</v>
      </c>
      <c r="AV513" s="490">
        <f>ExportsPaperSectorMinusCoreVPA!AW$15</f>
        <v>5.1320902999999994E-2</v>
      </c>
      <c r="AW513" s="490">
        <f>ExportsPaperSectorMinusCoreVPA!AX$15</f>
        <v>4.6261492999999994E-2</v>
      </c>
      <c r="AX513" s="490">
        <f>ExportsPaperSectorMinusCoreVPA!AY$15</f>
        <v>4.7169446999999996E-2</v>
      </c>
      <c r="AY513" s="490">
        <f>ExportsPaperSectorMinusCoreVPA!AZ$15</f>
        <v>4.7574032759999996E-2</v>
      </c>
      <c r="AZ513" s="490">
        <f>ExportsPaperSectorMinusCoreVPA!BA$15</f>
        <v>4.3124783054999997E-2</v>
      </c>
      <c r="BA513" s="490">
        <f>ExportsPaperSectorMinusCoreVPA!BB$15</f>
        <v>3.8660000000000007E-2</v>
      </c>
      <c r="BB513" s="490">
        <f>ExportsPaperSectorMinusCoreVPA!BC$15</f>
        <v>0</v>
      </c>
      <c r="BD513" s="483">
        <f t="shared" si="519"/>
        <v>4.0066742936948341E-2</v>
      </c>
      <c r="BE513" s="483">
        <f t="shared" si="519"/>
        <v>6.2845664085392286E-2</v>
      </c>
      <c r="BF513" s="483">
        <f t="shared" si="519"/>
        <v>4.7634418050839039E-2</v>
      </c>
      <c r="BG513" s="483">
        <f t="shared" si="519"/>
        <v>4.9309810879982596E-2</v>
      </c>
      <c r="BH513" s="483">
        <f t="shared" si="520"/>
        <v>5.689370705304804E-2</v>
      </c>
      <c r="BI513" s="483">
        <f t="shared" si="521"/>
        <v>4.4719935088256065E-2</v>
      </c>
      <c r="BJ513" s="483">
        <f t="shared" si="522"/>
        <v>4.2876635075070738E-2</v>
      </c>
      <c r="BK513" s="483">
        <f t="shared" si="523"/>
        <v>3.3539868968001506E-2</v>
      </c>
      <c r="BL513" s="483">
        <f t="shared" si="524"/>
        <v>3.4242819201391279E-2</v>
      </c>
      <c r="BM513" s="483">
        <f t="shared" si="525"/>
        <v>3.6695687638275146E-2</v>
      </c>
      <c r="BN513" s="483">
        <f t="shared" si="526"/>
        <v>3.2170917726043351E-2</v>
      </c>
      <c r="BO513" s="483">
        <f t="shared" si="527"/>
        <v>3.1562888903169571E-2</v>
      </c>
      <c r="BP513" s="483">
        <f t="shared" si="528"/>
        <v>3.127568672035351E-2</v>
      </c>
      <c r="BQ513" s="483">
        <f t="shared" si="528"/>
        <v>2.8745498407963983E-2</v>
      </c>
      <c r="BR513" s="483">
        <f t="shared" si="529"/>
        <v>2.7546817169929662E-2</v>
      </c>
      <c r="BS513" s="483">
        <f t="shared" si="530"/>
        <v>2.9351346125499871E-2</v>
      </c>
      <c r="BT513" s="483">
        <f t="shared" si="530"/>
        <v>2.7921824668852669E-2</v>
      </c>
    </row>
    <row r="514" spans="1:72">
      <c r="A514" s="482" t="str">
        <f t="shared" si="518"/>
        <v>Malaysia</v>
      </c>
      <c r="AB514" s="482"/>
      <c r="AC514" s="490">
        <f>ExportsPaperSectorMinusCoreVPA!AD$16</f>
        <v>7.6171277617675323E-2</v>
      </c>
      <c r="AD514" s="490">
        <f>ExportsPaperSectorMinusCoreVPA!AE$16</f>
        <v>5.1890946745562133E-2</v>
      </c>
      <c r="AE514" s="490">
        <f>ExportsPaperSectorMinusCoreVPA!AF$16</f>
        <v>5.3159666648615607E-2</v>
      </c>
      <c r="AF514" s="490">
        <f>ExportsPaperSectorMinusCoreVPA!AG$16</f>
        <v>5.8060788489066144E-2</v>
      </c>
      <c r="AG514" s="490">
        <f>ExportsPaperSectorMinusCoreVPA!AH$16</f>
        <v>7.5562142161024734E-2</v>
      </c>
      <c r="AH514" s="490">
        <f>ExportsPaperSectorMinusCoreVPA!AI$16</f>
        <v>7.9941173053315648E-2</v>
      </c>
      <c r="AI514" s="490">
        <f>ExportsPaperSectorMinusCoreVPA!AJ$16</f>
        <v>9.2602195933905215E-2</v>
      </c>
      <c r="AJ514" s="490">
        <f>ExportsPaperSectorMinusCoreVPA!AK$16</f>
        <v>0.10894894815668671</v>
      </c>
      <c r="AK514" s="490">
        <f>ExportsPaperSectorMinusCoreVPA!AL$16</f>
        <v>0.12495261333656134</v>
      </c>
      <c r="AL514" s="490">
        <f>ExportsPaperSectorMinusCoreVPA!AM$16</f>
        <v>9.4915322297898244E-2</v>
      </c>
      <c r="AM514" s="490">
        <f>ExportsPaperSectorMinusCoreVPA!AN$16</f>
        <v>0.12176604385517431</v>
      </c>
      <c r="AN514" s="490">
        <f>ExportsPaperSectorMinusCoreVPA!AO$16</f>
        <v>0.15151494642041799</v>
      </c>
      <c r="AO514" s="490">
        <f>ExportsPaperSectorMinusCoreVPA!AP$16</f>
        <v>0.13326964177012701</v>
      </c>
      <c r="AP514" s="490">
        <f>ExportsPaperSectorMinusCoreVPA!AQ$16</f>
        <v>0.12237300000000001</v>
      </c>
      <c r="AQ514" s="490">
        <f>ExportsPaperSectorMinusCoreVPA!AR$16</f>
        <v>7.0581000000000005E-2</v>
      </c>
      <c r="AR514" s="490">
        <f>ExportsPaperSectorMinusCoreVPA!AS$16</f>
        <v>9.1535301999999999E-2</v>
      </c>
      <c r="AS514" s="490">
        <f>ExportsPaperSectorMinusCoreVPA!AT$16</f>
        <v>9.4566791999999997E-2</v>
      </c>
      <c r="AT514" s="490">
        <f>ExportsPaperSectorMinusCoreVPA!AU$16</f>
        <v>0.11852821199999999</v>
      </c>
      <c r="AU514" s="490">
        <f>ExportsPaperSectorMinusCoreVPA!AV$16</f>
        <v>0.123847086</v>
      </c>
      <c r="AV514" s="490">
        <f>ExportsPaperSectorMinusCoreVPA!AW$16</f>
        <v>9.2031081000000001E-2</v>
      </c>
      <c r="AW514" s="490">
        <f>ExportsPaperSectorMinusCoreVPA!AX$16</f>
        <v>8.4008843999999999E-2</v>
      </c>
      <c r="AX514" s="490">
        <f>ExportsPaperSectorMinusCoreVPA!AY$16</f>
        <v>0.10032601199999999</v>
      </c>
      <c r="AY514" s="490">
        <f>ExportsPaperSectorMinusCoreVPA!AZ$16</f>
        <v>9.1338078150000029E-2</v>
      </c>
      <c r="AZ514" s="490">
        <f>ExportsPaperSectorMinusCoreVPA!BA$16</f>
        <v>5.7691377732999982E-2</v>
      </c>
      <c r="BA514" s="490">
        <f>ExportsPaperSectorMinusCoreVPA!BB$16</f>
        <v>5.0220999999999995E-2</v>
      </c>
      <c r="BB514" s="490">
        <f>ExportsPaperSectorMinusCoreVPA!BC$16</f>
        <v>0</v>
      </c>
      <c r="BD514" s="483">
        <f t="shared" si="519"/>
        <v>8.9553737020280813E-2</v>
      </c>
      <c r="BE514" s="483">
        <f t="shared" si="519"/>
        <v>7.5804186655384978E-2</v>
      </c>
      <c r="BF514" s="483">
        <f t="shared" si="519"/>
        <v>7.9316046555676589E-2</v>
      </c>
      <c r="BG514" s="483">
        <f t="shared" si="519"/>
        <v>9.0584820963439214E-2</v>
      </c>
      <c r="BH514" s="483">
        <f t="shared" si="520"/>
        <v>7.7069844436514851E-2</v>
      </c>
      <c r="BI514" s="483">
        <f t="shared" si="521"/>
        <v>7.7512147199160913E-2</v>
      </c>
      <c r="BJ514" s="483">
        <f t="shared" si="522"/>
        <v>6.0492849465959737E-2</v>
      </c>
      <c r="BK514" s="483">
        <f t="shared" si="523"/>
        <v>6.4132197263413265E-2</v>
      </c>
      <c r="BL514" s="483">
        <f t="shared" si="524"/>
        <v>6.3940122417973394E-2</v>
      </c>
      <c r="BM514" s="483">
        <f t="shared" si="525"/>
        <v>7.0331349919986491E-2</v>
      </c>
      <c r="BN514" s="483">
        <f t="shared" si="526"/>
        <v>6.845565914515897E-2</v>
      </c>
      <c r="BO514" s="483">
        <f t="shared" si="527"/>
        <v>5.6600071616853667E-2</v>
      </c>
      <c r="BP514" s="483">
        <f t="shared" si="528"/>
        <v>5.6795276509624321E-2</v>
      </c>
      <c r="BQ514" s="483">
        <f t="shared" si="528"/>
        <v>6.1139602044165908E-2</v>
      </c>
      <c r="BR514" s="483">
        <f t="shared" si="529"/>
        <v>5.2887535352401309E-2</v>
      </c>
      <c r="BS514" s="483">
        <f t="shared" si="530"/>
        <v>3.9265579472913099E-2</v>
      </c>
      <c r="BT514" s="483">
        <f t="shared" si="530"/>
        <v>3.627164916436755E-2</v>
      </c>
    </row>
    <row r="515" spans="1:72">
      <c r="A515" s="482" t="str">
        <f t="shared" si="518"/>
        <v>Philippines</v>
      </c>
      <c r="AC515" s="490">
        <f>ExportsPaperSectorMinusCoreVPA!AD$19</f>
        <v>4.5660967018892086E-2</v>
      </c>
      <c r="AD515" s="490">
        <f>ExportsPaperSectorMinusCoreVPA!AE$19</f>
        <v>4.7892544378698235E-2</v>
      </c>
      <c r="AE515" s="490">
        <f>ExportsPaperSectorMinusCoreVPA!AF$19</f>
        <v>5.2460230921862139E-2</v>
      </c>
      <c r="AF515" s="490">
        <f>ExportsPaperSectorMinusCoreVPA!AG$19</f>
        <v>5.5228983803678466E-2</v>
      </c>
      <c r="AG515" s="490">
        <f>ExportsPaperSectorMinusCoreVPA!AH$19</f>
        <v>5.972201630502532E-2</v>
      </c>
      <c r="AH515" s="490">
        <f>ExportsPaperSectorMinusCoreVPA!AI$19</f>
        <v>6.8747909143234601E-2</v>
      </c>
      <c r="AI515" s="490">
        <f>ExportsPaperSectorMinusCoreVPA!AJ$19</f>
        <v>7.9137487586857708E-2</v>
      </c>
      <c r="AJ515" s="490">
        <f>ExportsPaperSectorMinusCoreVPA!AK$19</f>
        <v>9.9646740564257222E-2</v>
      </c>
      <c r="AK515" s="490">
        <f>ExportsPaperSectorMinusCoreVPA!AL$19</f>
        <v>0.10675556368430317</v>
      </c>
      <c r="AL515" s="490">
        <f>ExportsPaperSectorMinusCoreVPA!AM$19</f>
        <v>0.10634875681096678</v>
      </c>
      <c r="AM515" s="490">
        <f>ExportsPaperSectorMinusCoreVPA!AN$19</f>
        <v>0.13511750803472047</v>
      </c>
      <c r="AN515" s="490">
        <f>ExportsPaperSectorMinusCoreVPA!AO$19</f>
        <v>0.11108947275786689</v>
      </c>
      <c r="AO515" s="490">
        <f>ExportsPaperSectorMinusCoreVPA!AP$19</f>
        <v>0.10260188692934923</v>
      </c>
      <c r="AP515" s="490">
        <f>ExportsPaperSectorMinusCoreVPA!AQ$19</f>
        <v>7.5204999999999994E-2</v>
      </c>
      <c r="AQ515" s="490">
        <f>ExportsPaperSectorMinusCoreVPA!AR$19</f>
        <v>4.6209E-2</v>
      </c>
      <c r="AR515" s="490">
        <f>ExportsPaperSectorMinusCoreVPA!AS$19</f>
        <v>5.3869234999999994E-2</v>
      </c>
      <c r="AS515" s="490">
        <f>ExportsPaperSectorMinusCoreVPA!AT$19</f>
        <v>5.6922476999999999E-2</v>
      </c>
      <c r="AT515" s="490">
        <f>ExportsPaperSectorMinusCoreVPA!AU$19</f>
        <v>6.0270114E-2</v>
      </c>
      <c r="AU515" s="490">
        <f>ExportsPaperSectorMinusCoreVPA!AV$19</f>
        <v>7.554428199999999E-2</v>
      </c>
      <c r="AV515" s="490">
        <f>ExportsPaperSectorMinusCoreVPA!AW$19</f>
        <v>5.6692975E-2</v>
      </c>
      <c r="AW515" s="490">
        <f>ExportsPaperSectorMinusCoreVPA!AX$19</f>
        <v>4.5773160999999993E-2</v>
      </c>
      <c r="AX515" s="490">
        <f>ExportsPaperSectorMinusCoreVPA!AY$19</f>
        <v>4.8374511999999995E-2</v>
      </c>
      <c r="AY515" s="490">
        <f>ExportsPaperSectorMinusCoreVPA!AZ$19</f>
        <v>4.6193008900000006E-2</v>
      </c>
      <c r="AZ515" s="490">
        <f>ExportsPaperSectorMinusCoreVPA!BA$19</f>
        <v>3.9563764994000002E-2</v>
      </c>
      <c r="BA515" s="490">
        <f>ExportsPaperSectorMinusCoreVPA!BB$19</f>
        <v>4.1715999999999996E-2</v>
      </c>
      <c r="BB515" s="490">
        <f>ExportsPaperSectorMinusCoreVPA!BC$19</f>
        <v>0</v>
      </c>
      <c r="BD515" s="483">
        <f t="shared" si="519"/>
        <v>7.6511882547706189E-2</v>
      </c>
      <c r="BE515" s="483">
        <f t="shared" si="519"/>
        <v>8.4935506899134067E-2</v>
      </c>
      <c r="BF515" s="483">
        <f t="shared" si="519"/>
        <v>8.8012932164532071E-2</v>
      </c>
      <c r="BG515" s="483">
        <f t="shared" si="519"/>
        <v>6.6416021906985589E-2</v>
      </c>
      <c r="BH515" s="483">
        <f t="shared" si="520"/>
        <v>5.9334679372645659E-2</v>
      </c>
      <c r="BI515" s="483">
        <f t="shared" si="521"/>
        <v>4.763551625042204E-2</v>
      </c>
      <c r="BJ515" s="483">
        <f t="shared" si="522"/>
        <v>3.9604342258859088E-2</v>
      </c>
      <c r="BK515" s="483">
        <f t="shared" si="523"/>
        <v>3.7742295376369285E-2</v>
      </c>
      <c r="BL515" s="483">
        <f t="shared" si="524"/>
        <v>3.8487402086287065E-2</v>
      </c>
      <c r="BM515" s="483">
        <f t="shared" si="525"/>
        <v>3.5762612174150381E-2</v>
      </c>
      <c r="BN515" s="483">
        <f t="shared" si="526"/>
        <v>4.1756603130393935E-2</v>
      </c>
      <c r="BO515" s="483">
        <f t="shared" si="527"/>
        <v>3.4866769033958155E-2</v>
      </c>
      <c r="BP515" s="483">
        <f t="shared" si="528"/>
        <v>3.0945543491998909E-2</v>
      </c>
      <c r="BQ515" s="483">
        <f t="shared" si="528"/>
        <v>2.9479876193630902E-2</v>
      </c>
      <c r="BR515" s="483">
        <f t="shared" si="529"/>
        <v>2.6747162199104557E-2</v>
      </c>
      <c r="BS515" s="483">
        <f t="shared" si="530"/>
        <v>2.6927666137724283E-2</v>
      </c>
      <c r="BT515" s="483">
        <f t="shared" si="530"/>
        <v>3.0128992185355863E-2</v>
      </c>
    </row>
    <row r="516" spans="1:72">
      <c r="A516" s="482" t="str">
        <f t="shared" si="518"/>
        <v>South Korea</v>
      </c>
      <c r="AC516" s="490">
        <f>ExportsPaperSectorMinusCoreVPA!AD$18</f>
        <v>1.8336983669548508E-2</v>
      </c>
      <c r="AD516" s="490">
        <f>ExportsPaperSectorMinusCoreVPA!AE$18</f>
        <v>1.1333639053254439E-2</v>
      </c>
      <c r="AE516" s="490">
        <f>ExportsPaperSectorMinusCoreVPA!AF$18</f>
        <v>1.5397733663272167E-2</v>
      </c>
      <c r="AF516" s="490">
        <f>ExportsPaperSectorMinusCoreVPA!AG$18</f>
        <v>1.7012075294575463E-2</v>
      </c>
      <c r="AG516" s="490">
        <f>ExportsPaperSectorMinusCoreVPA!AH$18</f>
        <v>1.8667277472126965E-2</v>
      </c>
      <c r="AH516" s="490">
        <f>ExportsPaperSectorMinusCoreVPA!AI$18</f>
        <v>2.2410174268062931E-2</v>
      </c>
      <c r="AI516" s="490">
        <f>ExportsPaperSectorMinusCoreVPA!AJ$18</f>
        <v>3.4714645668458048E-2</v>
      </c>
      <c r="AJ516" s="490">
        <f>ExportsPaperSectorMinusCoreVPA!AK$18</f>
        <v>3.5707533576591975E-2</v>
      </c>
      <c r="AK516" s="490">
        <f>ExportsPaperSectorMinusCoreVPA!AL$18</f>
        <v>2.6953197972065423E-2</v>
      </c>
      <c r="AL516" s="490">
        <f>ExportsPaperSectorMinusCoreVPA!AM$18</f>
        <v>1.991666166401232E-2</v>
      </c>
      <c r="AM516" s="490">
        <f>ExportsPaperSectorMinusCoreVPA!AN$18</f>
        <v>2.9521185401918493E-2</v>
      </c>
      <c r="AN516" s="490">
        <f>ExportsPaperSectorMinusCoreVPA!AO$18</f>
        <v>4.8399618740227246E-2</v>
      </c>
      <c r="AO516" s="490">
        <f>ExportsPaperSectorMinusCoreVPA!AP$18</f>
        <v>4.4842763017385955E-2</v>
      </c>
      <c r="AP516" s="490">
        <f>ExportsPaperSectorMinusCoreVPA!AQ$18</f>
        <v>4.3345999999999996E-2</v>
      </c>
      <c r="AQ516" s="490">
        <f>ExportsPaperSectorMinusCoreVPA!AR$18</f>
        <v>4.7650000000000005E-2</v>
      </c>
      <c r="AR516" s="490">
        <f>ExportsPaperSectorMinusCoreVPA!AS$18</f>
        <v>5.1684166999999996E-2</v>
      </c>
      <c r="AS516" s="490">
        <f>ExportsPaperSectorMinusCoreVPA!AT$18</f>
        <v>6.6551406000000007E-2</v>
      </c>
      <c r="AT516" s="490">
        <f>ExportsPaperSectorMinusCoreVPA!AU$18</f>
        <v>4.805471E-2</v>
      </c>
      <c r="AU516" s="490">
        <f>ExportsPaperSectorMinusCoreVPA!AV$18</f>
        <v>6.3276750999999992E-2</v>
      </c>
      <c r="AV516" s="490">
        <f>ExportsPaperSectorMinusCoreVPA!AW$18</f>
        <v>4.9390961999999997E-2</v>
      </c>
      <c r="AW516" s="490">
        <f>ExportsPaperSectorMinusCoreVPA!AX$18</f>
        <v>4.7755252999999998E-2</v>
      </c>
      <c r="AX516" s="490">
        <f>ExportsPaperSectorMinusCoreVPA!AY$18</f>
        <v>5.9964703000000001E-2</v>
      </c>
      <c r="AY516" s="490">
        <f>ExportsPaperSectorMinusCoreVPA!AZ$18</f>
        <v>5.8228318690000003E-2</v>
      </c>
      <c r="AZ516" s="490">
        <f>ExportsPaperSectorMinusCoreVPA!BA$18</f>
        <v>4.7672666507999999E-2</v>
      </c>
      <c r="BA516" s="490">
        <f>ExportsPaperSectorMinusCoreVPA!BB$18</f>
        <v>4.7263999999999994E-2</v>
      </c>
      <c r="BB516" s="490">
        <f>ExportsPaperSectorMinusCoreVPA!BC$18</f>
        <v>0</v>
      </c>
      <c r="BD516" s="483">
        <f t="shared" si="519"/>
        <v>1.9317399921395986E-2</v>
      </c>
      <c r="BE516" s="483">
        <f t="shared" si="519"/>
        <v>1.5906455372847336E-2</v>
      </c>
      <c r="BF516" s="483">
        <f t="shared" si="519"/>
        <v>1.9229529362900687E-2</v>
      </c>
      <c r="BG516" s="483">
        <f t="shared" si="519"/>
        <v>2.8936226437469029E-2</v>
      </c>
      <c r="BH516" s="483">
        <f t="shared" si="520"/>
        <v>2.5932573419943868E-2</v>
      </c>
      <c r="BI516" s="483">
        <f t="shared" si="521"/>
        <v>2.7455742136703591E-2</v>
      </c>
      <c r="BJ516" s="483">
        <f t="shared" si="522"/>
        <v>4.0839379961363283E-2</v>
      </c>
      <c r="BK516" s="483">
        <f t="shared" si="523"/>
        <v>3.6211375513233071E-2</v>
      </c>
      <c r="BL516" s="483">
        <f t="shared" si="524"/>
        <v>4.4997878819112838E-2</v>
      </c>
      <c r="BM516" s="483">
        <f t="shared" si="525"/>
        <v>2.8514330616186755E-2</v>
      </c>
      <c r="BN516" s="483">
        <f t="shared" si="526"/>
        <v>3.4975806360668805E-2</v>
      </c>
      <c r="BO516" s="483">
        <f t="shared" si="527"/>
        <v>3.0375955123522869E-2</v>
      </c>
      <c r="BP516" s="483">
        <f t="shared" si="528"/>
        <v>3.2285562683401124E-2</v>
      </c>
      <c r="BQ516" s="483">
        <f t="shared" si="528"/>
        <v>3.6543046065825903E-2</v>
      </c>
      <c r="BR516" s="483">
        <f t="shared" si="529"/>
        <v>3.3715973946494344E-2</v>
      </c>
      <c r="BS516" s="483">
        <f t="shared" si="530"/>
        <v>3.2446700859161771E-2</v>
      </c>
      <c r="BT516" s="483">
        <f t="shared" si="530"/>
        <v>3.4135983475133268E-2</v>
      </c>
    </row>
    <row r="517" spans="1:72">
      <c r="A517" s="482" t="str">
        <f t="shared" si="518"/>
        <v>Vietnam</v>
      </c>
      <c r="AC517" s="490">
        <f>ExportsPaperSectorMinusCoreVPA!AD$21</f>
        <v>5.9046653858469418E-2</v>
      </c>
      <c r="AD517" s="490">
        <f>ExportsPaperSectorMinusCoreVPA!AE$21</f>
        <v>5.7827218934911252E-2</v>
      </c>
      <c r="AE517" s="490">
        <f>ExportsPaperSectorMinusCoreVPA!AF$21</f>
        <v>6.855093479343867E-2</v>
      </c>
      <c r="AF517" s="490">
        <f>ExportsPaperSectorMinusCoreVPA!AG$21</f>
        <v>7.0358663388237597E-2</v>
      </c>
      <c r="AG517" s="490">
        <f>ExportsPaperSectorMinusCoreVPA!AH$21</f>
        <v>8.396040231583228E-2</v>
      </c>
      <c r="AH517" s="490">
        <f>ExportsPaperSectorMinusCoreVPA!AI$21</f>
        <v>9.779178323239858E-2</v>
      </c>
      <c r="AI517" s="490">
        <f>ExportsPaperSectorMinusCoreVPA!AJ$21</f>
        <v>9.6828368171518436E-2</v>
      </c>
      <c r="AJ517" s="490">
        <f>ExportsPaperSectorMinusCoreVPA!AK$21</f>
        <v>0.1114220178831628</v>
      </c>
      <c r="AK517" s="490">
        <f>ExportsPaperSectorMinusCoreVPA!AL$21</f>
        <v>0.13166335144152824</v>
      </c>
      <c r="AL517" s="490">
        <f>ExportsPaperSectorMinusCoreVPA!AM$21</f>
        <v>0.12062963828034474</v>
      </c>
      <c r="AM517" s="490">
        <f>ExportsPaperSectorMinusCoreVPA!AN$21</f>
        <v>0.14900175887191017</v>
      </c>
      <c r="AN517" s="490">
        <f>ExportsPaperSectorMinusCoreVPA!AO$21</f>
        <v>0.16668650056415227</v>
      </c>
      <c r="AO517" s="490">
        <f>ExportsPaperSectorMinusCoreVPA!AP$21</f>
        <v>0.18581068371019627</v>
      </c>
      <c r="AP517" s="490">
        <f>ExportsPaperSectorMinusCoreVPA!AQ$21</f>
        <v>0.213284</v>
      </c>
      <c r="AQ517" s="490">
        <f>ExportsPaperSectorMinusCoreVPA!AR$21</f>
        <v>0.173376</v>
      </c>
      <c r="AR517" s="490">
        <f>ExportsPaperSectorMinusCoreVPA!AS$21</f>
        <v>0.18192486500000002</v>
      </c>
      <c r="AS517" s="490">
        <f>ExportsPaperSectorMinusCoreVPA!AT$21</f>
        <v>0.18717294800000001</v>
      </c>
      <c r="AT517" s="490">
        <f>ExportsPaperSectorMinusCoreVPA!AU$21</f>
        <v>0.19670242699999999</v>
      </c>
      <c r="AU517" s="490">
        <f>ExportsPaperSectorMinusCoreVPA!AV$21</f>
        <v>0.188107524</v>
      </c>
      <c r="AV517" s="490">
        <f>ExportsPaperSectorMinusCoreVPA!AW$21</f>
        <v>0.17500296399999998</v>
      </c>
      <c r="AW517" s="490">
        <f>ExportsPaperSectorMinusCoreVPA!AX$21</f>
        <v>0.14986891899999999</v>
      </c>
      <c r="AX517" s="490">
        <f>ExportsPaperSectorMinusCoreVPA!AY$21</f>
        <v>0.15013485000000001</v>
      </c>
      <c r="AY517" s="490">
        <f>ExportsPaperSectorMinusCoreVPA!AZ$21</f>
        <v>0.14532076650999998</v>
      </c>
      <c r="AZ517" s="490">
        <f>ExportsPaperSectorMinusCoreVPA!BA$21</f>
        <v>0.10475464645299999</v>
      </c>
      <c r="BA517" s="490">
        <f>ExportsPaperSectorMinusCoreVPA!BB$21</f>
        <v>9.1798999999999992E-2</v>
      </c>
      <c r="BB517" s="490">
        <f>ExportsPaperSectorMinusCoreVPA!BC$21</f>
        <v>0</v>
      </c>
      <c r="BD517" s="483">
        <f t="shared" si="519"/>
        <v>9.4363333709911151E-2</v>
      </c>
      <c r="BE517" s="483">
        <f t="shared" si="519"/>
        <v>9.6340942589596107E-2</v>
      </c>
      <c r="BF517" s="483">
        <f t="shared" si="519"/>
        <v>9.705686470046157E-2</v>
      </c>
      <c r="BG517" s="483">
        <f t="shared" si="519"/>
        <v>9.9655295846055106E-2</v>
      </c>
      <c r="BH517" s="483">
        <f t="shared" si="520"/>
        <v>0.10745433316980127</v>
      </c>
      <c r="BI517" s="483">
        <f t="shared" si="521"/>
        <v>0.13509598361751232</v>
      </c>
      <c r="BJ517" s="483">
        <f t="shared" si="522"/>
        <v>0.14859534816749884</v>
      </c>
      <c r="BK517" s="483">
        <f t="shared" si="523"/>
        <v>0.12746165768153395</v>
      </c>
      <c r="BL517" s="483">
        <f t="shared" si="524"/>
        <v>0.12655458597403801</v>
      </c>
      <c r="BM517" s="483">
        <f t="shared" si="525"/>
        <v>0.11671775849826874</v>
      </c>
      <c r="BN517" s="483">
        <f t="shared" si="526"/>
        <v>0.10397519200075334</v>
      </c>
      <c r="BO517" s="483">
        <f t="shared" si="527"/>
        <v>0.10762864227968444</v>
      </c>
      <c r="BP517" s="483">
        <f t="shared" si="528"/>
        <v>0.1013208406343919</v>
      </c>
      <c r="BQ517" s="483">
        <f t="shared" si="528"/>
        <v>9.1493569802819863E-2</v>
      </c>
      <c r="BR517" s="483">
        <f t="shared" si="529"/>
        <v>8.4145159739554665E-2</v>
      </c>
      <c r="BS517" s="483">
        <f t="shared" si="530"/>
        <v>7.1297515453585175E-2</v>
      </c>
      <c r="BT517" s="483">
        <f t="shared" si="530"/>
        <v>6.6300972135954608E-2</v>
      </c>
    </row>
    <row r="518" spans="1:72">
      <c r="A518" s="482" t="str">
        <f t="shared" si="518"/>
        <v>Others</v>
      </c>
      <c r="AC518" s="490">
        <f t="shared" ref="AC518:BB518" si="531">AC497-SUM(AC511:AC517)</f>
        <v>0.21449753442203046</v>
      </c>
      <c r="AD518" s="490">
        <f t="shared" si="531"/>
        <v>0.20404742603550263</v>
      </c>
      <c r="AE518" s="490">
        <f t="shared" si="531"/>
        <v>0.21079580367499473</v>
      </c>
      <c r="AF518" s="490">
        <f t="shared" si="531"/>
        <v>0.21582780185126704</v>
      </c>
      <c r="AG518" s="490">
        <f t="shared" si="531"/>
        <v>0.23816501735210149</v>
      </c>
      <c r="AH518" s="490">
        <f t="shared" si="531"/>
        <v>0.27193380860814387</v>
      </c>
      <c r="AI518" s="490">
        <f t="shared" si="531"/>
        <v>0.32947687189456232</v>
      </c>
      <c r="AJ518" s="490">
        <f t="shared" si="531"/>
        <v>0.4087359514078015</v>
      </c>
      <c r="AK518" s="490">
        <f t="shared" si="531"/>
        <v>0.41698546921756718</v>
      </c>
      <c r="AL518" s="490">
        <f t="shared" si="531"/>
        <v>0.38796644875272468</v>
      </c>
      <c r="AM518" s="490">
        <f t="shared" si="531"/>
        <v>0.4977179727831027</v>
      </c>
      <c r="AN518" s="490">
        <f t="shared" si="531"/>
        <v>0.57364661708475717</v>
      </c>
      <c r="AO518" s="490">
        <f t="shared" si="531"/>
        <v>0.64330555222595853</v>
      </c>
      <c r="AP518" s="490">
        <f t="shared" si="531"/>
        <v>0.63863999999999888</v>
      </c>
      <c r="AQ518" s="490">
        <f t="shared" si="531"/>
        <v>0.43492100000000045</v>
      </c>
      <c r="AR518" s="490">
        <f t="shared" si="531"/>
        <v>0.60521259299999919</v>
      </c>
      <c r="AS518" s="490">
        <f t="shared" si="531"/>
        <v>0.65190544200000033</v>
      </c>
      <c r="AT518" s="490">
        <f t="shared" si="531"/>
        <v>0.7234196419999992</v>
      </c>
      <c r="AU518" s="490">
        <f t="shared" si="531"/>
        <v>0.74325907999999874</v>
      </c>
      <c r="AV518" s="490">
        <f t="shared" si="531"/>
        <v>0.67907263699999953</v>
      </c>
      <c r="AW518" s="490">
        <f t="shared" si="531"/>
        <v>0.58290874699999984</v>
      </c>
      <c r="AX518" s="490">
        <f t="shared" si="531"/>
        <v>0.65583314999999953</v>
      </c>
      <c r="AY518" s="490">
        <f t="shared" si="531"/>
        <v>0.70917792515000078</v>
      </c>
      <c r="AZ518" s="490">
        <f t="shared" si="531"/>
        <v>0.60022633621199972</v>
      </c>
      <c r="BA518" s="490">
        <f t="shared" si="531"/>
        <v>0.5856909999999993</v>
      </c>
      <c r="BB518" s="490">
        <f t="shared" si="531"/>
        <v>0</v>
      </c>
      <c r="BD518" s="483">
        <f t="shared" si="519"/>
        <v>0.2988541500209016</v>
      </c>
      <c r="BE518" s="483">
        <f t="shared" si="519"/>
        <v>0.30984966794902424</v>
      </c>
      <c r="BF518" s="483">
        <f t="shared" si="519"/>
        <v>0.32420386382770711</v>
      </c>
      <c r="BG518" s="483">
        <f t="shared" si="519"/>
        <v>0.34296072653267118</v>
      </c>
      <c r="BH518" s="483">
        <f t="shared" si="520"/>
        <v>0.3720236520236101</v>
      </c>
      <c r="BI518" s="483">
        <f t="shared" si="521"/>
        <v>0.40452025926693014</v>
      </c>
      <c r="BJ518" s="483">
        <f t="shared" si="522"/>
        <v>0.37275769091660221</v>
      </c>
      <c r="BK518" s="483">
        <f t="shared" si="523"/>
        <v>0.42402889980717817</v>
      </c>
      <c r="BL518" s="483">
        <f t="shared" si="524"/>
        <v>0.44077749582985831</v>
      </c>
      <c r="BM518" s="483">
        <f t="shared" si="525"/>
        <v>0.42925712893140833</v>
      </c>
      <c r="BN518" s="483">
        <f t="shared" si="526"/>
        <v>0.41083154945627348</v>
      </c>
      <c r="BO518" s="483">
        <f t="shared" si="527"/>
        <v>0.41763673173898336</v>
      </c>
      <c r="BP518" s="483">
        <f t="shared" si="528"/>
        <v>0.39408307375046892</v>
      </c>
      <c r="BQ518" s="483">
        <f t="shared" si="528"/>
        <v>0.39967080320477349</v>
      </c>
      <c r="BR518" s="483">
        <f t="shared" si="529"/>
        <v>0.41063566638568766</v>
      </c>
      <c r="BS518" s="483">
        <f t="shared" si="530"/>
        <v>0.40852265680572392</v>
      </c>
      <c r="BT518" s="483">
        <f t="shared" si="530"/>
        <v>0.42300986580768146</v>
      </c>
    </row>
    <row r="519" spans="1:72">
      <c r="AC519" s="485"/>
      <c r="AD519" s="485"/>
      <c r="AE519" s="485"/>
      <c r="AF519" s="485"/>
      <c r="AG519" s="485"/>
      <c r="AH519" s="485"/>
      <c r="AI519" s="485"/>
      <c r="AJ519" s="485"/>
      <c r="AK519" s="485"/>
      <c r="AL519" s="485"/>
      <c r="AM519" s="485"/>
      <c r="AN519" s="485"/>
      <c r="AO519" s="485"/>
      <c r="AP519" s="485"/>
      <c r="AQ519" s="485"/>
      <c r="AR519" s="485"/>
      <c r="AS519" s="485"/>
      <c r="AT519" s="485"/>
      <c r="AU519" s="485"/>
      <c r="AV519" s="485"/>
      <c r="AW519" s="485"/>
      <c r="AX519" s="485"/>
      <c r="AY519" s="485"/>
      <c r="AZ519" s="485"/>
      <c r="BA519" s="485"/>
      <c r="BB519" s="485"/>
    </row>
    <row r="520" spans="1:72" ht="13">
      <c r="A520" s="479" t="s">
        <v>172</v>
      </c>
    </row>
    <row r="521" spans="1:72" ht="13">
      <c r="A521" s="479"/>
      <c r="B521" s="519" t="s">
        <v>150</v>
      </c>
      <c r="C521" s="519"/>
      <c r="D521" s="519"/>
      <c r="E521" s="519"/>
      <c r="F521" s="519"/>
      <c r="G521" s="519"/>
      <c r="H521" s="519"/>
      <c r="I521" s="519"/>
      <c r="J521" s="519"/>
      <c r="K521" s="519"/>
      <c r="L521" s="519"/>
      <c r="M521" s="519"/>
      <c r="N521" s="519"/>
      <c r="O521" s="519"/>
      <c r="P521" s="519"/>
      <c r="Q521" s="519"/>
      <c r="R521" s="519"/>
      <c r="S521" s="519"/>
      <c r="T521" s="519"/>
      <c r="U521" s="519"/>
      <c r="V521" s="519"/>
      <c r="W521" s="519"/>
      <c r="X521" s="519"/>
      <c r="Y521" s="519"/>
      <c r="Z521" s="519"/>
      <c r="AA521" s="519"/>
      <c r="AC521" s="519" t="s">
        <v>90</v>
      </c>
      <c r="AD521" s="519"/>
      <c r="AE521" s="519"/>
      <c r="AF521" s="519"/>
      <c r="AG521" s="519"/>
      <c r="AH521" s="519"/>
      <c r="AI521" s="519"/>
      <c r="AJ521" s="519"/>
      <c r="AK521" s="519"/>
      <c r="AL521" s="519"/>
      <c r="AM521" s="519"/>
      <c r="AN521" s="519"/>
      <c r="AO521" s="519"/>
      <c r="AP521" s="519"/>
      <c r="AQ521" s="519"/>
      <c r="AR521" s="519"/>
      <c r="AS521" s="519"/>
      <c r="AT521" s="519"/>
      <c r="AU521" s="519"/>
      <c r="AV521" s="519"/>
      <c r="AW521" s="519"/>
      <c r="AX521" s="519"/>
      <c r="AY521" s="519"/>
      <c r="AZ521" s="519"/>
      <c r="BA521" s="519"/>
      <c r="BB521" s="519"/>
    </row>
    <row r="522" spans="1:72">
      <c r="A522" s="481" t="s">
        <v>1</v>
      </c>
      <c r="B522" s="490">
        <f>SUM(ExportsSawnWood!C$5:C$5)</f>
        <v>4.9788422857142862E-2</v>
      </c>
      <c r="C522" s="490">
        <f>SUM(ExportsSawnWood!D$5:D$5)</f>
        <v>5.092975604395604E-2</v>
      </c>
      <c r="D522" s="490">
        <f>SUM(ExportsSawnWood!E$5:E$5)</f>
        <v>5.0371863076923075E-2</v>
      </c>
      <c r="E522" s="490">
        <f>SUM(ExportsSawnWood!F$5:F$5)</f>
        <v>4.6773530549450541E-2</v>
      </c>
      <c r="F522" s="490">
        <f>SUM(ExportsSawnWood!G$5:G$5)</f>
        <v>7.6691112087912086E-2</v>
      </c>
      <c r="G522" s="490">
        <f>SUM(ExportsSawnWood!H$5:H$5)</f>
        <v>6.0990234065934054E-2</v>
      </c>
      <c r="H522" s="490">
        <f>SUM(ExportsSawnWood!I$5:I$5)</f>
        <v>5.1814154065934051E-2</v>
      </c>
      <c r="I522" s="490">
        <f>SUM(ExportsSawnWood!J$5:J$5)</f>
        <v>4.3226870999999986E-2</v>
      </c>
      <c r="J522" s="490">
        <f>SUM(ExportsSawnWood!K$5:K$5)</f>
        <v>3.7252999999999994E-2</v>
      </c>
      <c r="K522" s="490">
        <f>SUM(ExportsSawnWood!L$5:L$5)</f>
        <v>3.1110999999999993E-2</v>
      </c>
      <c r="L522" s="490">
        <f>SUM(ExportsSawnWood!M$5:M$5)</f>
        <v>2.937E-2</v>
      </c>
      <c r="M522" s="490">
        <f>SUM(ExportsSawnWood!N$5:N$5)</f>
        <v>2.5744318599999996E-2</v>
      </c>
      <c r="N522" s="490">
        <f>SUM(ExportsSawnWood!O$5:O$5)</f>
        <v>2.6218999999999989E-2</v>
      </c>
      <c r="O522" s="490">
        <f>SUM(ExportsSawnWood!P$5:P$5)</f>
        <v>2.5936999999999995E-2</v>
      </c>
      <c r="P522" s="490">
        <f>SUM(ExportsSawnWood!Q$5:Q$5)</f>
        <v>2.1999333999999995E-2</v>
      </c>
      <c r="Q522" s="490">
        <f>SUM(ExportsSawnWood!R$5:R$5)</f>
        <v>1.8061667999999993E-2</v>
      </c>
      <c r="R522" s="490">
        <f>SUM(ExportsSawnWood!S$5:S$5)</f>
        <v>1.8219070599999998E-2</v>
      </c>
      <c r="S522" s="490">
        <f>SUM(ExportsSawnWood!T$5:T$5)</f>
        <v>3.0273574000000004E-2</v>
      </c>
      <c r="T522" s="490">
        <f>SUM(ExportsSawnWood!U$5:U$5)</f>
        <v>1.6400626199999997E-2</v>
      </c>
      <c r="U522" s="490">
        <f>SUM(ExportsSawnWood!V$5:V$5)</f>
        <v>1.4546880399999997E-2</v>
      </c>
      <c r="V522" s="490">
        <f>SUM(ExportsSawnWood!W$5:W$5)</f>
        <v>1.4166930399999993E-2</v>
      </c>
      <c r="W522" s="490">
        <f>SUM(ExportsSawnWood!X$5:X$5)</f>
        <v>7.6045339999999979E-3</v>
      </c>
      <c r="X522" s="490">
        <f>SUM(ExportsSawnWood!Y$5:Y$5)</f>
        <v>8.0956713999999989E-3</v>
      </c>
      <c r="Y522" s="490">
        <f>SUM(ExportsSawnWood!Z$5:Z$5)</f>
        <v>7.6455073999999977E-3</v>
      </c>
      <c r="Z522" s="490">
        <f>SUM(ExportsSawnWood!AA$5:AA$5)</f>
        <v>9.8279999999999982E-3</v>
      </c>
      <c r="AA522" s="490">
        <f>SUM(ExportsSawnWood!AB$5:AB$5)</f>
        <v>0</v>
      </c>
      <c r="AB522" s="485"/>
      <c r="AC522" s="482">
        <f>SUM(ExportsSawnWood!AD$5:AD$5)</f>
        <v>40.777233429394812</v>
      </c>
      <c r="AD522" s="482">
        <f>SUM(ExportsSawnWood!AE$5:AE$5)</f>
        <v>35.369201183431947</v>
      </c>
      <c r="AE522" s="482">
        <f>SUM(ExportsSawnWood!AF$5:AF$5)</f>
        <v>32.07743756755459</v>
      </c>
      <c r="AF522" s="482">
        <f>SUM(ExportsSawnWood!AG$5:AG$5)</f>
        <v>40.852169492204965</v>
      </c>
      <c r="AG522" s="482">
        <f>SUM(ExportsSawnWood!AH$5:AH$5)</f>
        <v>57.893740264403782</v>
      </c>
      <c r="AH522" s="482">
        <f>SUM(ExportsSawnWood!AI$5:AI$5)</f>
        <v>48.376338707946978</v>
      </c>
      <c r="AI522" s="482">
        <f>SUM(ExportsSawnWood!AJ$5:AJ$5)</f>
        <v>43.865574227449265</v>
      </c>
      <c r="AJ522" s="482">
        <f>SUM(ExportsSawnWood!AK$5:AK$5)</f>
        <v>45.06164333521393</v>
      </c>
      <c r="AK522" s="482">
        <f>SUM(ExportsSawnWood!AL$5:AL$5)</f>
        <v>47.006534068233194</v>
      </c>
      <c r="AL522" s="482">
        <f>SUM(ExportsSawnWood!AM$5:AM$5)</f>
        <v>34.884267164947858</v>
      </c>
      <c r="AM522" s="482">
        <f>SUM(ExportsSawnWood!AN$5:AN$5)</f>
        <v>38.700767255310922</v>
      </c>
      <c r="AN522" s="482">
        <f>SUM(ExportsSawnWood!AO$5:AO$5)</f>
        <v>38.726639973947819</v>
      </c>
      <c r="AO522" s="482">
        <f>SUM(ExportsSawnWood!AP$5:AP$5)</f>
        <v>36.52867047784617</v>
      </c>
      <c r="AP522" s="482">
        <f>SUM(ExportsSawnWood!AQ$5:AQ$5)</f>
        <v>38.524000000000001</v>
      </c>
      <c r="AQ522" s="482">
        <f>SUM(ExportsSawnWood!AR$5:AR$5)</f>
        <v>30.693177000000002</v>
      </c>
      <c r="AR522" s="482">
        <f>SUM(ExportsSawnWood!AS$5:AS$5)</f>
        <v>22.862353999999993</v>
      </c>
      <c r="AS522" s="482">
        <f>SUM(ExportsSawnWood!AT$5:AT$5)</f>
        <v>21.428364999999996</v>
      </c>
      <c r="AT522" s="482">
        <f>SUM(ExportsSawnWood!AU$5:AU$5)</f>
        <v>27.369256000000007</v>
      </c>
      <c r="AU522" s="482">
        <f>SUM(ExportsSawnWood!AV$5:AV$5)</f>
        <v>21.721190999999997</v>
      </c>
      <c r="AV522" s="482">
        <f>SUM(ExportsSawnWood!AW$5:AW$5)</f>
        <v>18.077532999999999</v>
      </c>
      <c r="AW522" s="482">
        <f>SUM(ExportsSawnWood!AX$5:AX$5)</f>
        <v>14.307182999999998</v>
      </c>
      <c r="AX522" s="482">
        <f>SUM(ExportsSawnWood!AY$5:AY$5)</f>
        <v>11.529464999999998</v>
      </c>
      <c r="AY522" s="482">
        <f>SUM(ExportsSawnWood!AZ$5:AZ$5)</f>
        <v>10.855001379999997</v>
      </c>
      <c r="AZ522" s="482">
        <f>SUM(ExportsSawnWood!BA$5:BA$5)</f>
        <v>8.5382047820000011</v>
      </c>
      <c r="BA522" s="482">
        <f>SUM(ExportsSawnWood!BB$5:BB$5)</f>
        <v>12.430000000000001</v>
      </c>
      <c r="BB522" s="482">
        <f>SUM(ExportsSawnWood!BC$5:BC$5)</f>
        <v>0</v>
      </c>
    </row>
    <row r="523" spans="1:72">
      <c r="A523" s="481"/>
      <c r="B523" s="480">
        <v>2000</v>
      </c>
      <c r="C523" s="480">
        <f>1+B523</f>
        <v>2001</v>
      </c>
      <c r="D523" s="480">
        <f t="shared" ref="D523:AA523" si="532">1+C523</f>
        <v>2002</v>
      </c>
      <c r="E523" s="480">
        <f t="shared" si="532"/>
        <v>2003</v>
      </c>
      <c r="F523" s="480">
        <f t="shared" si="532"/>
        <v>2004</v>
      </c>
      <c r="G523" s="480">
        <f t="shared" si="532"/>
        <v>2005</v>
      </c>
      <c r="H523" s="480">
        <f t="shared" si="532"/>
        <v>2006</v>
      </c>
      <c r="I523" s="480">
        <f t="shared" si="532"/>
        <v>2007</v>
      </c>
      <c r="J523" s="480">
        <f t="shared" si="532"/>
        <v>2008</v>
      </c>
      <c r="K523" s="480">
        <f t="shared" si="532"/>
        <v>2009</v>
      </c>
      <c r="L523" s="480">
        <f t="shared" si="532"/>
        <v>2010</v>
      </c>
      <c r="M523" s="480">
        <f t="shared" si="532"/>
        <v>2011</v>
      </c>
      <c r="N523" s="480">
        <f t="shared" si="532"/>
        <v>2012</v>
      </c>
      <c r="O523" s="480">
        <f t="shared" si="532"/>
        <v>2013</v>
      </c>
      <c r="P523" s="480">
        <f t="shared" si="532"/>
        <v>2014</v>
      </c>
      <c r="Q523" s="480">
        <f t="shared" si="532"/>
        <v>2015</v>
      </c>
      <c r="R523" s="480">
        <f t="shared" si="532"/>
        <v>2016</v>
      </c>
      <c r="S523" s="480">
        <f t="shared" si="532"/>
        <v>2017</v>
      </c>
      <c r="T523" s="480">
        <f t="shared" si="532"/>
        <v>2018</v>
      </c>
      <c r="U523" s="480">
        <f t="shared" si="532"/>
        <v>2019</v>
      </c>
      <c r="V523" s="480">
        <f t="shared" si="532"/>
        <v>2020</v>
      </c>
      <c r="W523" s="480">
        <f t="shared" si="532"/>
        <v>2021</v>
      </c>
      <c r="X523" s="480">
        <f t="shared" si="532"/>
        <v>2022</v>
      </c>
      <c r="Y523" s="480">
        <f t="shared" si="532"/>
        <v>2023</v>
      </c>
      <c r="Z523" s="480">
        <f t="shared" si="532"/>
        <v>2024</v>
      </c>
      <c r="AA523" s="480">
        <f t="shared" si="532"/>
        <v>2025</v>
      </c>
      <c r="AC523" s="480">
        <v>2000</v>
      </c>
      <c r="AD523" s="480">
        <f t="shared" ref="AD523:BB523" si="533">1+AC523</f>
        <v>2001</v>
      </c>
      <c r="AE523" s="480">
        <f t="shared" si="533"/>
        <v>2002</v>
      </c>
      <c r="AF523" s="480">
        <f t="shared" si="533"/>
        <v>2003</v>
      </c>
      <c r="AG523" s="480">
        <f t="shared" si="533"/>
        <v>2004</v>
      </c>
      <c r="AH523" s="480">
        <f t="shared" si="533"/>
        <v>2005</v>
      </c>
      <c r="AI523" s="480">
        <f t="shared" si="533"/>
        <v>2006</v>
      </c>
      <c r="AJ523" s="480">
        <f t="shared" si="533"/>
        <v>2007</v>
      </c>
      <c r="AK523" s="480">
        <f t="shared" si="533"/>
        <v>2008</v>
      </c>
      <c r="AL523" s="480">
        <f t="shared" si="533"/>
        <v>2009</v>
      </c>
      <c r="AM523" s="480">
        <f t="shared" si="533"/>
        <v>2010</v>
      </c>
      <c r="AN523" s="480">
        <f t="shared" si="533"/>
        <v>2011</v>
      </c>
      <c r="AO523" s="480">
        <f t="shared" si="533"/>
        <v>2012</v>
      </c>
      <c r="AP523" s="480">
        <f t="shared" si="533"/>
        <v>2013</v>
      </c>
      <c r="AQ523" s="480">
        <f t="shared" si="533"/>
        <v>2014</v>
      </c>
      <c r="AR523" s="480">
        <f t="shared" si="533"/>
        <v>2015</v>
      </c>
      <c r="AS523" s="480">
        <f t="shared" si="533"/>
        <v>2016</v>
      </c>
      <c r="AT523" s="480">
        <f t="shared" si="533"/>
        <v>2017</v>
      </c>
      <c r="AU523" s="480">
        <f t="shared" si="533"/>
        <v>2018</v>
      </c>
      <c r="AV523" s="480">
        <f t="shared" si="533"/>
        <v>2019</v>
      </c>
      <c r="AW523" s="480">
        <f t="shared" si="533"/>
        <v>2020</v>
      </c>
      <c r="AX523" s="480">
        <f t="shared" si="533"/>
        <v>2021</v>
      </c>
      <c r="AY523" s="480">
        <f t="shared" si="533"/>
        <v>2022</v>
      </c>
      <c r="AZ523" s="480">
        <f t="shared" si="533"/>
        <v>2023</v>
      </c>
      <c r="BA523" s="480">
        <f t="shared" si="533"/>
        <v>2024</v>
      </c>
      <c r="BB523" s="480">
        <f t="shared" si="533"/>
        <v>2025</v>
      </c>
    </row>
    <row r="524" spans="1:72">
      <c r="A524" s="481" t="s">
        <v>183</v>
      </c>
      <c r="B524" s="489">
        <f>ExportsSawnWood!C$13</f>
        <v>1.6543956043956038E-3</v>
      </c>
      <c r="C524" s="489">
        <f>ExportsSawnWood!D$13</f>
        <v>3.1472527472527463E-3</v>
      </c>
      <c r="D524" s="489">
        <f>ExportsSawnWood!E$13</f>
        <v>3.1329670329670327E-3</v>
      </c>
      <c r="E524" s="489">
        <f>ExportsSawnWood!F$13</f>
        <v>4.6285714285714272E-3</v>
      </c>
      <c r="F524" s="489">
        <f>ExportsSawnWood!G$13</f>
        <v>2.9758241758241757E-3</v>
      </c>
      <c r="G524" s="489">
        <f>ExportsSawnWood!H$13</f>
        <v>1.7626373626373625E-3</v>
      </c>
      <c r="H524" s="489">
        <f>ExportsSawnWood!I$13</f>
        <v>1.332967032967033E-3</v>
      </c>
      <c r="I524" s="489">
        <f>ExportsSawnWood!J$13</f>
        <v>2.7189999999999996E-3</v>
      </c>
      <c r="J524" s="489">
        <f>ExportsSawnWood!K$13</f>
        <v>2.8969999999999998E-3</v>
      </c>
      <c r="K524" s="489">
        <f>ExportsSawnWood!L$13</f>
        <v>1.9549999999999997E-3</v>
      </c>
      <c r="L524" s="489">
        <f>ExportsSawnWood!M$13</f>
        <v>1.8009999999999996E-3</v>
      </c>
      <c r="M524" s="489">
        <f>ExportsSawnWood!N$13</f>
        <v>1.3059717999999998E-3</v>
      </c>
      <c r="N524" s="489">
        <f>ExportsSawnWood!O$13</f>
        <v>1.7849999999999999E-3</v>
      </c>
      <c r="O524" s="489">
        <f>ExportsSawnWood!P$13</f>
        <v>1.4579999999999997E-3</v>
      </c>
      <c r="P524" s="489">
        <f>ExportsSawnWood!Q$13</f>
        <v>9.3924949999999959E-4</v>
      </c>
      <c r="Q524" s="489">
        <f>ExportsSawnWood!R$13</f>
        <v>4.2049899999999991E-4</v>
      </c>
      <c r="R524" s="489">
        <f>ExportsSawnWood!S$13</f>
        <v>4.2899999999999997E-4</v>
      </c>
      <c r="S524" s="489">
        <f>ExportsSawnWood!T$13</f>
        <v>2.8360959999999998E-4</v>
      </c>
      <c r="T524" s="489">
        <f>ExportsSawnWood!U$13</f>
        <v>2.7199999999999994E-4</v>
      </c>
      <c r="U524" s="489">
        <f>ExportsSawnWood!V$13</f>
        <v>3.2899999999999992E-4</v>
      </c>
      <c r="V524" s="489">
        <f>ExportsSawnWood!W$13</f>
        <v>1.5399999999999998E-4</v>
      </c>
      <c r="W524" s="489">
        <f>ExportsSawnWood!X$13</f>
        <v>7.8999999999999996E-5</v>
      </c>
      <c r="X524" s="489">
        <f>ExportsSawnWood!Y$13</f>
        <v>3.8999999999999999E-5</v>
      </c>
      <c r="Y524" s="489">
        <f>ExportsSawnWood!Z$13</f>
        <v>9.2999999999999997E-5</v>
      </c>
      <c r="Z524" s="489">
        <f>ExportsSawnWood!AA$13</f>
        <v>2.2799999999999993E-4</v>
      </c>
      <c r="AA524" s="489">
        <f>ExportsSawnWood!AB$13</f>
        <v>0</v>
      </c>
      <c r="AB524" s="485"/>
      <c r="BD524" s="483">
        <f t="shared" ref="BD524:BG527" si="534">J524/J$522</f>
        <v>7.7765549083295318E-2</v>
      </c>
      <c r="BE524" s="483">
        <f t="shared" si="534"/>
        <v>6.2839510141107655E-2</v>
      </c>
      <c r="BF524" s="483">
        <f t="shared" si="534"/>
        <v>6.1321075927817485E-2</v>
      </c>
      <c r="BG524" s="483">
        <f t="shared" si="534"/>
        <v>5.0728544044665452E-2</v>
      </c>
      <c r="BH524" s="483">
        <f t="shared" ref="BH524:BI527" si="535">N524/N$522</f>
        <v>6.8080399710133896E-2</v>
      </c>
      <c r="BI524" s="483">
        <f t="shared" si="535"/>
        <v>5.6213131819408568E-2</v>
      </c>
      <c r="BJ524" s="483">
        <f t="shared" ref="BJ524:BL527" si="536">P524/P$522</f>
        <v>4.2694451568397469E-2</v>
      </c>
      <c r="BK524" s="483">
        <f t="shared" si="536"/>
        <v>2.3281293842849955E-2</v>
      </c>
      <c r="BL524" s="483">
        <f t="shared" si="536"/>
        <v>2.3546755453047095E-2</v>
      </c>
      <c r="BM524" s="483">
        <f t="shared" ref="BM524:BN527" si="537">S524/S$522</f>
        <v>9.3682232563621314E-3</v>
      </c>
      <c r="BN524" s="483">
        <f t="shared" si="537"/>
        <v>1.6584732600027186E-2</v>
      </c>
      <c r="BO524" s="483">
        <f t="shared" ref="BO524:BO527" si="538">U524/U$522</f>
        <v>2.2616532957815478E-2</v>
      </c>
      <c r="BP524" s="483">
        <f t="shared" ref="BP524:BQ527" si="539">V524/V$522</f>
        <v>1.0870385867075344E-2</v>
      </c>
      <c r="BQ524" s="483">
        <f t="shared" si="539"/>
        <v>1.0388539258289859E-2</v>
      </c>
      <c r="BR524" s="483">
        <f t="shared" ref="BR524:BR527" si="540">X524/X$522</f>
        <v>4.8173892038157586E-3</v>
      </c>
      <c r="BS524" s="483">
        <f t="shared" ref="BS524:BT527" si="541">Y524/Y$522</f>
        <v>1.2164006276417968E-2</v>
      </c>
      <c r="BT524" s="483">
        <f t="shared" si="541"/>
        <v>2.3199023199023196E-2</v>
      </c>
    </row>
    <row r="525" spans="1:72">
      <c r="A525" s="485" t="str">
        <f>ExportsSawnWood!B$10</f>
        <v xml:space="preserve">China </v>
      </c>
      <c r="B525" s="490">
        <f>ExportsSawnWood!C$10</f>
        <v>2.9517587032967026E-2</v>
      </c>
      <c r="C525" s="490">
        <f>ExportsSawnWood!D$10</f>
        <v>2.9937146373626374E-2</v>
      </c>
      <c r="D525" s="490">
        <f>ExportsSawnWood!E$10</f>
        <v>2.9052988131868129E-2</v>
      </c>
      <c r="E525" s="490">
        <f>ExportsSawnWood!F$10</f>
        <v>1.8948084835164834E-2</v>
      </c>
      <c r="F525" s="490">
        <f>ExportsSawnWood!G$10</f>
        <v>3.9375372747252745E-2</v>
      </c>
      <c r="G525" s="490">
        <f>ExportsSawnWood!H$10</f>
        <v>3.7779120879120873E-2</v>
      </c>
      <c r="H525" s="490">
        <f>ExportsSawnWood!I$10</f>
        <v>3.1535123296703292E-2</v>
      </c>
      <c r="I525" s="490">
        <f>ExportsSawnWood!J$10</f>
        <v>2.5601751799999996E-2</v>
      </c>
      <c r="J525" s="490">
        <f>ExportsSawnWood!K$10</f>
        <v>1.7049999999999999E-2</v>
      </c>
      <c r="K525" s="490">
        <f>ExportsSawnWood!L$10</f>
        <v>1.5295000000000001E-2</v>
      </c>
      <c r="L525" s="490">
        <f>ExportsSawnWood!M$10</f>
        <v>1.4225999999999999E-2</v>
      </c>
      <c r="M525" s="490">
        <f>ExportsSawnWood!N$10</f>
        <v>1.2167687E-2</v>
      </c>
      <c r="N525" s="490">
        <f>ExportsSawnWood!O$10</f>
        <v>1.1226999999999997E-2</v>
      </c>
      <c r="O525" s="490">
        <f>ExportsSawnWood!P$10</f>
        <v>1.1005999999999998E-2</v>
      </c>
      <c r="P525" s="490">
        <f>ExportsSawnWood!Q$10</f>
        <v>1.1077131699999999E-2</v>
      </c>
      <c r="Q525" s="490">
        <f>ExportsSawnWood!R$10</f>
        <v>1.1148263399999999E-2</v>
      </c>
      <c r="R525" s="490">
        <f>ExportsSawnWood!S$10</f>
        <v>1.10988574E-2</v>
      </c>
      <c r="S525" s="490">
        <f>ExportsSawnWood!T$10</f>
        <v>2.3440344599999996E-2</v>
      </c>
      <c r="T525" s="490">
        <f>ExportsSawnWood!U$10</f>
        <v>9.6772643999999998E-3</v>
      </c>
      <c r="U525" s="490">
        <f>ExportsSawnWood!V$10</f>
        <v>7.6052991999999986E-3</v>
      </c>
      <c r="V525" s="490">
        <f>ExportsSawnWood!W$10</f>
        <v>6.9472777999999985E-3</v>
      </c>
      <c r="W525" s="490">
        <f>ExportsSawnWood!X$10</f>
        <v>3.5324745999999996E-3</v>
      </c>
      <c r="X525" s="490">
        <f>ExportsSawnWood!Y$10</f>
        <v>5.0000109999999995E-3</v>
      </c>
      <c r="Y525" s="490">
        <f>ExportsSawnWood!Z$10</f>
        <v>2.6350825999999993E-3</v>
      </c>
      <c r="Z525" s="490">
        <f>ExportsSawnWood!AA$10</f>
        <v>5.728999999999998E-3</v>
      </c>
      <c r="AA525" s="490">
        <f>ExportsSawnWood!AB$10</f>
        <v>0</v>
      </c>
      <c r="AB525" s="485"/>
      <c r="BD525" s="483">
        <f t="shared" si="534"/>
        <v>0.45768126056961861</v>
      </c>
      <c r="BE525" s="483">
        <f t="shared" si="534"/>
        <v>0.49162675580984233</v>
      </c>
      <c r="BF525" s="483">
        <f t="shared" si="534"/>
        <v>0.48437180796731355</v>
      </c>
      <c r="BG525" s="483">
        <f t="shared" si="534"/>
        <v>0.47263581487839423</v>
      </c>
      <c r="BH525" s="483">
        <f t="shared" si="535"/>
        <v>0.42820092299477486</v>
      </c>
      <c r="BI525" s="483">
        <f t="shared" si="535"/>
        <v>0.42433589081235301</v>
      </c>
      <c r="BJ525" s="483">
        <f t="shared" si="536"/>
        <v>0.50352122932448784</v>
      </c>
      <c r="BK525" s="483">
        <f t="shared" si="536"/>
        <v>0.61723332529420893</v>
      </c>
      <c r="BL525" s="483">
        <f t="shared" si="536"/>
        <v>0.60918900001408427</v>
      </c>
      <c r="BM525" s="483">
        <f t="shared" si="537"/>
        <v>0.77428402077666791</v>
      </c>
      <c r="BN525" s="483">
        <f t="shared" si="537"/>
        <v>0.5900545675505976</v>
      </c>
      <c r="BO525" s="483">
        <f t="shared" si="538"/>
        <v>0.52281306994178633</v>
      </c>
      <c r="BP525" s="483">
        <f t="shared" si="539"/>
        <v>0.49038695072575511</v>
      </c>
      <c r="BQ525" s="483">
        <f t="shared" si="539"/>
        <v>0.46452216532926288</v>
      </c>
      <c r="BR525" s="483">
        <f t="shared" si="540"/>
        <v>0.61761535924000077</v>
      </c>
      <c r="BS525" s="483">
        <f t="shared" si="541"/>
        <v>0.34465764822881473</v>
      </c>
      <c r="BT525" s="483">
        <f t="shared" si="541"/>
        <v>0.58292633292633278</v>
      </c>
    </row>
    <row r="526" spans="1:72">
      <c r="A526" s="485" t="str">
        <f>ExportsSawnWood!B$11</f>
        <v xml:space="preserve">Japan </v>
      </c>
      <c r="B526" s="490">
        <f>ExportsSawnWood!C$11</f>
        <v>1.5626373626373626E-2</v>
      </c>
      <c r="C526" s="490">
        <f>ExportsSawnWood!D$11</f>
        <v>1.4185714285714282E-2</v>
      </c>
      <c r="D526" s="490">
        <f>ExportsSawnWood!E$11</f>
        <v>1.218515802197802E-2</v>
      </c>
      <c r="E526" s="490">
        <f>ExportsSawnWood!F$11</f>
        <v>1.863175648351648E-2</v>
      </c>
      <c r="F526" s="490">
        <f>ExportsSawnWood!G$11</f>
        <v>2.2791038021978016E-2</v>
      </c>
      <c r="G526" s="490">
        <f>ExportsSawnWood!H$11</f>
        <v>1.4463736263736262E-2</v>
      </c>
      <c r="H526" s="490">
        <f>ExportsSawnWood!I$11</f>
        <v>9.9340659340659328E-3</v>
      </c>
      <c r="I526" s="490">
        <f>ExportsSawnWood!J$11</f>
        <v>9.6385699999999991E-3</v>
      </c>
      <c r="J526" s="490">
        <f>ExportsSawnWood!K$11</f>
        <v>9.5279999999999983E-3</v>
      </c>
      <c r="K526" s="490">
        <f>ExportsSawnWood!L$11</f>
        <v>8.3859999999999976E-3</v>
      </c>
      <c r="L526" s="490">
        <f>ExportsSawnWood!M$11</f>
        <v>8.2550000000000002E-3</v>
      </c>
      <c r="M526" s="490">
        <f>ExportsSawnWood!N$11</f>
        <v>6.8509937999999982E-3</v>
      </c>
      <c r="N526" s="490">
        <f>ExportsSawnWood!O$11</f>
        <v>8.088999999999999E-3</v>
      </c>
      <c r="O526" s="490">
        <f>ExportsSawnWood!P$11</f>
        <v>8.2599999999999982E-3</v>
      </c>
      <c r="P526" s="490">
        <f>ExportsSawnWood!Q$11</f>
        <v>6.1271413999999993E-3</v>
      </c>
      <c r="Q526" s="490">
        <f>ExportsSawnWood!R$11</f>
        <v>3.9942827999999994E-3</v>
      </c>
      <c r="R526" s="490">
        <f>ExportsSawnWood!S$11</f>
        <v>3.4928507999999999E-3</v>
      </c>
      <c r="S526" s="490">
        <f>ExportsSawnWood!T$11</f>
        <v>3.0952693999999996E-3</v>
      </c>
      <c r="T526" s="490">
        <f>ExportsSawnWood!U$11</f>
        <v>3.5150255999999991E-3</v>
      </c>
      <c r="U526" s="490">
        <f>ExportsSawnWood!V$11</f>
        <v>2.6210000000000001E-3</v>
      </c>
      <c r="V526" s="490">
        <f>ExportsSawnWood!W$11</f>
        <v>1.8900139999999995E-3</v>
      </c>
      <c r="W526" s="490">
        <f>ExportsSawnWood!X$11</f>
        <v>1.9759181999999998E-3</v>
      </c>
      <c r="X526" s="490">
        <f>ExportsSawnWood!Y$11</f>
        <v>1.2729999999999996E-3</v>
      </c>
      <c r="Y526" s="490">
        <f>ExportsSawnWood!Z$11</f>
        <v>3.4759999999999986E-3</v>
      </c>
      <c r="Z526" s="490">
        <f>ExportsSawnWood!AA$11</f>
        <v>1.874E-3</v>
      </c>
      <c r="AA526" s="490">
        <f>ExportsSawnWood!AB$11</f>
        <v>0</v>
      </c>
      <c r="AB526" s="485"/>
      <c r="BD526" s="483">
        <f t="shared" si="534"/>
        <v>0.2557646364051217</v>
      </c>
      <c r="BE526" s="483">
        <f t="shared" si="534"/>
        <v>0.26955096268200956</v>
      </c>
      <c r="BF526" s="483">
        <f t="shared" si="534"/>
        <v>0.28106911814776986</v>
      </c>
      <c r="BG526" s="483">
        <f t="shared" si="534"/>
        <v>0.26611672681832016</v>
      </c>
      <c r="BH526" s="483">
        <f t="shared" si="535"/>
        <v>0.30851672451275802</v>
      </c>
      <c r="BI526" s="483">
        <f t="shared" si="535"/>
        <v>0.31846397038979063</v>
      </c>
      <c r="BJ526" s="483">
        <f t="shared" si="536"/>
        <v>0.27851485867708542</v>
      </c>
      <c r="BK526" s="483">
        <f t="shared" si="536"/>
        <v>0.22114695054742459</v>
      </c>
      <c r="BL526" s="483">
        <f t="shared" si="536"/>
        <v>0.19171399445589724</v>
      </c>
      <c r="BM526" s="483">
        <f t="shared" si="537"/>
        <v>0.10224327659496031</v>
      </c>
      <c r="BN526" s="483">
        <f t="shared" si="537"/>
        <v>0.21432264580239013</v>
      </c>
      <c r="BO526" s="483">
        <f t="shared" si="538"/>
        <v>0.18017608778855435</v>
      </c>
      <c r="BP526" s="483">
        <f t="shared" si="539"/>
        <v>0.13341026931282168</v>
      </c>
      <c r="BQ526" s="483">
        <f t="shared" si="539"/>
        <v>0.25983422521353711</v>
      </c>
      <c r="BR526" s="483">
        <f t="shared" si="540"/>
        <v>0.15724452452455021</v>
      </c>
      <c r="BS526" s="483">
        <f t="shared" si="541"/>
        <v>0.45464608405192303</v>
      </c>
      <c r="BT526" s="483">
        <f t="shared" si="541"/>
        <v>0.19067969067969071</v>
      </c>
    </row>
    <row r="527" spans="1:72">
      <c r="A527" s="481" t="s">
        <v>39</v>
      </c>
      <c r="B527" s="490">
        <f t="shared" ref="B527:AA527" si="542">B522-SUM(B524:B526)</f>
        <v>2.9900665934066081E-3</v>
      </c>
      <c r="C527" s="490">
        <f t="shared" si="542"/>
        <v>3.6596426373626395E-3</v>
      </c>
      <c r="D527" s="490">
        <f t="shared" si="542"/>
        <v>6.0007498901098952E-3</v>
      </c>
      <c r="E527" s="490">
        <f t="shared" si="542"/>
        <v>4.5651178021978017E-3</v>
      </c>
      <c r="F527" s="490">
        <f t="shared" si="542"/>
        <v>1.1548877142857142E-2</v>
      </c>
      <c r="G527" s="490">
        <f t="shared" si="542"/>
        <v>6.9847395604395596E-3</v>
      </c>
      <c r="H527" s="490">
        <f t="shared" si="542"/>
        <v>9.0119978021977881E-3</v>
      </c>
      <c r="I527" s="490">
        <f t="shared" si="542"/>
        <v>5.2675491999999921E-3</v>
      </c>
      <c r="J527" s="490">
        <f t="shared" si="542"/>
        <v>7.7779999999999967E-3</v>
      </c>
      <c r="K527" s="490">
        <f t="shared" si="542"/>
        <v>5.4749999999999938E-3</v>
      </c>
      <c r="L527" s="490">
        <f t="shared" si="542"/>
        <v>5.0880000000000022E-3</v>
      </c>
      <c r="M527" s="490">
        <f t="shared" si="542"/>
        <v>5.4196659999999966E-3</v>
      </c>
      <c r="N527" s="490">
        <f t="shared" si="542"/>
        <v>5.1179999999999941E-3</v>
      </c>
      <c r="O527" s="490">
        <f t="shared" si="542"/>
        <v>5.2129999999999989E-3</v>
      </c>
      <c r="P527" s="490">
        <f t="shared" si="542"/>
        <v>3.8558113999999991E-3</v>
      </c>
      <c r="Q527" s="490">
        <f t="shared" si="542"/>
        <v>2.4986227999999958E-3</v>
      </c>
      <c r="R527" s="490">
        <f t="shared" si="542"/>
        <v>3.1983623999999981E-3</v>
      </c>
      <c r="S527" s="490">
        <f t="shared" si="542"/>
        <v>3.4543504000000107E-3</v>
      </c>
      <c r="T527" s="490">
        <f t="shared" si="542"/>
        <v>2.9363361999999987E-3</v>
      </c>
      <c r="U527" s="490">
        <f t="shared" si="542"/>
        <v>3.9915811999999985E-3</v>
      </c>
      <c r="V527" s="490">
        <f t="shared" si="542"/>
        <v>5.1756385999999956E-3</v>
      </c>
      <c r="W527" s="490">
        <f t="shared" si="542"/>
        <v>2.0171411999999984E-3</v>
      </c>
      <c r="X527" s="490">
        <f t="shared" si="542"/>
        <v>1.7836603999999995E-3</v>
      </c>
      <c r="Y527" s="490">
        <f t="shared" si="542"/>
        <v>1.4414247999999996E-3</v>
      </c>
      <c r="Z527" s="490">
        <f t="shared" si="542"/>
        <v>1.9970000000000005E-3</v>
      </c>
      <c r="AA527" s="490">
        <f t="shared" si="542"/>
        <v>0</v>
      </c>
      <c r="BD527" s="483">
        <f t="shared" si="534"/>
        <v>0.20878855394196436</v>
      </c>
      <c r="BE527" s="483">
        <f t="shared" si="534"/>
        <v>0.17598277136704044</v>
      </c>
      <c r="BF527" s="483">
        <f t="shared" si="534"/>
        <v>0.17323799795709915</v>
      </c>
      <c r="BG527" s="483">
        <f t="shared" si="534"/>
        <v>0.21051891425862004</v>
      </c>
      <c r="BH527" s="483">
        <f t="shared" si="535"/>
        <v>0.19520195278233329</v>
      </c>
      <c r="BI527" s="483">
        <f t="shared" si="535"/>
        <v>0.20098700697844776</v>
      </c>
      <c r="BJ527" s="483">
        <f t="shared" si="536"/>
        <v>0.17526946043002939</v>
      </c>
      <c r="BK527" s="483">
        <f t="shared" si="536"/>
        <v>0.13833843031551665</v>
      </c>
      <c r="BL527" s="483">
        <f t="shared" si="536"/>
        <v>0.17555025007697145</v>
      </c>
      <c r="BM527" s="483">
        <f t="shared" si="537"/>
        <v>0.11410447937200974</v>
      </c>
      <c r="BN527" s="483">
        <f t="shared" si="537"/>
        <v>0.17903805404698506</v>
      </c>
      <c r="BO527" s="483">
        <f t="shared" si="538"/>
        <v>0.27439430931184389</v>
      </c>
      <c r="BP527" s="483">
        <f t="shared" si="539"/>
        <v>0.36533239409434792</v>
      </c>
      <c r="BQ527" s="483">
        <f t="shared" si="539"/>
        <v>0.26525507019891015</v>
      </c>
      <c r="BR527" s="483">
        <f t="shared" si="540"/>
        <v>0.22032272703163319</v>
      </c>
      <c r="BS527" s="483">
        <f t="shared" si="541"/>
        <v>0.18853226144284421</v>
      </c>
      <c r="BT527" s="483">
        <f t="shared" si="541"/>
        <v>0.20319495319495329</v>
      </c>
    </row>
    <row r="528" spans="1:72">
      <c r="A528" s="481"/>
      <c r="B528" s="485"/>
      <c r="C528" s="485"/>
      <c r="D528" s="485"/>
      <c r="E528" s="485"/>
      <c r="F528" s="485"/>
      <c r="G528" s="485"/>
      <c r="H528" s="485"/>
      <c r="I528" s="485"/>
      <c r="J528" s="485"/>
      <c r="K528" s="485"/>
      <c r="L528" s="485"/>
      <c r="M528" s="485"/>
      <c r="N528" s="485"/>
      <c r="O528" s="485"/>
      <c r="P528" s="485"/>
      <c r="Q528" s="485"/>
      <c r="R528" s="485"/>
      <c r="S528" s="485"/>
      <c r="T528" s="485"/>
      <c r="U528" s="485"/>
      <c r="V528" s="485"/>
      <c r="W528" s="485"/>
      <c r="X528" s="485"/>
      <c r="Y528" s="485"/>
      <c r="Z528" s="485"/>
      <c r="AA528" s="485"/>
    </row>
    <row r="529" spans="1:72">
      <c r="A529" s="481"/>
      <c r="B529" s="485"/>
      <c r="C529" s="485"/>
      <c r="D529" s="485"/>
      <c r="E529" s="485"/>
      <c r="F529" s="485"/>
      <c r="G529" s="485"/>
      <c r="H529" s="485"/>
      <c r="I529" s="485"/>
      <c r="J529" s="485"/>
      <c r="K529" s="485"/>
      <c r="L529" s="485"/>
      <c r="M529" s="485"/>
      <c r="N529" s="485"/>
      <c r="O529" s="485"/>
      <c r="P529" s="485"/>
      <c r="Q529" s="485"/>
      <c r="R529" s="485"/>
      <c r="S529" s="485"/>
      <c r="T529" s="485"/>
      <c r="U529" s="485"/>
      <c r="V529" s="485"/>
      <c r="W529" s="485"/>
      <c r="X529" s="485"/>
      <c r="Y529" s="485"/>
      <c r="Z529" s="485"/>
      <c r="AA529" s="485"/>
      <c r="AB529" s="485"/>
    </row>
    <row r="530" spans="1:72">
      <c r="AB530" s="485"/>
    </row>
    <row r="531" spans="1:72">
      <c r="A531" s="482"/>
      <c r="B531" s="482"/>
      <c r="C531" s="482"/>
      <c r="D531" s="482"/>
      <c r="E531" s="482"/>
      <c r="F531" s="482"/>
      <c r="G531" s="482"/>
      <c r="H531" s="482"/>
      <c r="I531" s="482"/>
      <c r="J531" s="482"/>
      <c r="K531" s="482"/>
      <c r="L531" s="482"/>
      <c r="M531" s="482"/>
      <c r="N531" s="482"/>
      <c r="O531" s="482"/>
      <c r="P531" s="482"/>
      <c r="Q531" s="482"/>
      <c r="R531" s="482"/>
      <c r="S531" s="482"/>
      <c r="T531" s="482"/>
      <c r="U531" s="482"/>
      <c r="V531" s="482"/>
      <c r="W531" s="482"/>
      <c r="X531" s="482"/>
      <c r="Y531" s="482"/>
      <c r="Z531" s="482"/>
      <c r="AA531" s="482"/>
      <c r="AB531" s="482"/>
      <c r="AC531" s="482"/>
      <c r="AD531" s="482"/>
      <c r="AE531" s="482"/>
      <c r="AF531" s="482"/>
      <c r="AG531" s="482"/>
      <c r="AH531" s="482"/>
      <c r="AI531" s="482"/>
      <c r="AJ531" s="482"/>
      <c r="AK531" s="482"/>
      <c r="AL531" s="482"/>
      <c r="AM531" s="482"/>
      <c r="AN531" s="482"/>
      <c r="AO531" s="482"/>
      <c r="AP531" s="482"/>
      <c r="AQ531" s="482"/>
      <c r="AR531" s="482"/>
      <c r="AS531" s="482"/>
      <c r="AT531" s="482"/>
      <c r="AU531" s="482"/>
      <c r="AV531" s="482"/>
      <c r="AW531" s="482"/>
      <c r="AX531" s="482"/>
      <c r="AY531" s="482"/>
      <c r="AZ531" s="482"/>
      <c r="BA531" s="482"/>
      <c r="BB531" s="482"/>
    </row>
    <row r="532" spans="1:72">
      <c r="A532" s="482" t="str">
        <f>A524</f>
        <v>EU-28</v>
      </c>
      <c r="B532" s="482"/>
      <c r="C532" s="482"/>
      <c r="D532" s="482"/>
      <c r="E532" s="482"/>
      <c r="F532" s="482"/>
      <c r="G532" s="482"/>
      <c r="H532" s="482"/>
      <c r="I532" s="482"/>
      <c r="J532" s="482"/>
      <c r="K532" s="482"/>
      <c r="L532" s="482"/>
      <c r="M532" s="482"/>
      <c r="N532" s="482"/>
      <c r="O532" s="482"/>
      <c r="P532" s="482"/>
      <c r="Q532" s="482"/>
      <c r="R532" s="482"/>
      <c r="S532" s="482"/>
      <c r="T532" s="482"/>
      <c r="U532" s="482"/>
      <c r="V532" s="482"/>
      <c r="W532" s="482"/>
      <c r="X532" s="482"/>
      <c r="Y532" s="482"/>
      <c r="Z532" s="482"/>
      <c r="AA532" s="482"/>
      <c r="AB532" s="482"/>
      <c r="AC532" s="482">
        <f>ExportsSawnWood!AD$13</f>
        <v>2.4515850144092215</v>
      </c>
      <c r="AD532" s="482">
        <f>ExportsSawnWood!AE$13</f>
        <v>3.0705917159763323</v>
      </c>
      <c r="AE532" s="482">
        <f>ExportsSawnWood!AF$13</f>
        <v>2.9751822474106189</v>
      </c>
      <c r="AF532" s="482">
        <f>ExportsSawnWood!AG$13</f>
        <v>4.3317801808264669</v>
      </c>
      <c r="AG532" s="482">
        <f>ExportsSawnWood!AH$13</f>
        <v>3.1180184796206585</v>
      </c>
      <c r="AH532" s="482">
        <f>ExportsSawnWood!AI$13</f>
        <v>2.7977170378859348</v>
      </c>
      <c r="AI532" s="482">
        <f>ExportsSawnWood!AJ$13</f>
        <v>2.4862333767594449</v>
      </c>
      <c r="AJ532" s="482">
        <f>ExportsSawnWood!AK$13</f>
        <v>7.0337024154040373</v>
      </c>
      <c r="AK532" s="482">
        <f>ExportsSawnWood!AL$13</f>
        <v>11.894023449909795</v>
      </c>
      <c r="AL532" s="482">
        <f>ExportsSawnWood!AM$13</f>
        <v>4.7981088453150695</v>
      </c>
      <c r="AM532" s="482">
        <f>ExportsSawnWood!AN$13</f>
        <v>4.8182459358317189</v>
      </c>
      <c r="AN532" s="482">
        <f>ExportsSawnWood!AO$13</f>
        <v>3.7997076781670964</v>
      </c>
      <c r="AO532" s="482">
        <f>ExportsSawnWood!AP$13</f>
        <v>5.2123330254434341</v>
      </c>
      <c r="AP532" s="482">
        <f>ExportsSawnWood!AQ$13</f>
        <v>4.7209999999999992</v>
      </c>
      <c r="AQ532" s="482">
        <f>ExportsSawnWood!AR$13</f>
        <v>3.2247569999999994</v>
      </c>
      <c r="AR532" s="482">
        <f>ExportsSawnWood!AS$13</f>
        <v>1.7285139999999997</v>
      </c>
      <c r="AS532" s="482">
        <f>ExportsSawnWood!AT$13</f>
        <v>2.0895159999999993</v>
      </c>
      <c r="AT532" s="482">
        <f>ExportsSawnWood!AU$13</f>
        <v>1.3938649999999999</v>
      </c>
      <c r="AU532" s="482">
        <f>ExportsSawnWood!AV$13</f>
        <v>1.4757229999999999</v>
      </c>
      <c r="AV532" s="482">
        <f>ExportsSawnWood!AW$13</f>
        <v>1.7104039999999998</v>
      </c>
      <c r="AW532" s="482">
        <f>ExportsSawnWood!AX$13</f>
        <v>0.85590399999999989</v>
      </c>
      <c r="AX532" s="482">
        <f>ExportsSawnWood!AY$13</f>
        <v>0.55229399999999995</v>
      </c>
      <c r="AY532" s="482">
        <f>ExportsSawnWood!AZ$13</f>
        <v>0.2357321</v>
      </c>
      <c r="AZ532" s="482">
        <f>ExportsSawnWood!BA$13</f>
        <v>0.71569779300000003</v>
      </c>
      <c r="BA532" s="482">
        <f>ExportsSawnWood!BB$13</f>
        <v>1.5249999999999999</v>
      </c>
      <c r="BB532" s="482">
        <f>ExportsSawnWood!BC$13</f>
        <v>0</v>
      </c>
      <c r="BD532" s="483">
        <f t="shared" ref="BD532:BG535" si="543">AK532/AK$522</f>
        <v>0.25302915191842923</v>
      </c>
      <c r="BE532" s="483">
        <f t="shared" si="543"/>
        <v>0.13754363314062301</v>
      </c>
      <c r="BF532" s="483">
        <f t="shared" si="543"/>
        <v>0.12450001065987934</v>
      </c>
      <c r="BG532" s="483">
        <f t="shared" si="543"/>
        <v>9.8116120601302759E-2</v>
      </c>
      <c r="BH532" s="483">
        <f t="shared" ref="BH532:BI535" si="544">AO532/AO$522</f>
        <v>0.14269156137518332</v>
      </c>
      <c r="BI532" s="483">
        <f t="shared" si="544"/>
        <v>0.12254698369847365</v>
      </c>
      <c r="BJ532" s="483">
        <f t="shared" ref="BJ532:BL535" si="545">AQ532/AQ$522</f>
        <v>0.10506429490827877</v>
      </c>
      <c r="BK532" s="483">
        <f t="shared" si="545"/>
        <v>7.5605250447963498E-2</v>
      </c>
      <c r="BL532" s="483">
        <f t="shared" si="545"/>
        <v>9.7511686029242067E-2</v>
      </c>
      <c r="BM532" s="483">
        <f t="shared" ref="BM532:BN535" si="546">AT532/AT$522</f>
        <v>5.092812899261856E-2</v>
      </c>
      <c r="BN532" s="483">
        <f t="shared" si="546"/>
        <v>6.7939322480061071E-2</v>
      </c>
      <c r="BO532" s="483">
        <f t="shared" ref="BO532:BO535" si="547">AV532/AV$522</f>
        <v>9.4614901269990767E-2</v>
      </c>
      <c r="BP532" s="483">
        <f t="shared" ref="BP532:BQ535" si="548">AW532/AW$522</f>
        <v>5.9823376831064506E-2</v>
      </c>
      <c r="BQ532" s="483">
        <f t="shared" si="548"/>
        <v>4.7902829836423459E-2</v>
      </c>
      <c r="BR532" s="483">
        <f t="shared" ref="BR532:BR535" si="549">AY532/AY$522</f>
        <v>2.1716450486531404E-2</v>
      </c>
      <c r="BS532" s="483">
        <f t="shared" ref="BS532:BT535" si="550">AZ532/AZ$522</f>
        <v>8.3822982848667862E-2</v>
      </c>
      <c r="BT532" s="483">
        <f t="shared" si="550"/>
        <v>0.12268704746580851</v>
      </c>
    </row>
    <row r="533" spans="1:72">
      <c r="A533" s="482" t="str">
        <f>A525</f>
        <v xml:space="preserve">China </v>
      </c>
      <c r="AC533" s="482">
        <f>ExportsSawnWood!AD$10</f>
        <v>15.595933397374319</v>
      </c>
      <c r="AD533" s="482">
        <f>ExportsSawnWood!AE$10</f>
        <v>12.536775147928996</v>
      </c>
      <c r="AE533" s="482">
        <f>ExportsSawnWood!AF$10</f>
        <v>12.09443360290893</v>
      </c>
      <c r="AF533" s="482">
        <f>ExportsSawnWood!AG$10</f>
        <v>10.037796718362356</v>
      </c>
      <c r="AG533" s="482">
        <f>ExportsSawnWood!AH$10</f>
        <v>17.407643303579047</v>
      </c>
      <c r="AH533" s="482">
        <f>ExportsSawnWood!AI$10</f>
        <v>18.12319771863427</v>
      </c>
      <c r="AI533" s="482">
        <f>ExportsSawnWood!AJ$10</f>
        <v>17.932816463956627</v>
      </c>
      <c r="AJ533" s="482">
        <f>ExportsSawnWood!AK$10</f>
        <v>14.149687267886211</v>
      </c>
      <c r="AK533" s="482">
        <f>ExportsSawnWood!AL$10</f>
        <v>11.628273311283518</v>
      </c>
      <c r="AL533" s="482">
        <f>ExportsSawnWood!AM$10</f>
        <v>11.270833953410241</v>
      </c>
      <c r="AM533" s="482">
        <f>ExportsSawnWood!AN$10</f>
        <v>10.258007547996099</v>
      </c>
      <c r="AN533" s="482">
        <f>ExportsSawnWood!AO$10</f>
        <v>9.0026621863258356</v>
      </c>
      <c r="AO533" s="482">
        <f>ExportsSawnWood!AP$10</f>
        <v>8.0667863901673673</v>
      </c>
      <c r="AP533" s="482">
        <f>ExportsSawnWood!AQ$10</f>
        <v>9.0960000000000001</v>
      </c>
      <c r="AQ533" s="482">
        <f>ExportsSawnWood!AR$10</f>
        <v>9.5760704999999984</v>
      </c>
      <c r="AR533" s="482">
        <f>ExportsSawnWood!AS$10</f>
        <v>10.056140999999998</v>
      </c>
      <c r="AS533" s="482">
        <f>ExportsSawnWood!AT$10</f>
        <v>8.946313</v>
      </c>
      <c r="AT533" s="482">
        <f>ExportsSawnWood!AU$10</f>
        <v>13.543429999999999</v>
      </c>
      <c r="AU533" s="482">
        <f>ExportsSawnWood!AV$10</f>
        <v>6.3270949999999999</v>
      </c>
      <c r="AV533" s="482">
        <f>ExportsSawnWood!AW$10</f>
        <v>5.1305670000000001</v>
      </c>
      <c r="AW533" s="482">
        <f>ExportsSawnWood!AX$10</f>
        <v>4.1104479999999999</v>
      </c>
      <c r="AX533" s="482">
        <f>ExportsSawnWood!AY$10</f>
        <v>2.8245279999999999</v>
      </c>
      <c r="AY533" s="482">
        <f>ExportsSawnWood!AZ$10</f>
        <v>3.4995884399999992</v>
      </c>
      <c r="AZ533" s="482">
        <f>ExportsSawnWood!BA$10</f>
        <v>2.1809452479999996</v>
      </c>
      <c r="BA533" s="482">
        <f>ExportsSawnWood!BB$10</f>
        <v>6.4050000000000002</v>
      </c>
      <c r="BB533" s="482">
        <f>ExportsSawnWood!BC$10</f>
        <v>0</v>
      </c>
      <c r="BD533" s="483">
        <f t="shared" si="543"/>
        <v>0.24737567961092996</v>
      </c>
      <c r="BE533" s="483">
        <f t="shared" si="543"/>
        <v>0.32309218078501917</v>
      </c>
      <c r="BF533" s="483">
        <f t="shared" si="543"/>
        <v>0.26505953952601258</v>
      </c>
      <c r="BG533" s="483">
        <f t="shared" si="543"/>
        <v>0.23246690630486161</v>
      </c>
      <c r="BH533" s="483">
        <f t="shared" si="544"/>
        <v>0.22083438254506674</v>
      </c>
      <c r="BI533" s="483">
        <f t="shared" si="544"/>
        <v>0.23611255321358113</v>
      </c>
      <c r="BJ533" s="483">
        <f t="shared" si="545"/>
        <v>0.31199346030552644</v>
      </c>
      <c r="BK533" s="483">
        <f t="shared" si="545"/>
        <v>0.43985588710593848</v>
      </c>
      <c r="BL533" s="483">
        <f t="shared" si="545"/>
        <v>0.41749862857012199</v>
      </c>
      <c r="BM533" s="483">
        <f t="shared" si="546"/>
        <v>0.494840999696886</v>
      </c>
      <c r="BN533" s="483">
        <f t="shared" si="546"/>
        <v>0.29128674389907999</v>
      </c>
      <c r="BO533" s="483">
        <f t="shared" si="547"/>
        <v>0.283809024162755</v>
      </c>
      <c r="BP533" s="483">
        <f t="shared" si="548"/>
        <v>0.28729960328318999</v>
      </c>
      <c r="BQ533" s="483">
        <f t="shared" si="548"/>
        <v>0.24498344025503355</v>
      </c>
      <c r="BR533" s="483">
        <f t="shared" si="549"/>
        <v>0.32239410364773258</v>
      </c>
      <c r="BS533" s="483">
        <f t="shared" si="550"/>
        <v>0.25543370107470437</v>
      </c>
      <c r="BT533" s="483">
        <f t="shared" si="550"/>
        <v>0.51528559935639573</v>
      </c>
    </row>
    <row r="534" spans="1:72">
      <c r="A534" s="482" t="str">
        <f>A526</f>
        <v xml:space="preserve">Japan </v>
      </c>
      <c r="AB534" s="482"/>
      <c r="AC534" s="482">
        <f>ExportsSawnWood!AD$11</f>
        <v>21.41018251681076</v>
      </c>
      <c r="AD534" s="482">
        <f>ExportsSawnWood!AE$11</f>
        <v>18.344142011834322</v>
      </c>
      <c r="AE534" s="482">
        <f>ExportsSawnWood!AF$11</f>
        <v>14.999596894917893</v>
      </c>
      <c r="AF534" s="482">
        <f>ExportsSawnWood!AG$11</f>
        <v>23.565944508194562</v>
      </c>
      <c r="AG534" s="482">
        <f>ExportsSawnWood!AH$11</f>
        <v>27.347147320706817</v>
      </c>
      <c r="AH534" s="482">
        <f>ExportsSawnWood!AI$11</f>
        <v>20.426175061690145</v>
      </c>
      <c r="AI534" s="482">
        <f>ExportsSawnWood!AJ$11</f>
        <v>14.052552549634273</v>
      </c>
      <c r="AJ534" s="482">
        <f>ExportsSawnWood!AK$11</f>
        <v>14.88261891329142</v>
      </c>
      <c r="AK534" s="482">
        <f>ExportsSawnWood!AL$11</f>
        <v>15.241384158915137</v>
      </c>
      <c r="AL534" s="482">
        <f>ExportsSawnWood!AM$11</f>
        <v>13.899775057118541</v>
      </c>
      <c r="AM534" s="482">
        <f>ExportsSawnWood!AN$11</f>
        <v>15.649342664266497</v>
      </c>
      <c r="AN534" s="482">
        <f>ExportsSawnWood!AO$11</f>
        <v>15.712290015908497</v>
      </c>
      <c r="AO534" s="482">
        <f>ExportsSawnWood!AP$11</f>
        <v>15.333048895753357</v>
      </c>
      <c r="AP534" s="482">
        <f>ExportsSawnWood!AQ$11</f>
        <v>15.305999999999999</v>
      </c>
      <c r="AQ534" s="482">
        <f>ExportsSawnWood!AR$11</f>
        <v>10.718328999999999</v>
      </c>
      <c r="AR534" s="482">
        <f>ExportsSawnWood!AS$11</f>
        <v>6.1306579999999995</v>
      </c>
      <c r="AS534" s="482">
        <f>ExportsSawnWood!AT$11</f>
        <v>6.7973549999999996</v>
      </c>
      <c r="AT534" s="482">
        <f>ExportsSawnWood!AU$11</f>
        <v>6.0326659999999999</v>
      </c>
      <c r="AU534" s="482">
        <f>ExportsSawnWood!AV$11</f>
        <v>7.4297909999999998</v>
      </c>
      <c r="AV534" s="482">
        <f>ExportsSawnWood!AW$11</f>
        <v>5.6140639999999999</v>
      </c>
      <c r="AW534" s="482">
        <f>ExportsSawnWood!AX$11</f>
        <v>4.1789930000000002</v>
      </c>
      <c r="AX534" s="482">
        <f>ExportsSawnWood!AY$11</f>
        <v>3.9525739999999998</v>
      </c>
      <c r="AY534" s="482">
        <f>ExportsSawnWood!AZ$11</f>
        <v>2.6377800799999997</v>
      </c>
      <c r="AZ534" s="482">
        <f>ExportsSawnWood!BA$11</f>
        <v>3.3758906449999992</v>
      </c>
      <c r="BA534" s="482">
        <f>ExportsSawnWood!BB$11</f>
        <v>2.2210000000000001</v>
      </c>
      <c r="BB534" s="482">
        <f>ExportsSawnWood!BC$11</f>
        <v>0</v>
      </c>
      <c r="BD534" s="483">
        <f t="shared" si="543"/>
        <v>0.324239692651903</v>
      </c>
      <c r="BE534" s="483">
        <f t="shared" si="543"/>
        <v>0.39845397902138552</v>
      </c>
      <c r="BF534" s="483">
        <f t="shared" si="543"/>
        <v>0.40436776255692791</v>
      </c>
      <c r="BG534" s="483">
        <f t="shared" si="543"/>
        <v>0.40572303784884173</v>
      </c>
      <c r="BH534" s="483">
        <f t="shared" si="544"/>
        <v>0.41975381789634286</v>
      </c>
      <c r="BI534" s="483">
        <f t="shared" si="544"/>
        <v>0.39731076731388221</v>
      </c>
      <c r="BJ534" s="483">
        <f t="shared" si="545"/>
        <v>0.34920884859850115</v>
      </c>
      <c r="BK534" s="483">
        <f t="shared" si="545"/>
        <v>0.2681551514774026</v>
      </c>
      <c r="BL534" s="483">
        <f t="shared" si="545"/>
        <v>0.31721295581814107</v>
      </c>
      <c r="BM534" s="483">
        <f t="shared" si="546"/>
        <v>0.22041761018275391</v>
      </c>
      <c r="BN534" s="483">
        <f t="shared" si="546"/>
        <v>0.3420526526376938</v>
      </c>
      <c r="BO534" s="483">
        <f t="shared" si="547"/>
        <v>0.31055476430329293</v>
      </c>
      <c r="BP534" s="483">
        <f t="shared" si="548"/>
        <v>0.29209055339545181</v>
      </c>
      <c r="BQ534" s="483">
        <f t="shared" si="548"/>
        <v>0.34282371298234571</v>
      </c>
      <c r="BR534" s="483">
        <f t="shared" si="549"/>
        <v>0.24300135832870806</v>
      </c>
      <c r="BS534" s="483">
        <f t="shared" si="550"/>
        <v>0.39538646954415468</v>
      </c>
      <c r="BT534" s="483">
        <f t="shared" si="550"/>
        <v>0.17868061142397423</v>
      </c>
    </row>
    <row r="535" spans="1:72">
      <c r="A535" s="482" t="str">
        <f>A527</f>
        <v>Others</v>
      </c>
      <c r="B535" s="485"/>
      <c r="C535" s="485"/>
      <c r="D535" s="485"/>
      <c r="E535" s="485"/>
      <c r="F535" s="485"/>
      <c r="G535" s="485"/>
      <c r="H535" s="485"/>
      <c r="I535" s="485"/>
      <c r="J535" s="485"/>
      <c r="K535" s="485"/>
      <c r="L535" s="485"/>
      <c r="M535" s="485"/>
      <c r="N535" s="485"/>
      <c r="O535" s="485"/>
      <c r="P535" s="485"/>
      <c r="Q535" s="485"/>
      <c r="R535" s="485"/>
      <c r="S535" s="485"/>
      <c r="T535" s="485"/>
      <c r="U535" s="485"/>
      <c r="V535" s="485"/>
      <c r="W535" s="485"/>
      <c r="X535" s="485"/>
      <c r="Y535" s="485"/>
      <c r="Z535" s="485"/>
      <c r="AA535" s="485"/>
      <c r="AC535" s="482">
        <f t="shared" ref="AC535:BB535" si="551">AC522-SUM(AC532:AC534)</f>
        <v>1.3195325008005128</v>
      </c>
      <c r="AD535" s="482">
        <f t="shared" si="551"/>
        <v>1.4176923076922989</v>
      </c>
      <c r="AE535" s="482">
        <f t="shared" si="551"/>
        <v>2.0082248223171462</v>
      </c>
      <c r="AF535" s="482">
        <f t="shared" si="551"/>
        <v>2.9166480848215812</v>
      </c>
      <c r="AG535" s="482">
        <f t="shared" si="551"/>
        <v>10.020931160497263</v>
      </c>
      <c r="AH535" s="482">
        <f t="shared" si="551"/>
        <v>7.0292488897366283</v>
      </c>
      <c r="AI535" s="482">
        <f t="shared" si="551"/>
        <v>9.393971837098924</v>
      </c>
      <c r="AJ535" s="482">
        <f t="shared" si="551"/>
        <v>8.9956347386322619</v>
      </c>
      <c r="AK535" s="482">
        <f t="shared" si="551"/>
        <v>8.2428531481247447</v>
      </c>
      <c r="AL535" s="482">
        <f t="shared" si="551"/>
        <v>4.9155493091040086</v>
      </c>
      <c r="AM535" s="482">
        <f t="shared" si="551"/>
        <v>7.9751711072166067</v>
      </c>
      <c r="AN535" s="482">
        <f t="shared" si="551"/>
        <v>10.211980093546391</v>
      </c>
      <c r="AO535" s="482">
        <f t="shared" si="551"/>
        <v>7.9165021664820117</v>
      </c>
      <c r="AP535" s="482">
        <f t="shared" si="551"/>
        <v>9.4010000000000034</v>
      </c>
      <c r="AQ535" s="482">
        <f t="shared" si="551"/>
        <v>7.1740205000000081</v>
      </c>
      <c r="AR535" s="482">
        <f t="shared" si="551"/>
        <v>4.9470409999999951</v>
      </c>
      <c r="AS535" s="482">
        <f t="shared" si="551"/>
        <v>3.5951809999999966</v>
      </c>
      <c r="AT535" s="482">
        <f t="shared" si="551"/>
        <v>6.3992950000000093</v>
      </c>
      <c r="AU535" s="482">
        <f t="shared" si="551"/>
        <v>6.4885819999999974</v>
      </c>
      <c r="AV535" s="482">
        <f t="shared" si="551"/>
        <v>5.6224980000000002</v>
      </c>
      <c r="AW535" s="482">
        <f t="shared" si="551"/>
        <v>5.1618379999999995</v>
      </c>
      <c r="AX535" s="482">
        <f t="shared" si="551"/>
        <v>4.2000689999999992</v>
      </c>
      <c r="AY535" s="482">
        <f t="shared" si="551"/>
        <v>4.4819007599999985</v>
      </c>
      <c r="AZ535" s="482">
        <f t="shared" si="551"/>
        <v>2.2656710960000019</v>
      </c>
      <c r="BA535" s="482">
        <f t="shared" si="551"/>
        <v>2.2790000000000017</v>
      </c>
      <c r="BB535" s="482">
        <f t="shared" si="551"/>
        <v>0</v>
      </c>
      <c r="BD535" s="483">
        <f t="shared" si="543"/>
        <v>0.17535547581873789</v>
      </c>
      <c r="BE535" s="483">
        <f t="shared" si="543"/>
        <v>0.14091020705297239</v>
      </c>
      <c r="BF535" s="483">
        <f t="shared" si="543"/>
        <v>0.20607268725718017</v>
      </c>
      <c r="BG535" s="483">
        <f t="shared" si="543"/>
        <v>0.26369393524499396</v>
      </c>
      <c r="BH535" s="483">
        <f t="shared" si="544"/>
        <v>0.21672023818340705</v>
      </c>
      <c r="BI535" s="483">
        <f t="shared" si="544"/>
        <v>0.244029695774063</v>
      </c>
      <c r="BJ535" s="483">
        <f t="shared" si="545"/>
        <v>0.23373339618769368</v>
      </c>
      <c r="BK535" s="483">
        <f t="shared" si="545"/>
        <v>0.21638371096869538</v>
      </c>
      <c r="BL535" s="483">
        <f t="shared" si="545"/>
        <v>0.16777672958249484</v>
      </c>
      <c r="BM535" s="483">
        <f t="shared" si="546"/>
        <v>0.23381326112774156</v>
      </c>
      <c r="BN535" s="483">
        <f t="shared" si="546"/>
        <v>0.29872128098316514</v>
      </c>
      <c r="BO535" s="483">
        <f t="shared" si="547"/>
        <v>0.3110213102639614</v>
      </c>
      <c r="BP535" s="483">
        <f t="shared" si="548"/>
        <v>0.36078646649029372</v>
      </c>
      <c r="BQ535" s="483">
        <f t="shared" si="548"/>
        <v>0.36429001692619734</v>
      </c>
      <c r="BR535" s="483">
        <f t="shared" si="549"/>
        <v>0.41288808753702799</v>
      </c>
      <c r="BS535" s="483">
        <f t="shared" si="550"/>
        <v>0.26535684653247305</v>
      </c>
      <c r="BT535" s="483">
        <f t="shared" si="550"/>
        <v>0.18334674175382151</v>
      </c>
    </row>
    <row r="537" spans="1:72" ht="13">
      <c r="A537" s="479" t="s">
        <v>173</v>
      </c>
    </row>
    <row r="538" spans="1:72" ht="13">
      <c r="A538" s="479"/>
      <c r="B538" s="519" t="s">
        <v>150</v>
      </c>
      <c r="C538" s="519"/>
      <c r="D538" s="519"/>
      <c r="E538" s="519"/>
      <c r="F538" s="519"/>
      <c r="G538" s="519"/>
      <c r="H538" s="519"/>
      <c r="I538" s="519"/>
      <c r="J538" s="519"/>
      <c r="K538" s="519"/>
      <c r="L538" s="519"/>
      <c r="M538" s="519"/>
      <c r="N538" s="519"/>
      <c r="O538" s="519"/>
      <c r="P538" s="519"/>
      <c r="Q538" s="519"/>
      <c r="R538" s="519"/>
      <c r="S538" s="519"/>
      <c r="T538" s="519"/>
      <c r="U538" s="519"/>
      <c r="V538" s="519"/>
      <c r="W538" s="519"/>
      <c r="X538" s="519"/>
      <c r="Y538" s="519"/>
      <c r="Z538" s="519"/>
      <c r="AA538" s="519"/>
      <c r="AC538" s="519" t="s">
        <v>90</v>
      </c>
      <c r="AD538" s="519"/>
      <c r="AE538" s="519"/>
      <c r="AF538" s="519"/>
      <c r="AG538" s="519"/>
      <c r="AH538" s="519"/>
      <c r="AI538" s="519"/>
      <c r="AJ538" s="519"/>
      <c r="AK538" s="519"/>
      <c r="AL538" s="519"/>
      <c r="AM538" s="519"/>
      <c r="AN538" s="519"/>
      <c r="AO538" s="519"/>
      <c r="AP538" s="519"/>
      <c r="AQ538" s="519"/>
      <c r="AR538" s="519"/>
      <c r="AS538" s="519"/>
      <c r="AT538" s="519"/>
      <c r="AU538" s="519"/>
      <c r="AV538" s="519"/>
      <c r="AW538" s="519"/>
      <c r="AX538" s="519"/>
      <c r="AY538" s="519"/>
      <c r="AZ538" s="519"/>
      <c r="BA538" s="519"/>
      <c r="BB538" s="519"/>
    </row>
    <row r="539" spans="1:72">
      <c r="A539" s="481" t="s">
        <v>1</v>
      </c>
      <c r="B539" s="490">
        <f>SUM(ExportsPlywood!C$5:C$5)</f>
        <v>7.04407492E-2</v>
      </c>
      <c r="C539" s="490">
        <f>SUM(ExportsPlywood!D$5:D$5)</f>
        <v>6.3777463199999995E-2</v>
      </c>
      <c r="D539" s="490">
        <f>SUM(ExportsPlywood!E$5:E$5)</f>
        <v>5.0457538199999999E-2</v>
      </c>
      <c r="E539" s="490">
        <f>SUM(ExportsPlywood!F$5:F$5)</f>
        <v>3.8943294200000006E-2</v>
      </c>
      <c r="F539" s="490">
        <f>SUM(ExportsPlywood!G$5:G$5)</f>
        <v>3.487845039999999E-2</v>
      </c>
      <c r="G539" s="490">
        <f>SUM(ExportsPlywood!H$5:H$5)</f>
        <v>2.9924594799999999E-2</v>
      </c>
      <c r="H539" s="490">
        <f>SUM(ExportsPlywood!I$5:I$5)</f>
        <v>3.4789639000000004E-2</v>
      </c>
      <c r="I539" s="490">
        <f>SUM(ExportsPlywood!J$5:J$5)</f>
        <v>3.4780287999999999E-2</v>
      </c>
      <c r="J539" s="490">
        <f>SUM(ExportsPlywood!K$5:K$5)</f>
        <v>4.1311999999999995E-2</v>
      </c>
      <c r="K539" s="490">
        <f>SUM(ExportsPlywood!L$5:L$5)</f>
        <v>3.1376000000000001E-2</v>
      </c>
      <c r="L539" s="490">
        <f>SUM(ExportsPlywood!M$5:M$5)</f>
        <v>3.5892999999999994E-2</v>
      </c>
      <c r="M539" s="490">
        <f>SUM(ExportsPlywood!N$5:N$5)</f>
        <v>2.7931874599999993E-2</v>
      </c>
      <c r="N539" s="490">
        <f>SUM(ExportsPlywood!O$5:O$5)</f>
        <v>2.8242000000000003E-2</v>
      </c>
      <c r="O539" s="490">
        <f>SUM(ExportsPlywood!P$5:P$5)</f>
        <v>3.4581999999999995E-2</v>
      </c>
      <c r="P539" s="490">
        <f>SUM(ExportsPlywood!Q$5:Q$5)</f>
        <v>2.6314112499999993E-2</v>
      </c>
      <c r="Q539" s="490">
        <f>SUM(ExportsPlywood!R$5:R$5)</f>
        <v>1.8046225000000003E-2</v>
      </c>
      <c r="R539" s="490">
        <f>SUM(ExportsPlywood!S$5:S$5)</f>
        <v>1.5335512800000003E-2</v>
      </c>
      <c r="S539" s="490">
        <f>SUM(ExportsPlywood!T$5:T$5)</f>
        <v>1.0445710200000001E-2</v>
      </c>
      <c r="T539" s="490">
        <f>SUM(ExportsPlywood!U$5:U$5)</f>
        <v>1.5944302E-2</v>
      </c>
      <c r="U539" s="490">
        <f>SUM(ExportsPlywood!V$5:V$5)</f>
        <v>1.6086387000000001E-2</v>
      </c>
      <c r="V539" s="490">
        <f>SUM(ExportsPlywood!W$5:W$5)</f>
        <v>1.5077330600000003E-2</v>
      </c>
      <c r="W539" s="490">
        <f>SUM(ExportsPlywood!X$5:X$5)</f>
        <v>1.4855092E-2</v>
      </c>
      <c r="X539" s="490">
        <f>SUM(ExportsPlywood!Y$5:Y$5)</f>
        <v>1.1498214180000001E-2</v>
      </c>
      <c r="Y539" s="490">
        <f>SUM(ExportsPlywood!Z$5:Z$5)</f>
        <v>7.4270145999999985E-3</v>
      </c>
      <c r="Z539" s="490">
        <f>SUM(ExportsPlywood!AA$5:AA$5)</f>
        <v>9.3259999999999975E-3</v>
      </c>
      <c r="AA539" s="490">
        <f>SUM(ExportsPlywood!AB$5:AB$5)</f>
        <v>0</v>
      </c>
      <c r="AB539" s="485"/>
      <c r="AC539" s="486">
        <f>SUM(ExportsPlywood!AD$5:AD$5)</f>
        <v>41.972046109510089</v>
      </c>
      <c r="AD539" s="486">
        <f>SUM(ExportsPlywood!AE$5:AE$5)</f>
        <v>33.283846153846163</v>
      </c>
      <c r="AE539" s="486">
        <f>SUM(ExportsPlywood!AF$5:AF$5)</f>
        <v>27.03589881849749</v>
      </c>
      <c r="AF539" s="486">
        <f>SUM(ExportsPlywood!AG$5:AG$5)</f>
        <v>19.661404179467752</v>
      </c>
      <c r="AG539" s="486">
        <f>SUM(ExportsPlywood!AH$5:AH$5)</f>
        <v>21.088341918139225</v>
      </c>
      <c r="AH539" s="486">
        <f>SUM(ExportsPlywood!AI$5:AI$5)</f>
        <v>19.50247013369097</v>
      </c>
      <c r="AI539" s="486">
        <f>SUM(ExportsPlywood!AJ$5:AJ$5)</f>
        <v>33.160995896608235</v>
      </c>
      <c r="AJ539" s="486">
        <f>SUM(ExportsPlywood!AK$5:AK$5)</f>
        <v>35.261174947336805</v>
      </c>
      <c r="AK539" s="486">
        <f>SUM(ExportsPlywood!AL$5:AL$5)</f>
        <v>39.914535381284374</v>
      </c>
      <c r="AL539" s="486">
        <f>SUM(ExportsPlywood!AM$5:AM$5)</f>
        <v>31.107860086435782</v>
      </c>
      <c r="AM539" s="486">
        <f>SUM(ExportsPlywood!AN$5:AN$5)</f>
        <v>37.276184144448052</v>
      </c>
      <c r="AN539" s="486">
        <f>SUM(ExportsPlywood!AO$5:AO$5)</f>
        <v>31.777202808262214</v>
      </c>
      <c r="AO539" s="486">
        <f>SUM(ExportsPlywood!AP$5:AP$5)</f>
        <v>28.105043599756261</v>
      </c>
      <c r="AP539" s="486">
        <f>SUM(ExportsPlywood!AQ$5:AQ$5)</f>
        <v>31.686999999999998</v>
      </c>
      <c r="AQ539" s="486">
        <f>SUM(ExportsPlywood!AR$5:AR$5)</f>
        <v>24.749155000000002</v>
      </c>
      <c r="AR539" s="486">
        <f>SUM(ExportsPlywood!AS$5:AS$5)</f>
        <v>17.811309999999995</v>
      </c>
      <c r="AS539" s="486">
        <f>SUM(ExportsPlywood!AT$5:AT$5)</f>
        <v>17.850313999999994</v>
      </c>
      <c r="AT539" s="486">
        <f>SUM(ExportsPlywood!AU$5:AU$5)</f>
        <v>13.697295</v>
      </c>
      <c r="AU539" s="486">
        <f>SUM(ExportsPlywood!AV$5:AV$5)</f>
        <v>36.637803000000005</v>
      </c>
      <c r="AV539" s="486">
        <f>SUM(ExportsPlywood!AW$5:AW$5)</f>
        <v>35.123220000000003</v>
      </c>
      <c r="AW539" s="486">
        <f>SUM(ExportsPlywood!AX$5:AX$5)</f>
        <v>29.895905999999997</v>
      </c>
      <c r="AX539" s="486">
        <f>SUM(ExportsPlywood!AY$5:AY$5)</f>
        <v>33.097444999999993</v>
      </c>
      <c r="AY539" s="486">
        <f>SUM(ExportsPlywood!AZ$5:AZ$5)</f>
        <v>28.483831720000001</v>
      </c>
      <c r="AZ539" s="486">
        <f>SUM(ExportsPlywood!BA$5:BA$5)</f>
        <v>17.629772245999998</v>
      </c>
      <c r="BA539" s="486">
        <f>SUM(ExportsPlywood!BB$5:BB$5)</f>
        <v>14.655000000000003</v>
      </c>
      <c r="BB539" s="486">
        <f>SUM(ExportsPlywood!BC$5:BC$5)</f>
        <v>0</v>
      </c>
    </row>
    <row r="540" spans="1:72">
      <c r="A540" s="481"/>
      <c r="B540" s="480">
        <v>2000</v>
      </c>
      <c r="C540" s="480">
        <f>1+B540</f>
        <v>2001</v>
      </c>
      <c r="D540" s="480">
        <f t="shared" ref="D540:AA540" si="552">1+C540</f>
        <v>2002</v>
      </c>
      <c r="E540" s="480">
        <f t="shared" si="552"/>
        <v>2003</v>
      </c>
      <c r="F540" s="480">
        <f t="shared" si="552"/>
        <v>2004</v>
      </c>
      <c r="G540" s="480">
        <f t="shared" si="552"/>
        <v>2005</v>
      </c>
      <c r="H540" s="480">
        <f t="shared" si="552"/>
        <v>2006</v>
      </c>
      <c r="I540" s="480">
        <f t="shared" si="552"/>
        <v>2007</v>
      </c>
      <c r="J540" s="480">
        <f t="shared" si="552"/>
        <v>2008</v>
      </c>
      <c r="K540" s="480">
        <f t="shared" si="552"/>
        <v>2009</v>
      </c>
      <c r="L540" s="480">
        <f t="shared" si="552"/>
        <v>2010</v>
      </c>
      <c r="M540" s="480">
        <f t="shared" si="552"/>
        <v>2011</v>
      </c>
      <c r="N540" s="480">
        <f t="shared" si="552"/>
        <v>2012</v>
      </c>
      <c r="O540" s="480">
        <f t="shared" si="552"/>
        <v>2013</v>
      </c>
      <c r="P540" s="480">
        <f t="shared" si="552"/>
        <v>2014</v>
      </c>
      <c r="Q540" s="480">
        <f t="shared" si="552"/>
        <v>2015</v>
      </c>
      <c r="R540" s="480">
        <f t="shared" si="552"/>
        <v>2016</v>
      </c>
      <c r="S540" s="480">
        <f t="shared" si="552"/>
        <v>2017</v>
      </c>
      <c r="T540" s="480">
        <f t="shared" si="552"/>
        <v>2018</v>
      </c>
      <c r="U540" s="480">
        <f t="shared" si="552"/>
        <v>2019</v>
      </c>
      <c r="V540" s="480">
        <f t="shared" si="552"/>
        <v>2020</v>
      </c>
      <c r="W540" s="480">
        <f t="shared" si="552"/>
        <v>2021</v>
      </c>
      <c r="X540" s="480">
        <f t="shared" si="552"/>
        <v>2022</v>
      </c>
      <c r="Y540" s="480">
        <f t="shared" si="552"/>
        <v>2023</v>
      </c>
      <c r="Z540" s="480">
        <f t="shared" si="552"/>
        <v>2024</v>
      </c>
      <c r="AA540" s="480">
        <f t="shared" si="552"/>
        <v>2025</v>
      </c>
      <c r="AC540" s="480">
        <v>2000</v>
      </c>
      <c r="AD540" s="480">
        <f t="shared" ref="AD540:BB540" si="553">1+AC540</f>
        <v>2001</v>
      </c>
      <c r="AE540" s="480">
        <f t="shared" si="553"/>
        <v>2002</v>
      </c>
      <c r="AF540" s="480">
        <f t="shared" si="553"/>
        <v>2003</v>
      </c>
      <c r="AG540" s="480">
        <f t="shared" si="553"/>
        <v>2004</v>
      </c>
      <c r="AH540" s="480">
        <f t="shared" si="553"/>
        <v>2005</v>
      </c>
      <c r="AI540" s="480">
        <f t="shared" si="553"/>
        <v>2006</v>
      </c>
      <c r="AJ540" s="480">
        <f t="shared" si="553"/>
        <v>2007</v>
      </c>
      <c r="AK540" s="480">
        <f t="shared" si="553"/>
        <v>2008</v>
      </c>
      <c r="AL540" s="480">
        <f t="shared" si="553"/>
        <v>2009</v>
      </c>
      <c r="AM540" s="480">
        <f t="shared" si="553"/>
        <v>2010</v>
      </c>
      <c r="AN540" s="480">
        <f t="shared" si="553"/>
        <v>2011</v>
      </c>
      <c r="AO540" s="480">
        <f t="shared" si="553"/>
        <v>2012</v>
      </c>
      <c r="AP540" s="480">
        <f t="shared" si="553"/>
        <v>2013</v>
      </c>
      <c r="AQ540" s="480">
        <f t="shared" si="553"/>
        <v>2014</v>
      </c>
      <c r="AR540" s="480">
        <f t="shared" si="553"/>
        <v>2015</v>
      </c>
      <c r="AS540" s="480">
        <f t="shared" si="553"/>
        <v>2016</v>
      </c>
      <c r="AT540" s="480">
        <f t="shared" si="553"/>
        <v>2017</v>
      </c>
      <c r="AU540" s="480">
        <f t="shared" si="553"/>
        <v>2018</v>
      </c>
      <c r="AV540" s="480">
        <f t="shared" si="553"/>
        <v>2019</v>
      </c>
      <c r="AW540" s="480">
        <f t="shared" si="553"/>
        <v>2020</v>
      </c>
      <c r="AX540" s="480">
        <f t="shared" si="553"/>
        <v>2021</v>
      </c>
      <c r="AY540" s="480">
        <f t="shared" si="553"/>
        <v>2022</v>
      </c>
      <c r="AZ540" s="480">
        <f t="shared" si="553"/>
        <v>2023</v>
      </c>
      <c r="BA540" s="480">
        <f t="shared" si="553"/>
        <v>2024</v>
      </c>
      <c r="BB540" s="480">
        <f t="shared" si="553"/>
        <v>2025</v>
      </c>
    </row>
    <row r="541" spans="1:72">
      <c r="A541" s="481" t="s">
        <v>183</v>
      </c>
      <c r="B541" s="489">
        <f>ExportsPlywood!C$16</f>
        <v>1.1187288000000001E-3</v>
      </c>
      <c r="C541" s="489">
        <f>ExportsPlywood!D$16</f>
        <v>1.0423666000000001E-3</v>
      </c>
      <c r="D541" s="489">
        <f>ExportsPlywood!E$16</f>
        <v>2.3180380000000002E-4</v>
      </c>
      <c r="E541" s="489">
        <f>ExportsPlywood!F$16</f>
        <v>1.36E-4</v>
      </c>
      <c r="F541" s="489">
        <f>ExportsPlywood!G$16</f>
        <v>2.2451239999999998E-4</v>
      </c>
      <c r="G541" s="489">
        <f>ExportsPlywood!H$16</f>
        <v>2.1599999999999999E-4</v>
      </c>
      <c r="H541" s="489">
        <f>ExportsPlywood!I$16</f>
        <v>4.5997399999999998E-4</v>
      </c>
      <c r="I541" s="489">
        <f>ExportsPlywood!J$16</f>
        <v>5.6444399999999999E-4</v>
      </c>
      <c r="J541" s="489">
        <f>ExportsPlywood!K$16</f>
        <v>5.4900000000000001E-4</v>
      </c>
      <c r="K541" s="489">
        <f>ExportsPlywood!L$16</f>
        <v>3.28E-4</v>
      </c>
      <c r="L541" s="489">
        <f>ExportsPlywood!M$16</f>
        <v>2.3700000000000001E-4</v>
      </c>
      <c r="M541" s="489">
        <f>ExportsPlywood!N$16</f>
        <v>1.2772899999999998E-4</v>
      </c>
      <c r="N541" s="489">
        <f>ExportsPlywood!O$16</f>
        <v>6.0000000000000002E-5</v>
      </c>
      <c r="O541" s="489">
        <f>ExportsPlywood!P$16</f>
        <v>8.2000000000000001E-5</v>
      </c>
      <c r="P541" s="489">
        <f>ExportsPlywood!Q$16</f>
        <v>9.6000000000000016E-5</v>
      </c>
      <c r="Q541" s="489">
        <f>ExportsPlywood!R$16</f>
        <v>1.1E-4</v>
      </c>
      <c r="R541" s="489">
        <f>ExportsPlywood!S$16</f>
        <v>5.8842799999999998E-5</v>
      </c>
      <c r="S541" s="489">
        <f>ExportsPlywood!T$16</f>
        <v>1.1424739999999999E-4</v>
      </c>
      <c r="T541" s="489">
        <f>ExportsPlywood!U$16</f>
        <v>3.3436199999999997E-5</v>
      </c>
      <c r="U541" s="489">
        <f>ExportsPlywood!V$16</f>
        <v>2.34806E-5</v>
      </c>
      <c r="V541" s="489">
        <f>ExportsPlywood!W$16</f>
        <v>2.1969999999999999E-6</v>
      </c>
      <c r="W541" s="489">
        <f>ExportsPlywood!X$16</f>
        <v>7.0895999999999999E-6</v>
      </c>
      <c r="X541" s="489">
        <f>ExportsPlywood!Y$16</f>
        <v>3.0100000000000001E-7</v>
      </c>
      <c r="Y541" s="489">
        <f>ExportsPlywood!Z$16</f>
        <v>0</v>
      </c>
      <c r="Z541" s="489">
        <f>ExportsPlywood!AA$16</f>
        <v>0</v>
      </c>
      <c r="AA541" s="489">
        <f>ExportsPlywood!AB$16</f>
        <v>0</v>
      </c>
      <c r="AB541" s="485"/>
      <c r="BD541" s="483">
        <f t="shared" ref="BD541:BG546" si="554">J541/J$539</f>
        <v>1.3289116963594114E-2</v>
      </c>
      <c r="BE541" s="483">
        <f t="shared" si="554"/>
        <v>1.0453850076491586E-2</v>
      </c>
      <c r="BF541" s="483">
        <f t="shared" si="554"/>
        <v>6.6029587941938556E-3</v>
      </c>
      <c r="BG541" s="483">
        <f t="shared" si="554"/>
        <v>4.5728760360394865E-3</v>
      </c>
      <c r="BH541" s="483">
        <f t="shared" ref="BH541:BH546" si="555">N541/N$539</f>
        <v>2.1244954323348204E-3</v>
      </c>
      <c r="BI541" s="483">
        <f t="shared" ref="BI541:BI546" si="556">O541/O$539</f>
        <v>2.3711757561737322E-3</v>
      </c>
      <c r="BJ541" s="483">
        <f t="shared" ref="BJ541:BJ546" si="557">P541/P$539</f>
        <v>3.6482324836150199E-3</v>
      </c>
      <c r="BK541" s="483">
        <f t="shared" ref="BK541:BK546" si="558">Q541/Q$539</f>
        <v>6.0954576372620863E-3</v>
      </c>
      <c r="BL541" s="483">
        <f t="shared" ref="BL541:BL546" si="559">R541/R$539</f>
        <v>3.8370285211460284E-3</v>
      </c>
      <c r="BM541" s="483">
        <f t="shared" ref="BM541:BM546" si="560">S541/S$539</f>
        <v>1.0937255372066515E-2</v>
      </c>
      <c r="BN541" s="483">
        <f t="shared" ref="BN541:BN546" si="561">T541/T$539</f>
        <v>2.0970626371728282E-3</v>
      </c>
      <c r="BO541" s="483">
        <f t="shared" ref="BO541:BO546" si="562">U541/U$539</f>
        <v>1.4596565406514216E-3</v>
      </c>
      <c r="BP541" s="483">
        <f t="shared" ref="BP541:BQ546" si="563">V541/V$539</f>
        <v>1.4571544912598782E-4</v>
      </c>
      <c r="BQ541" s="483">
        <f t="shared" si="563"/>
        <v>4.7725049430861821E-4</v>
      </c>
      <c r="BR541" s="483">
        <f t="shared" ref="BR541:BR546" si="564">X541/X$539</f>
        <v>2.6177978187565819E-5</v>
      </c>
      <c r="BS541" s="483">
        <f t="shared" ref="BS541:BT546" si="565">Y541/Y$539</f>
        <v>0</v>
      </c>
      <c r="BT541" s="483">
        <f t="shared" si="565"/>
        <v>0</v>
      </c>
    </row>
    <row r="542" spans="1:72">
      <c r="A542" s="485" t="str">
        <f>ExportsPlywood!B$8</f>
        <v xml:space="preserve">Canada </v>
      </c>
      <c r="B542" s="490">
        <f>ExportsPlywood!C$8</f>
        <v>2.4380000000000001E-3</v>
      </c>
      <c r="C542" s="490">
        <f>ExportsPlywood!D$8</f>
        <v>3.7250000000000004E-3</v>
      </c>
      <c r="D542" s="490">
        <f>ExportsPlywood!E$8</f>
        <v>4.4862744000000003E-3</v>
      </c>
      <c r="E542" s="490">
        <f>ExportsPlywood!F$8</f>
        <v>4.888E-3</v>
      </c>
      <c r="F542" s="490">
        <f>ExportsPlywood!G$8</f>
        <v>3.3539999999999998E-3</v>
      </c>
      <c r="G542" s="490">
        <f>ExportsPlywood!H$8</f>
        <v>3.6939999999999998E-3</v>
      </c>
      <c r="H542" s="490">
        <f>ExportsPlywood!I$8</f>
        <v>4.3900000000000007E-3</v>
      </c>
      <c r="I542" s="490">
        <f>ExportsPlywood!J$8</f>
        <v>6.3610000000000003E-3</v>
      </c>
      <c r="J542" s="490">
        <f>ExportsPlywood!K$8</f>
        <v>5.6769999999999998E-3</v>
      </c>
      <c r="K542" s="490">
        <f>ExportsPlywood!L$8</f>
        <v>4.7829999999999999E-3</v>
      </c>
      <c r="L542" s="490">
        <f>ExportsPlywood!M$8</f>
        <v>3.307E-3</v>
      </c>
      <c r="M542" s="490">
        <f>ExportsPlywood!N$8</f>
        <v>6.6808980000000002E-4</v>
      </c>
      <c r="N542" s="490">
        <f>ExportsPlywood!O$8</f>
        <v>2.2000000000000001E-4</v>
      </c>
      <c r="O542" s="490">
        <f>ExportsPlywood!P$8</f>
        <v>7.7999999999999988E-4</v>
      </c>
      <c r="P542" s="490">
        <f>ExportsPlywood!Q$8</f>
        <v>6.7699999999999987E-4</v>
      </c>
      <c r="Q542" s="490">
        <f>ExportsPlywood!R$8</f>
        <v>5.7399999999999997E-4</v>
      </c>
      <c r="R542" s="490">
        <f>ExportsPlywood!S$8</f>
        <v>5.5521280000000008E-4</v>
      </c>
      <c r="S542" s="490">
        <f>ExportsPlywood!T$8</f>
        <v>4.9914339999999988E-4</v>
      </c>
      <c r="T542" s="490">
        <f>ExportsPlywood!U$8</f>
        <v>2.2051919999999998E-4</v>
      </c>
      <c r="U542" s="490">
        <f>ExportsPlywood!V$8</f>
        <v>1.0650819999999999E-4</v>
      </c>
      <c r="V542" s="490">
        <f>ExportsPlywood!W$8</f>
        <v>0</v>
      </c>
      <c r="W542" s="490">
        <f>ExportsPlywood!X$8</f>
        <v>2.506726E-4</v>
      </c>
      <c r="X542" s="490">
        <f>ExportsPlywood!Y$8</f>
        <v>0</v>
      </c>
      <c r="Y542" s="490">
        <f>ExportsPlywood!Z$8</f>
        <v>6.9999999999999999E-6</v>
      </c>
      <c r="Z542" s="490">
        <f>ExportsPlywood!AA$8</f>
        <v>2.6000000000000002E-5</v>
      </c>
      <c r="AA542" s="490">
        <f>ExportsPlywood!AB$8</f>
        <v>0</v>
      </c>
      <c r="AB542" s="485"/>
      <c r="BD542" s="483">
        <f t="shared" si="554"/>
        <v>0.13741769945778468</v>
      </c>
      <c r="BE542" s="483">
        <f t="shared" si="554"/>
        <v>0.15244135645079041</v>
      </c>
      <c r="BF542" s="483">
        <f t="shared" si="554"/>
        <v>9.2134956676789365E-2</v>
      </c>
      <c r="BG542" s="483">
        <f t="shared" si="554"/>
        <v>2.3918545015951066E-2</v>
      </c>
      <c r="BH542" s="483">
        <f t="shared" si="555"/>
        <v>7.7898165852276742E-3</v>
      </c>
      <c r="BI542" s="483">
        <f t="shared" si="556"/>
        <v>2.2555086461164768E-2</v>
      </c>
      <c r="BJ542" s="483">
        <f t="shared" si="557"/>
        <v>2.5727639493826747E-2</v>
      </c>
      <c r="BK542" s="483">
        <f t="shared" si="558"/>
        <v>3.1807206216258516E-2</v>
      </c>
      <c r="BL542" s="483">
        <f t="shared" si="559"/>
        <v>3.6204384375069606E-2</v>
      </c>
      <c r="BM542" s="483">
        <f t="shared" si="560"/>
        <v>4.7784534554672964E-2</v>
      </c>
      <c r="BN542" s="483">
        <f t="shared" si="561"/>
        <v>1.3830596033617526E-2</v>
      </c>
      <c r="BO542" s="483">
        <f t="shared" si="562"/>
        <v>6.6210144018044566E-3</v>
      </c>
      <c r="BP542" s="483">
        <f t="shared" si="563"/>
        <v>0</v>
      </c>
      <c r="BQ542" s="483">
        <f t="shared" si="563"/>
        <v>1.6874523564041205E-2</v>
      </c>
      <c r="BR542" s="483">
        <f t="shared" si="564"/>
        <v>0</v>
      </c>
      <c r="BS542" s="483">
        <f t="shared" si="565"/>
        <v>9.4250521602583107E-4</v>
      </c>
      <c r="BT542" s="483">
        <f t="shared" si="565"/>
        <v>2.7879047823289736E-3</v>
      </c>
    </row>
    <row r="543" spans="1:72">
      <c r="A543" s="485" t="str">
        <f>ExportsPlywood!B$13</f>
        <v xml:space="preserve">China </v>
      </c>
      <c r="B543" s="490">
        <f>ExportsPlywood!C$13</f>
        <v>3.3273463999999989E-2</v>
      </c>
      <c r="C543" s="490">
        <f>ExportsPlywood!D$13</f>
        <v>2.6423225999999998E-2</v>
      </c>
      <c r="D543" s="490">
        <f>ExportsPlywood!E$13</f>
        <v>1.6598771200000001E-2</v>
      </c>
      <c r="E543" s="490">
        <f>ExportsPlywood!F$13</f>
        <v>1.00267016E-2</v>
      </c>
      <c r="F543" s="490">
        <f>ExportsPlywood!G$13</f>
        <v>4.1294197999999999E-3</v>
      </c>
      <c r="G543" s="490">
        <f>ExportsPlywood!H$13</f>
        <v>4.3006374000000005E-3</v>
      </c>
      <c r="H543" s="490">
        <f>ExportsPlywood!I$13</f>
        <v>3.1373346000000005E-3</v>
      </c>
      <c r="I543" s="490">
        <f>ExportsPlywood!J$13</f>
        <v>2.7730000000000003E-3</v>
      </c>
      <c r="J543" s="490">
        <f>ExportsPlywood!K$13</f>
        <v>4.3739999999999994E-3</v>
      </c>
      <c r="K543" s="490">
        <f>ExportsPlywood!L$13</f>
        <v>3.2289999999999992E-3</v>
      </c>
      <c r="L543" s="490">
        <f>ExportsPlywood!M$13</f>
        <v>2.8439999999999993E-3</v>
      </c>
      <c r="M543" s="490">
        <f>ExportsPlywood!N$13</f>
        <v>1.6099047999999999E-3</v>
      </c>
      <c r="N543" s="490">
        <f>ExportsPlywood!O$13</f>
        <v>1.7270000000000002E-3</v>
      </c>
      <c r="O543" s="490">
        <f>ExportsPlywood!P$13</f>
        <v>9.4600000000000001E-4</v>
      </c>
      <c r="P543" s="490">
        <f>ExportsPlywood!Q$13</f>
        <v>1.0242601E-3</v>
      </c>
      <c r="Q543" s="490">
        <f>ExportsPlywood!R$13</f>
        <v>1.1025201999999999E-3</v>
      </c>
      <c r="R543" s="490">
        <f>ExportsPlywood!S$13</f>
        <v>1.1598962E-3</v>
      </c>
      <c r="S543" s="490">
        <f>ExportsPlywood!T$13</f>
        <v>1.0271408E-3</v>
      </c>
      <c r="T543" s="490">
        <f>ExportsPlywood!U$13</f>
        <v>9.3566949999999999E-3</v>
      </c>
      <c r="U543" s="490">
        <f>ExportsPlywood!V$13</f>
        <v>8.3969160000000008E-3</v>
      </c>
      <c r="V543" s="490">
        <f>ExportsPlywood!W$13</f>
        <v>6.8701647999999992E-3</v>
      </c>
      <c r="W543" s="490">
        <f>ExportsPlywood!X$13</f>
        <v>6.0696714000000006E-3</v>
      </c>
      <c r="X543" s="490">
        <f>ExportsPlywood!Y$13</f>
        <v>4.0993858000000008E-3</v>
      </c>
      <c r="Y543" s="490">
        <f>ExportsPlywood!Z$13</f>
        <v>1.6437396E-3</v>
      </c>
      <c r="Z543" s="490">
        <f>ExportsPlywood!AA$13</f>
        <v>7.9899999999999969E-4</v>
      </c>
      <c r="AA543" s="490">
        <f>ExportsPlywood!AB$13</f>
        <v>0</v>
      </c>
      <c r="AB543" s="485"/>
      <c r="BD543" s="483">
        <f t="shared" si="554"/>
        <v>0.10587722695584818</v>
      </c>
      <c r="BE543" s="483">
        <f t="shared" si="554"/>
        <v>0.10291305456399794</v>
      </c>
      <c r="BF543" s="483">
        <f t="shared" si="554"/>
        <v>7.9235505530326239E-2</v>
      </c>
      <c r="BG543" s="483">
        <f t="shared" si="554"/>
        <v>5.7636833297253894E-2</v>
      </c>
      <c r="BH543" s="483">
        <f t="shared" si="555"/>
        <v>6.1150060194037251E-2</v>
      </c>
      <c r="BI543" s="483">
        <f t="shared" si="556"/>
        <v>2.7355271528540864E-2</v>
      </c>
      <c r="BJ543" s="483">
        <f t="shared" si="557"/>
        <v>3.8924364255112164E-2</v>
      </c>
      <c r="BK543" s="483">
        <f t="shared" si="558"/>
        <v>6.1094228848415651E-2</v>
      </c>
      <c r="BL543" s="483">
        <f t="shared" si="559"/>
        <v>7.5634653703917865E-2</v>
      </c>
      <c r="BM543" s="483">
        <f t="shared" si="560"/>
        <v>9.8331351371398368E-2</v>
      </c>
      <c r="BN543" s="483">
        <f t="shared" si="561"/>
        <v>0.58683628797296994</v>
      </c>
      <c r="BO543" s="483">
        <f t="shared" si="562"/>
        <v>0.52198893387309409</v>
      </c>
      <c r="BP543" s="483">
        <f t="shared" si="563"/>
        <v>0.45566187956374704</v>
      </c>
      <c r="BQ543" s="483">
        <f t="shared" si="563"/>
        <v>0.4085919764078203</v>
      </c>
      <c r="BR543" s="483">
        <f t="shared" si="564"/>
        <v>0.35652369453427596</v>
      </c>
      <c r="BS543" s="483">
        <f t="shared" si="565"/>
        <v>0.22131902096974473</v>
      </c>
      <c r="BT543" s="483">
        <f t="shared" si="565"/>
        <v>8.5674458503109577E-2</v>
      </c>
    </row>
    <row r="544" spans="1:72">
      <c r="A544" s="485" t="str">
        <f>ExportsPlywood!B$14</f>
        <v xml:space="preserve">Japan </v>
      </c>
      <c r="B544" s="490">
        <f>ExportsPlywood!C$14</f>
        <v>6.4382179999999999E-3</v>
      </c>
      <c r="C544" s="490">
        <f>ExportsPlywood!D$14</f>
        <v>2.9613354E-3</v>
      </c>
      <c r="D544" s="490">
        <f>ExportsPlywood!E$14</f>
        <v>2.1477262000000005E-3</v>
      </c>
      <c r="E544" s="490">
        <f>ExportsPlywood!F$14</f>
        <v>4.3457026000000001E-3</v>
      </c>
      <c r="F544" s="490">
        <f>ExportsPlywood!G$14</f>
        <v>3.4545853999999993E-3</v>
      </c>
      <c r="G544" s="490">
        <f>ExportsPlywood!H$14</f>
        <v>1.1488818000000001E-3</v>
      </c>
      <c r="H544" s="490">
        <f>ExportsPlywood!I$14</f>
        <v>7.7478340000000005E-4</v>
      </c>
      <c r="I544" s="490">
        <f>ExportsPlywood!J$14</f>
        <v>1.0631018000000002E-3</v>
      </c>
      <c r="J544" s="490">
        <f>ExportsPlywood!K$14</f>
        <v>8.4600000000000005E-3</v>
      </c>
      <c r="K544" s="490">
        <f>ExportsPlywood!L$14</f>
        <v>9.3290000000000005E-3</v>
      </c>
      <c r="L544" s="490">
        <f>ExportsPlywood!M$14</f>
        <v>1.8955E-2</v>
      </c>
      <c r="M544" s="490">
        <f>ExportsPlywood!N$14</f>
        <v>1.8527338199999997E-2</v>
      </c>
      <c r="N544" s="490">
        <f>ExportsPlywood!O$14</f>
        <v>1.7543000000000003E-2</v>
      </c>
      <c r="O544" s="490">
        <f>ExportsPlywood!P$14</f>
        <v>2.5030999999999998E-2</v>
      </c>
      <c r="P544" s="490">
        <f>ExportsPlywood!Q$14</f>
        <v>1.8066583999999997E-2</v>
      </c>
      <c r="Q544" s="490">
        <f>ExportsPlywood!R$14</f>
        <v>1.1102168000000001E-2</v>
      </c>
      <c r="R544" s="490">
        <f>ExportsPlywood!S$14</f>
        <v>6.6074048000000002E-3</v>
      </c>
      <c r="S544" s="490">
        <f>ExportsPlywood!T$14</f>
        <v>1.3875660000000001E-4</v>
      </c>
      <c r="T544" s="490">
        <f>ExportsPlywood!U$14</f>
        <v>8.8529800000000007E-5</v>
      </c>
      <c r="U544" s="490">
        <f>ExportsPlywood!V$14</f>
        <v>8.8361799999999991E-5</v>
      </c>
      <c r="V544" s="490">
        <f>ExportsPlywood!W$14</f>
        <v>1.1916340000000001E-4</v>
      </c>
      <c r="W544" s="490">
        <f>ExportsPlywood!X$14</f>
        <v>7.37606E-5</v>
      </c>
      <c r="X544" s="490">
        <f>ExportsPlywood!Y$14</f>
        <v>4.8517680000000003E-5</v>
      </c>
      <c r="Y544" s="490">
        <f>ExportsPlywood!Z$14</f>
        <v>1.1326199999999998E-5</v>
      </c>
      <c r="Z544" s="490">
        <f>ExportsPlywood!AA$14</f>
        <v>1.3099999999999999E-4</v>
      </c>
      <c r="AA544" s="490">
        <f>ExportsPlywood!AB$14</f>
        <v>0</v>
      </c>
      <c r="AB544" s="485"/>
      <c r="BD544" s="483">
        <f t="shared" si="554"/>
        <v>0.2047831138652208</v>
      </c>
      <c r="BE544" s="483">
        <f t="shared" si="554"/>
        <v>0.29732916879143295</v>
      </c>
      <c r="BF544" s="483">
        <f t="shared" si="554"/>
        <v>0.52809740060736088</v>
      </c>
      <c r="BG544" s="483">
        <f t="shared" si="554"/>
        <v>0.66330450302107546</v>
      </c>
      <c r="BH544" s="483">
        <f t="shared" si="555"/>
        <v>0.62116705615749601</v>
      </c>
      <c r="BI544" s="483">
        <f t="shared" si="556"/>
        <v>0.72381585796078884</v>
      </c>
      <c r="BJ544" s="483">
        <f t="shared" si="557"/>
        <v>0.6865739439245766</v>
      </c>
      <c r="BK544" s="483">
        <f t="shared" si="558"/>
        <v>0.61520722477969769</v>
      </c>
      <c r="BL544" s="483">
        <f t="shared" si="559"/>
        <v>0.43085646278486356</v>
      </c>
      <c r="BM544" s="483">
        <f t="shared" si="560"/>
        <v>1.3283596552391429E-2</v>
      </c>
      <c r="BN544" s="483">
        <f t="shared" si="561"/>
        <v>5.5524412420186221E-3</v>
      </c>
      <c r="BO544" s="483">
        <f t="shared" si="562"/>
        <v>5.4929550059935762E-3</v>
      </c>
      <c r="BP544" s="483">
        <f t="shared" si="563"/>
        <v>7.9034812700863634E-3</v>
      </c>
      <c r="BQ544" s="483">
        <f t="shared" si="563"/>
        <v>4.9653411772878952E-3</v>
      </c>
      <c r="BR544" s="483">
        <f t="shared" si="564"/>
        <v>4.2195839493398618E-3</v>
      </c>
      <c r="BS544" s="483">
        <f t="shared" si="565"/>
        <v>1.5250003682502524E-3</v>
      </c>
      <c r="BT544" s="483">
        <f t="shared" si="565"/>
        <v>1.404675101865752E-2</v>
      </c>
    </row>
    <row r="545" spans="1:72">
      <c r="A545" s="485" t="str">
        <f>ExportsPlywood!B$10</f>
        <v xml:space="preserve">USA </v>
      </c>
      <c r="B545" s="490">
        <f>ExportsPlywood!C$10</f>
        <v>1.5262106399999998E-2</v>
      </c>
      <c r="C545" s="490">
        <f>ExportsPlywood!D$10</f>
        <v>1.2274291200000001E-2</v>
      </c>
      <c r="D545" s="490">
        <f>ExportsPlywood!E$10</f>
        <v>1.2269102799999999E-2</v>
      </c>
      <c r="E545" s="490">
        <f>ExportsPlywood!F$10</f>
        <v>1.141E-2</v>
      </c>
      <c r="F545" s="490">
        <f>ExportsPlywood!G$10</f>
        <v>1.6627546E-2</v>
      </c>
      <c r="G545" s="490">
        <f>ExportsPlywood!H$10</f>
        <v>1.3398699999999999E-2</v>
      </c>
      <c r="H545" s="490">
        <f>ExportsPlywood!I$10</f>
        <v>1.9477724000000002E-2</v>
      </c>
      <c r="I545" s="490">
        <f>ExportsPlywood!J$10</f>
        <v>1.6792999999999999E-2</v>
      </c>
      <c r="J545" s="490">
        <f>ExportsPlywood!K$10</f>
        <v>1.3733000000000002E-2</v>
      </c>
      <c r="K545" s="490">
        <f>ExportsPlywood!L$10</f>
        <v>4.8560000000000001E-3</v>
      </c>
      <c r="L545" s="490">
        <f>ExportsPlywood!M$10</f>
        <v>3.9399999999999999E-3</v>
      </c>
      <c r="M545" s="490">
        <f>ExportsPlywood!N$10</f>
        <v>1.6098880000000001E-3</v>
      </c>
      <c r="N545" s="490">
        <f>ExportsPlywood!O$10</f>
        <v>1.3100000000000002E-3</v>
      </c>
      <c r="O545" s="490">
        <f>ExportsPlywood!P$10</f>
        <v>1.5590000000000001E-3</v>
      </c>
      <c r="P545" s="490">
        <f>ExportsPlywood!Q$10</f>
        <v>1.9132444999999997E-3</v>
      </c>
      <c r="Q545" s="490">
        <f>ExportsPlywood!R$10</f>
        <v>2.2674889999999988E-3</v>
      </c>
      <c r="R545" s="490">
        <f>ExportsPlywood!S$10</f>
        <v>4.0826616000000007E-3</v>
      </c>
      <c r="S545" s="490">
        <f>ExportsPlywood!T$10</f>
        <v>5.1147888000000006E-3</v>
      </c>
      <c r="T545" s="490">
        <f>ExportsPlywood!U$10</f>
        <v>4.2825473999999995E-3</v>
      </c>
      <c r="U545" s="490">
        <f>ExportsPlywood!V$10</f>
        <v>5.1910658000000002E-3</v>
      </c>
      <c r="V545" s="490">
        <f>ExportsPlywood!W$10</f>
        <v>6.2474072E-3</v>
      </c>
      <c r="W545" s="490">
        <f>ExportsPlywood!X$10</f>
        <v>6.9483901999999997E-3</v>
      </c>
      <c r="X545" s="490">
        <f>ExportsPlywood!Y$10</f>
        <v>5.2707087999999992E-3</v>
      </c>
      <c r="Y545" s="490">
        <f>ExportsPlywood!Z$10</f>
        <v>3.9996641999999992E-3</v>
      </c>
      <c r="Z545" s="490">
        <f>ExportsPlywood!AA$10</f>
        <v>6.3509999999999981E-3</v>
      </c>
      <c r="AA545" s="490">
        <f>ExportsPlywood!AB$10</f>
        <v>0</v>
      </c>
      <c r="AB545" s="485"/>
      <c r="BD545" s="483">
        <f t="shared" si="554"/>
        <v>0.33242157242447723</v>
      </c>
      <c r="BE545" s="483">
        <f t="shared" si="554"/>
        <v>0.1547679755226925</v>
      </c>
      <c r="BF545" s="483">
        <f t="shared" si="554"/>
        <v>0.10977070738026914</v>
      </c>
      <c r="BG545" s="483">
        <f t="shared" si="554"/>
        <v>5.7636231833863398E-2</v>
      </c>
      <c r="BH545" s="483">
        <f t="shared" si="555"/>
        <v>4.638481693931025E-2</v>
      </c>
      <c r="BI545" s="483">
        <f t="shared" si="556"/>
        <v>4.5081256144815229E-2</v>
      </c>
      <c r="BJ545" s="483">
        <f t="shared" si="557"/>
        <v>7.2707924312476815E-2</v>
      </c>
      <c r="BK545" s="483">
        <f t="shared" si="558"/>
        <v>0.12564893765870694</v>
      </c>
      <c r="BL545" s="483">
        <f t="shared" si="559"/>
        <v>0.26622269846757257</v>
      </c>
      <c r="BM545" s="483">
        <f t="shared" si="560"/>
        <v>0.48965448036266601</v>
      </c>
      <c r="BN545" s="483">
        <f t="shared" si="561"/>
        <v>0.26859422256301968</v>
      </c>
      <c r="BO545" s="483">
        <f t="shared" si="562"/>
        <v>0.32269929848138057</v>
      </c>
      <c r="BP545" s="483">
        <f t="shared" si="563"/>
        <v>0.41435764497994088</v>
      </c>
      <c r="BQ545" s="483">
        <f t="shared" si="563"/>
        <v>0.46774467637090361</v>
      </c>
      <c r="BR545" s="483">
        <f t="shared" si="564"/>
        <v>0.458393687705685</v>
      </c>
      <c r="BS545" s="483">
        <f t="shared" si="565"/>
        <v>0.53852919583596892</v>
      </c>
      <c r="BT545" s="483">
        <f t="shared" si="565"/>
        <v>0.68099935663735789</v>
      </c>
    </row>
    <row r="546" spans="1:72">
      <c r="A546" s="481" t="s">
        <v>39</v>
      </c>
      <c r="B546" s="490">
        <f t="shared" ref="B546:AA546" si="566">B539-SUM(B541:B545)</f>
        <v>1.1910232000000014E-2</v>
      </c>
      <c r="C546" s="490">
        <f t="shared" si="566"/>
        <v>1.7351243999999995E-2</v>
      </c>
      <c r="D546" s="490">
        <f t="shared" si="566"/>
        <v>1.4723859799999996E-2</v>
      </c>
      <c r="E546" s="490">
        <f t="shared" si="566"/>
        <v>8.1368900000000043E-3</v>
      </c>
      <c r="F546" s="490">
        <f t="shared" si="566"/>
        <v>7.0883867999999919E-3</v>
      </c>
      <c r="G546" s="490">
        <f t="shared" si="566"/>
        <v>7.1663756000000002E-3</v>
      </c>
      <c r="H546" s="490">
        <f t="shared" si="566"/>
        <v>6.5498230000000032E-3</v>
      </c>
      <c r="I546" s="490">
        <f t="shared" si="566"/>
        <v>7.2257421999999995E-3</v>
      </c>
      <c r="J546" s="490">
        <f t="shared" si="566"/>
        <v>8.5189999999999919E-3</v>
      </c>
      <c r="K546" s="490">
        <f t="shared" si="566"/>
        <v>8.8510000000000012E-3</v>
      </c>
      <c r="L546" s="490">
        <f t="shared" si="566"/>
        <v>6.6099999999999978E-3</v>
      </c>
      <c r="M546" s="490">
        <f t="shared" si="566"/>
        <v>5.3889247999999966E-3</v>
      </c>
      <c r="N546" s="490">
        <f t="shared" si="566"/>
        <v>7.3819999999999997E-3</v>
      </c>
      <c r="O546" s="490">
        <f t="shared" si="566"/>
        <v>6.1839999999999951E-3</v>
      </c>
      <c r="P546" s="490">
        <f t="shared" si="566"/>
        <v>4.5370238999999958E-3</v>
      </c>
      <c r="Q546" s="490">
        <f t="shared" si="566"/>
        <v>2.8900478000000018E-3</v>
      </c>
      <c r="R546" s="490">
        <f t="shared" si="566"/>
        <v>2.8714946000000015E-3</v>
      </c>
      <c r="S546" s="490">
        <f t="shared" si="566"/>
        <v>3.5516332000000012E-3</v>
      </c>
      <c r="T546" s="490">
        <f t="shared" si="566"/>
        <v>1.9625744000000001E-3</v>
      </c>
      <c r="U546" s="490">
        <f t="shared" si="566"/>
        <v>2.2800545999999994E-3</v>
      </c>
      <c r="V546" s="490">
        <f t="shared" si="566"/>
        <v>1.8383982000000024E-3</v>
      </c>
      <c r="W546" s="490">
        <f t="shared" si="566"/>
        <v>1.5055076000000008E-3</v>
      </c>
      <c r="X546" s="490">
        <f t="shared" si="566"/>
        <v>2.0793009000000008E-3</v>
      </c>
      <c r="Y546" s="490">
        <f t="shared" si="566"/>
        <v>1.7652845999999991E-3</v>
      </c>
      <c r="Z546" s="490">
        <f t="shared" si="566"/>
        <v>2.019E-3</v>
      </c>
      <c r="AA546" s="490">
        <f t="shared" si="566"/>
        <v>0</v>
      </c>
      <c r="BD546" s="483">
        <f t="shared" si="554"/>
        <v>0.20621127033307496</v>
      </c>
      <c r="BE546" s="483">
        <f t="shared" si="554"/>
        <v>0.28209459459459463</v>
      </c>
      <c r="BF546" s="483">
        <f t="shared" si="554"/>
        <v>0.18415847101106061</v>
      </c>
      <c r="BG546" s="483">
        <f t="shared" si="554"/>
        <v>0.19293101079581668</v>
      </c>
      <c r="BH546" s="483">
        <f t="shared" si="555"/>
        <v>0.26138375469159403</v>
      </c>
      <c r="BI546" s="483">
        <f t="shared" si="556"/>
        <v>0.17882135214851647</v>
      </c>
      <c r="BJ546" s="483">
        <f t="shared" si="557"/>
        <v>0.17241789553039255</v>
      </c>
      <c r="BK546" s="483">
        <f t="shared" si="558"/>
        <v>0.16014694485965908</v>
      </c>
      <c r="BL546" s="483">
        <f t="shared" si="559"/>
        <v>0.18724477214743032</v>
      </c>
      <c r="BM546" s="483">
        <f t="shared" si="560"/>
        <v>0.34000878178680477</v>
      </c>
      <c r="BN546" s="483">
        <f t="shared" si="561"/>
        <v>0.12308938955120143</v>
      </c>
      <c r="BO546" s="483">
        <f t="shared" si="562"/>
        <v>0.14173814169707588</v>
      </c>
      <c r="BP546" s="483">
        <f t="shared" si="563"/>
        <v>0.12193127873709966</v>
      </c>
      <c r="BQ546" s="483">
        <f t="shared" si="563"/>
        <v>0.10134623198563837</v>
      </c>
      <c r="BR546" s="483">
        <f t="shared" si="564"/>
        <v>0.18083685583251161</v>
      </c>
      <c r="BS546" s="483">
        <f t="shared" si="565"/>
        <v>0.23768427761001029</v>
      </c>
      <c r="BT546" s="483">
        <f t="shared" si="565"/>
        <v>0.21649152905854605</v>
      </c>
    </row>
    <row r="547" spans="1:72">
      <c r="A547" s="481"/>
      <c r="B547" s="485"/>
      <c r="C547" s="485"/>
      <c r="D547" s="485"/>
      <c r="E547" s="485"/>
      <c r="F547" s="485"/>
      <c r="G547" s="485"/>
      <c r="H547" s="485"/>
      <c r="I547" s="485"/>
      <c r="J547" s="485"/>
      <c r="K547" s="485"/>
      <c r="L547" s="485"/>
      <c r="M547" s="485"/>
      <c r="N547" s="485"/>
      <c r="O547" s="485"/>
      <c r="P547" s="485"/>
      <c r="Q547" s="485"/>
      <c r="R547" s="485"/>
      <c r="S547" s="485"/>
      <c r="T547" s="485"/>
      <c r="U547" s="485"/>
      <c r="V547" s="485"/>
      <c r="W547" s="485"/>
      <c r="X547" s="485"/>
      <c r="Y547" s="485"/>
      <c r="Z547" s="485"/>
      <c r="AA547" s="485"/>
    </row>
    <row r="548" spans="1:72">
      <c r="A548" s="481"/>
      <c r="B548" s="485"/>
      <c r="C548" s="485"/>
      <c r="D548" s="485"/>
      <c r="E548" s="485"/>
      <c r="F548" s="485"/>
      <c r="G548" s="485"/>
      <c r="H548" s="485"/>
      <c r="I548" s="485"/>
      <c r="J548" s="485"/>
      <c r="K548" s="485"/>
      <c r="L548" s="485"/>
      <c r="M548" s="485"/>
      <c r="N548" s="485"/>
      <c r="O548" s="485"/>
      <c r="P548" s="485"/>
      <c r="Q548" s="485"/>
      <c r="R548" s="485"/>
      <c r="S548" s="485"/>
      <c r="T548" s="485"/>
      <c r="U548" s="485"/>
      <c r="V548" s="485"/>
      <c r="W548" s="485"/>
      <c r="X548" s="485"/>
      <c r="Y548" s="485"/>
      <c r="Z548" s="485"/>
      <c r="AA548" s="485"/>
      <c r="AB548" s="485"/>
    </row>
    <row r="549" spans="1:72">
      <c r="A549" s="481"/>
      <c r="B549" s="485"/>
      <c r="C549" s="485"/>
      <c r="D549" s="485"/>
      <c r="E549" s="485"/>
      <c r="F549" s="485"/>
      <c r="G549" s="485"/>
      <c r="H549" s="485"/>
      <c r="I549" s="485"/>
      <c r="J549" s="485"/>
      <c r="K549" s="485"/>
      <c r="L549" s="485"/>
      <c r="M549" s="485"/>
      <c r="N549" s="485"/>
      <c r="O549" s="485"/>
      <c r="P549" s="485"/>
      <c r="Q549" s="485"/>
      <c r="R549" s="485"/>
      <c r="S549" s="485"/>
      <c r="T549" s="485"/>
      <c r="U549" s="485"/>
      <c r="V549" s="485"/>
      <c r="W549" s="485"/>
      <c r="X549" s="485"/>
      <c r="Y549" s="485"/>
      <c r="Z549" s="485"/>
      <c r="AA549" s="485"/>
      <c r="AB549" s="485"/>
    </row>
    <row r="550" spans="1:72">
      <c r="A550" s="481"/>
      <c r="B550" s="485"/>
      <c r="C550" s="485"/>
      <c r="D550" s="485"/>
      <c r="E550" s="485"/>
      <c r="F550" s="485"/>
      <c r="G550" s="485"/>
      <c r="H550" s="485"/>
      <c r="I550" s="485"/>
      <c r="J550" s="485"/>
      <c r="K550" s="485"/>
      <c r="L550" s="485"/>
      <c r="M550" s="485"/>
      <c r="N550" s="485"/>
      <c r="O550" s="485"/>
      <c r="P550" s="485"/>
      <c r="Q550" s="485"/>
      <c r="R550" s="485"/>
      <c r="S550" s="485"/>
      <c r="T550" s="485"/>
      <c r="U550" s="485"/>
      <c r="V550" s="485"/>
      <c r="W550" s="485"/>
      <c r="X550" s="485"/>
      <c r="Y550" s="485"/>
      <c r="Z550" s="485"/>
      <c r="AA550" s="485"/>
      <c r="AB550" s="485"/>
    </row>
    <row r="551" spans="1:72">
      <c r="AB551" s="485"/>
    </row>
    <row r="552" spans="1:72">
      <c r="A552" s="482"/>
      <c r="B552" s="482"/>
      <c r="C552" s="482"/>
      <c r="D552" s="482"/>
      <c r="E552" s="482"/>
      <c r="F552" s="482"/>
      <c r="G552" s="482"/>
      <c r="H552" s="482"/>
      <c r="I552" s="482"/>
      <c r="J552" s="482"/>
      <c r="K552" s="482"/>
      <c r="L552" s="482"/>
      <c r="M552" s="482"/>
      <c r="N552" s="482"/>
      <c r="O552" s="482"/>
      <c r="P552" s="482"/>
      <c r="Q552" s="482"/>
      <c r="R552" s="482"/>
      <c r="S552" s="482"/>
      <c r="T552" s="482"/>
      <c r="U552" s="482"/>
      <c r="V552" s="482"/>
      <c r="W552" s="482"/>
      <c r="X552" s="482"/>
      <c r="Y552" s="482"/>
      <c r="Z552" s="482"/>
      <c r="AA552" s="482"/>
      <c r="AB552" s="482"/>
      <c r="AC552" s="482"/>
      <c r="AD552" s="482"/>
      <c r="AE552" s="482"/>
      <c r="AF552" s="482"/>
      <c r="AG552" s="482"/>
      <c r="AH552" s="482"/>
      <c r="AI552" s="482"/>
      <c r="AJ552" s="482"/>
      <c r="AK552" s="482"/>
      <c r="AL552" s="482"/>
      <c r="AM552" s="482"/>
      <c r="AN552" s="482"/>
      <c r="AO552" s="482"/>
      <c r="AP552" s="482"/>
      <c r="AQ552" s="482"/>
      <c r="AR552" s="482"/>
      <c r="AS552" s="482"/>
      <c r="AT552" s="482"/>
      <c r="AU552" s="482"/>
      <c r="AV552" s="482"/>
      <c r="AW552" s="482"/>
      <c r="AX552" s="482"/>
      <c r="AY552" s="482"/>
      <c r="AZ552" s="482"/>
      <c r="BA552" s="482"/>
      <c r="BB552" s="482"/>
    </row>
    <row r="553" spans="1:72">
      <c r="A553" s="482" t="str">
        <f t="shared" ref="A553:A558" si="567">A541</f>
        <v>EU-28</v>
      </c>
      <c r="B553" s="482"/>
      <c r="C553" s="482"/>
      <c r="D553" s="482"/>
      <c r="E553" s="482"/>
      <c r="F553" s="482"/>
      <c r="G553" s="482"/>
      <c r="H553" s="482"/>
      <c r="I553" s="482"/>
      <c r="J553" s="482"/>
      <c r="K553" s="482"/>
      <c r="L553" s="482"/>
      <c r="M553" s="482"/>
      <c r="N553" s="482"/>
      <c r="O553" s="482"/>
      <c r="P553" s="482"/>
      <c r="Q553" s="482"/>
      <c r="R553" s="482"/>
      <c r="S553" s="482"/>
      <c r="T553" s="482"/>
      <c r="U553" s="482"/>
      <c r="V553" s="482"/>
      <c r="W553" s="482"/>
      <c r="X553" s="482"/>
      <c r="Y553" s="482"/>
      <c r="Z553" s="482"/>
      <c r="AA553" s="482"/>
      <c r="AB553" s="482"/>
      <c r="AC553" s="482">
        <f>ExportsPlywood!AD$16</f>
        <v>1.8928594300352224</v>
      </c>
      <c r="AD553" s="482">
        <f>ExportsPlywood!AE$16</f>
        <v>1.1179881656804733</v>
      </c>
      <c r="AE553" s="482">
        <f>ExportsPlywood!AF$16</f>
        <v>0.29909546332236636</v>
      </c>
      <c r="AF553" s="482">
        <f>ExportsPlywood!AG$16</f>
        <v>0.15768257688554604</v>
      </c>
      <c r="AG553" s="482">
        <f>ExportsPlywood!AH$16</f>
        <v>0.25665428154759107</v>
      </c>
      <c r="AH553" s="482">
        <f>ExportsPlywood!AI$16</f>
        <v>0.2650891264670221</v>
      </c>
      <c r="AI553" s="482">
        <f>ExportsPlywood!AJ$16</f>
        <v>0.73195985350874726</v>
      </c>
      <c r="AJ553" s="482">
        <f>ExportsPlywood!AK$16</f>
        <v>1.0119248144104362</v>
      </c>
      <c r="AK553" s="482">
        <f>ExportsPlywood!AL$16</f>
        <v>0.95668781256987478</v>
      </c>
      <c r="AL553" s="482">
        <f>ExportsPlywood!AM$16</f>
        <v>0.59646437614041603</v>
      </c>
      <c r="AM553" s="482">
        <f>ExportsPlywood!AN$16</f>
        <v>0.49883098883191712</v>
      </c>
      <c r="AN553" s="482">
        <f>ExportsPlywood!AO$16</f>
        <v>0.2222938336078279</v>
      </c>
      <c r="AO553" s="482">
        <f>ExportsPlywood!AP$16</f>
        <v>0.12448159932173257</v>
      </c>
      <c r="AP553" s="482">
        <f>ExportsPlywood!AQ$16</f>
        <v>0.16299999999999998</v>
      </c>
      <c r="AQ553" s="482">
        <f>ExportsPlywood!AR$16</f>
        <v>0.185223</v>
      </c>
      <c r="AR553" s="482">
        <f>ExportsPlywood!AS$16</f>
        <v>0.20744599999999999</v>
      </c>
      <c r="AS553" s="482">
        <f>ExportsPlywood!AT$16</f>
        <v>0.13077599999999998</v>
      </c>
      <c r="AT553" s="482">
        <f>ExportsPlywood!AU$16</f>
        <v>0.120931</v>
      </c>
      <c r="AU553" s="482">
        <f>ExportsPlywood!AV$16</f>
        <v>3.0634000000000002E-2</v>
      </c>
      <c r="AV553" s="482">
        <f>ExportsPlywood!AW$16</f>
        <v>0.11301899999999998</v>
      </c>
      <c r="AW553" s="482">
        <f>ExportsPlywood!AX$16</f>
        <v>1.0821999999999998E-2</v>
      </c>
      <c r="AX553" s="482">
        <f>ExportsPlywood!AY$16</f>
        <v>4.6906999999999997E-2</v>
      </c>
      <c r="AY553" s="482">
        <f>ExportsPlywood!AZ$16</f>
        <v>2.2514599999999998E-3</v>
      </c>
      <c r="AZ553" s="482">
        <f>ExportsPlywood!BA$16</f>
        <v>0</v>
      </c>
      <c r="BA553" s="482">
        <f>ExportsPlywood!BB$16</f>
        <v>0</v>
      </c>
      <c r="BB553" s="482">
        <f>ExportsPlywood!BC$16</f>
        <v>0</v>
      </c>
      <c r="BD553" s="483">
        <f t="shared" ref="BD553:BG558" si="568">AK553/AK$539</f>
        <v>2.3968406582491712E-2</v>
      </c>
      <c r="BE553" s="483">
        <f t="shared" si="568"/>
        <v>1.917407287042857E-2</v>
      </c>
      <c r="BF553" s="483">
        <f t="shared" si="568"/>
        <v>1.3382029311232852E-2</v>
      </c>
      <c r="BG553" s="483">
        <f t="shared" si="568"/>
        <v>6.995387068808665E-3</v>
      </c>
      <c r="BH553" s="483">
        <f t="shared" ref="BH553:BH558" si="569">AO553/AO$539</f>
        <v>4.4291551756501148E-3</v>
      </c>
      <c r="BI553" s="483">
        <f t="shared" ref="BI553:BI558" si="570">AP553/AP$539</f>
        <v>5.1440653895919461E-3</v>
      </c>
      <c r="BJ553" s="483">
        <f t="shared" ref="BJ553:BJ558" si="571">AQ553/AQ$539</f>
        <v>7.4840130905479392E-3</v>
      </c>
      <c r="BK553" s="483">
        <f t="shared" ref="BK553:BK558" si="572">AR553/AR$539</f>
        <v>1.1646869320673216E-2</v>
      </c>
      <c r="BL553" s="483">
        <f t="shared" ref="BL553:BL558" si="573">AS553/AS$539</f>
        <v>7.3262576781562509E-3</v>
      </c>
      <c r="BM553" s="483">
        <f t="shared" ref="BM553:BM558" si="574">AT553/AT$539</f>
        <v>8.8288235012825515E-3</v>
      </c>
      <c r="BN553" s="483">
        <f t="shared" ref="BN553:BN558" si="575">AU553/AU$539</f>
        <v>8.361309219332829E-4</v>
      </c>
      <c r="BO553" s="483">
        <f t="shared" ref="BO553:BO558" si="576">AV553/AV$539</f>
        <v>3.2177858408198329E-3</v>
      </c>
      <c r="BP553" s="483">
        <f t="shared" ref="BP553:BQ558" si="577">AW553/AW$539</f>
        <v>3.6198936402863987E-4</v>
      </c>
      <c r="BQ553" s="483">
        <f t="shared" si="577"/>
        <v>1.4172393065386168E-3</v>
      </c>
      <c r="BR553" s="483">
        <f t="shared" ref="BR553:BR558" si="578">AY553/AY$539</f>
        <v>7.9043438471767516E-5</v>
      </c>
      <c r="BS553" s="483">
        <f t="shared" ref="BS553:BT558" si="579">AZ553/AZ$539</f>
        <v>0</v>
      </c>
      <c r="BT553" s="483">
        <f t="shared" si="579"/>
        <v>0</v>
      </c>
    </row>
    <row r="554" spans="1:72">
      <c r="A554" s="482" t="str">
        <f t="shared" si="567"/>
        <v xml:space="preserve">Canada </v>
      </c>
      <c r="AB554" s="482"/>
      <c r="AC554" s="482">
        <f>ExportsPlywood!AD$8</f>
        <v>1.5388088376561</v>
      </c>
      <c r="AD554" s="482">
        <f>ExportsPlywood!AE$8</f>
        <v>2.0030177514792902</v>
      </c>
      <c r="AE554" s="482">
        <f>ExportsPlywood!AF$8</f>
        <v>2.5250024045445487</v>
      </c>
      <c r="AF554" s="482">
        <f>ExportsPlywood!AG$8</f>
        <v>2.6235183543347969</v>
      </c>
      <c r="AG554" s="482">
        <f>ExportsPlywood!AH$8</f>
        <v>2.0916110627767202</v>
      </c>
      <c r="AH554" s="482">
        <f>ExportsPlywood!AI$8</f>
        <v>2.3243836011555583</v>
      </c>
      <c r="AI554" s="482">
        <f>ExportsPlywood!AJ$8</f>
        <v>4.2411221215722437</v>
      </c>
      <c r="AJ554" s="482">
        <f>ExportsPlywood!AK$8</f>
        <v>7.2755573775149482</v>
      </c>
      <c r="AK554" s="482">
        <f>ExportsPlywood!AL$8</f>
        <v>6.0715930048837681</v>
      </c>
      <c r="AL554" s="482">
        <f>ExportsPlywood!AM$8</f>
        <v>5.1639903727069978</v>
      </c>
      <c r="AM554" s="482">
        <f>ExportsPlywood!AN$8</f>
        <v>4.4485416912937819</v>
      </c>
      <c r="AN554" s="482">
        <f>ExportsPlywood!AO$8</f>
        <v>0.8399958847071809</v>
      </c>
      <c r="AO554" s="482">
        <f>ExportsPlywood!AP$8</f>
        <v>0.27611851628958062</v>
      </c>
      <c r="AP554" s="482">
        <f>ExportsPlywood!AQ$8</f>
        <v>0.67599999999999993</v>
      </c>
      <c r="AQ554" s="482">
        <f>ExportsPlywood!AR$8</f>
        <v>0.59537649999999998</v>
      </c>
      <c r="AR554" s="482">
        <f>ExportsPlywood!AS$8</f>
        <v>0.51475300000000002</v>
      </c>
      <c r="AS554" s="482">
        <f>ExportsPlywood!AT$8</f>
        <v>0.47905299999999995</v>
      </c>
      <c r="AT554" s="482">
        <f>ExportsPlywood!AU$8</f>
        <v>0.59029100000000001</v>
      </c>
      <c r="AU554" s="482">
        <f>ExportsPlywood!AV$8</f>
        <v>0.21209599999999998</v>
      </c>
      <c r="AV554" s="482">
        <f>ExportsPlywood!AW$8</f>
        <v>0.10586799999999999</v>
      </c>
      <c r="AW554" s="482">
        <f>ExportsPlywood!AX$8</f>
        <v>0</v>
      </c>
      <c r="AX554" s="482">
        <f>ExportsPlywood!AY$8</f>
        <v>0.28903599999999996</v>
      </c>
      <c r="AY554" s="482">
        <f>ExportsPlywood!AZ$8</f>
        <v>0</v>
      </c>
      <c r="AZ554" s="482">
        <f>ExportsPlywood!BA$8</f>
        <v>2.2952594E-2</v>
      </c>
      <c r="BA554" s="482">
        <f>ExportsPlywood!BB$8</f>
        <v>3.6000000000000004E-2</v>
      </c>
      <c r="BB554" s="482">
        <f>ExportsPlywood!BC$8</f>
        <v>0</v>
      </c>
      <c r="BD554" s="483">
        <f t="shared" si="568"/>
        <v>0.15211483603365936</v>
      </c>
      <c r="BE554" s="483">
        <f t="shared" si="568"/>
        <v>0.16600275166335518</v>
      </c>
      <c r="BF554" s="483">
        <f t="shared" si="568"/>
        <v>0.11934005031350162</v>
      </c>
      <c r="BG554" s="483">
        <f t="shared" si="568"/>
        <v>2.6433915211970079E-2</v>
      </c>
      <c r="BH554" s="483">
        <f t="shared" si="569"/>
        <v>9.8245183399030649E-3</v>
      </c>
      <c r="BI554" s="483">
        <f t="shared" si="570"/>
        <v>2.1333669959289297E-2</v>
      </c>
      <c r="BJ554" s="483">
        <f t="shared" si="571"/>
        <v>2.4056437482411014E-2</v>
      </c>
      <c r="BK554" s="483">
        <f t="shared" si="572"/>
        <v>2.8900344780928532E-2</v>
      </c>
      <c r="BL554" s="483">
        <f t="shared" si="573"/>
        <v>2.6837230986524949E-2</v>
      </c>
      <c r="BM554" s="483">
        <f t="shared" si="574"/>
        <v>4.3095443297380978E-2</v>
      </c>
      <c r="BN554" s="483">
        <f t="shared" si="575"/>
        <v>5.7889934066188394E-3</v>
      </c>
      <c r="BO554" s="483">
        <f t="shared" si="576"/>
        <v>3.0141883346686319E-3</v>
      </c>
      <c r="BP554" s="483">
        <f t="shared" si="577"/>
        <v>0</v>
      </c>
      <c r="BQ554" s="483">
        <f t="shared" si="577"/>
        <v>8.7328795319397013E-3</v>
      </c>
      <c r="BR554" s="483">
        <f t="shared" si="578"/>
        <v>0</v>
      </c>
      <c r="BS554" s="483">
        <f t="shared" si="579"/>
        <v>1.3019223209311563E-3</v>
      </c>
      <c r="BT554" s="483">
        <f t="shared" si="579"/>
        <v>2.456499488229273E-3</v>
      </c>
    </row>
    <row r="555" spans="1:72">
      <c r="A555" s="482" t="str">
        <f t="shared" si="567"/>
        <v xml:space="preserve">China </v>
      </c>
      <c r="AB555" s="482"/>
      <c r="AC555" s="482">
        <f>ExportsPlywood!AD$13</f>
        <v>14.369132244636567</v>
      </c>
      <c r="AD555" s="482">
        <f>ExportsPlywood!AE$13</f>
        <v>8.7336390532544392</v>
      </c>
      <c r="AE555" s="482">
        <f>ExportsPlywood!AF$13</f>
        <v>6.3544159078554081</v>
      </c>
      <c r="AF555" s="482">
        <f>ExportsPlywood!AG$13</f>
        <v>3.4819510226735466</v>
      </c>
      <c r="AG555" s="482">
        <f>ExportsPlywood!AH$13</f>
        <v>1.927828063217869</v>
      </c>
      <c r="AH555" s="482">
        <f>ExportsPlywood!AI$13</f>
        <v>2.1449506208345124</v>
      </c>
      <c r="AI555" s="482">
        <f>ExportsPlywood!AJ$13</f>
        <v>1.9567429393378832</v>
      </c>
      <c r="AJ555" s="482">
        <f>ExportsPlywood!AK$13</f>
        <v>2.0682328301748951</v>
      </c>
      <c r="AK555" s="482">
        <f>ExportsPlywood!AL$13</f>
        <v>3.3599520450877671</v>
      </c>
      <c r="AL555" s="482">
        <f>ExportsPlywood!AM$13</f>
        <v>2.916125413097336</v>
      </c>
      <c r="AM555" s="482">
        <f>ExportsPlywood!AN$13</f>
        <v>2.6266772553347288</v>
      </c>
      <c r="AN555" s="482">
        <f>ExportsPlywood!AO$13</f>
        <v>2.2123610132123011</v>
      </c>
      <c r="AO555" s="482">
        <f>ExportsPlywood!AP$13</f>
        <v>2.0195372534350846</v>
      </c>
      <c r="AP555" s="482">
        <f>ExportsPlywood!AQ$13</f>
        <v>1.1809999999999998</v>
      </c>
      <c r="AQ555" s="482">
        <f>ExportsPlywood!AR$13</f>
        <v>1.3952795</v>
      </c>
      <c r="AR555" s="482">
        <f>ExportsPlywood!AS$13</f>
        <v>1.609559</v>
      </c>
      <c r="AS555" s="482">
        <f>ExportsPlywood!AT$13</f>
        <v>1.7571599999999998</v>
      </c>
      <c r="AT555" s="482">
        <f>ExportsPlywood!AU$13</f>
        <v>2.1144970000000001</v>
      </c>
      <c r="AU555" s="482">
        <f>ExportsPlywood!AV$13</f>
        <v>28.972102999999997</v>
      </c>
      <c r="AV555" s="482">
        <f>ExportsPlywood!AW$13</f>
        <v>23.079384999999998</v>
      </c>
      <c r="AW555" s="482">
        <f>ExportsPlywood!AX$13</f>
        <v>20.025866000000001</v>
      </c>
      <c r="AX555" s="482">
        <f>ExportsPlywood!AY$13</f>
        <v>21.045620999999997</v>
      </c>
      <c r="AY555" s="482">
        <f>ExportsPlywood!AZ$13</f>
        <v>15.683427309999999</v>
      </c>
      <c r="AZ555" s="482">
        <f>ExportsPlywood!BA$13</f>
        <v>5.665956883999999</v>
      </c>
      <c r="BA555" s="482">
        <f>ExportsPlywood!BB$13</f>
        <v>2.81</v>
      </c>
      <c r="BB555" s="482">
        <f>ExportsPlywood!BC$13</f>
        <v>0</v>
      </c>
      <c r="BD555" s="483">
        <f t="shared" si="568"/>
        <v>8.4178658551120791E-2</v>
      </c>
      <c r="BE555" s="483">
        <f t="shared" si="568"/>
        <v>9.3742398384030229E-2</v>
      </c>
      <c r="BF555" s="483">
        <f t="shared" si="568"/>
        <v>7.0465293474143015E-2</v>
      </c>
      <c r="BG555" s="483">
        <f t="shared" si="568"/>
        <v>6.962101184806227E-2</v>
      </c>
      <c r="BH555" s="483">
        <f t="shared" si="569"/>
        <v>7.1856755755134241E-2</v>
      </c>
      <c r="BI555" s="483">
        <f t="shared" si="570"/>
        <v>3.7270805062012809E-2</v>
      </c>
      <c r="BJ555" s="483">
        <f t="shared" si="571"/>
        <v>5.6376854078452374E-2</v>
      </c>
      <c r="BK555" s="483">
        <f t="shared" si="572"/>
        <v>9.0367244183611445E-2</v>
      </c>
      <c r="BL555" s="483">
        <f t="shared" si="573"/>
        <v>9.8438604497377499E-2</v>
      </c>
      <c r="BM555" s="483">
        <f t="shared" si="574"/>
        <v>0.1543733269963157</v>
      </c>
      <c r="BN555" s="483">
        <f t="shared" si="575"/>
        <v>0.79077075118286955</v>
      </c>
      <c r="BO555" s="483">
        <f t="shared" si="576"/>
        <v>0.65709764081994748</v>
      </c>
      <c r="BP555" s="483">
        <f t="shared" si="577"/>
        <v>0.66985312303296651</v>
      </c>
      <c r="BQ555" s="483">
        <f t="shared" si="577"/>
        <v>0.63586844845576451</v>
      </c>
      <c r="BR555" s="483">
        <f t="shared" si="578"/>
        <v>0.55060805948336777</v>
      </c>
      <c r="BS555" s="483">
        <f t="shared" si="579"/>
        <v>0.32138571077034433</v>
      </c>
      <c r="BT555" s="483">
        <f t="shared" si="579"/>
        <v>0.19174343227567381</v>
      </c>
    </row>
    <row r="556" spans="1:72">
      <c r="A556" s="482" t="str">
        <f t="shared" si="567"/>
        <v xml:space="preserve">Japan </v>
      </c>
      <c r="AB556" s="482"/>
      <c r="AC556" s="482">
        <f>ExportsPlywood!AD$14</f>
        <v>3.4568043547870637</v>
      </c>
      <c r="AD556" s="482">
        <f>ExportsPlywood!AE$14</f>
        <v>1.3828402366863908</v>
      </c>
      <c r="AE556" s="482">
        <f>ExportsPlywood!AF$14</f>
        <v>1.024857157572606</v>
      </c>
      <c r="AF556" s="482">
        <f>ExportsPlywood!AG$14</f>
        <v>2.213659918083537</v>
      </c>
      <c r="AG556" s="482">
        <f>ExportsPlywood!AH$14</f>
        <v>1.4696430997547132</v>
      </c>
      <c r="AH556" s="482">
        <f>ExportsPlywood!AI$14</f>
        <v>1.0562806049799218</v>
      </c>
      <c r="AI556" s="482">
        <f>ExportsPlywood!AJ$14</f>
        <v>0.56080521493246371</v>
      </c>
      <c r="AJ556" s="482">
        <f>ExportsPlywood!AK$14</f>
        <v>0.73953737564788935</v>
      </c>
      <c r="AK556" s="482">
        <f>ExportsPlywood!AL$14</f>
        <v>7.6972708728354347</v>
      </c>
      <c r="AL556" s="482">
        <f>ExportsPlywood!AM$14</f>
        <v>9.4341014215441703</v>
      </c>
      <c r="AM556" s="482">
        <f>ExportsPlywood!AN$14</f>
        <v>17.447025586548477</v>
      </c>
      <c r="AN556" s="482">
        <f>ExportsPlywood!AO$14</f>
        <v>21.084549711291803</v>
      </c>
      <c r="AO556" s="482">
        <f>ExportsPlywood!AP$14</f>
        <v>18.08642225494275</v>
      </c>
      <c r="AP556" s="482">
        <f>ExportsPlywood!AQ$14</f>
        <v>22.991</v>
      </c>
      <c r="AQ556" s="482">
        <f>ExportsPlywood!AR$14</f>
        <v>16.238590500000001</v>
      </c>
      <c r="AR556" s="482">
        <f>ExportsPlywood!AS$14</f>
        <v>9.4861810000000002</v>
      </c>
      <c r="AS556" s="482">
        <f>ExportsPlywood!AT$14</f>
        <v>6.2669299999999994</v>
      </c>
      <c r="AT556" s="482">
        <f>ExportsPlywood!AU$14</f>
        <v>0.21019199999999999</v>
      </c>
      <c r="AU556" s="482">
        <f>ExportsPlywood!AV$14</f>
        <v>0.171346</v>
      </c>
      <c r="AV556" s="482">
        <f>ExportsPlywood!AW$14</f>
        <v>0.19364899999999999</v>
      </c>
      <c r="AW556" s="482">
        <f>ExportsPlywood!AX$14</f>
        <v>0.23851499999999998</v>
      </c>
      <c r="AX556" s="482">
        <f>ExportsPlywood!AY$14</f>
        <v>0.15987899999999999</v>
      </c>
      <c r="AY556" s="482">
        <f>ExportsPlywood!AZ$14</f>
        <v>0.13525605999999998</v>
      </c>
      <c r="AZ556" s="482">
        <f>ExportsPlywood!BA$14</f>
        <v>6.0074247999999997E-2</v>
      </c>
      <c r="BA556" s="482">
        <f>ExportsPlywood!BB$14</f>
        <v>0.11600000000000001</v>
      </c>
      <c r="BB556" s="482">
        <f>ExportsPlywood!BC$14</f>
        <v>0</v>
      </c>
      <c r="BD556" s="483">
        <f t="shared" si="568"/>
        <v>0.19284380487727354</v>
      </c>
      <c r="BE556" s="483">
        <f t="shared" si="568"/>
        <v>0.30327066520585899</v>
      </c>
      <c r="BF556" s="483">
        <f t="shared" si="568"/>
        <v>0.46804752114486625</v>
      </c>
      <c r="BG556" s="483">
        <f t="shared" si="568"/>
        <v>0.66351182130510644</v>
      </c>
      <c r="BH556" s="483">
        <f t="shared" si="569"/>
        <v>0.64352941459587709</v>
      </c>
      <c r="BI556" s="483">
        <f t="shared" si="570"/>
        <v>0.72556568939943833</v>
      </c>
      <c r="BJ556" s="483">
        <f t="shared" si="571"/>
        <v>0.65612706777261687</v>
      </c>
      <c r="BK556" s="483">
        <f t="shared" si="572"/>
        <v>0.53259311078185734</v>
      </c>
      <c r="BL556" s="483">
        <f t="shared" si="573"/>
        <v>0.35108233950394385</v>
      </c>
      <c r="BM556" s="483">
        <f t="shared" si="574"/>
        <v>1.5345511650292994E-2</v>
      </c>
      <c r="BN556" s="483">
        <f t="shared" si="575"/>
        <v>4.6767542256832368E-3</v>
      </c>
      <c r="BO556" s="483">
        <f t="shared" si="576"/>
        <v>5.5134181888790374E-3</v>
      </c>
      <c r="BP556" s="483">
        <f t="shared" si="577"/>
        <v>7.9781826983266538E-3</v>
      </c>
      <c r="BQ556" s="483">
        <f t="shared" si="577"/>
        <v>4.8305541409616373E-3</v>
      </c>
      <c r="BR556" s="483">
        <f t="shared" si="578"/>
        <v>4.7485205406907934E-3</v>
      </c>
      <c r="BS556" s="483">
        <f t="shared" si="579"/>
        <v>3.4075453251320468E-3</v>
      </c>
      <c r="BT556" s="483">
        <f t="shared" si="579"/>
        <v>7.915387239849879E-3</v>
      </c>
    </row>
    <row r="557" spans="1:72">
      <c r="A557" s="482" t="str">
        <f t="shared" si="567"/>
        <v xml:space="preserve">USA </v>
      </c>
      <c r="AB557" s="482"/>
      <c r="AC557" s="482">
        <f>ExportsPlywood!AD$10</f>
        <v>11.256452129362792</v>
      </c>
      <c r="AD557" s="482">
        <f>ExportsPlywood!AE$10</f>
        <v>8.4332248520710067</v>
      </c>
      <c r="AE557" s="482">
        <f>ExportsPlywood!AF$10</f>
        <v>7.9183755319863787</v>
      </c>
      <c r="AF557" s="482">
        <f>ExportsPlywood!AG$10</f>
        <v>7.1538768513422868</v>
      </c>
      <c r="AG557" s="482">
        <f>ExportsPlywood!AH$10</f>
        <v>10.745686661746145</v>
      </c>
      <c r="AH557" s="482">
        <f>ExportsPlywood!AI$10</f>
        <v>9.1376719713138339</v>
      </c>
      <c r="AI557" s="482">
        <f>ExportsPlywood!AJ$10</f>
        <v>21.158453875126234</v>
      </c>
      <c r="AJ557" s="482">
        <f>ExportsPlywood!AK$10</f>
        <v>18.652847059587543</v>
      </c>
      <c r="AK557" s="482">
        <f>ExportsPlywood!AL$10</f>
        <v>15.67358097703905</v>
      </c>
      <c r="AL557" s="482">
        <f>ExportsPlywood!AM$10</f>
        <v>7.0721557639910797</v>
      </c>
      <c r="AM557" s="482">
        <f>ExportsPlywood!AN$10</f>
        <v>7.0108301129660671</v>
      </c>
      <c r="AN557" s="482">
        <f>ExportsPlywood!AO$10</f>
        <v>1.9429963923166464</v>
      </c>
      <c r="AO557" s="482">
        <f>ExportsPlywood!AP$10</f>
        <v>1.4146128175026877</v>
      </c>
      <c r="AP557" s="482">
        <f>ExportsPlywood!AQ$10</f>
        <v>1.7049999999999998</v>
      </c>
      <c r="AQ557" s="482">
        <f>ExportsPlywood!AR$10</f>
        <v>2.2807424999999997</v>
      </c>
      <c r="AR557" s="482">
        <f>ExportsPlywood!AS$10</f>
        <v>2.8564849999999997</v>
      </c>
      <c r="AS557" s="482">
        <f>ExportsPlywood!AT$10</f>
        <v>6.0107489999999997</v>
      </c>
      <c r="AT557" s="482">
        <f>ExportsPlywood!AU$10</f>
        <v>7.2689979999999998</v>
      </c>
      <c r="AU557" s="482">
        <f>ExportsPlywood!AV$10</f>
        <v>3.8643929999999997</v>
      </c>
      <c r="AV557" s="482">
        <f>ExportsPlywood!AW$10</f>
        <v>5.7221359999999999</v>
      </c>
      <c r="AW557" s="482">
        <f>ExportsPlywood!AX$10</f>
        <v>5.6923870000000001</v>
      </c>
      <c r="AX557" s="482">
        <f>ExportsPlywood!AY$10</f>
        <v>7.1940529999999994</v>
      </c>
      <c r="AY557" s="482">
        <f>ExportsPlywood!AZ$10</f>
        <v>6.9802244999999994</v>
      </c>
      <c r="AZ557" s="482">
        <f>ExportsPlywood!BA$10</f>
        <v>6.1078904959999987</v>
      </c>
      <c r="BA557" s="482">
        <f>ExportsPlywood!BB$10</f>
        <v>5.4610000000000003</v>
      </c>
      <c r="BB557" s="482">
        <f>ExportsPlywood!BC$10</f>
        <v>0</v>
      </c>
      <c r="BD557" s="483">
        <f t="shared" si="568"/>
        <v>0.39267852744161652</v>
      </c>
      <c r="BE557" s="483">
        <f t="shared" si="568"/>
        <v>0.22734304913100759</v>
      </c>
      <c r="BF557" s="483">
        <f t="shared" si="568"/>
        <v>0.18807799869746769</v>
      </c>
      <c r="BG557" s="483">
        <f t="shared" si="568"/>
        <v>6.1144349426862039E-2</v>
      </c>
      <c r="BH557" s="483">
        <f t="shared" si="569"/>
        <v>5.033305899283344E-2</v>
      </c>
      <c r="BI557" s="483">
        <f t="shared" si="570"/>
        <v>5.3807555148799188E-2</v>
      </c>
      <c r="BJ557" s="483">
        <f t="shared" si="571"/>
        <v>9.2154358401327213E-2</v>
      </c>
      <c r="BK557" s="483">
        <f t="shared" si="572"/>
        <v>0.16037478433646937</v>
      </c>
      <c r="BL557" s="483">
        <f t="shared" si="573"/>
        <v>0.33673071521318909</v>
      </c>
      <c r="BM557" s="483">
        <f t="shared" si="574"/>
        <v>0.5306885775622121</v>
      </c>
      <c r="BN557" s="483">
        <f t="shared" si="575"/>
        <v>0.10547556577014182</v>
      </c>
      <c r="BO557" s="483">
        <f t="shared" si="576"/>
        <v>0.16291604243574476</v>
      </c>
      <c r="BP557" s="483">
        <f t="shared" si="577"/>
        <v>0.19040690722000533</v>
      </c>
      <c r="BQ557" s="483">
        <f t="shared" si="577"/>
        <v>0.2173597690093601</v>
      </c>
      <c r="BR557" s="483">
        <f t="shared" si="578"/>
        <v>0.24505918194632556</v>
      </c>
      <c r="BS557" s="483">
        <f t="shared" si="579"/>
        <v>0.34645317085056571</v>
      </c>
      <c r="BT557" s="483">
        <f t="shared" si="579"/>
        <v>0.37263732514500164</v>
      </c>
    </row>
    <row r="558" spans="1:72">
      <c r="A558" s="482" t="str">
        <f t="shared" si="567"/>
        <v>Others</v>
      </c>
      <c r="B558" s="485"/>
      <c r="C558" s="485"/>
      <c r="D558" s="485"/>
      <c r="E558" s="485"/>
      <c r="F558" s="485"/>
      <c r="G558" s="485"/>
      <c r="H558" s="485"/>
      <c r="I558" s="485"/>
      <c r="J558" s="485"/>
      <c r="K558" s="485"/>
      <c r="L558" s="485"/>
      <c r="M558" s="485"/>
      <c r="N558" s="485"/>
      <c r="O558" s="485"/>
      <c r="P558" s="485"/>
      <c r="Q558" s="485"/>
      <c r="R558" s="485"/>
      <c r="S558" s="485"/>
      <c r="T558" s="485"/>
      <c r="U558" s="485"/>
      <c r="V558" s="485"/>
      <c r="W558" s="485"/>
      <c r="X558" s="485"/>
      <c r="Y558" s="485"/>
      <c r="Z558" s="485"/>
      <c r="AA558" s="485"/>
      <c r="AC558" s="482">
        <f t="shared" ref="AC558:BB558" si="580">AC539-SUM(AC553:AC557)</f>
        <v>9.4579891130323404</v>
      </c>
      <c r="AD558" s="482">
        <f t="shared" si="580"/>
        <v>11.613136094674562</v>
      </c>
      <c r="AE558" s="482">
        <f t="shared" si="580"/>
        <v>8.9141523532161813</v>
      </c>
      <c r="AF558" s="482">
        <f t="shared" si="580"/>
        <v>4.0307154561480409</v>
      </c>
      <c r="AG558" s="482">
        <f t="shared" si="580"/>
        <v>4.5969187490961865</v>
      </c>
      <c r="AH558" s="482">
        <f t="shared" si="580"/>
        <v>4.5740942089401209</v>
      </c>
      <c r="AI558" s="482">
        <f t="shared" si="580"/>
        <v>4.5119118921306622</v>
      </c>
      <c r="AJ558" s="482">
        <f t="shared" si="580"/>
        <v>5.5130754900010928</v>
      </c>
      <c r="AK558" s="482">
        <f t="shared" si="580"/>
        <v>6.1554506688684754</v>
      </c>
      <c r="AL558" s="482">
        <f t="shared" si="580"/>
        <v>5.9250227389557821</v>
      </c>
      <c r="AM558" s="482">
        <f t="shared" si="580"/>
        <v>5.2442785094730766</v>
      </c>
      <c r="AN558" s="482">
        <f t="shared" si="580"/>
        <v>5.4750059731264535</v>
      </c>
      <c r="AO558" s="482">
        <f t="shared" si="580"/>
        <v>6.1838711582644272</v>
      </c>
      <c r="AP558" s="482">
        <f t="shared" si="580"/>
        <v>4.9710000000000001</v>
      </c>
      <c r="AQ558" s="482">
        <f t="shared" si="580"/>
        <v>4.0539430000000003</v>
      </c>
      <c r="AR558" s="482">
        <f t="shared" si="580"/>
        <v>3.136885999999997</v>
      </c>
      <c r="AS558" s="482">
        <f t="shared" si="580"/>
        <v>3.2056459999999944</v>
      </c>
      <c r="AT558" s="482">
        <f t="shared" si="580"/>
        <v>3.3923860000000001</v>
      </c>
      <c r="AU558" s="482">
        <f t="shared" si="580"/>
        <v>3.387231000000007</v>
      </c>
      <c r="AV558" s="482">
        <f t="shared" si="580"/>
        <v>5.9091630000000066</v>
      </c>
      <c r="AW558" s="482">
        <f t="shared" si="580"/>
        <v>3.9283159999999953</v>
      </c>
      <c r="AX558" s="482">
        <f t="shared" si="580"/>
        <v>4.3619489999999956</v>
      </c>
      <c r="AY558" s="482">
        <f t="shared" si="580"/>
        <v>5.682672390000004</v>
      </c>
      <c r="AZ558" s="482">
        <f t="shared" si="580"/>
        <v>5.7728980239999999</v>
      </c>
      <c r="BA558" s="482">
        <f t="shared" si="580"/>
        <v>6.2320000000000029</v>
      </c>
      <c r="BB558" s="482">
        <f t="shared" si="580"/>
        <v>0</v>
      </c>
      <c r="BD558" s="483">
        <f t="shared" si="568"/>
        <v>0.15421576651383798</v>
      </c>
      <c r="BE558" s="483">
        <f t="shared" si="568"/>
        <v>0.19046706274531944</v>
      </c>
      <c r="BF558" s="483">
        <f t="shared" si="568"/>
        <v>0.14068710705878848</v>
      </c>
      <c r="BG558" s="483">
        <f t="shared" si="568"/>
        <v>0.17229351513919053</v>
      </c>
      <c r="BH558" s="483">
        <f t="shared" si="569"/>
        <v>0.22002709714060206</v>
      </c>
      <c r="BI558" s="483">
        <f t="shared" si="570"/>
        <v>0.15687821504086852</v>
      </c>
      <c r="BJ558" s="483">
        <f t="shared" si="571"/>
        <v>0.16380126917464455</v>
      </c>
      <c r="BK558" s="483">
        <f t="shared" si="572"/>
        <v>0.1761176465964602</v>
      </c>
      <c r="BL558" s="483">
        <f t="shared" si="573"/>
        <v>0.17958485212080838</v>
      </c>
      <c r="BM558" s="483">
        <f t="shared" si="574"/>
        <v>0.24766831699251568</v>
      </c>
      <c r="BN558" s="483">
        <f t="shared" si="575"/>
        <v>9.2451804492753198E-2</v>
      </c>
      <c r="BO558" s="483">
        <f t="shared" si="576"/>
        <v>0.16824092437994029</v>
      </c>
      <c r="BP558" s="483">
        <f t="shared" si="577"/>
        <v>0.1313997976846728</v>
      </c>
      <c r="BQ558" s="483">
        <f t="shared" si="577"/>
        <v>0.13179110955543535</v>
      </c>
      <c r="BR558" s="483">
        <f t="shared" si="578"/>
        <v>0.19950519459114413</v>
      </c>
      <c r="BS558" s="483">
        <f t="shared" si="579"/>
        <v>0.32745165073302673</v>
      </c>
      <c r="BT558" s="483">
        <f t="shared" si="579"/>
        <v>0.4252473558512454</v>
      </c>
    </row>
    <row r="560" spans="1:72" ht="13">
      <c r="A560" s="479" t="s">
        <v>174</v>
      </c>
    </row>
    <row r="561" spans="1:72" ht="13">
      <c r="A561" s="479"/>
      <c r="B561" s="519" t="s">
        <v>88</v>
      </c>
      <c r="C561" s="519"/>
      <c r="D561" s="519"/>
      <c r="E561" s="519"/>
      <c r="F561" s="519"/>
      <c r="G561" s="519"/>
      <c r="H561" s="519"/>
      <c r="I561" s="519"/>
      <c r="J561" s="519"/>
      <c r="K561" s="519"/>
      <c r="L561" s="519"/>
      <c r="M561" s="519"/>
      <c r="N561" s="519"/>
      <c r="O561" s="519"/>
      <c r="P561" s="519"/>
      <c r="Q561" s="519"/>
      <c r="R561" s="519"/>
      <c r="S561" s="519"/>
      <c r="T561" s="519"/>
      <c r="U561" s="519"/>
      <c r="V561" s="519"/>
      <c r="W561" s="519"/>
      <c r="X561" s="519"/>
      <c r="Y561" s="519"/>
      <c r="Z561" s="519"/>
      <c r="AA561" s="519"/>
      <c r="AC561" s="519" t="s">
        <v>149</v>
      </c>
      <c r="AD561" s="519"/>
      <c r="AE561" s="519"/>
      <c r="AF561" s="519"/>
      <c r="AG561" s="519"/>
      <c r="AH561" s="519"/>
      <c r="AI561" s="519"/>
      <c r="AJ561" s="519"/>
      <c r="AK561" s="519"/>
      <c r="AL561" s="519"/>
      <c r="AM561" s="519"/>
      <c r="AN561" s="519"/>
      <c r="AO561" s="519"/>
      <c r="AP561" s="519"/>
      <c r="AQ561" s="519"/>
      <c r="AR561" s="519"/>
      <c r="AS561" s="519"/>
      <c r="AT561" s="519"/>
      <c r="AU561" s="519"/>
      <c r="AV561" s="519"/>
      <c r="AW561" s="519"/>
      <c r="AX561" s="519"/>
      <c r="AY561" s="519"/>
      <c r="AZ561" s="519"/>
      <c r="BA561" s="519"/>
      <c r="BB561" s="519"/>
    </row>
    <row r="562" spans="1:72">
      <c r="A562" s="481" t="s">
        <v>1</v>
      </c>
      <c r="B562" s="490">
        <f>SUM(ExportsMouldingsAndJoinery!C$5:C$5)</f>
        <v>4.6284641200000018E-2</v>
      </c>
      <c r="C562" s="490">
        <f>SUM(ExportsMouldingsAndJoinery!D$5:D$5)</f>
        <v>6.9943715400000023E-2</v>
      </c>
      <c r="D562" s="490">
        <f>SUM(ExportsMouldingsAndJoinery!E$5:E$5)</f>
        <v>9.189127720000001E-2</v>
      </c>
      <c r="E562" s="490">
        <f>SUM(ExportsMouldingsAndJoinery!F$5:F$5)</f>
        <v>0.10272940100000001</v>
      </c>
      <c r="F562" s="490">
        <f>SUM(ExportsMouldingsAndJoinery!G$5:G$5)</f>
        <v>0.11113560866000001</v>
      </c>
      <c r="G562" s="490">
        <f>SUM(ExportsMouldingsAndJoinery!H$5:H$5)</f>
        <v>9.3667146860000008E-2</v>
      </c>
      <c r="H562" s="490">
        <f>SUM(ExportsMouldingsAndJoinery!I$5:I$5)</f>
        <v>0.10073789262000001</v>
      </c>
      <c r="I562" s="490">
        <f>SUM(ExportsMouldingsAndJoinery!J$5:J$5)</f>
        <v>6.8171514319999987E-2</v>
      </c>
      <c r="J562" s="490">
        <f>SUM(ExportsMouldingsAndJoinery!K$5:K$5)</f>
        <v>2.2716736518940659E-2</v>
      </c>
      <c r="K562" s="490">
        <f>SUM(ExportsMouldingsAndJoinery!L$5:L$5)</f>
        <v>8.0186479999999997E-3</v>
      </c>
      <c r="L562" s="490">
        <f>SUM(ExportsMouldingsAndJoinery!M$5:M$5)</f>
        <v>4.6051414999999981E-3</v>
      </c>
      <c r="M562" s="490">
        <f>SUM(ExportsMouldingsAndJoinery!N$5:N$5)</f>
        <v>1.5003769899999998E-2</v>
      </c>
      <c r="N562" s="490">
        <f>SUM(ExportsMouldingsAndJoinery!O$5:O$5)</f>
        <v>1.5956552500000002E-2</v>
      </c>
      <c r="O562" s="490">
        <f>SUM(ExportsMouldingsAndJoinery!P$5:P$5)</f>
        <v>1.4163641500000003E-2</v>
      </c>
      <c r="P562" s="490">
        <f>SUM(ExportsMouldingsAndJoinery!Q$5:Q$5)</f>
        <v>1.6393262050000003E-2</v>
      </c>
      <c r="Q562" s="490">
        <f>SUM(ExportsMouldingsAndJoinery!R$5:R$5)</f>
        <v>1.8622882600000001E-2</v>
      </c>
      <c r="R562" s="490">
        <f>SUM(ExportsMouldingsAndJoinery!S$5:S$5)</f>
        <v>1.9881395659999999E-2</v>
      </c>
      <c r="S562" s="490">
        <f>SUM(ExportsMouldingsAndJoinery!T$5:T$5)</f>
        <v>2.1613274340000002E-2</v>
      </c>
      <c r="T562" s="490">
        <f>SUM(ExportsMouldingsAndJoinery!U$5:U$5)</f>
        <v>1.9330034639999997E-2</v>
      </c>
      <c r="U562" s="490">
        <f>SUM(ExportsMouldingsAndJoinery!V$5:V$5)</f>
        <v>1.6045197839999997E-2</v>
      </c>
      <c r="V562" s="490">
        <f>SUM(ExportsMouldingsAndJoinery!W$5:W$5)</f>
        <v>1.5547612780000001E-2</v>
      </c>
      <c r="W562" s="490">
        <f>SUM(ExportsMouldingsAndJoinery!X$5:X$5)</f>
        <v>2.0823711159999994E-2</v>
      </c>
      <c r="X562" s="490">
        <f>SUM(ExportsMouldingsAndJoinery!Y$5:Y$5)</f>
        <v>2.0543656439E-2</v>
      </c>
      <c r="Y562" s="490">
        <f>SUM(ExportsMouldingsAndJoinery!Z$5:Z$5)</f>
        <v>1.1300078160000001E-2</v>
      </c>
      <c r="Z562" s="490">
        <f>SUM(ExportsMouldingsAndJoinery!AA$5:AA$5)</f>
        <v>1.9928474500000001E-2</v>
      </c>
      <c r="AA562" s="490">
        <f>SUM(ExportsMouldingsAndJoinery!AB$5:AB$5)</f>
        <v>0</v>
      </c>
      <c r="AB562" s="485"/>
      <c r="AC562" s="486">
        <f>SUM(ExportsMouldingsAndJoinery!AD$5:AD$5)</f>
        <v>21.000640409862307</v>
      </c>
      <c r="AD562" s="486">
        <f>SUM(ExportsMouldingsAndJoinery!AE$5:AE$5)</f>
        <v>25.274644970414194</v>
      </c>
      <c r="AE562" s="486">
        <f>SUM(ExportsMouldingsAndJoinery!AF$5:AF$5)</f>
        <v>31.690608208147161</v>
      </c>
      <c r="AF562" s="486">
        <f>SUM(ExportsMouldingsAndJoinery!AG$5:AG$5)</f>
        <v>38.542940852868</v>
      </c>
      <c r="AG562" s="486">
        <f>SUM(ExportsMouldingsAndJoinery!AH$5:AH$5)</f>
        <v>51.322827437397898</v>
      </c>
      <c r="AH562" s="486">
        <f>SUM(ExportsMouldingsAndJoinery!AI$5:AI$5)</f>
        <v>51.18457219239933</v>
      </c>
      <c r="AI562" s="486">
        <f>SUM(ExportsMouldingsAndJoinery!AJ$5:AJ$5)</f>
        <v>51.067388594472646</v>
      </c>
      <c r="AJ562" s="486">
        <f>SUM(ExportsMouldingsAndJoinery!AK$5:AK$5)</f>
        <v>37.293365452132306</v>
      </c>
      <c r="AK562" s="486">
        <f>SUM(ExportsMouldingsAndJoinery!AL$5:AL$5)</f>
        <v>11.104162911379088</v>
      </c>
      <c r="AL562" s="486">
        <f>SUM(ExportsMouldingsAndJoinery!AM$5:AM$5)</f>
        <v>5.0039020703926438</v>
      </c>
      <c r="AM562" s="486">
        <f>SUM(ExportsMouldingsAndJoinery!AN$5:AN$5)</f>
        <v>3.6038706289018276</v>
      </c>
      <c r="AN562" s="486">
        <f>SUM(ExportsMouldingsAndJoinery!AO$5:AO$5)</f>
        <v>14.725946155984905</v>
      </c>
      <c r="AO562" s="486">
        <f>SUM(ExportsMouldingsAndJoinery!AP$5:AP$5)</f>
        <v>15.497604033569049</v>
      </c>
      <c r="AP562" s="486">
        <f>SUM(ExportsMouldingsAndJoinery!AQ$5:AQ$5)</f>
        <v>14.601999999999999</v>
      </c>
      <c r="AQ562" s="486">
        <f>SUM(ExportsMouldingsAndJoinery!AR$5:AR$5)</f>
        <v>16.757009</v>
      </c>
      <c r="AR562" s="486">
        <f>SUM(ExportsMouldingsAndJoinery!AS$5:AS$5)</f>
        <v>18.912017999999996</v>
      </c>
      <c r="AS562" s="486">
        <f>SUM(ExportsMouldingsAndJoinery!AT$5:AT$5)</f>
        <v>19.174239</v>
      </c>
      <c r="AT562" s="486">
        <f>SUM(ExportsMouldingsAndJoinery!AU$5:AU$5)</f>
        <v>21.306218000000001</v>
      </c>
      <c r="AU562" s="486">
        <f>SUM(ExportsMouldingsAndJoinery!AV$5:AV$5)</f>
        <v>18.514201999999994</v>
      </c>
      <c r="AV562" s="486">
        <f>SUM(ExportsMouldingsAndJoinery!AW$5:AW$5)</f>
        <v>15.768693999999996</v>
      </c>
      <c r="AW562" s="486">
        <f>SUM(ExportsMouldingsAndJoinery!AX$5:AX$5)</f>
        <v>14.258433</v>
      </c>
      <c r="AX562" s="486">
        <f>SUM(ExportsMouldingsAndJoinery!AY$5:AY$5)</f>
        <v>18.976856999999999</v>
      </c>
      <c r="AY562" s="486">
        <f>SUM(ExportsMouldingsAndJoinery!AZ$5:AZ$5)</f>
        <v>20.632927779999996</v>
      </c>
      <c r="AZ562" s="486">
        <f>SUM(ExportsMouldingsAndJoinery!BA$5:BA$5)</f>
        <v>13.01396066</v>
      </c>
      <c r="BA562" s="486">
        <f>SUM(ExportsMouldingsAndJoinery!BB$5:BB$5)</f>
        <v>22.512</v>
      </c>
      <c r="BB562" s="486">
        <f>SUM(ExportsMouldingsAndJoinery!BC$5:BC$5)</f>
        <v>0</v>
      </c>
    </row>
    <row r="563" spans="1:72">
      <c r="A563" s="481"/>
      <c r="B563" s="480">
        <v>2000</v>
      </c>
      <c r="C563" s="480">
        <f>1+B563</f>
        <v>2001</v>
      </c>
      <c r="D563" s="480">
        <f t="shared" ref="D563:AA563" si="581">1+C563</f>
        <v>2002</v>
      </c>
      <c r="E563" s="480">
        <f t="shared" si="581"/>
        <v>2003</v>
      </c>
      <c r="F563" s="480">
        <f t="shared" si="581"/>
        <v>2004</v>
      </c>
      <c r="G563" s="480">
        <f t="shared" si="581"/>
        <v>2005</v>
      </c>
      <c r="H563" s="480">
        <f t="shared" si="581"/>
        <v>2006</v>
      </c>
      <c r="I563" s="480">
        <f t="shared" si="581"/>
        <v>2007</v>
      </c>
      <c r="J563" s="480">
        <f t="shared" si="581"/>
        <v>2008</v>
      </c>
      <c r="K563" s="480">
        <f t="shared" si="581"/>
        <v>2009</v>
      </c>
      <c r="L563" s="480">
        <f t="shared" si="581"/>
        <v>2010</v>
      </c>
      <c r="M563" s="480">
        <f t="shared" si="581"/>
        <v>2011</v>
      </c>
      <c r="N563" s="480">
        <f t="shared" si="581"/>
        <v>2012</v>
      </c>
      <c r="O563" s="480">
        <f t="shared" si="581"/>
        <v>2013</v>
      </c>
      <c r="P563" s="480">
        <f t="shared" si="581"/>
        <v>2014</v>
      </c>
      <c r="Q563" s="480">
        <f t="shared" si="581"/>
        <v>2015</v>
      </c>
      <c r="R563" s="480">
        <f t="shared" si="581"/>
        <v>2016</v>
      </c>
      <c r="S563" s="480">
        <f t="shared" si="581"/>
        <v>2017</v>
      </c>
      <c r="T563" s="480">
        <f t="shared" si="581"/>
        <v>2018</v>
      </c>
      <c r="U563" s="480">
        <f t="shared" si="581"/>
        <v>2019</v>
      </c>
      <c r="V563" s="480">
        <f t="shared" si="581"/>
        <v>2020</v>
      </c>
      <c r="W563" s="480">
        <f t="shared" si="581"/>
        <v>2021</v>
      </c>
      <c r="X563" s="480">
        <f t="shared" si="581"/>
        <v>2022</v>
      </c>
      <c r="Y563" s="480">
        <f t="shared" si="581"/>
        <v>2023</v>
      </c>
      <c r="Z563" s="480">
        <f t="shared" si="581"/>
        <v>2024</v>
      </c>
      <c r="AA563" s="480">
        <f t="shared" si="581"/>
        <v>2025</v>
      </c>
      <c r="AC563" s="480">
        <v>2000</v>
      </c>
      <c r="AD563" s="480">
        <f t="shared" ref="AD563:BB563" si="582">1+AC563</f>
        <v>2001</v>
      </c>
      <c r="AE563" s="480">
        <f t="shared" si="582"/>
        <v>2002</v>
      </c>
      <c r="AF563" s="480">
        <f t="shared" si="582"/>
        <v>2003</v>
      </c>
      <c r="AG563" s="480">
        <f t="shared" si="582"/>
        <v>2004</v>
      </c>
      <c r="AH563" s="480">
        <f t="shared" si="582"/>
        <v>2005</v>
      </c>
      <c r="AI563" s="480">
        <f t="shared" si="582"/>
        <v>2006</v>
      </c>
      <c r="AJ563" s="480">
        <f t="shared" si="582"/>
        <v>2007</v>
      </c>
      <c r="AK563" s="480">
        <f t="shared" si="582"/>
        <v>2008</v>
      </c>
      <c r="AL563" s="480">
        <f t="shared" si="582"/>
        <v>2009</v>
      </c>
      <c r="AM563" s="480">
        <f t="shared" si="582"/>
        <v>2010</v>
      </c>
      <c r="AN563" s="480">
        <f t="shared" si="582"/>
        <v>2011</v>
      </c>
      <c r="AO563" s="480">
        <f t="shared" si="582"/>
        <v>2012</v>
      </c>
      <c r="AP563" s="480">
        <f t="shared" si="582"/>
        <v>2013</v>
      </c>
      <c r="AQ563" s="480">
        <f t="shared" si="582"/>
        <v>2014</v>
      </c>
      <c r="AR563" s="480">
        <f t="shared" si="582"/>
        <v>2015</v>
      </c>
      <c r="AS563" s="480">
        <f t="shared" si="582"/>
        <v>2016</v>
      </c>
      <c r="AT563" s="480">
        <f t="shared" si="582"/>
        <v>2017</v>
      </c>
      <c r="AU563" s="480">
        <f t="shared" si="582"/>
        <v>2018</v>
      </c>
      <c r="AV563" s="480">
        <f t="shared" si="582"/>
        <v>2019</v>
      </c>
      <c r="AW563" s="480">
        <f t="shared" si="582"/>
        <v>2020</v>
      </c>
      <c r="AX563" s="480">
        <f t="shared" si="582"/>
        <v>2021</v>
      </c>
      <c r="AY563" s="480">
        <f t="shared" si="582"/>
        <v>2022</v>
      </c>
      <c r="AZ563" s="480">
        <f t="shared" si="582"/>
        <v>2023</v>
      </c>
      <c r="BA563" s="480">
        <f t="shared" si="582"/>
        <v>2024</v>
      </c>
      <c r="BB563" s="480">
        <f t="shared" si="582"/>
        <v>2025</v>
      </c>
    </row>
    <row r="564" spans="1:72">
      <c r="A564" s="481" t="s">
        <v>183</v>
      </c>
      <c r="B564" s="489">
        <f>ExportsMouldingsAndJoinery!C$16</f>
        <v>1.4495214999999998E-3</v>
      </c>
      <c r="C564" s="489">
        <f>ExportsMouldingsAndJoinery!D$16</f>
        <v>2.2596675999999997E-3</v>
      </c>
      <c r="D564" s="489">
        <f>ExportsMouldingsAndJoinery!E$16</f>
        <v>2.4643740000000005E-3</v>
      </c>
      <c r="E564" s="489">
        <f>ExportsMouldingsAndJoinery!F$16</f>
        <v>2.2644024999999997E-3</v>
      </c>
      <c r="F564" s="489">
        <f>ExportsMouldingsAndJoinery!G$16</f>
        <v>2.6795628399999996E-3</v>
      </c>
      <c r="G564" s="489">
        <f>ExportsMouldingsAndJoinery!H$16</f>
        <v>1.8468685000000002E-3</v>
      </c>
      <c r="H564" s="489">
        <f>ExportsMouldingsAndJoinery!I$16</f>
        <v>2.724813E-3</v>
      </c>
      <c r="I564" s="489">
        <f>ExportsMouldingsAndJoinery!J$16</f>
        <v>1.8195705000000001E-3</v>
      </c>
      <c r="J564" s="489">
        <f>ExportsMouldingsAndJoinery!K$16</f>
        <v>1.0900530189406573E-3</v>
      </c>
      <c r="K564" s="489">
        <f>ExportsMouldingsAndJoinery!L$16</f>
        <v>1.0477934999999999E-3</v>
      </c>
      <c r="L564" s="489">
        <f>ExportsMouldingsAndJoinery!M$16</f>
        <v>3.2777599999999995E-4</v>
      </c>
      <c r="M564" s="489">
        <f>ExportsMouldingsAndJoinery!N$16</f>
        <v>3.2120703999999995E-4</v>
      </c>
      <c r="N564" s="489">
        <f>ExportsMouldingsAndJoinery!O$16</f>
        <v>1.2991500000000001E-4</v>
      </c>
      <c r="O564" s="489">
        <f>ExportsMouldingsAndJoinery!P$16</f>
        <v>1.4317799999999996E-4</v>
      </c>
      <c r="P564" s="489">
        <f>ExportsMouldingsAndJoinery!Q$16</f>
        <v>2.1000734999999999E-4</v>
      </c>
      <c r="Q564" s="489">
        <f>ExportsMouldingsAndJoinery!R$16</f>
        <v>2.768367E-4</v>
      </c>
      <c r="R564" s="489">
        <f>ExportsMouldingsAndJoinery!S$16</f>
        <v>1.1547745999999997E-4</v>
      </c>
      <c r="S564" s="489">
        <f>ExportsMouldingsAndJoinery!T$16</f>
        <v>4.8424249999999997E-4</v>
      </c>
      <c r="T564" s="489">
        <f>ExportsMouldingsAndJoinery!U$16</f>
        <v>5.5955773999999999E-4</v>
      </c>
      <c r="U564" s="489">
        <f>ExportsMouldingsAndJoinery!V$16</f>
        <v>4.0989549999999997E-4</v>
      </c>
      <c r="V564" s="489">
        <f>ExportsMouldingsAndJoinery!W$16</f>
        <v>2.3813775999999997E-4</v>
      </c>
      <c r="W564" s="489">
        <f>ExportsMouldingsAndJoinery!X$16</f>
        <v>7.4493579999999993E-5</v>
      </c>
      <c r="X564" s="489">
        <f>ExportsMouldingsAndJoinery!Y$16</f>
        <v>1.6020920999999998E-5</v>
      </c>
      <c r="Y564" s="489">
        <f>ExportsMouldingsAndJoinery!Z$16</f>
        <v>4.0104680000000001E-5</v>
      </c>
      <c r="Z564" s="489">
        <f>ExportsMouldingsAndJoinery!AA$16</f>
        <v>4.0568499999999989E-5</v>
      </c>
      <c r="AA564" s="489">
        <f>ExportsMouldingsAndJoinery!AB$16</f>
        <v>0</v>
      </c>
      <c r="AB564" s="485"/>
      <c r="BD564" s="483">
        <f t="shared" ref="BD564:BG568" si="583">J564/J$562</f>
        <v>4.7984578155924718E-2</v>
      </c>
      <c r="BE564" s="483">
        <f t="shared" si="583"/>
        <v>0.13066959667016184</v>
      </c>
      <c r="BF564" s="483">
        <f t="shared" si="583"/>
        <v>7.1176097411990505E-2</v>
      </c>
      <c r="BG564" s="483">
        <f t="shared" si="583"/>
        <v>2.1408422159286778E-2</v>
      </c>
      <c r="BH564" s="483">
        <f t="shared" ref="BH564:BI568" si="584">N564/N$562</f>
        <v>8.1417962934036033E-3</v>
      </c>
      <c r="BI564" s="483">
        <f t="shared" si="584"/>
        <v>1.0108841006742506E-2</v>
      </c>
      <c r="BJ564" s="483">
        <f t="shared" ref="BJ564:BL568" si="585">P564/P$562</f>
        <v>1.2810589458002349E-2</v>
      </c>
      <c r="BK564" s="483">
        <f t="shared" si="585"/>
        <v>1.4865405423325817E-2</v>
      </c>
      <c r="BL564" s="483">
        <f t="shared" si="585"/>
        <v>5.8083175836761139E-3</v>
      </c>
      <c r="BM564" s="483">
        <f t="shared" ref="BM564:BN568" si="586">S564/S$562</f>
        <v>2.2404865287061357E-2</v>
      </c>
      <c r="BN564" s="483">
        <f t="shared" si="586"/>
        <v>2.8947580820269037E-2</v>
      </c>
      <c r="BO564" s="483">
        <f t="shared" ref="BO564:BO568" si="587">U564/U$562</f>
        <v>2.5546303890261041E-2</v>
      </c>
      <c r="BP564" s="483">
        <f t="shared" ref="BP564:BQ568" si="588">V564/V$562</f>
        <v>1.5316676802392036E-2</v>
      </c>
      <c r="BQ564" s="483">
        <f t="shared" si="588"/>
        <v>3.5773440875944236E-3</v>
      </c>
      <c r="BR564" s="483">
        <f t="shared" ref="BR564:BR568" si="589">X564/X$562</f>
        <v>7.7984759176491785E-4</v>
      </c>
      <c r="BS564" s="483">
        <f t="shared" ref="BS564:BT568" si="590">Y564/Y$562</f>
        <v>3.5490621774601954E-3</v>
      </c>
      <c r="BT564" s="483">
        <f t="shared" si="590"/>
        <v>2.0357052417634869E-3</v>
      </c>
    </row>
    <row r="565" spans="1:72">
      <c r="A565" s="485" t="str">
        <f>ExportsMouldingsAndJoinery!B$12</f>
        <v xml:space="preserve">China </v>
      </c>
      <c r="B565" s="490">
        <f>ExportsMouldingsAndJoinery!C$12</f>
        <v>2.3427555999999999E-2</v>
      </c>
      <c r="C565" s="490">
        <f>ExportsMouldingsAndJoinery!D$12</f>
        <v>2.5922175000000002E-2</v>
      </c>
      <c r="D565" s="490">
        <f>ExportsMouldingsAndJoinery!E$12</f>
        <v>2.0049813499999999E-2</v>
      </c>
      <c r="E565" s="490">
        <f>ExportsMouldingsAndJoinery!F$12</f>
        <v>1.8352324999999999E-2</v>
      </c>
      <c r="F565" s="490">
        <f>ExportsMouldingsAndJoinery!G$12</f>
        <v>1.2795618E-2</v>
      </c>
      <c r="G565" s="490">
        <f>ExportsMouldingsAndJoinery!H$12</f>
        <v>1.2464365999999999E-2</v>
      </c>
      <c r="H565" s="490">
        <f>ExportsMouldingsAndJoinery!I$12</f>
        <v>9.0366254999999993E-3</v>
      </c>
      <c r="I565" s="490">
        <f>ExportsMouldingsAndJoinery!J$12</f>
        <v>4.8665525000000003E-3</v>
      </c>
      <c r="J565" s="490">
        <f>ExportsMouldingsAndJoinery!K$12</f>
        <v>3.8794379999999994E-3</v>
      </c>
      <c r="K565" s="490">
        <f>ExportsMouldingsAndJoinery!L$12</f>
        <v>2.374794E-3</v>
      </c>
      <c r="L565" s="490">
        <f>ExportsMouldingsAndJoinery!M$12</f>
        <v>4.7094199999999991E-4</v>
      </c>
      <c r="M565" s="490">
        <f>ExportsMouldingsAndJoinery!N$12</f>
        <v>5.5959875999999991E-4</v>
      </c>
      <c r="N565" s="490">
        <f>ExportsMouldingsAndJoinery!O$12</f>
        <v>4.7440449999999995E-4</v>
      </c>
      <c r="O565" s="490">
        <f>ExportsMouldingsAndJoinery!P$12</f>
        <v>4.4409600000000005E-4</v>
      </c>
      <c r="P565" s="490">
        <f>ExportsMouldingsAndJoinery!Q$12</f>
        <v>5.6578713000000002E-4</v>
      </c>
      <c r="Q565" s="490">
        <f>ExportsMouldingsAndJoinery!R$12</f>
        <v>6.8747825999999988E-4</v>
      </c>
      <c r="R565" s="490">
        <f>ExportsMouldingsAndJoinery!S$12</f>
        <v>5.6655031999999989E-4</v>
      </c>
      <c r="S565" s="490">
        <f>ExportsMouldingsAndJoinery!T$12</f>
        <v>2.4774055599999997E-3</v>
      </c>
      <c r="T565" s="490">
        <f>ExportsMouldingsAndJoinery!U$12</f>
        <v>3.0230674599999998E-3</v>
      </c>
      <c r="U565" s="490">
        <f>ExportsMouldingsAndJoinery!V$12</f>
        <v>5.738682600000001E-4</v>
      </c>
      <c r="V565" s="490">
        <f>ExportsMouldingsAndJoinery!W$12</f>
        <v>3.9106298E-4</v>
      </c>
      <c r="W565" s="490">
        <f>ExportsMouldingsAndJoinery!X$12</f>
        <v>2.1369823999999998E-4</v>
      </c>
      <c r="X565" s="490">
        <f>ExportsMouldingsAndJoinery!Y$12</f>
        <v>1.3084623999999999E-4</v>
      </c>
      <c r="Y565" s="490">
        <f>ExportsMouldingsAndJoinery!Z$12</f>
        <v>1.5551773999999998E-4</v>
      </c>
      <c r="Z565" s="490">
        <f>ExportsMouldingsAndJoinery!AA$12</f>
        <v>3.6296299999999995E-4</v>
      </c>
      <c r="AA565" s="490">
        <f>ExportsMouldingsAndJoinery!AB$12</f>
        <v>0</v>
      </c>
      <c r="AB565" s="485"/>
      <c r="BD565" s="483">
        <f t="shared" si="583"/>
        <v>0.17077444186428006</v>
      </c>
      <c r="BE565" s="483">
        <f t="shared" si="583"/>
        <v>0.29615890359571839</v>
      </c>
      <c r="BF565" s="483">
        <f t="shared" si="583"/>
        <v>0.10226439296164952</v>
      </c>
      <c r="BG565" s="483">
        <f t="shared" si="583"/>
        <v>3.7297210216480324E-2</v>
      </c>
      <c r="BH565" s="483">
        <f t="shared" si="584"/>
        <v>2.9731014891844581E-2</v>
      </c>
      <c r="BI565" s="483">
        <f t="shared" si="584"/>
        <v>3.1354648449694239E-2</v>
      </c>
      <c r="BJ565" s="483">
        <f t="shared" si="585"/>
        <v>3.4513395093321277E-2</v>
      </c>
      <c r="BK565" s="483">
        <f t="shared" si="585"/>
        <v>3.6915781233566917E-2</v>
      </c>
      <c r="BL565" s="483">
        <f t="shared" si="585"/>
        <v>2.8496506467091752E-2</v>
      </c>
      <c r="BM565" s="483">
        <f t="shared" si="586"/>
        <v>0.11462425919496284</v>
      </c>
      <c r="BN565" s="483">
        <f t="shared" si="586"/>
        <v>0.15639224224380388</v>
      </c>
      <c r="BO565" s="483">
        <f t="shared" si="587"/>
        <v>3.5765732882979531E-2</v>
      </c>
      <c r="BP565" s="483">
        <f t="shared" si="588"/>
        <v>2.5152606096741238E-2</v>
      </c>
      <c r="BQ565" s="483">
        <f t="shared" si="588"/>
        <v>1.0262255289560981E-2</v>
      </c>
      <c r="BR565" s="483">
        <f t="shared" si="589"/>
        <v>6.3691797216586035E-3</v>
      </c>
      <c r="BS565" s="483">
        <f t="shared" si="590"/>
        <v>1.3762536665498601E-2</v>
      </c>
      <c r="BT565" s="483">
        <f t="shared" si="590"/>
        <v>1.8213285718382505E-2</v>
      </c>
    </row>
    <row r="566" spans="1:72">
      <c r="A566" s="485" t="str">
        <f>ExportsMouldingsAndJoinery!B$13</f>
        <v xml:space="preserve">Japan </v>
      </c>
      <c r="B566" s="490">
        <f>ExportsMouldingsAndJoinery!C$13</f>
        <v>1.1954273499999999E-2</v>
      </c>
      <c r="C566" s="490">
        <f>ExportsMouldingsAndJoinery!D$13</f>
        <v>3.2687103000000002E-2</v>
      </c>
      <c r="D566" s="490">
        <f>ExportsMouldingsAndJoinery!E$13</f>
        <v>5.7815485E-2</v>
      </c>
      <c r="E566" s="490">
        <f>ExportsMouldingsAndJoinery!F$13</f>
        <v>6.7862595499999998E-2</v>
      </c>
      <c r="F566" s="490">
        <f>ExportsMouldingsAndJoinery!G$13</f>
        <v>7.4539016999999985E-2</v>
      </c>
      <c r="G566" s="490">
        <f>ExportsMouldingsAndJoinery!H$13</f>
        <v>5.2956181000000012E-2</v>
      </c>
      <c r="H566" s="490">
        <f>ExportsMouldingsAndJoinery!I$13</f>
        <v>7.6904245499999996E-2</v>
      </c>
      <c r="I566" s="490">
        <f>ExportsMouldingsAndJoinery!J$13</f>
        <v>5.4137362999999994E-2</v>
      </c>
      <c r="J566" s="490">
        <f>ExportsMouldingsAndJoinery!K$13</f>
        <v>1.3641967499999998E-2</v>
      </c>
      <c r="K566" s="490">
        <f>ExportsMouldingsAndJoinery!L$13</f>
        <v>1.0204884999999999E-3</v>
      </c>
      <c r="L566" s="490">
        <f>ExportsMouldingsAndJoinery!M$13</f>
        <v>5.1907150000000003E-4</v>
      </c>
      <c r="M566" s="490">
        <f>ExportsMouldingsAndJoinery!N$13</f>
        <v>1.2634600999999997E-3</v>
      </c>
      <c r="N566" s="490">
        <f>ExportsMouldingsAndJoinery!O$13</f>
        <v>2.6298390000000001E-3</v>
      </c>
      <c r="O566" s="490">
        <f>ExportsMouldingsAndJoinery!P$13</f>
        <v>2.1728149999999998E-3</v>
      </c>
      <c r="P566" s="490">
        <f>ExportsMouldingsAndJoinery!Q$13</f>
        <v>2.0560892199999996E-3</v>
      </c>
      <c r="Q566" s="490">
        <f>ExportsMouldingsAndJoinery!R$13</f>
        <v>1.9393634399999999E-3</v>
      </c>
      <c r="R566" s="490">
        <f>ExportsMouldingsAndJoinery!S$13</f>
        <v>1.5068561199999997E-3</v>
      </c>
      <c r="S566" s="490">
        <f>ExportsMouldingsAndJoinery!T$13</f>
        <v>1.4894912200000001E-3</v>
      </c>
      <c r="T566" s="490">
        <f>ExportsMouldingsAndJoinery!U$13</f>
        <v>1.06665286E-3</v>
      </c>
      <c r="U566" s="490">
        <f>ExportsMouldingsAndJoinery!V$13</f>
        <v>1.1473981399999999E-3</v>
      </c>
      <c r="V566" s="490">
        <f>ExportsMouldingsAndJoinery!W$13</f>
        <v>4.8339591999999997E-4</v>
      </c>
      <c r="W566" s="490">
        <f>ExportsMouldingsAndJoinery!X$13</f>
        <v>1.4905043999999997E-4</v>
      </c>
      <c r="X566" s="490">
        <f>ExportsMouldingsAndJoinery!Y$13</f>
        <v>1.4131699999999996E-4</v>
      </c>
      <c r="Y566" s="490">
        <f>ExportsMouldingsAndJoinery!Z$13</f>
        <v>4.34595E-5</v>
      </c>
      <c r="Z566" s="490">
        <f>ExportsMouldingsAndJoinery!AA$13</f>
        <v>7.1641499999999995E-5</v>
      </c>
      <c r="AA566" s="490">
        <f>ExportsMouldingsAndJoinery!AB$13</f>
        <v>0</v>
      </c>
      <c r="AB566" s="485"/>
      <c r="BD566" s="483">
        <f t="shared" si="583"/>
        <v>0.60052496927213372</v>
      </c>
      <c r="BE566" s="483">
        <f t="shared" si="583"/>
        <v>0.1272644091622428</v>
      </c>
      <c r="BF566" s="483">
        <f t="shared" si="583"/>
        <v>0.11271564619675643</v>
      </c>
      <c r="BG566" s="483">
        <f t="shared" si="583"/>
        <v>8.4209509238074881E-2</v>
      </c>
      <c r="BH566" s="483">
        <f t="shared" si="584"/>
        <v>0.16481248064079004</v>
      </c>
      <c r="BI566" s="483">
        <f t="shared" si="584"/>
        <v>0.15340793538158951</v>
      </c>
      <c r="BJ566" s="483">
        <f t="shared" si="585"/>
        <v>0.12542282394613458</v>
      </c>
      <c r="BK566" s="483">
        <f t="shared" si="585"/>
        <v>0.10413873521384921</v>
      </c>
      <c r="BL566" s="483">
        <f t="shared" si="585"/>
        <v>7.5792270611649795E-2</v>
      </c>
      <c r="BM566" s="483">
        <f t="shared" si="586"/>
        <v>6.8915574594052925E-2</v>
      </c>
      <c r="BN566" s="483">
        <f t="shared" si="586"/>
        <v>5.51811147711425E-2</v>
      </c>
      <c r="BO566" s="483">
        <f t="shared" si="587"/>
        <v>7.1510376590033994E-2</v>
      </c>
      <c r="BP566" s="483">
        <f t="shared" si="588"/>
        <v>3.109132744943497E-2</v>
      </c>
      <c r="BQ566" s="483">
        <f t="shared" si="588"/>
        <v>7.1577270187222486E-3</v>
      </c>
      <c r="BR566" s="483">
        <f t="shared" si="589"/>
        <v>6.8788630894218179E-3</v>
      </c>
      <c r="BS566" s="483">
        <f t="shared" si="590"/>
        <v>3.845946849627808E-3</v>
      </c>
      <c r="BT566" s="483">
        <f t="shared" si="590"/>
        <v>3.5949314635196983E-3</v>
      </c>
    </row>
    <row r="567" spans="1:72">
      <c r="A567" s="485" t="str">
        <f>ExportsMouldingsAndJoinery!B$8</f>
        <v xml:space="preserve">USA </v>
      </c>
      <c r="B567" s="490">
        <f>ExportsMouldingsAndJoinery!C$8</f>
        <v>3.9306940000000002E-3</v>
      </c>
      <c r="C567" s="490">
        <f>ExportsMouldingsAndJoinery!D$8</f>
        <v>4.1971564999999994E-3</v>
      </c>
      <c r="D567" s="490">
        <f>ExportsMouldingsAndJoinery!E$8</f>
        <v>3.7466019999999999E-3</v>
      </c>
      <c r="E567" s="490">
        <f>ExportsMouldingsAndJoinery!F$8</f>
        <v>4.8814009999999996E-3</v>
      </c>
      <c r="F567" s="490">
        <f>ExportsMouldingsAndJoinery!G$8</f>
        <v>1.2997564999999999E-2</v>
      </c>
      <c r="G567" s="490">
        <f>ExportsMouldingsAndJoinery!H$8</f>
        <v>1.92160675E-2</v>
      </c>
      <c r="H567" s="490">
        <f>ExportsMouldingsAndJoinery!I$8</f>
        <v>6.245848E-3</v>
      </c>
      <c r="I567" s="490">
        <f>ExportsMouldingsAndJoinery!J$8</f>
        <v>3.1923455200000002E-3</v>
      </c>
      <c r="J567" s="490">
        <f>ExportsMouldingsAndJoinery!K$8</f>
        <v>1.6315354999999999E-3</v>
      </c>
      <c r="K567" s="490">
        <f>ExportsMouldingsAndJoinery!L$8</f>
        <v>9.2714650000000007E-4</v>
      </c>
      <c r="L567" s="490">
        <f>ExportsMouldingsAndJoinery!M$8</f>
        <v>7.1939599999999997E-4</v>
      </c>
      <c r="M567" s="490">
        <f>ExportsMouldingsAndJoinery!N$8</f>
        <v>7.1541938999999995E-3</v>
      </c>
      <c r="N567" s="490">
        <f>ExportsMouldingsAndJoinery!O$8</f>
        <v>6.4167985000000002E-3</v>
      </c>
      <c r="O567" s="490">
        <f>ExportsMouldingsAndJoinery!P$8</f>
        <v>5.4440609999999992E-3</v>
      </c>
      <c r="P567" s="490">
        <f>ExportsMouldingsAndJoinery!Q$8</f>
        <v>8.3709574900000007E-3</v>
      </c>
      <c r="Q567" s="490">
        <f>ExportsMouldingsAndJoinery!R$8</f>
        <v>1.1297853980000001E-2</v>
      </c>
      <c r="R567" s="490">
        <f>ExportsMouldingsAndJoinery!S$8</f>
        <v>1.3598997999999999E-2</v>
      </c>
      <c r="S567" s="490">
        <f>ExportsMouldingsAndJoinery!T$8</f>
        <v>1.3562752000000001E-2</v>
      </c>
      <c r="T567" s="490">
        <f>ExportsMouldingsAndJoinery!U$8</f>
        <v>1.0652855499999997E-2</v>
      </c>
      <c r="U567" s="490">
        <f>ExportsMouldingsAndJoinery!V$8</f>
        <v>9.9362514999999981E-3</v>
      </c>
      <c r="V567" s="490">
        <f>ExportsMouldingsAndJoinery!W$8</f>
        <v>1.1934944140000001E-2</v>
      </c>
      <c r="W567" s="490">
        <f>ExportsMouldingsAndJoinery!X$8</f>
        <v>1.8080412419999994E-2</v>
      </c>
      <c r="X567" s="490">
        <f>ExportsMouldingsAndJoinery!Y$8</f>
        <v>1.8158323000000001E-2</v>
      </c>
      <c r="Y567" s="490">
        <f>ExportsMouldingsAndJoinery!Z$8</f>
        <v>1.02315815E-2</v>
      </c>
      <c r="Z567" s="490">
        <f>ExportsMouldingsAndJoinery!AA$8</f>
        <v>1.8129434999999999E-2</v>
      </c>
      <c r="AA567" s="490">
        <f>ExportsMouldingsAndJoinery!AB$8</f>
        <v>0</v>
      </c>
      <c r="AB567" s="485"/>
      <c r="BD567" s="483">
        <f t="shared" si="583"/>
        <v>7.182085765883077E-2</v>
      </c>
      <c r="BE567" s="483">
        <f t="shared" si="583"/>
        <v>0.11562379343749721</v>
      </c>
      <c r="BF567" s="483">
        <f t="shared" si="583"/>
        <v>0.15621582963303088</v>
      </c>
      <c r="BG567" s="483">
        <f t="shared" si="583"/>
        <v>0.47682642080508048</v>
      </c>
      <c r="BH567" s="483">
        <f t="shared" si="584"/>
        <v>0.40214191003977828</v>
      </c>
      <c r="BI567" s="483">
        <f t="shared" si="584"/>
        <v>0.38436873737590704</v>
      </c>
      <c r="BJ567" s="483">
        <f t="shared" si="585"/>
        <v>0.5106340314983252</v>
      </c>
      <c r="BK567" s="483">
        <f t="shared" si="585"/>
        <v>0.60666515612357463</v>
      </c>
      <c r="BL567" s="483">
        <f t="shared" si="585"/>
        <v>0.6840062052263387</v>
      </c>
      <c r="BM567" s="483">
        <f t="shared" si="586"/>
        <v>0.6275195413079645</v>
      </c>
      <c r="BN567" s="483">
        <f t="shared" si="586"/>
        <v>0.5511037977115596</v>
      </c>
      <c r="BO567" s="483">
        <f t="shared" si="587"/>
        <v>0.61926637484203184</v>
      </c>
      <c r="BP567" s="483">
        <f t="shared" si="588"/>
        <v>0.76763837052545891</v>
      </c>
      <c r="BQ567" s="483">
        <f t="shared" si="588"/>
        <v>0.86826081485083362</v>
      </c>
      <c r="BR567" s="483">
        <f t="shared" si="589"/>
        <v>0.88388953806335602</v>
      </c>
      <c r="BS567" s="483">
        <f t="shared" si="590"/>
        <v>0.90544342748156703</v>
      </c>
      <c r="BT567" s="483">
        <f t="shared" si="590"/>
        <v>0.90972517740883774</v>
      </c>
    </row>
    <row r="568" spans="1:72">
      <c r="A568" s="481" t="s">
        <v>39</v>
      </c>
      <c r="B568" s="490">
        <f t="shared" ref="B568:AA568" si="591">B562-SUM(B564:B567)</f>
        <v>5.5225962000000212E-3</v>
      </c>
      <c r="C568" s="490">
        <f t="shared" si="591"/>
        <v>4.8776133000000277E-3</v>
      </c>
      <c r="D568" s="490">
        <f t="shared" si="591"/>
        <v>7.8150027000000039E-3</v>
      </c>
      <c r="E568" s="490">
        <f t="shared" si="591"/>
        <v>9.3686770000000197E-3</v>
      </c>
      <c r="F568" s="490">
        <f t="shared" si="591"/>
        <v>8.1238458200000169E-3</v>
      </c>
      <c r="G568" s="490">
        <f t="shared" si="591"/>
        <v>7.1836638599999947E-3</v>
      </c>
      <c r="H568" s="490">
        <f t="shared" si="591"/>
        <v>5.8263606200000123E-3</v>
      </c>
      <c r="I568" s="490">
        <f t="shared" si="591"/>
        <v>4.1556827999999907E-3</v>
      </c>
      <c r="J568" s="490">
        <f t="shared" si="591"/>
        <v>2.4737425000000042E-3</v>
      </c>
      <c r="K568" s="490">
        <f t="shared" si="591"/>
        <v>2.6484255E-3</v>
      </c>
      <c r="L568" s="490">
        <f t="shared" si="591"/>
        <v>2.567955999999998E-3</v>
      </c>
      <c r="M568" s="490">
        <f t="shared" si="591"/>
        <v>5.7053100999999995E-3</v>
      </c>
      <c r="N568" s="490">
        <f t="shared" si="591"/>
        <v>6.3055955000000021E-3</v>
      </c>
      <c r="O568" s="490">
        <f t="shared" si="591"/>
        <v>5.959491500000004E-3</v>
      </c>
      <c r="P568" s="490">
        <f t="shared" si="591"/>
        <v>5.1904208600000029E-3</v>
      </c>
      <c r="Q568" s="490">
        <f t="shared" si="591"/>
        <v>4.4213502200000001E-3</v>
      </c>
      <c r="R568" s="490">
        <f t="shared" si="591"/>
        <v>4.0935137600000004E-3</v>
      </c>
      <c r="S568" s="490">
        <f t="shared" si="591"/>
        <v>3.5993830600000026E-3</v>
      </c>
      <c r="T568" s="490">
        <f t="shared" si="591"/>
        <v>4.0279010800000001E-3</v>
      </c>
      <c r="U568" s="490">
        <f t="shared" si="591"/>
        <v>3.9777844399999998E-3</v>
      </c>
      <c r="V568" s="490">
        <f t="shared" si="591"/>
        <v>2.5000719800000008E-3</v>
      </c>
      <c r="W568" s="490">
        <f t="shared" si="591"/>
        <v>2.3060564799999989E-3</v>
      </c>
      <c r="X568" s="490">
        <f t="shared" si="591"/>
        <v>2.097149278000001E-3</v>
      </c>
      <c r="Y568" s="490">
        <f t="shared" si="591"/>
        <v>8.2941474000000105E-4</v>
      </c>
      <c r="Z568" s="490">
        <f t="shared" si="591"/>
        <v>1.3238665000000031E-3</v>
      </c>
      <c r="AA568" s="490">
        <f t="shared" si="591"/>
        <v>0</v>
      </c>
      <c r="BD568" s="483">
        <f t="shared" si="583"/>
        <v>0.10889515304883068</v>
      </c>
      <c r="BE568" s="483">
        <f t="shared" si="583"/>
        <v>0.33028329713437976</v>
      </c>
      <c r="BF568" s="483">
        <f t="shared" si="583"/>
        <v>0.55762803379657255</v>
      </c>
      <c r="BG568" s="483">
        <f t="shared" si="583"/>
        <v>0.38025843758107752</v>
      </c>
      <c r="BH568" s="483">
        <f t="shared" si="584"/>
        <v>0.39517279813418349</v>
      </c>
      <c r="BI568" s="483">
        <f t="shared" si="584"/>
        <v>0.42075983778606674</v>
      </c>
      <c r="BJ568" s="483">
        <f t="shared" si="585"/>
        <v>0.31661916000421664</v>
      </c>
      <c r="BK568" s="483">
        <f t="shared" si="585"/>
        <v>0.23741492200568348</v>
      </c>
      <c r="BL568" s="483">
        <f t="shared" si="585"/>
        <v>0.20589670011124364</v>
      </c>
      <c r="BM568" s="483">
        <f t="shared" si="586"/>
        <v>0.16653575961595843</v>
      </c>
      <c r="BN568" s="483">
        <f t="shared" si="586"/>
        <v>0.20837526445322505</v>
      </c>
      <c r="BO568" s="483">
        <f t="shared" si="587"/>
        <v>0.24791121179469361</v>
      </c>
      <c r="BP568" s="483">
        <f t="shared" si="588"/>
        <v>0.16080101912597289</v>
      </c>
      <c r="BQ568" s="483">
        <f t="shared" si="588"/>
        <v>0.1107418587532886</v>
      </c>
      <c r="BR568" s="483">
        <f t="shared" si="589"/>
        <v>0.10208257153379867</v>
      </c>
      <c r="BS568" s="483">
        <f t="shared" si="590"/>
        <v>7.3399026825846397E-2</v>
      </c>
      <c r="BT568" s="483">
        <f t="shared" si="590"/>
        <v>6.643090016749667E-2</v>
      </c>
    </row>
    <row r="569" spans="1:72">
      <c r="A569" s="481"/>
      <c r="B569" s="485"/>
      <c r="C569" s="485"/>
      <c r="D569" s="485"/>
      <c r="E569" s="485"/>
      <c r="F569" s="485"/>
      <c r="G569" s="485"/>
      <c r="H569" s="485"/>
      <c r="I569" s="485"/>
      <c r="J569" s="485"/>
      <c r="K569" s="485"/>
      <c r="L569" s="485"/>
      <c r="M569" s="485"/>
      <c r="N569" s="485"/>
      <c r="O569" s="485"/>
      <c r="P569" s="485"/>
      <c r="Q569" s="485"/>
      <c r="R569" s="485"/>
      <c r="S569" s="485"/>
      <c r="T569" s="485"/>
      <c r="U569" s="485"/>
      <c r="V569" s="485"/>
      <c r="W569" s="485"/>
      <c r="X569" s="485"/>
      <c r="Y569" s="485"/>
      <c r="Z569" s="485"/>
      <c r="AA569" s="485"/>
    </row>
    <row r="570" spans="1:72">
      <c r="A570" s="481"/>
      <c r="B570" s="485"/>
      <c r="C570" s="485"/>
      <c r="D570" s="485"/>
      <c r="E570" s="485"/>
      <c r="F570" s="485"/>
      <c r="G570" s="485"/>
      <c r="H570" s="485"/>
      <c r="I570" s="485"/>
      <c r="J570" s="485"/>
      <c r="K570" s="485"/>
      <c r="L570" s="485"/>
      <c r="M570" s="485"/>
      <c r="N570" s="485"/>
      <c r="O570" s="485"/>
      <c r="P570" s="485"/>
      <c r="Q570" s="485"/>
      <c r="R570" s="485"/>
      <c r="S570" s="485"/>
      <c r="T570" s="485"/>
      <c r="U570" s="485"/>
      <c r="V570" s="485"/>
      <c r="W570" s="485"/>
      <c r="X570" s="485"/>
      <c r="Y570" s="485"/>
      <c r="Z570" s="485"/>
      <c r="AA570" s="485"/>
      <c r="AB570" s="485"/>
    </row>
    <row r="571" spans="1:72">
      <c r="A571" s="481"/>
      <c r="B571" s="485"/>
      <c r="C571" s="485"/>
      <c r="D571" s="485"/>
      <c r="E571" s="485"/>
      <c r="F571" s="485"/>
      <c r="G571" s="485"/>
      <c r="H571" s="485"/>
      <c r="I571" s="485"/>
      <c r="J571" s="485"/>
      <c r="K571" s="485"/>
      <c r="L571" s="485"/>
      <c r="M571" s="485"/>
      <c r="N571" s="485"/>
      <c r="O571" s="485"/>
      <c r="P571" s="485"/>
      <c r="Q571" s="485"/>
      <c r="R571" s="485"/>
      <c r="S571" s="485"/>
      <c r="T571" s="485"/>
      <c r="U571" s="485"/>
      <c r="V571" s="485"/>
      <c r="W571" s="485"/>
      <c r="X571" s="485"/>
      <c r="Y571" s="485"/>
      <c r="Z571" s="485"/>
      <c r="AA571" s="485"/>
      <c r="AB571" s="485"/>
    </row>
    <row r="572" spans="1:72">
      <c r="A572" s="481"/>
      <c r="B572" s="485"/>
      <c r="C572" s="485"/>
      <c r="D572" s="485"/>
      <c r="E572" s="485"/>
      <c r="F572" s="485"/>
      <c r="G572" s="485"/>
      <c r="H572" s="485"/>
      <c r="I572" s="485"/>
      <c r="J572" s="485"/>
      <c r="K572" s="485"/>
      <c r="L572" s="485"/>
      <c r="M572" s="485"/>
      <c r="N572" s="485"/>
      <c r="O572" s="485"/>
      <c r="P572" s="485"/>
      <c r="Q572" s="485"/>
      <c r="R572" s="485"/>
      <c r="S572" s="485"/>
      <c r="T572" s="485"/>
      <c r="U572" s="485"/>
      <c r="V572" s="485"/>
      <c r="W572" s="485"/>
      <c r="X572" s="485"/>
      <c r="Y572" s="485"/>
      <c r="Z572" s="485"/>
      <c r="AA572" s="485"/>
      <c r="AB572" s="485"/>
    </row>
    <row r="573" spans="1:72">
      <c r="AB573" s="485"/>
    </row>
    <row r="574" spans="1:72">
      <c r="A574" s="482" t="str">
        <f>A564</f>
        <v>EU-28</v>
      </c>
      <c r="B574" s="482"/>
      <c r="C574" s="482"/>
      <c r="D574" s="482"/>
      <c r="E574" s="482"/>
      <c r="F574" s="482"/>
      <c r="G574" s="482"/>
      <c r="H574" s="482"/>
      <c r="I574" s="482"/>
      <c r="J574" s="482"/>
      <c r="K574" s="482"/>
      <c r="L574" s="482"/>
      <c r="M574" s="482"/>
      <c r="N574" s="482"/>
      <c r="O574" s="482"/>
      <c r="P574" s="482"/>
      <c r="Q574" s="482"/>
      <c r="R574" s="482"/>
      <c r="S574" s="482"/>
      <c r="T574" s="482"/>
      <c r="U574" s="482"/>
      <c r="V574" s="482"/>
      <c r="W574" s="482"/>
      <c r="X574" s="482"/>
      <c r="Y574" s="482"/>
      <c r="Z574" s="482"/>
      <c r="AA574" s="482"/>
      <c r="AB574" s="482"/>
      <c r="AC574" s="482">
        <f>ExportsMouldingsAndJoinery!AD$16</f>
        <v>0.96071085494716613</v>
      </c>
      <c r="AD574" s="482">
        <f>ExportsMouldingsAndJoinery!AE$16</f>
        <v>1.0198224852071007</v>
      </c>
      <c r="AE574" s="482">
        <f>ExportsMouldingsAndJoinery!AF$16</f>
        <v>1.3349700962790845</v>
      </c>
      <c r="AF574" s="482">
        <f>ExportsMouldingsAndJoinery!AG$16</f>
        <v>1.5357846999960338</v>
      </c>
      <c r="AG574" s="482">
        <f>ExportsMouldingsAndJoinery!AH$16</f>
        <v>2.563936427884614</v>
      </c>
      <c r="AH574" s="482">
        <f>ExportsMouldingsAndJoinery!AI$16</f>
        <v>1.6755997437505881</v>
      </c>
      <c r="AI574" s="482">
        <f>ExportsMouldingsAndJoinery!AJ$16</f>
        <v>2.1984942521651685</v>
      </c>
      <c r="AJ574" s="482">
        <f>ExportsMouldingsAndJoinery!AK$16</f>
        <v>1.4471724227505005</v>
      </c>
      <c r="AK574" s="482">
        <f>ExportsMouldingsAndJoinery!AL$16</f>
        <v>1.3234858019734885</v>
      </c>
      <c r="AL574" s="482">
        <f>ExportsMouldingsAndJoinery!AM$16</f>
        <v>0.96664398236173388</v>
      </c>
      <c r="AM574" s="482">
        <f>ExportsMouldingsAndJoinery!AN$16</f>
        <v>0.34914043763144925</v>
      </c>
      <c r="AN574" s="482">
        <f>ExportsMouldingsAndJoinery!AO$16</f>
        <v>0.39200714904587275</v>
      </c>
      <c r="AO574" s="482">
        <f>ExportsMouldingsAndJoinery!AP$16</f>
        <v>0.1138629570541357</v>
      </c>
      <c r="AP574" s="482">
        <f>ExportsMouldingsAndJoinery!AQ$16</f>
        <v>0.16200000000000001</v>
      </c>
      <c r="AQ574" s="482">
        <f>ExportsMouldingsAndJoinery!AR$16</f>
        <v>0.1731675</v>
      </c>
      <c r="AR574" s="482">
        <f>ExportsMouldingsAndJoinery!AS$16</f>
        <v>0.184335</v>
      </c>
      <c r="AS574" s="482">
        <f>ExportsMouldingsAndJoinery!AT$16</f>
        <v>0.10525999999999999</v>
      </c>
      <c r="AT574" s="482">
        <f>ExportsMouldingsAndJoinery!AU$16</f>
        <v>0.37963399999999997</v>
      </c>
      <c r="AU574" s="482">
        <f>ExportsMouldingsAndJoinery!AV$16</f>
        <v>0.46765800000000002</v>
      </c>
      <c r="AV574" s="482">
        <f>ExportsMouldingsAndJoinery!AW$16</f>
        <v>0.18002699999999999</v>
      </c>
      <c r="AW574" s="482">
        <f>ExportsMouldingsAndJoinery!AX$16</f>
        <v>0.12368</v>
      </c>
      <c r="AX574" s="482">
        <f>ExportsMouldingsAndJoinery!AY$16</f>
        <v>8.0099999999999991E-2</v>
      </c>
      <c r="AY574" s="482">
        <f>ExportsMouldingsAndJoinery!AZ$16</f>
        <v>0.32841193000000007</v>
      </c>
      <c r="AZ574" s="482">
        <f>ExportsMouldingsAndJoinery!BA$16</f>
        <v>5.0393126000000003E-2</v>
      </c>
      <c r="BA574" s="482">
        <f>ExportsMouldingsAndJoinery!BB$16</f>
        <v>4.0999999999999995E-2</v>
      </c>
      <c r="BB574" s="482">
        <f>ExportsMouldingsAndJoinery!BC$16</f>
        <v>0</v>
      </c>
      <c r="BD574" s="483">
        <f t="shared" ref="BD574:BG578" si="592">AK574/AK$562</f>
        <v>0.11918825511981951</v>
      </c>
      <c r="BE574" s="483">
        <f t="shared" si="592"/>
        <v>0.1931780376121317</v>
      </c>
      <c r="BF574" s="483">
        <f t="shared" si="592"/>
        <v>9.687929273361276E-2</v>
      </c>
      <c r="BG574" s="483">
        <f t="shared" si="592"/>
        <v>2.6620167213266197E-2</v>
      </c>
      <c r="BH574" s="483">
        <f t="shared" ref="BH574:BI578" si="593">AO574/AO$562</f>
        <v>7.347132937936692E-3</v>
      </c>
      <c r="BI574" s="483">
        <f t="shared" si="593"/>
        <v>1.1094370634159705E-2</v>
      </c>
      <c r="BJ574" s="483">
        <f t="shared" ref="BJ574:BL578" si="594">AQ574/AQ$562</f>
        <v>1.0334033955582408E-2</v>
      </c>
      <c r="BK574" s="483">
        <f t="shared" si="594"/>
        <v>9.7469767636642491E-3</v>
      </c>
      <c r="BL574" s="483">
        <f t="shared" si="594"/>
        <v>5.4896572427202972E-3</v>
      </c>
      <c r="BM574" s="483">
        <f t="shared" ref="BM574:BN578" si="595">AT574/AT$562</f>
        <v>1.7817990973339332E-2</v>
      </c>
      <c r="BN574" s="483">
        <f t="shared" si="595"/>
        <v>2.5259419768672728E-2</v>
      </c>
      <c r="BO574" s="483">
        <f t="shared" ref="BO574:BO578" si="596">AV574/AV$562</f>
        <v>1.1416734955983041E-2</v>
      </c>
      <c r="BP574" s="483">
        <f t="shared" ref="BP574:BQ578" si="597">AW574/AW$562</f>
        <v>8.6741649660941004E-3</v>
      </c>
      <c r="BQ574" s="483">
        <f t="shared" si="597"/>
        <v>4.220930789540122E-3</v>
      </c>
      <c r="BR574" s="483">
        <f t="shared" ref="BR574:BR578" si="598">AY574/AY$562</f>
        <v>1.5916884578946563E-2</v>
      </c>
      <c r="BS574" s="483">
        <f t="shared" ref="BS574:BT578" si="599">AZ574/AZ$562</f>
        <v>3.8722359254465427E-3</v>
      </c>
      <c r="BT574" s="483">
        <f t="shared" si="599"/>
        <v>1.8212508884150672E-3</v>
      </c>
    </row>
    <row r="575" spans="1:72">
      <c r="A575" s="482" t="str">
        <f>A565</f>
        <v xml:space="preserve">China </v>
      </c>
      <c r="AB575" s="482"/>
      <c r="AC575" s="482">
        <f>ExportsMouldingsAndJoinery!AD$12</f>
        <v>8.5500160102465586</v>
      </c>
      <c r="AD575" s="482">
        <f>ExportsMouldingsAndJoinery!AE$12</f>
        <v>6.9206213017751486</v>
      </c>
      <c r="AE575" s="482">
        <f>ExportsMouldingsAndJoinery!AF$12</f>
        <v>4.806634576525318</v>
      </c>
      <c r="AF575" s="482">
        <f>ExportsMouldingsAndJoinery!AG$12</f>
        <v>5.4861038413670338</v>
      </c>
      <c r="AG575" s="482">
        <f>ExportsMouldingsAndJoinery!AH$12</f>
        <v>3.0964783338948827</v>
      </c>
      <c r="AH575" s="482">
        <f>ExportsMouldingsAndJoinery!AI$12</f>
        <v>4.2018493369857284</v>
      </c>
      <c r="AI575" s="482">
        <f>ExportsMouldingsAndJoinery!AJ$12</f>
        <v>3.4868604864373629</v>
      </c>
      <c r="AJ575" s="482">
        <f>ExportsMouldingsAndJoinery!AK$12</f>
        <v>1.8555100516687841</v>
      </c>
      <c r="AK575" s="482">
        <f>ExportsMouldingsAndJoinery!AL$12</f>
        <v>1.1918000906026451</v>
      </c>
      <c r="AL575" s="482">
        <f>ExportsMouldingsAndJoinery!AM$12</f>
        <v>0.54195141859302498</v>
      </c>
      <c r="AM575" s="482">
        <f>ExportsMouldingsAndJoinery!AN$12</f>
        <v>0.5018140102041545</v>
      </c>
      <c r="AN575" s="482">
        <f>ExportsMouldingsAndJoinery!AO$12</f>
        <v>0.24841403927043684</v>
      </c>
      <c r="AO575" s="482">
        <f>ExportsMouldingsAndJoinery!AP$12</f>
        <v>0.35406746669343647</v>
      </c>
      <c r="AP575" s="482">
        <f>ExportsMouldingsAndJoinery!AQ$12</f>
        <v>0.55899999999999994</v>
      </c>
      <c r="AQ575" s="482">
        <f>ExportsMouldingsAndJoinery!AR$12</f>
        <v>0.57611099999999993</v>
      </c>
      <c r="AR575" s="482">
        <f>ExportsMouldingsAndJoinery!AS$12</f>
        <v>0.59322199999999992</v>
      </c>
      <c r="AS575" s="482">
        <f>ExportsMouldingsAndJoinery!AT$12</f>
        <v>0.47225499999999998</v>
      </c>
      <c r="AT575" s="482">
        <f>ExportsMouldingsAndJoinery!AU$12</f>
        <v>2.1733010000000004</v>
      </c>
      <c r="AU575" s="482">
        <f>ExportsMouldingsAndJoinery!AV$12</f>
        <v>2.7769489999999997</v>
      </c>
      <c r="AV575" s="482">
        <f>ExportsMouldingsAndJoinery!AW$12</f>
        <v>0.60851499999999992</v>
      </c>
      <c r="AW575" s="482">
        <f>ExportsMouldingsAndJoinery!AX$12</f>
        <v>0.37842699999999996</v>
      </c>
      <c r="AX575" s="482">
        <f>ExportsMouldingsAndJoinery!AY$12</f>
        <v>0.23707900000000001</v>
      </c>
      <c r="AY575" s="482">
        <f>ExportsMouldingsAndJoinery!AZ$12</f>
        <v>0.12581331999999998</v>
      </c>
      <c r="AZ575" s="482">
        <f>ExportsMouldingsAndJoinery!BA$12</f>
        <v>0.31123845900000002</v>
      </c>
      <c r="BA575" s="482">
        <f>ExportsMouldingsAndJoinery!BB$12</f>
        <v>0.48</v>
      </c>
      <c r="BB575" s="482">
        <f>ExportsMouldingsAndJoinery!BC$12</f>
        <v>0</v>
      </c>
      <c r="BD575" s="483">
        <f t="shared" si="592"/>
        <v>0.10732912513210137</v>
      </c>
      <c r="BE575" s="483">
        <f t="shared" si="592"/>
        <v>0.10830576037841992</v>
      </c>
      <c r="BF575" s="483">
        <f t="shared" si="592"/>
        <v>0.1392430699869677</v>
      </c>
      <c r="BG575" s="483">
        <f t="shared" si="592"/>
        <v>1.686913945216869E-2</v>
      </c>
      <c r="BH575" s="483">
        <f t="shared" si="593"/>
        <v>2.2846593959072514E-2</v>
      </c>
      <c r="BI575" s="483">
        <f t="shared" si="593"/>
        <v>3.8282427064785643E-2</v>
      </c>
      <c r="BJ575" s="483">
        <f t="shared" si="594"/>
        <v>3.4380300207513162E-2</v>
      </c>
      <c r="BK575" s="483">
        <f t="shared" si="594"/>
        <v>3.1367461684945523E-2</v>
      </c>
      <c r="BL575" s="483">
        <f t="shared" si="594"/>
        <v>2.4629660660848131E-2</v>
      </c>
      <c r="BM575" s="483">
        <f t="shared" si="595"/>
        <v>0.10200313354533405</v>
      </c>
      <c r="BN575" s="483">
        <f t="shared" si="595"/>
        <v>0.14999020751745068</v>
      </c>
      <c r="BO575" s="483">
        <f t="shared" si="596"/>
        <v>3.8590069665883554E-2</v>
      </c>
      <c r="BP575" s="483">
        <f t="shared" si="597"/>
        <v>2.654057426927629E-2</v>
      </c>
      <c r="BQ575" s="483">
        <f t="shared" si="597"/>
        <v>1.2493059309030996E-2</v>
      </c>
      <c r="BR575" s="483">
        <f t="shared" si="598"/>
        <v>6.0976959422091286E-3</v>
      </c>
      <c r="BS575" s="483">
        <f t="shared" si="599"/>
        <v>2.3915736886821051E-2</v>
      </c>
      <c r="BT575" s="483">
        <f t="shared" si="599"/>
        <v>2.1321961620469083E-2</v>
      </c>
    </row>
    <row r="576" spans="1:72">
      <c r="A576" s="482" t="str">
        <f>A566</f>
        <v xml:space="preserve">Japan </v>
      </c>
      <c r="AB576" s="482"/>
      <c r="AC576" s="482">
        <f>ExportsMouldingsAndJoinery!AD$13</f>
        <v>6.2327569644572529</v>
      </c>
      <c r="AD576" s="482">
        <f>ExportsMouldingsAndJoinery!AE$13</f>
        <v>13.375000000000002</v>
      </c>
      <c r="AE576" s="482">
        <f>ExportsMouldingsAndJoinery!AF$13</f>
        <v>21.729998646934256</v>
      </c>
      <c r="AF576" s="482">
        <f>ExportsMouldingsAndJoinery!AG$13</f>
        <v>24.828451496139365</v>
      </c>
      <c r="AG576" s="482">
        <f>ExportsMouldingsAndJoinery!AH$13</f>
        <v>30.71232324432976</v>
      </c>
      <c r="AH576" s="482">
        <f>ExportsMouldingsAndJoinery!AI$13</f>
        <v>22.91819953296358</v>
      </c>
      <c r="AI576" s="482">
        <f>ExportsMouldingsAndJoinery!AJ$13</f>
        <v>36.087666389675235</v>
      </c>
      <c r="AJ576" s="482">
        <f>ExportsMouldingsAndJoinery!AK$13</f>
        <v>28.358978313722467</v>
      </c>
      <c r="AK576" s="482">
        <f>ExportsMouldingsAndJoinery!AL$13</f>
        <v>5.8121226761928071</v>
      </c>
      <c r="AL576" s="482">
        <f>ExportsMouldingsAndJoinery!AM$13</f>
        <v>1.4165196558913695</v>
      </c>
      <c r="AM576" s="482">
        <f>ExportsMouldingsAndJoinery!AN$13</f>
        <v>0.67695544587839263</v>
      </c>
      <c r="AN576" s="482">
        <f>ExportsMouldingsAndJoinery!AO$13</f>
        <v>1.4420870316409902</v>
      </c>
      <c r="AO576" s="482">
        <f>ExportsMouldingsAndJoinery!AP$13</f>
        <v>2.399069171171516</v>
      </c>
      <c r="AP576" s="482">
        <f>ExportsMouldingsAndJoinery!AQ$13</f>
        <v>2.169</v>
      </c>
      <c r="AQ576" s="482">
        <f>ExportsMouldingsAndJoinery!AR$13</f>
        <v>2.5078199999999997</v>
      </c>
      <c r="AR576" s="482">
        <f>ExportsMouldingsAndJoinery!AS$13</f>
        <v>2.8466399999999998</v>
      </c>
      <c r="AS576" s="482">
        <f>ExportsMouldingsAndJoinery!AT$13</f>
        <v>2.3715820000000001</v>
      </c>
      <c r="AT576" s="482">
        <f>ExportsMouldingsAndJoinery!AU$13</f>
        <v>2.8273999999999999</v>
      </c>
      <c r="AU576" s="482">
        <f>ExportsMouldingsAndJoinery!AV$13</f>
        <v>2.176968</v>
      </c>
      <c r="AV576" s="482">
        <f>ExportsMouldingsAndJoinery!AW$13</f>
        <v>2.6211639999999998</v>
      </c>
      <c r="AW576" s="482">
        <f>ExportsMouldingsAndJoinery!AX$13</f>
        <v>0.69263999999999992</v>
      </c>
      <c r="AX576" s="482">
        <f>ExportsMouldingsAndJoinery!AY$13</f>
        <v>0.23353599999999997</v>
      </c>
      <c r="AY576" s="482">
        <f>ExportsMouldingsAndJoinery!AZ$13</f>
        <v>0.11445522999999999</v>
      </c>
      <c r="AZ576" s="482">
        <f>ExportsMouldingsAndJoinery!BA$13</f>
        <v>4.7860646999999999E-2</v>
      </c>
      <c r="BA576" s="482">
        <f>ExportsMouldingsAndJoinery!BB$13</f>
        <v>0.14599999999999999</v>
      </c>
      <c r="BB576" s="482">
        <f>ExportsMouldingsAndJoinery!BC$13</f>
        <v>0</v>
      </c>
      <c r="BD576" s="483">
        <f t="shared" si="592"/>
        <v>0.52341835423152727</v>
      </c>
      <c r="BE576" s="483">
        <f t="shared" si="592"/>
        <v>0.28308300921249219</v>
      </c>
      <c r="BF576" s="483">
        <f t="shared" si="592"/>
        <v>0.18784121728716846</v>
      </c>
      <c r="BG576" s="483">
        <f t="shared" si="592"/>
        <v>9.7928310776479274E-2</v>
      </c>
      <c r="BH576" s="483">
        <f t="shared" si="593"/>
        <v>0.15480258535286748</v>
      </c>
      <c r="BI576" s="483">
        <f t="shared" si="593"/>
        <v>0.14854129571291605</v>
      </c>
      <c r="BJ576" s="483">
        <f t="shared" si="594"/>
        <v>0.14965797297119071</v>
      </c>
      <c r="BK576" s="483">
        <f t="shared" si="594"/>
        <v>0.15052016130695309</v>
      </c>
      <c r="BL576" s="483">
        <f t="shared" si="594"/>
        <v>0.12368584745397197</v>
      </c>
      <c r="BM576" s="483">
        <f t="shared" si="595"/>
        <v>0.13270304471680519</v>
      </c>
      <c r="BN576" s="483">
        <f t="shared" si="595"/>
        <v>0.1175836798150955</v>
      </c>
      <c r="BO576" s="483">
        <f t="shared" si="596"/>
        <v>0.16622581426210695</v>
      </c>
      <c r="BP576" s="483">
        <f t="shared" si="597"/>
        <v>4.8577568096017279E-2</v>
      </c>
      <c r="BQ576" s="483">
        <f t="shared" si="597"/>
        <v>1.23063582130592E-2</v>
      </c>
      <c r="BR576" s="483">
        <f t="shared" si="598"/>
        <v>5.5472122628638411E-3</v>
      </c>
      <c r="BS576" s="483">
        <f t="shared" si="599"/>
        <v>3.6776388257500695E-3</v>
      </c>
      <c r="BT576" s="483">
        <f t="shared" si="599"/>
        <v>6.4854299928926787E-3</v>
      </c>
    </row>
    <row r="577" spans="1:72">
      <c r="A577" s="482" t="str">
        <f>A567</f>
        <v xml:space="preserve">USA </v>
      </c>
      <c r="AB577" s="482"/>
      <c r="AC577" s="482">
        <f>ExportsMouldingsAndJoinery!AD$8</f>
        <v>2.4696125520333014</v>
      </c>
      <c r="AD577" s="482">
        <f>ExportsMouldingsAndJoinery!AE$8</f>
        <v>1.7124260355029588</v>
      </c>
      <c r="AE577" s="482">
        <f>ExportsMouldingsAndJoinery!AF$8</f>
        <v>0.92503303192129693</v>
      </c>
      <c r="AF577" s="482">
        <f>ExportsMouldingsAndJoinery!AG$8</f>
        <v>3.10066437869482</v>
      </c>
      <c r="AG577" s="482">
        <f>ExportsMouldingsAndJoinery!AH$8</f>
        <v>10.089715826125037</v>
      </c>
      <c r="AH577" s="482">
        <f>ExportsMouldingsAndJoinery!AI$8</f>
        <v>17.295820952083677</v>
      </c>
      <c r="AI577" s="482">
        <f>ExportsMouldingsAndJoinery!AJ$8</f>
        <v>5.7382945540212553</v>
      </c>
      <c r="AJ577" s="482">
        <f>ExportsMouldingsAndJoinery!AK$8</f>
        <v>3.088285432487611</v>
      </c>
      <c r="AK577" s="482">
        <f>ExportsMouldingsAndJoinery!AL$8</f>
        <v>1.4264683416702921</v>
      </c>
      <c r="AL577" s="482">
        <f>ExportsMouldingsAndJoinery!AM$8</f>
        <v>0.70606538628983484</v>
      </c>
      <c r="AM577" s="482">
        <f>ExportsMouldingsAndJoinery!AN$8</f>
        <v>0.44884951371198134</v>
      </c>
      <c r="AN577" s="482">
        <f>ExportsMouldingsAndJoinery!AO$8</f>
        <v>7.4950025550526709</v>
      </c>
      <c r="AO577" s="482">
        <f>ExportsMouldingsAndJoinery!AP$8</f>
        <v>7.1191909284465682</v>
      </c>
      <c r="AP577" s="482">
        <f>ExportsMouldingsAndJoinery!AQ$8</f>
        <v>6.0919999999999996</v>
      </c>
      <c r="AQ577" s="482">
        <f>ExportsMouldingsAndJoinery!AR$8</f>
        <v>8.5626864999999999</v>
      </c>
      <c r="AR577" s="482">
        <f>ExportsMouldingsAndJoinery!AS$8</f>
        <v>11.033372999999999</v>
      </c>
      <c r="AS577" s="482">
        <f>ExportsMouldingsAndJoinery!AT$8</f>
        <v>13.215544999999999</v>
      </c>
      <c r="AT577" s="482">
        <f>ExportsMouldingsAndJoinery!AU$8</f>
        <v>12.856479999999999</v>
      </c>
      <c r="AU577" s="482">
        <f>ExportsMouldingsAndJoinery!AV$8</f>
        <v>10.002208</v>
      </c>
      <c r="AV577" s="482">
        <f>ExportsMouldingsAndJoinery!AW$8</f>
        <v>9.2426049999999993</v>
      </c>
      <c r="AW577" s="482">
        <f>ExportsMouldingsAndJoinery!AX$8</f>
        <v>11.334844</v>
      </c>
      <c r="AX577" s="482">
        <f>ExportsMouldingsAndJoinery!AY$8</f>
        <v>16.716778999999999</v>
      </c>
      <c r="AY577" s="482">
        <f>ExportsMouldingsAndJoinery!AZ$8</f>
        <v>18.775869959999998</v>
      </c>
      <c r="AZ577" s="482">
        <f>ExportsMouldingsAndJoinery!BA$8</f>
        <v>11.660975756000001</v>
      </c>
      <c r="BA577" s="482">
        <f>ExportsMouldingsAndJoinery!BB$8</f>
        <v>20.3</v>
      </c>
      <c r="BB577" s="482">
        <f>ExportsMouldingsAndJoinery!BC$8</f>
        <v>0</v>
      </c>
      <c r="BD577" s="483">
        <f t="shared" si="592"/>
        <v>0.12846248321955958</v>
      </c>
      <c r="BE577" s="483">
        <f t="shared" si="592"/>
        <v>0.14110295852261387</v>
      </c>
      <c r="BF577" s="483">
        <f t="shared" si="592"/>
        <v>0.12454651121834384</v>
      </c>
      <c r="BG577" s="483">
        <f t="shared" si="592"/>
        <v>0.50896577209108962</v>
      </c>
      <c r="BH577" s="483">
        <f t="shared" si="593"/>
        <v>0.45937364982521373</v>
      </c>
      <c r="BI577" s="483">
        <f t="shared" si="593"/>
        <v>0.4172031228598822</v>
      </c>
      <c r="BJ577" s="483">
        <f t="shared" si="594"/>
        <v>0.51099134099647492</v>
      </c>
      <c r="BK577" s="483">
        <f t="shared" si="594"/>
        <v>0.58340537746950116</v>
      </c>
      <c r="BL577" s="483">
        <f t="shared" si="594"/>
        <v>0.68923439412641085</v>
      </c>
      <c r="BM577" s="483">
        <f t="shared" si="595"/>
        <v>0.60341445863362508</v>
      </c>
      <c r="BN577" s="483">
        <f t="shared" si="595"/>
        <v>0.54024515882456092</v>
      </c>
      <c r="BO577" s="483">
        <f t="shared" si="596"/>
        <v>0.58613636614420961</v>
      </c>
      <c r="BP577" s="483">
        <f t="shared" si="597"/>
        <v>0.7949572018187413</v>
      </c>
      <c r="BQ577" s="483">
        <f t="shared" si="597"/>
        <v>0.88090346046239376</v>
      </c>
      <c r="BR577" s="483">
        <f t="shared" si="598"/>
        <v>0.90999542867590077</v>
      </c>
      <c r="BS577" s="483">
        <f t="shared" si="599"/>
        <v>0.89603588489716557</v>
      </c>
      <c r="BT577" s="483">
        <f t="shared" si="599"/>
        <v>0.90174129353233834</v>
      </c>
    </row>
    <row r="578" spans="1:72">
      <c r="A578" s="482" t="str">
        <f>A568</f>
        <v>Others</v>
      </c>
      <c r="B578" s="485"/>
      <c r="C578" s="485"/>
      <c r="D578" s="485"/>
      <c r="E578" s="485"/>
      <c r="F578" s="485"/>
      <c r="G578" s="485"/>
      <c r="H578" s="485"/>
      <c r="I578" s="485"/>
      <c r="J578" s="485"/>
      <c r="K578" s="485"/>
      <c r="L578" s="485"/>
      <c r="M578" s="485"/>
      <c r="N578" s="485"/>
      <c r="O578" s="485"/>
      <c r="P578" s="485"/>
      <c r="Q578" s="485"/>
      <c r="R578" s="485"/>
      <c r="S578" s="485"/>
      <c r="T578" s="485"/>
      <c r="U578" s="485"/>
      <c r="V578" s="485"/>
      <c r="W578" s="485"/>
      <c r="X578" s="485"/>
      <c r="Y578" s="485"/>
      <c r="Z578" s="485"/>
      <c r="AA578" s="485"/>
      <c r="AC578" s="482">
        <f t="shared" ref="AC578:BB578" si="600">AC562-SUM(AC574:AC577)</f>
        <v>2.7875440281780293</v>
      </c>
      <c r="AD578" s="482">
        <f t="shared" si="600"/>
        <v>2.2467751479289859</v>
      </c>
      <c r="AE578" s="482">
        <f t="shared" si="600"/>
        <v>2.8939718564872052</v>
      </c>
      <c r="AF578" s="482">
        <f t="shared" si="600"/>
        <v>3.5919364366707427</v>
      </c>
      <c r="AG578" s="482">
        <f t="shared" si="600"/>
        <v>4.860373605163602</v>
      </c>
      <c r="AH578" s="482">
        <f t="shared" si="600"/>
        <v>5.0931026266157602</v>
      </c>
      <c r="AI578" s="482">
        <f t="shared" si="600"/>
        <v>3.5560729121736188</v>
      </c>
      <c r="AJ578" s="482">
        <f t="shared" si="600"/>
        <v>2.5434192315029449</v>
      </c>
      <c r="AK578" s="482">
        <f t="shared" si="600"/>
        <v>1.350286000939855</v>
      </c>
      <c r="AL578" s="482">
        <f t="shared" si="600"/>
        <v>1.3727216272566802</v>
      </c>
      <c r="AM578" s="482">
        <f t="shared" si="600"/>
        <v>1.6271112214758499</v>
      </c>
      <c r="AN578" s="482">
        <f t="shared" si="600"/>
        <v>5.1484353809749344</v>
      </c>
      <c r="AO578" s="482">
        <f t="shared" si="600"/>
        <v>5.5114135102033917</v>
      </c>
      <c r="AP578" s="482">
        <f t="shared" si="600"/>
        <v>5.6199999999999992</v>
      </c>
      <c r="AQ578" s="482">
        <f t="shared" si="600"/>
        <v>4.9372240000000005</v>
      </c>
      <c r="AR578" s="482">
        <f t="shared" si="600"/>
        <v>4.2544479999999965</v>
      </c>
      <c r="AS578" s="482">
        <f t="shared" si="600"/>
        <v>3.0095969999999994</v>
      </c>
      <c r="AT578" s="482">
        <f t="shared" si="600"/>
        <v>3.0694030000000012</v>
      </c>
      <c r="AU578" s="482">
        <f t="shared" si="600"/>
        <v>3.0904189999999936</v>
      </c>
      <c r="AV578" s="482">
        <f t="shared" si="600"/>
        <v>3.1163829999999972</v>
      </c>
      <c r="AW578" s="482">
        <f t="shared" si="600"/>
        <v>1.7288420000000002</v>
      </c>
      <c r="AX578" s="482">
        <f t="shared" si="600"/>
        <v>1.7093629999999997</v>
      </c>
      <c r="AY578" s="482">
        <f t="shared" si="600"/>
        <v>1.2883773399999967</v>
      </c>
      <c r="AZ578" s="482">
        <f t="shared" si="600"/>
        <v>0.94349267199999964</v>
      </c>
      <c r="BA578" s="482">
        <f t="shared" si="600"/>
        <v>1.5449999999999982</v>
      </c>
      <c r="BB578" s="482">
        <f t="shared" si="600"/>
        <v>0</v>
      </c>
      <c r="BD578" s="483">
        <f t="shared" si="592"/>
        <v>0.1216017822969922</v>
      </c>
      <c r="BE578" s="483">
        <f t="shared" si="592"/>
        <v>0.27433023427434228</v>
      </c>
      <c r="BF578" s="483">
        <f t="shared" si="592"/>
        <v>0.45148990877390721</v>
      </c>
      <c r="BG578" s="483">
        <f t="shared" si="592"/>
        <v>0.34961661046699616</v>
      </c>
      <c r="BH578" s="483">
        <f t="shared" si="593"/>
        <v>0.35563003792490955</v>
      </c>
      <c r="BI578" s="483">
        <f t="shared" si="593"/>
        <v>0.3848787837282564</v>
      </c>
      <c r="BJ578" s="483">
        <f t="shared" si="594"/>
        <v>0.29463635186923876</v>
      </c>
      <c r="BK578" s="483">
        <f t="shared" si="594"/>
        <v>0.22496002277493587</v>
      </c>
      <c r="BL578" s="483">
        <f t="shared" si="594"/>
        <v>0.1569604405160486</v>
      </c>
      <c r="BM578" s="483">
        <f t="shared" si="595"/>
        <v>0.14406137213089629</v>
      </c>
      <c r="BN578" s="483">
        <f t="shared" si="595"/>
        <v>0.16692153407422014</v>
      </c>
      <c r="BO578" s="483">
        <f t="shared" si="596"/>
        <v>0.19763101497181682</v>
      </c>
      <c r="BP578" s="483">
        <f t="shared" si="597"/>
        <v>0.12125049084987111</v>
      </c>
      <c r="BQ578" s="483">
        <f t="shared" si="597"/>
        <v>9.0076191225975932E-2</v>
      </c>
      <c r="BR578" s="483">
        <f t="shared" si="598"/>
        <v>6.2442778540079638E-2</v>
      </c>
      <c r="BS578" s="483">
        <f t="shared" si="599"/>
        <v>7.2498503464816802E-2</v>
      </c>
      <c r="BT578" s="483">
        <f t="shared" si="599"/>
        <v>6.863006396588478E-2</v>
      </c>
    </row>
    <row r="580" spans="1:72" ht="13">
      <c r="A580" s="479" t="s">
        <v>175</v>
      </c>
    </row>
    <row r="581" spans="1:72" ht="13">
      <c r="A581" s="479"/>
      <c r="B581" s="519" t="s">
        <v>197</v>
      </c>
      <c r="C581" s="519"/>
      <c r="D581" s="519"/>
      <c r="E581" s="519"/>
      <c r="F581" s="519"/>
      <c r="G581" s="519"/>
      <c r="H581" s="519"/>
      <c r="I581" s="519"/>
      <c r="J581" s="519"/>
      <c r="K581" s="519"/>
      <c r="L581" s="519"/>
      <c r="M581" s="519"/>
      <c r="N581" s="519"/>
      <c r="O581" s="519"/>
      <c r="P581" s="519"/>
      <c r="Q581" s="519"/>
      <c r="R581" s="519"/>
      <c r="S581" s="519"/>
      <c r="T581" s="519"/>
      <c r="U581" s="519"/>
      <c r="V581" s="519"/>
      <c r="W581" s="519"/>
      <c r="X581" s="519"/>
      <c r="Y581" s="519"/>
      <c r="Z581" s="519"/>
      <c r="AA581" s="519"/>
      <c r="AC581" s="519" t="s">
        <v>198</v>
      </c>
      <c r="AD581" s="519"/>
      <c r="AE581" s="519"/>
      <c r="AF581" s="519"/>
      <c r="AG581" s="519"/>
      <c r="AH581" s="519"/>
      <c r="AI581" s="519"/>
      <c r="AJ581" s="519"/>
      <c r="AK581" s="519"/>
      <c r="AL581" s="519"/>
      <c r="AM581" s="519"/>
      <c r="AN581" s="519"/>
      <c r="AO581" s="519"/>
      <c r="AP581" s="519"/>
      <c r="AQ581" s="519"/>
      <c r="AR581" s="519"/>
      <c r="AS581" s="519"/>
      <c r="AT581" s="519"/>
      <c r="AU581" s="519"/>
      <c r="AV581" s="519"/>
      <c r="AW581" s="519"/>
      <c r="AX581" s="519"/>
      <c r="AY581" s="519"/>
      <c r="AZ581" s="519"/>
      <c r="BA581" s="519"/>
      <c r="BB581" s="519"/>
    </row>
    <row r="582" spans="1:72">
      <c r="A582" s="481" t="s">
        <v>1</v>
      </c>
      <c r="B582" s="490">
        <f>SUM(ExportsFurniture!C$5:C$5)</f>
        <v>0.18612076000000002</v>
      </c>
      <c r="C582" s="490">
        <f>SUM(ExportsFurniture!D$5:D$5)</f>
        <v>0.163738937</v>
      </c>
      <c r="D582" s="490">
        <f>SUM(ExportsFurniture!E$5:E$5)</f>
        <v>0.14972937601727707</v>
      </c>
      <c r="E582" s="490">
        <f>SUM(ExportsFurniture!F$5:F$5)</f>
        <v>0.11260260200000001</v>
      </c>
      <c r="F582" s="490">
        <f>SUM(ExportsFurniture!G$5:G$5)</f>
        <v>0.10073718599999995</v>
      </c>
      <c r="G582" s="490">
        <f>SUM(ExportsFurniture!H$5:H$5)</f>
        <v>8.4289668999999984E-2</v>
      </c>
      <c r="H582" s="490">
        <f>SUM(ExportsFurniture!I$5:I$5)</f>
        <v>6.801099699999999E-2</v>
      </c>
      <c r="I582" s="490">
        <f>SUM(ExportsFurniture!J$5:J$5)</f>
        <v>6.4655134999999975E-2</v>
      </c>
      <c r="J582" s="490">
        <f>SUM(ExportsFurniture!K$5:K$5)</f>
        <v>6.0407903999999998E-2</v>
      </c>
      <c r="K582" s="490">
        <f>SUM(ExportsFurniture!L$5:L$5)</f>
        <v>4.9012282000000011E-2</v>
      </c>
      <c r="L582" s="490">
        <f>SUM(ExportsFurniture!M$5:M$5)</f>
        <v>2.7096623999999986E-2</v>
      </c>
      <c r="M582" s="490">
        <f>SUM(ExportsFurniture!N$5:N$5)</f>
        <v>5.0117523999999997E-2</v>
      </c>
      <c r="N582" s="490">
        <f>SUM(ExportsFurniture!O$5:O$5)</f>
        <v>4.232935853571429E-2</v>
      </c>
      <c r="O582" s="490">
        <f>SUM(ExportsFurniture!P$5:P$5)</f>
        <v>4.7471266999999998E-2</v>
      </c>
      <c r="P582" s="490">
        <f>SUM(ExportsFurniture!Q$5:Q$5)</f>
        <v>4.6555595999999998E-2</v>
      </c>
      <c r="Q582" s="490">
        <f>SUM(ExportsFurniture!R$5:R$5)</f>
        <v>4.9330550000000008E-2</v>
      </c>
      <c r="R582" s="490">
        <f>SUM(ExportsFurniture!S$5:S$5)</f>
        <v>4.4675240999999991E-2</v>
      </c>
      <c r="S582" s="490">
        <f>SUM(ExportsFurniture!T$5:T$5)</f>
        <v>4.7963095000000004E-2</v>
      </c>
      <c r="T582" s="490">
        <f>SUM(ExportsFurniture!U$5:U$5)</f>
        <v>4.2164142000000002E-2</v>
      </c>
      <c r="U582" s="490">
        <f>SUM(ExportsFurniture!V$5:V$5)</f>
        <v>5.0658278000000001E-2</v>
      </c>
      <c r="V582" s="490">
        <f>SUM(ExportsFurniture!W$5:W$5)</f>
        <v>6.8277983E-2</v>
      </c>
      <c r="W582" s="490">
        <f>SUM(ExportsFurniture!X$5:X$5)</f>
        <v>7.0914754999999996E-2</v>
      </c>
      <c r="X582" s="490">
        <f>SUM(ExportsFurniture!Y$5:Y$5)</f>
        <v>5.4613975743999996E-2</v>
      </c>
      <c r="Y582" s="490">
        <f>SUM(ExportsFurniture!Z$5:Z$5)</f>
        <v>3.9849375211000002E-2</v>
      </c>
      <c r="Z582" s="490">
        <f>SUM(ExportsFurniture!AA$5:AA$5)</f>
        <v>3.3907097000000004E-2</v>
      </c>
      <c r="AA582" s="490">
        <f>SUM(ExportsFurniture!AB$5:AB$5)</f>
        <v>0</v>
      </c>
      <c r="AB582" s="485"/>
      <c r="AC582" s="489">
        <f>SUM(ExportsFurniture!AD$5:AD$5)</f>
        <v>0.45100400256163947</v>
      </c>
      <c r="AD582" s="489">
        <f>SUM(ExportsFurniture!AE$5:AE$5)</f>
        <v>0.36241881656804736</v>
      </c>
      <c r="AE582" s="489">
        <f>SUM(ExportsFurniture!AF$5:AF$5)</f>
        <v>0.29201168255042426</v>
      </c>
      <c r="AF582" s="489">
        <f>SUM(ExportsFurniture!AG$5:AG$5)</f>
        <v>0.21569665645275868</v>
      </c>
      <c r="AG582" s="489">
        <f>SUM(ExportsFurniture!AH$5:AH$5)</f>
        <v>0.19799498233481944</v>
      </c>
      <c r="AH582" s="489">
        <f>SUM(ExportsFurniture!AI$5:AI$5)</f>
        <v>0.17187865583292294</v>
      </c>
      <c r="AI582" s="489">
        <f>SUM(ExportsFurniture!AJ$5:AJ$5)</f>
        <v>0.14839953094211686</v>
      </c>
      <c r="AJ582" s="489">
        <f>SUM(ExportsFurniture!AK$5:AK$5)</f>
        <v>0.13656717144863362</v>
      </c>
      <c r="AK582" s="489">
        <f>SUM(ExportsFurniture!AL$5:AL$5)</f>
        <v>0.1334755523510435</v>
      </c>
      <c r="AL582" s="489">
        <f>SUM(ExportsFurniture!AM$5:AM$5)</f>
        <v>0.10942263987799913</v>
      </c>
      <c r="AM582" s="489">
        <f>SUM(ExportsFurniture!AN$5:AN$5)</f>
        <v>0.11171763236392822</v>
      </c>
      <c r="AN582" s="489">
        <f>SUM(ExportsFurniture!AO$5:AO$5)</f>
        <v>0.12593993202964709</v>
      </c>
      <c r="AO582" s="489">
        <f>SUM(ExportsFurniture!AP$5:AP$5)</f>
        <v>0.14317544849518035</v>
      </c>
      <c r="AP582" s="489">
        <f>SUM(ExportsFurniture!AQ$5:AQ$5)</f>
        <v>0.134746</v>
      </c>
      <c r="AQ582" s="489">
        <f>SUM(ExportsFurniture!AR$5:AR$5)</f>
        <v>0.132219</v>
      </c>
      <c r="AR582" s="489">
        <f>SUM(ExportsFurniture!AS$5:AS$5)</f>
        <v>0.14217763100000003</v>
      </c>
      <c r="AS582" s="489">
        <f>SUM(ExportsFurniture!AT$5:AT$5)</f>
        <v>0.120908602</v>
      </c>
      <c r="AT582" s="489">
        <f>SUM(ExportsFurniture!AU$5:AU$5)</f>
        <v>0.13162781500000001</v>
      </c>
      <c r="AU582" s="489">
        <f>SUM(ExportsFurniture!AV$5:AV$5)</f>
        <v>0.12081265499999998</v>
      </c>
      <c r="AV582" s="489">
        <f>SUM(ExportsFurniture!AW$5:AW$5)</f>
        <v>0.13623894399999997</v>
      </c>
      <c r="AW582" s="489">
        <f>SUM(ExportsFurniture!AX$5:AX$5)</f>
        <v>0.15663917299999999</v>
      </c>
      <c r="AX582" s="489">
        <f>SUM(ExportsFurniture!AY$5:AY$5)</f>
        <v>0.174294068</v>
      </c>
      <c r="AY582" s="489">
        <f>SUM(ExportsFurniture!AZ$5:AZ$5)</f>
        <v>0.13506936050000004</v>
      </c>
      <c r="AZ582" s="489">
        <f>SUM(ExportsFurniture!BA$5:BA$5)</f>
        <v>0.11589563053999999</v>
      </c>
      <c r="BA582" s="489">
        <f>SUM(ExportsFurniture!BB$5:BB$5)</f>
        <v>9.7145000000000009E-2</v>
      </c>
      <c r="BB582" s="489">
        <f>SUM(ExportsFurniture!BC$5:BC$5)</f>
        <v>0</v>
      </c>
    </row>
    <row r="583" spans="1:72">
      <c r="A583" s="481"/>
      <c r="B583" s="480">
        <v>2000</v>
      </c>
      <c r="C583" s="480">
        <f>1+B583</f>
        <v>2001</v>
      </c>
      <c r="D583" s="480">
        <f t="shared" ref="D583:AA583" si="601">1+C583</f>
        <v>2002</v>
      </c>
      <c r="E583" s="480">
        <f t="shared" si="601"/>
        <v>2003</v>
      </c>
      <c r="F583" s="480">
        <f t="shared" si="601"/>
        <v>2004</v>
      </c>
      <c r="G583" s="480">
        <f t="shared" si="601"/>
        <v>2005</v>
      </c>
      <c r="H583" s="480">
        <f t="shared" si="601"/>
        <v>2006</v>
      </c>
      <c r="I583" s="480">
        <f t="shared" si="601"/>
        <v>2007</v>
      </c>
      <c r="J583" s="480">
        <f t="shared" si="601"/>
        <v>2008</v>
      </c>
      <c r="K583" s="480">
        <f t="shared" si="601"/>
        <v>2009</v>
      </c>
      <c r="L583" s="480">
        <f t="shared" si="601"/>
        <v>2010</v>
      </c>
      <c r="M583" s="480">
        <f t="shared" si="601"/>
        <v>2011</v>
      </c>
      <c r="N583" s="480">
        <f t="shared" si="601"/>
        <v>2012</v>
      </c>
      <c r="O583" s="480">
        <f t="shared" si="601"/>
        <v>2013</v>
      </c>
      <c r="P583" s="480">
        <f t="shared" si="601"/>
        <v>2014</v>
      </c>
      <c r="Q583" s="480">
        <f t="shared" si="601"/>
        <v>2015</v>
      </c>
      <c r="R583" s="480">
        <f t="shared" si="601"/>
        <v>2016</v>
      </c>
      <c r="S583" s="480">
        <f t="shared" si="601"/>
        <v>2017</v>
      </c>
      <c r="T583" s="480">
        <f t="shared" si="601"/>
        <v>2018</v>
      </c>
      <c r="U583" s="480">
        <f t="shared" si="601"/>
        <v>2019</v>
      </c>
      <c r="V583" s="480">
        <f t="shared" si="601"/>
        <v>2020</v>
      </c>
      <c r="W583" s="480">
        <f t="shared" si="601"/>
        <v>2021</v>
      </c>
      <c r="X583" s="480">
        <f t="shared" si="601"/>
        <v>2022</v>
      </c>
      <c r="Y583" s="480">
        <f t="shared" si="601"/>
        <v>2023</v>
      </c>
      <c r="Z583" s="480">
        <f t="shared" si="601"/>
        <v>2024</v>
      </c>
      <c r="AA583" s="480">
        <f t="shared" si="601"/>
        <v>2025</v>
      </c>
      <c r="AC583" s="480">
        <v>2000</v>
      </c>
      <c r="AD583" s="480">
        <f t="shared" ref="AD583:BB583" si="602">1+AC583</f>
        <v>2001</v>
      </c>
      <c r="AE583" s="480">
        <f t="shared" si="602"/>
        <v>2002</v>
      </c>
      <c r="AF583" s="480">
        <f t="shared" si="602"/>
        <v>2003</v>
      </c>
      <c r="AG583" s="480">
        <f t="shared" si="602"/>
        <v>2004</v>
      </c>
      <c r="AH583" s="480">
        <f t="shared" si="602"/>
        <v>2005</v>
      </c>
      <c r="AI583" s="480">
        <f t="shared" si="602"/>
        <v>2006</v>
      </c>
      <c r="AJ583" s="480">
        <f t="shared" si="602"/>
        <v>2007</v>
      </c>
      <c r="AK583" s="480">
        <f t="shared" si="602"/>
        <v>2008</v>
      </c>
      <c r="AL583" s="480">
        <f t="shared" si="602"/>
        <v>2009</v>
      </c>
      <c r="AM583" s="480">
        <f t="shared" si="602"/>
        <v>2010</v>
      </c>
      <c r="AN583" s="480">
        <f t="shared" si="602"/>
        <v>2011</v>
      </c>
      <c r="AO583" s="480">
        <f t="shared" si="602"/>
        <v>2012</v>
      </c>
      <c r="AP583" s="480">
        <f t="shared" si="602"/>
        <v>2013</v>
      </c>
      <c r="AQ583" s="480">
        <f t="shared" si="602"/>
        <v>2014</v>
      </c>
      <c r="AR583" s="480">
        <f t="shared" si="602"/>
        <v>2015</v>
      </c>
      <c r="AS583" s="480">
        <f t="shared" si="602"/>
        <v>2016</v>
      </c>
      <c r="AT583" s="480">
        <f t="shared" si="602"/>
        <v>2017</v>
      </c>
      <c r="AU583" s="480">
        <f t="shared" si="602"/>
        <v>2018</v>
      </c>
      <c r="AV583" s="480">
        <f t="shared" si="602"/>
        <v>2019</v>
      </c>
      <c r="AW583" s="480">
        <f t="shared" si="602"/>
        <v>2020</v>
      </c>
      <c r="AX583" s="480">
        <f t="shared" si="602"/>
        <v>2021</v>
      </c>
      <c r="AY583" s="480">
        <f t="shared" si="602"/>
        <v>2022</v>
      </c>
      <c r="AZ583" s="480">
        <f t="shared" si="602"/>
        <v>2023</v>
      </c>
      <c r="BA583" s="480">
        <f t="shared" si="602"/>
        <v>2024</v>
      </c>
      <c r="BB583" s="480">
        <f t="shared" si="602"/>
        <v>2025</v>
      </c>
    </row>
    <row r="584" spans="1:72">
      <c r="A584" s="481" t="s">
        <v>183</v>
      </c>
      <c r="B584" s="489">
        <f>ExportsFurniture!C$15</f>
        <v>1.5018980999999999E-2</v>
      </c>
      <c r="C584" s="489">
        <f>ExportsFurniture!D$15</f>
        <v>1.2452046999999997E-2</v>
      </c>
      <c r="D584" s="489">
        <f>ExportsFurniture!E$15</f>
        <v>7.3038589999999994E-3</v>
      </c>
      <c r="E584" s="489">
        <f>ExportsFurniture!F$15</f>
        <v>7.3146009999999996E-3</v>
      </c>
      <c r="F584" s="489">
        <f>ExportsFurniture!G$15</f>
        <v>1.1125561000000001E-2</v>
      </c>
      <c r="G584" s="489">
        <f>ExportsFurniture!H$15</f>
        <v>8.7784240000000017E-3</v>
      </c>
      <c r="H584" s="489">
        <f>ExportsFurniture!I$15</f>
        <v>5.4906079999999993E-3</v>
      </c>
      <c r="I584" s="489">
        <f>ExportsFurniture!J$15</f>
        <v>5.5797090000000004E-3</v>
      </c>
      <c r="J584" s="489">
        <f>ExportsFurniture!K$15</f>
        <v>4.4010460000000005E-3</v>
      </c>
      <c r="K584" s="489">
        <f>ExportsFurniture!L$15</f>
        <v>4.9170040000000009E-3</v>
      </c>
      <c r="L584" s="489">
        <f>ExportsFurniture!M$15</f>
        <v>3.5081720000000004E-3</v>
      </c>
      <c r="M584" s="489">
        <f>ExportsFurniture!N$15</f>
        <v>3.1906620000000004E-3</v>
      </c>
      <c r="N584" s="489">
        <f>ExportsFurniture!O$15</f>
        <v>3.0117407499999998E-3</v>
      </c>
      <c r="O584" s="489">
        <f>ExportsFurniture!P$15</f>
        <v>2.8107059999999996E-3</v>
      </c>
      <c r="P584" s="489">
        <f>ExportsFurniture!Q$15</f>
        <v>2.2785360000000003E-3</v>
      </c>
      <c r="Q584" s="489">
        <f>ExportsFurniture!R$15</f>
        <v>3.0711489999999996E-3</v>
      </c>
      <c r="R584" s="489">
        <f>ExportsFurniture!S$15</f>
        <v>2.499074E-3</v>
      </c>
      <c r="S584" s="489">
        <f>ExportsFurniture!T$15</f>
        <v>2.652827E-3</v>
      </c>
      <c r="T584" s="489">
        <f>ExportsFurniture!U$15</f>
        <v>1.9234299999999998E-3</v>
      </c>
      <c r="U584" s="489">
        <f>ExportsFurniture!V$15</f>
        <v>1.7825870000000002E-3</v>
      </c>
      <c r="V584" s="489">
        <f>ExportsFurniture!W$15</f>
        <v>1.8806739999999999E-3</v>
      </c>
      <c r="W584" s="489">
        <f>ExportsFurniture!X$15</f>
        <v>2.4592140000000004E-3</v>
      </c>
      <c r="X584" s="489">
        <f>ExportsFurniture!Y$15</f>
        <v>1.2354819999999998E-3</v>
      </c>
      <c r="Y584" s="489">
        <f>ExportsFurniture!Z$15</f>
        <v>1.6541869999999997E-3</v>
      </c>
      <c r="Z584" s="489">
        <f>ExportsFurniture!AA$15</f>
        <v>1.6254119999999999E-3</v>
      </c>
      <c r="AA584" s="489">
        <f>ExportsFurniture!AB$15</f>
        <v>0</v>
      </c>
      <c r="AB584" s="485"/>
      <c r="BD584" s="483">
        <f t="shared" ref="BD584:BG587" si="603">J584/J$582</f>
        <v>7.2855466066162472E-2</v>
      </c>
      <c r="BE584" s="483">
        <f t="shared" si="603"/>
        <v>0.1003218744232313</v>
      </c>
      <c r="BF584" s="483">
        <f t="shared" si="603"/>
        <v>0.12946897000895766</v>
      </c>
      <c r="BG584" s="483">
        <f t="shared" si="603"/>
        <v>6.3663599981515454E-2</v>
      </c>
      <c r="BH584" s="483">
        <f t="shared" ref="BH584:BI587" si="604">N584/N$582</f>
        <v>7.1150162775533723E-2</v>
      </c>
      <c r="BI584" s="483">
        <f t="shared" si="604"/>
        <v>5.9208573472454396E-2</v>
      </c>
      <c r="BJ584" s="483">
        <f t="shared" ref="BJ584:BL587" si="605">P584/P$582</f>
        <v>4.8942258198133699E-2</v>
      </c>
      <c r="BK584" s="483">
        <f t="shared" si="605"/>
        <v>6.225653271654176E-2</v>
      </c>
      <c r="BL584" s="483">
        <f t="shared" si="605"/>
        <v>5.5938679771195876E-2</v>
      </c>
      <c r="BM584" s="483">
        <f t="shared" ref="BM584:BN587" si="606">S584/S$582</f>
        <v>5.5309754301718847E-2</v>
      </c>
      <c r="BN584" s="483">
        <f t="shared" si="606"/>
        <v>4.5617672001958438E-2</v>
      </c>
      <c r="BO584" s="483">
        <f t="shared" ref="BO584:BO587" si="607">U584/U$582</f>
        <v>3.5188464163744375E-2</v>
      </c>
      <c r="BP584" s="483">
        <f t="shared" ref="BP584:BQ587" si="608">V584/V$582</f>
        <v>2.7544369610332513E-2</v>
      </c>
      <c r="BQ584" s="483">
        <f t="shared" si="608"/>
        <v>3.4678453024338876E-2</v>
      </c>
      <c r="BR584" s="483">
        <f t="shared" ref="BR584:BR587" si="609">X584/X$582</f>
        <v>2.2622084973107498E-2</v>
      </c>
      <c r="BS584" s="483">
        <f t="shared" ref="BS584:BT587" si="610">Y584/Y$582</f>
        <v>4.1510989601246717E-2</v>
      </c>
      <c r="BT584" s="483">
        <f t="shared" si="610"/>
        <v>4.7937220930473631E-2</v>
      </c>
    </row>
    <row r="585" spans="1:72">
      <c r="A585" s="485" t="str">
        <f>ExportsFurniture!B$13</f>
        <v xml:space="preserve">Japan </v>
      </c>
      <c r="B585" s="490">
        <f>ExportsFurniture!C$13</f>
        <v>3.4873746999999997E-2</v>
      </c>
      <c r="C585" s="490">
        <f>ExportsFurniture!D$13</f>
        <v>3.1521209000000001E-2</v>
      </c>
      <c r="D585" s="490">
        <f>ExportsFurniture!E$13</f>
        <v>2.7797862999999999E-2</v>
      </c>
      <c r="E585" s="490">
        <f>ExportsFurniture!F$13</f>
        <v>2.5907371999999998E-2</v>
      </c>
      <c r="F585" s="490">
        <f>ExportsFurniture!G$13</f>
        <v>2.4355442000000001E-2</v>
      </c>
      <c r="G585" s="490">
        <f>ExportsFurniture!H$13</f>
        <v>2.2831270999999997E-2</v>
      </c>
      <c r="H585" s="490">
        <f>ExportsFurniture!I$13</f>
        <v>1.6151229999999999E-2</v>
      </c>
      <c r="I585" s="490">
        <f>ExportsFurniture!J$13</f>
        <v>1.5433018E-2</v>
      </c>
      <c r="J585" s="490">
        <f>ExportsFurniture!K$13</f>
        <v>1.4648691E-2</v>
      </c>
      <c r="K585" s="490">
        <f>ExportsFurniture!L$13</f>
        <v>9.9583759999999997E-3</v>
      </c>
      <c r="L585" s="490">
        <f>ExportsFurniture!M$13</f>
        <v>9.9994529999999984E-3</v>
      </c>
      <c r="M585" s="490">
        <f>ExportsFurniture!N$13</f>
        <v>9.4771499999999984E-3</v>
      </c>
      <c r="N585" s="490">
        <f>ExportsFurniture!O$13</f>
        <v>7.509132E-3</v>
      </c>
      <c r="O585" s="490">
        <f>ExportsFurniture!P$13</f>
        <v>1.1207943E-2</v>
      </c>
      <c r="P585" s="490">
        <f>ExportsFurniture!Q$13</f>
        <v>1.0529638999999999E-2</v>
      </c>
      <c r="Q585" s="490">
        <f>ExportsFurniture!R$13</f>
        <v>9.2767249999999996E-3</v>
      </c>
      <c r="R585" s="490">
        <f>ExportsFurniture!S$13</f>
        <v>8.3111609999999992E-3</v>
      </c>
      <c r="S585" s="490">
        <f>ExportsFurniture!T$13</f>
        <v>7.3379789999999997E-3</v>
      </c>
      <c r="T585" s="490">
        <f>ExportsFurniture!U$13</f>
        <v>5.8953349999999998E-3</v>
      </c>
      <c r="U585" s="490">
        <f>ExportsFurniture!V$13</f>
        <v>5.1785659999999999E-3</v>
      </c>
      <c r="V585" s="490">
        <f>ExportsFurniture!W$13</f>
        <v>6.2508719999999993E-3</v>
      </c>
      <c r="W585" s="490">
        <f>ExportsFurniture!X$13</f>
        <v>5.4378539999999998E-3</v>
      </c>
      <c r="X585" s="490">
        <f>ExportsFurniture!Y$13</f>
        <v>3.751009E-3</v>
      </c>
      <c r="Y585" s="490">
        <f>ExportsFurniture!Z$13</f>
        <v>2.5808770000000001E-3</v>
      </c>
      <c r="Z585" s="490">
        <f>ExportsFurniture!AA$13</f>
        <v>2.2710210000000011E-3</v>
      </c>
      <c r="AA585" s="490">
        <f>ExportsFurniture!AB$13</f>
        <v>0</v>
      </c>
      <c r="AB585" s="485"/>
      <c r="BD585" s="483">
        <f t="shared" si="603"/>
        <v>0.24249626340288186</v>
      </c>
      <c r="BE585" s="483">
        <f t="shared" si="603"/>
        <v>0.20318123526670309</v>
      </c>
      <c r="BF585" s="483">
        <f t="shared" si="603"/>
        <v>0.36902947762053323</v>
      </c>
      <c r="BG585" s="483">
        <f t="shared" si="603"/>
        <v>0.189098527692629</v>
      </c>
      <c r="BH585" s="483">
        <f t="shared" si="604"/>
        <v>0.17739772724560346</v>
      </c>
      <c r="BI585" s="483">
        <f t="shared" si="604"/>
        <v>0.23609951257462752</v>
      </c>
      <c r="BJ585" s="483">
        <f t="shared" si="605"/>
        <v>0.22617343358680231</v>
      </c>
      <c r="BK585" s="483">
        <f t="shared" si="605"/>
        <v>0.18805233268228305</v>
      </c>
      <c r="BL585" s="483">
        <f t="shared" si="605"/>
        <v>0.18603505686740449</v>
      </c>
      <c r="BM585" s="483">
        <f t="shared" si="606"/>
        <v>0.152992191183659</v>
      </c>
      <c r="BN585" s="483">
        <f t="shared" si="606"/>
        <v>0.13981868764221503</v>
      </c>
      <c r="BO585" s="483">
        <f t="shared" si="607"/>
        <v>0.10222546451342068</v>
      </c>
      <c r="BP585" s="483">
        <f t="shared" si="608"/>
        <v>9.1550331825121414E-2</v>
      </c>
      <c r="BQ585" s="483">
        <f t="shared" si="608"/>
        <v>7.6681559430050908E-2</v>
      </c>
      <c r="BR585" s="483">
        <f t="shared" si="609"/>
        <v>6.8682218221626054E-2</v>
      </c>
      <c r="BS585" s="483">
        <f t="shared" si="610"/>
        <v>6.4765808405637837E-2</v>
      </c>
      <c r="BT585" s="483">
        <f t="shared" si="610"/>
        <v>6.6977748050798952E-2</v>
      </c>
    </row>
    <row r="586" spans="1:72">
      <c r="A586" s="485" t="str">
        <f>ExportsFurniture!B$10</f>
        <v xml:space="preserve">USA </v>
      </c>
      <c r="B586" s="490">
        <f>ExportsFurniture!C$10</f>
        <v>0.10550119799999999</v>
      </c>
      <c r="C586" s="490">
        <f>ExportsFurniture!D$10</f>
        <v>9.3429003999999982E-2</v>
      </c>
      <c r="D586" s="490">
        <f>ExportsFurniture!E$10</f>
        <v>8.7304999999999994E-2</v>
      </c>
      <c r="E586" s="490">
        <f>ExportsFurniture!F$10</f>
        <v>5.6859633999999999E-2</v>
      </c>
      <c r="F586" s="490">
        <f>ExportsFurniture!G$10</f>
        <v>5.2021644999999998E-2</v>
      </c>
      <c r="G586" s="490">
        <f>ExportsFurniture!H$10</f>
        <v>4.1331789000000001E-2</v>
      </c>
      <c r="H586" s="490">
        <f>ExportsFurniture!I$10</f>
        <v>3.6097291999999996E-2</v>
      </c>
      <c r="I586" s="490">
        <f>ExportsFurniture!J$10</f>
        <v>3.0965137E-2</v>
      </c>
      <c r="J586" s="490">
        <f>ExportsFurniture!K$10</f>
        <v>2.7719753999999999E-2</v>
      </c>
      <c r="K586" s="490">
        <f>ExportsFurniture!L$10</f>
        <v>2.4656074E-2</v>
      </c>
      <c r="L586" s="490">
        <f>ExportsFurniture!M$10</f>
        <v>4.0921229999999996E-3</v>
      </c>
      <c r="M586" s="490">
        <f>ExportsFurniture!N$10</f>
        <v>2.6086834E-2</v>
      </c>
      <c r="N586" s="490">
        <f>ExportsFurniture!O$10</f>
        <v>2.0929244285714285E-2</v>
      </c>
      <c r="O586" s="490">
        <f>ExportsFurniture!P$10</f>
        <v>2.3237771999999997E-2</v>
      </c>
      <c r="P586" s="490">
        <f>ExportsFurniture!Q$10</f>
        <v>2.4000159E-2</v>
      </c>
      <c r="Q586" s="490">
        <f>ExportsFurniture!R$10</f>
        <v>2.6077912999999998E-2</v>
      </c>
      <c r="R586" s="490">
        <f>ExportsFurniture!S$10</f>
        <v>2.3106167E-2</v>
      </c>
      <c r="S586" s="490">
        <f>ExportsFurniture!T$10</f>
        <v>2.6291908999999995E-2</v>
      </c>
      <c r="T586" s="490">
        <f>ExportsFurniture!U$10</f>
        <v>2.3838445999999996E-2</v>
      </c>
      <c r="U586" s="490">
        <f>ExportsFurniture!V$10</f>
        <v>3.3184829999999998E-2</v>
      </c>
      <c r="V586" s="490">
        <f>ExportsFurniture!W$10</f>
        <v>4.7906935999999997E-2</v>
      </c>
      <c r="W586" s="490">
        <f>ExportsFurniture!X$10</f>
        <v>5.2297533E-2</v>
      </c>
      <c r="X586" s="490">
        <f>ExportsFurniture!Y$10</f>
        <v>4.2503817999999999E-2</v>
      </c>
      <c r="Y586" s="490">
        <f>ExportsFurniture!Z$10</f>
        <v>3.0816900000000001E-2</v>
      </c>
      <c r="Z586" s="490">
        <f>ExportsFurniture!AA$10</f>
        <v>2.5269315000000004E-2</v>
      </c>
      <c r="AA586" s="490">
        <f>ExportsFurniture!AB$10</f>
        <v>0</v>
      </c>
      <c r="AB586" s="485"/>
      <c r="BD586" s="483">
        <f t="shared" si="603"/>
        <v>0.4588762755284474</v>
      </c>
      <c r="BE586" s="483">
        <f t="shared" si="603"/>
        <v>0.50305909037249064</v>
      </c>
      <c r="BF586" s="483">
        <f t="shared" si="603"/>
        <v>0.15101966208041273</v>
      </c>
      <c r="BG586" s="483">
        <f t="shared" si="603"/>
        <v>0.52051322407707135</v>
      </c>
      <c r="BH586" s="483">
        <f t="shared" si="604"/>
        <v>0.49443802149885596</v>
      </c>
      <c r="BI586" s="483">
        <f t="shared" si="604"/>
        <v>0.48951236123527098</v>
      </c>
      <c r="BJ586" s="483">
        <f t="shared" si="605"/>
        <v>0.51551609391919295</v>
      </c>
      <c r="BK586" s="483">
        <f t="shared" si="605"/>
        <v>0.52863616967578897</v>
      </c>
      <c r="BL586" s="483">
        <f t="shared" si="605"/>
        <v>0.51720296259845588</v>
      </c>
      <c r="BM586" s="483">
        <f t="shared" si="606"/>
        <v>0.54816956662200367</v>
      </c>
      <c r="BN586" s="483">
        <f t="shared" si="606"/>
        <v>0.56537249115611066</v>
      </c>
      <c r="BO586" s="483">
        <f t="shared" si="607"/>
        <v>0.65507220754720474</v>
      </c>
      <c r="BP586" s="483">
        <f t="shared" si="608"/>
        <v>0.70164544843101173</v>
      </c>
      <c r="BQ586" s="483">
        <f t="shared" si="608"/>
        <v>0.7374704037262767</v>
      </c>
      <c r="BR586" s="483">
        <f t="shared" si="609"/>
        <v>0.77825899728000592</v>
      </c>
      <c r="BS586" s="483">
        <f t="shared" si="610"/>
        <v>0.77333458396339727</v>
      </c>
      <c r="BT586" s="483">
        <f t="shared" si="610"/>
        <v>0.74525150295231701</v>
      </c>
    </row>
    <row r="587" spans="1:72">
      <c r="A587" s="481" t="s">
        <v>39</v>
      </c>
      <c r="B587" s="490">
        <f t="shared" ref="B587:AA587" si="611">B582-SUM(B584:B586)</f>
        <v>3.0726834000000036E-2</v>
      </c>
      <c r="C587" s="490">
        <f t="shared" si="611"/>
        <v>2.6336677000000003E-2</v>
      </c>
      <c r="D587" s="490">
        <f t="shared" si="611"/>
        <v>2.732265401727707E-2</v>
      </c>
      <c r="E587" s="490">
        <f t="shared" si="611"/>
        <v>2.2520995000000016E-2</v>
      </c>
      <c r="F587" s="490">
        <f t="shared" si="611"/>
        <v>1.3234537999999949E-2</v>
      </c>
      <c r="G587" s="490">
        <f t="shared" si="611"/>
        <v>1.1348184999999983E-2</v>
      </c>
      <c r="H587" s="490">
        <f t="shared" si="611"/>
        <v>1.0271866999999997E-2</v>
      </c>
      <c r="I587" s="490">
        <f t="shared" si="611"/>
        <v>1.2677270999999976E-2</v>
      </c>
      <c r="J587" s="490">
        <f t="shared" si="611"/>
        <v>1.3638413000000002E-2</v>
      </c>
      <c r="K587" s="490">
        <f t="shared" si="611"/>
        <v>9.4808280000000106E-3</v>
      </c>
      <c r="L587" s="490">
        <f t="shared" si="611"/>
        <v>9.4968759999999874E-3</v>
      </c>
      <c r="M587" s="490">
        <f t="shared" si="611"/>
        <v>1.1362878E-2</v>
      </c>
      <c r="N587" s="490">
        <f t="shared" si="611"/>
        <v>1.0879241500000005E-2</v>
      </c>
      <c r="O587" s="490">
        <f t="shared" si="611"/>
        <v>1.0214846E-2</v>
      </c>
      <c r="P587" s="490">
        <f t="shared" si="611"/>
        <v>9.7472619999999996E-3</v>
      </c>
      <c r="Q587" s="490">
        <f t="shared" si="611"/>
        <v>1.0904763000000012E-2</v>
      </c>
      <c r="R587" s="490">
        <f t="shared" si="611"/>
        <v>1.0758838999999992E-2</v>
      </c>
      <c r="S587" s="490">
        <f t="shared" si="611"/>
        <v>1.1680380000000011E-2</v>
      </c>
      <c r="T587" s="490">
        <f t="shared" si="611"/>
        <v>1.0506931000000004E-2</v>
      </c>
      <c r="U587" s="490">
        <f t="shared" si="611"/>
        <v>1.0512295000000005E-2</v>
      </c>
      <c r="V587" s="490">
        <f t="shared" si="611"/>
        <v>1.2239501E-2</v>
      </c>
      <c r="W587" s="490">
        <f t="shared" si="611"/>
        <v>1.0720153999999996E-2</v>
      </c>
      <c r="X587" s="490">
        <f t="shared" si="611"/>
        <v>7.1236667439999943E-3</v>
      </c>
      <c r="Y587" s="490">
        <f t="shared" si="611"/>
        <v>4.7974112109999967E-3</v>
      </c>
      <c r="Z587" s="490">
        <f t="shared" si="611"/>
        <v>4.7413489999999989E-3</v>
      </c>
      <c r="AA587" s="490">
        <f t="shared" si="611"/>
        <v>0</v>
      </c>
      <c r="BD587" s="483">
        <f t="shared" si="603"/>
        <v>0.22577199500250833</v>
      </c>
      <c r="BE587" s="483">
        <f t="shared" si="603"/>
        <v>0.19343779993757501</v>
      </c>
      <c r="BF587" s="483">
        <f t="shared" si="603"/>
        <v>0.35048189029009635</v>
      </c>
      <c r="BG587" s="483">
        <f t="shared" si="603"/>
        <v>0.22672464824878422</v>
      </c>
      <c r="BH587" s="483">
        <f t="shared" si="604"/>
        <v>0.25701408848000684</v>
      </c>
      <c r="BI587" s="483">
        <f t="shared" si="604"/>
        <v>0.21517955271764708</v>
      </c>
      <c r="BJ587" s="483">
        <f t="shared" si="605"/>
        <v>0.2093682142958711</v>
      </c>
      <c r="BK587" s="483">
        <f t="shared" si="605"/>
        <v>0.2210549649253862</v>
      </c>
      <c r="BL587" s="483">
        <f t="shared" si="605"/>
        <v>0.24082330076294373</v>
      </c>
      <c r="BM587" s="483">
        <f t="shared" si="606"/>
        <v>0.24352848789261849</v>
      </c>
      <c r="BN587" s="483">
        <f t="shared" si="606"/>
        <v>0.2491911491997158</v>
      </c>
      <c r="BO587" s="483">
        <f t="shared" si="607"/>
        <v>0.20751386377563022</v>
      </c>
      <c r="BP587" s="483">
        <f t="shared" si="608"/>
        <v>0.17925985013353427</v>
      </c>
      <c r="BQ587" s="483">
        <f t="shared" si="608"/>
        <v>0.15116958381933346</v>
      </c>
      <c r="BR587" s="483">
        <f t="shared" si="609"/>
        <v>0.13043669952526052</v>
      </c>
      <c r="BS587" s="483">
        <f t="shared" si="610"/>
        <v>0.12038861802971811</v>
      </c>
      <c r="BT587" s="483">
        <f t="shared" si="610"/>
        <v>0.13983352806641036</v>
      </c>
    </row>
    <row r="588" spans="1:72">
      <c r="A588" s="481"/>
      <c r="B588" s="485"/>
      <c r="C588" s="485"/>
      <c r="D588" s="485"/>
      <c r="E588" s="485"/>
      <c r="F588" s="485"/>
      <c r="G588" s="485"/>
      <c r="H588" s="485"/>
      <c r="I588" s="485"/>
      <c r="J588" s="485"/>
      <c r="K588" s="485"/>
      <c r="L588" s="485"/>
      <c r="M588" s="485"/>
      <c r="N588" s="485"/>
      <c r="O588" s="485"/>
      <c r="P588" s="485"/>
      <c r="Q588" s="485"/>
      <c r="R588" s="485"/>
      <c r="S588" s="485"/>
      <c r="T588" s="485"/>
      <c r="U588" s="485"/>
      <c r="V588" s="485"/>
      <c r="W588" s="485"/>
      <c r="X588" s="485"/>
      <c r="Y588" s="485"/>
      <c r="Z588" s="485"/>
      <c r="AA588" s="485"/>
    </row>
    <row r="589" spans="1:72">
      <c r="A589" s="481"/>
      <c r="B589" s="485"/>
      <c r="C589" s="485"/>
      <c r="D589" s="485"/>
      <c r="E589" s="485"/>
      <c r="F589" s="485"/>
      <c r="G589" s="485"/>
      <c r="H589" s="485"/>
      <c r="I589" s="485"/>
      <c r="J589" s="485"/>
      <c r="K589" s="485"/>
      <c r="L589" s="485"/>
      <c r="M589" s="485"/>
      <c r="N589" s="485"/>
      <c r="O589" s="485"/>
      <c r="P589" s="485"/>
      <c r="Q589" s="485"/>
      <c r="R589" s="485"/>
      <c r="S589" s="485"/>
      <c r="T589" s="485"/>
      <c r="U589" s="485"/>
      <c r="V589" s="485"/>
      <c r="W589" s="485"/>
      <c r="X589" s="485"/>
      <c r="Y589" s="485"/>
      <c r="Z589" s="485"/>
      <c r="AA589" s="485"/>
      <c r="AB589" s="485"/>
    </row>
    <row r="590" spans="1:72">
      <c r="A590" s="481"/>
      <c r="B590" s="485"/>
      <c r="C590" s="485"/>
      <c r="D590" s="485"/>
      <c r="E590" s="485"/>
      <c r="F590" s="485"/>
      <c r="G590" s="485"/>
      <c r="H590" s="485"/>
      <c r="I590" s="485"/>
      <c r="J590" s="485"/>
      <c r="K590" s="485"/>
      <c r="L590" s="485"/>
      <c r="M590" s="485"/>
      <c r="N590" s="485"/>
      <c r="O590" s="485"/>
      <c r="P590" s="485"/>
      <c r="Q590" s="485"/>
      <c r="R590" s="485"/>
      <c r="S590" s="485"/>
      <c r="T590" s="485"/>
      <c r="U590" s="485"/>
      <c r="V590" s="485"/>
      <c r="W590" s="485"/>
      <c r="X590" s="485"/>
      <c r="Y590" s="485"/>
      <c r="Z590" s="485"/>
      <c r="AA590" s="485"/>
      <c r="AB590" s="485"/>
    </row>
    <row r="591" spans="1:72">
      <c r="A591" s="481"/>
      <c r="B591" s="485"/>
      <c r="C591" s="485"/>
      <c r="D591" s="485"/>
      <c r="E591" s="485"/>
      <c r="F591" s="485"/>
      <c r="G591" s="485"/>
      <c r="H591" s="485"/>
      <c r="I591" s="485"/>
      <c r="J591" s="485"/>
      <c r="K591" s="485"/>
      <c r="L591" s="485"/>
      <c r="M591" s="485"/>
      <c r="N591" s="485"/>
      <c r="O591" s="485"/>
      <c r="P591" s="485"/>
      <c r="Q591" s="485"/>
      <c r="R591" s="485"/>
      <c r="S591" s="485"/>
      <c r="T591" s="485"/>
      <c r="U591" s="485"/>
      <c r="V591" s="485"/>
      <c r="W591" s="485"/>
      <c r="X591" s="485"/>
      <c r="Y591" s="485"/>
      <c r="Z591" s="485"/>
      <c r="AA591" s="485"/>
      <c r="AB591" s="485"/>
    </row>
    <row r="592" spans="1:72">
      <c r="A592" s="482" t="str">
        <f>A584</f>
        <v>EU-28</v>
      </c>
      <c r="B592" s="482"/>
      <c r="C592" s="482"/>
      <c r="D592" s="482"/>
      <c r="E592" s="482"/>
      <c r="F592" s="482"/>
      <c r="G592" s="482"/>
      <c r="H592" s="482"/>
      <c r="I592" s="482"/>
      <c r="J592" s="482"/>
      <c r="K592" s="482"/>
      <c r="L592" s="482"/>
      <c r="M592" s="482"/>
      <c r="N592" s="482"/>
      <c r="O592" s="482"/>
      <c r="P592" s="482"/>
      <c r="Q592" s="482"/>
      <c r="R592" s="482"/>
      <c r="S592" s="482"/>
      <c r="T592" s="482"/>
      <c r="U592" s="482"/>
      <c r="V592" s="482"/>
      <c r="W592" s="482"/>
      <c r="X592" s="482"/>
      <c r="Y592" s="482"/>
      <c r="Z592" s="482"/>
      <c r="AA592" s="482"/>
      <c r="AB592" s="482"/>
      <c r="AC592" s="490">
        <f>ExportsFurniture!AD$15</f>
        <v>3.2732372718539862E-2</v>
      </c>
      <c r="AD592" s="490">
        <f>ExportsFurniture!AE$15</f>
        <v>2.3818727810650892E-2</v>
      </c>
      <c r="AE592" s="490">
        <f>ExportsFurniture!AF$15</f>
        <v>1.4970284611724897E-2</v>
      </c>
      <c r="AF592" s="490">
        <f>ExportsFurniture!AG$15</f>
        <v>1.3513469503873271E-2</v>
      </c>
      <c r="AG592" s="490">
        <f>ExportsFurniture!AH$15</f>
        <v>1.8836932333385754E-2</v>
      </c>
      <c r="AH592" s="490">
        <f>ExportsFurniture!AI$15</f>
        <v>1.6156746665703669E-2</v>
      </c>
      <c r="AI592" s="490">
        <f>ExportsFurniture!AJ$15</f>
        <v>1.265375404496509E-2</v>
      </c>
      <c r="AJ592" s="490">
        <f>ExportsFurniture!AK$15</f>
        <v>1.3267624412993097E-2</v>
      </c>
      <c r="AK592" s="490">
        <f>ExportsFurniture!AL$15</f>
        <v>1.1590372438189068E-2</v>
      </c>
      <c r="AL592" s="490">
        <f>ExportsFurniture!AM$15</f>
        <v>1.1331430811272473E-2</v>
      </c>
      <c r="AM592" s="490">
        <f>ExportsFurniture!AN$15</f>
        <v>8.6338112507762521E-3</v>
      </c>
      <c r="AN592" s="490">
        <f>ExportsFurniture!AO$15</f>
        <v>9.2898824165611633E-3</v>
      </c>
      <c r="AO592" s="490">
        <f>ExportsFurniture!AP$15</f>
        <v>1.2083372371216034E-2</v>
      </c>
      <c r="AP592" s="490">
        <f>ExportsFurniture!AQ$15</f>
        <v>9.6179999999999998E-3</v>
      </c>
      <c r="AQ592" s="490">
        <f>ExportsFurniture!AR$15</f>
        <v>8.2920000000000008E-3</v>
      </c>
      <c r="AR592" s="490">
        <f>ExportsFurniture!AS$15</f>
        <v>1.0524107000000001E-2</v>
      </c>
      <c r="AS592" s="490">
        <f>ExportsFurniture!AT$15</f>
        <v>8.2247359999999999E-3</v>
      </c>
      <c r="AT592" s="490">
        <f>ExportsFurniture!AU$15</f>
        <v>8.932265E-3</v>
      </c>
      <c r="AU592" s="490">
        <f>ExportsFurniture!AV$15</f>
        <v>7.7798220000000013E-3</v>
      </c>
      <c r="AV592" s="490">
        <f>ExportsFurniture!AW$15</f>
        <v>6.5120570000000008E-3</v>
      </c>
      <c r="AW592" s="490">
        <f>ExportsFurniture!AX$15</f>
        <v>6.1928829999999997E-3</v>
      </c>
      <c r="AX592" s="490">
        <f>ExportsFurniture!AY$15</f>
        <v>8.0402020000000015E-3</v>
      </c>
      <c r="AY592" s="490">
        <f>ExportsFurniture!AZ$15</f>
        <v>3.9044828799999999E-3</v>
      </c>
      <c r="AZ592" s="490">
        <f>ExportsFurniture!BA$15</f>
        <v>4.6032774190000016E-3</v>
      </c>
      <c r="BA592" s="490">
        <f>ExportsFurniture!BB$15</f>
        <v>4.8570000000000002E-3</v>
      </c>
      <c r="BB592" s="490">
        <f>ExportsFurniture!BC$15</f>
        <v>0</v>
      </c>
      <c r="BD592" s="483">
        <f t="shared" ref="BD592:BG595" si="612">AK592/AK$582</f>
        <v>8.6835171190797145E-2</v>
      </c>
      <c r="BE592" s="483">
        <f t="shared" si="612"/>
        <v>0.10355654756553545</v>
      </c>
      <c r="BF592" s="483">
        <f t="shared" si="612"/>
        <v>7.7282440274521677E-2</v>
      </c>
      <c r="BG592" s="483">
        <f t="shared" si="612"/>
        <v>7.3764391220842204E-2</v>
      </c>
      <c r="BH592" s="483">
        <f t="shared" ref="BH592:BI595" si="613">AO592/AO$582</f>
        <v>8.4395561517118564E-2</v>
      </c>
      <c r="BI592" s="483">
        <f t="shared" si="613"/>
        <v>7.1378742226114317E-2</v>
      </c>
      <c r="BJ592" s="483">
        <f t="shared" ref="BJ592:BL595" si="614">AQ592/AQ$582</f>
        <v>6.2714133369636743E-2</v>
      </c>
      <c r="BK592" s="483">
        <f t="shared" si="614"/>
        <v>7.402083524657968E-2</v>
      </c>
      <c r="BL592" s="483">
        <f t="shared" si="614"/>
        <v>6.8024407394934566E-2</v>
      </c>
      <c r="BM592" s="483">
        <f t="shared" ref="BM592:BN595" si="615">AT592/AT$582</f>
        <v>6.7860011199000758E-2</v>
      </c>
      <c r="BN592" s="483">
        <f t="shared" si="615"/>
        <v>6.4395753905085548E-2</v>
      </c>
      <c r="BO592" s="483">
        <f t="shared" ref="BO592:BO595" si="616">AV592/AV$582</f>
        <v>4.7798792392283969E-2</v>
      </c>
      <c r="BP592" s="483">
        <f t="shared" ref="BP592:BQ595" si="617">AW592/AW$582</f>
        <v>3.9535978653309156E-2</v>
      </c>
      <c r="BQ592" s="483">
        <f t="shared" si="617"/>
        <v>4.6130095488964094E-2</v>
      </c>
      <c r="BR592" s="483">
        <f t="shared" ref="BR592:BR595" si="618">AY592/AY$582</f>
        <v>2.8907243401067251E-2</v>
      </c>
      <c r="BS592" s="483">
        <f t="shared" ref="BS592:BT595" si="619">AZ592/AZ$582</f>
        <v>3.9719162815299025E-2</v>
      </c>
      <c r="BT592" s="483">
        <f t="shared" si="619"/>
        <v>4.9997426527356011E-2</v>
      </c>
    </row>
    <row r="593" spans="1:72">
      <c r="A593" s="482" t="str">
        <f>A585</f>
        <v xml:space="preserve">Japan </v>
      </c>
      <c r="AB593" s="482"/>
      <c r="AC593" s="490">
        <f>ExportsFurniture!AD$13</f>
        <v>8.2471405699647782E-2</v>
      </c>
      <c r="AD593" s="490">
        <f>ExportsFurniture!AE$13</f>
        <v>6.9313727810650885E-2</v>
      </c>
      <c r="AE593" s="490">
        <f>ExportsFurniture!AF$13</f>
        <v>5.681964297786133E-2</v>
      </c>
      <c r="AF593" s="490">
        <f>ExportsFurniture!AG$13</f>
        <v>5.100492189565161E-2</v>
      </c>
      <c r="AG593" s="490">
        <f>ExportsFurniture!AH$13</f>
        <v>4.7915499935143276E-2</v>
      </c>
      <c r="AH593" s="490">
        <f>ExportsFurniture!AI$13</f>
        <v>4.6926935906616021E-2</v>
      </c>
      <c r="AI593" s="490">
        <f>ExportsFurniture!AJ$13</f>
        <v>3.4858576752911395E-2</v>
      </c>
      <c r="AJ593" s="490">
        <f>ExportsFurniture!AK$13</f>
        <v>3.2618274027202222E-2</v>
      </c>
      <c r="AK593" s="490">
        <f>ExportsFurniture!AL$13</f>
        <v>3.1947232681230397E-2</v>
      </c>
      <c r="AL593" s="490">
        <f>ExportsFurniture!AM$13</f>
        <v>2.1993693124234156E-2</v>
      </c>
      <c r="AM593" s="490">
        <f>ExportsFurniture!AN$13</f>
        <v>2.1713742905269236E-2</v>
      </c>
      <c r="AN593" s="490">
        <f>ExportsFurniture!AO$13</f>
        <v>2.3023804928318237E-2</v>
      </c>
      <c r="AO593" s="490">
        <f>ExportsFurniture!AP$13</f>
        <v>2.577191822610644E-2</v>
      </c>
      <c r="AP593" s="490">
        <f>ExportsFurniture!AQ$13</f>
        <v>3.0998000000000001E-2</v>
      </c>
      <c r="AQ593" s="490">
        <f>ExportsFurniture!AR$13</f>
        <v>2.8034E-2</v>
      </c>
      <c r="AR593" s="490">
        <f>ExportsFurniture!AS$13</f>
        <v>2.5105141000000001E-2</v>
      </c>
      <c r="AS593" s="490">
        <f>ExportsFurniture!AT$13</f>
        <v>2.4143380999999998E-2</v>
      </c>
      <c r="AT593" s="490">
        <f>ExportsFurniture!AU$13</f>
        <v>2.2111551E-2</v>
      </c>
      <c r="AU593" s="490">
        <f>ExportsFurniture!AV$13</f>
        <v>1.8485424E-2</v>
      </c>
      <c r="AV593" s="490">
        <f>ExportsFurniture!AW$13</f>
        <v>1.6158390999999998E-2</v>
      </c>
      <c r="AW593" s="490">
        <f>ExportsFurniture!AX$13</f>
        <v>1.8591027999999999E-2</v>
      </c>
      <c r="AX593" s="490">
        <f>ExportsFurniture!AY$13</f>
        <v>1.8253066000000002E-2</v>
      </c>
      <c r="AY593" s="490">
        <f>ExportsFurniture!AZ$13</f>
        <v>1.330916978E-2</v>
      </c>
      <c r="AZ593" s="490">
        <f>ExportsFurniture!BA$13</f>
        <v>9.8484581129999992E-3</v>
      </c>
      <c r="BA593" s="490">
        <f>ExportsFurniture!BB$13</f>
        <v>8.2900000000000005E-3</v>
      </c>
      <c r="BB593" s="490">
        <f>ExportsFurniture!BC$13</f>
        <v>0</v>
      </c>
      <c r="BD593" s="483">
        <f t="shared" si="612"/>
        <v>0.23934894532002765</v>
      </c>
      <c r="BE593" s="483">
        <f t="shared" si="612"/>
        <v>0.20099764681930579</v>
      </c>
      <c r="BF593" s="483">
        <f t="shared" si="612"/>
        <v>0.19436272006316027</v>
      </c>
      <c r="BG593" s="483">
        <f t="shared" si="612"/>
        <v>0.18281576428751986</v>
      </c>
      <c r="BH593" s="483">
        <f t="shared" si="613"/>
        <v>0.18000235722658825</v>
      </c>
      <c r="BI593" s="483">
        <f t="shared" si="613"/>
        <v>0.23004764519911539</v>
      </c>
      <c r="BJ593" s="483">
        <f t="shared" si="614"/>
        <v>0.21202701578441827</v>
      </c>
      <c r="BK593" s="483">
        <f t="shared" si="614"/>
        <v>0.17657588485209741</v>
      </c>
      <c r="BL593" s="483">
        <f t="shared" si="614"/>
        <v>0.19968290593584068</v>
      </c>
      <c r="BM593" s="483">
        <f t="shared" si="615"/>
        <v>0.16798539883078664</v>
      </c>
      <c r="BN593" s="483">
        <f t="shared" si="615"/>
        <v>0.15300900389946734</v>
      </c>
      <c r="BO593" s="483">
        <f t="shared" si="616"/>
        <v>0.11860331947376222</v>
      </c>
      <c r="BP593" s="483">
        <f t="shared" si="617"/>
        <v>0.11868696472241973</v>
      </c>
      <c r="BQ593" s="483">
        <f t="shared" si="617"/>
        <v>0.10472568693502525</v>
      </c>
      <c r="BR593" s="483">
        <f t="shared" si="618"/>
        <v>9.8535816936810003E-2</v>
      </c>
      <c r="BS593" s="483">
        <f t="shared" si="619"/>
        <v>8.4976957863833538E-2</v>
      </c>
      <c r="BT593" s="483">
        <f t="shared" si="619"/>
        <v>8.5336352874568935E-2</v>
      </c>
    </row>
    <row r="594" spans="1:72">
      <c r="A594" s="482" t="str">
        <f>A586</f>
        <v xml:space="preserve">USA </v>
      </c>
      <c r="AB594" s="482"/>
      <c r="AC594" s="490">
        <f>ExportsFurniture!AD$10</f>
        <v>0.2821569004162664</v>
      </c>
      <c r="AD594" s="490">
        <f>ExportsFurniture!AE$10</f>
        <v>0.22934183431952665</v>
      </c>
      <c r="AE594" s="490">
        <f>ExportsFurniture!AF$10</f>
        <v>0.18411543759246607</v>
      </c>
      <c r="AF594" s="490">
        <f>ExportsFurniture!AG$10</f>
        <v>0.12137524071491798</v>
      </c>
      <c r="AG594" s="490">
        <f>ExportsFurniture!AH$10</f>
        <v>0.11033968108582613</v>
      </c>
      <c r="AH594" s="490">
        <f>ExportsFurniture!AI$10</f>
        <v>8.9749626301331667E-2</v>
      </c>
      <c r="AI594" s="490">
        <f>ExportsFurniture!AJ$10</f>
        <v>8.2829616747489815E-2</v>
      </c>
      <c r="AJ594" s="490">
        <f>ExportsFurniture!AK$10</f>
        <v>6.9835871449039494E-2</v>
      </c>
      <c r="AK594" s="490">
        <f>ExportsFurniture!AL$10</f>
        <v>6.5150934808912472E-2</v>
      </c>
      <c r="AL594" s="490">
        <f>ExportsFurniture!AM$10</f>
        <v>5.892302857163037E-2</v>
      </c>
      <c r="AM594" s="490">
        <f>ExportsFurniture!AN$10</f>
        <v>5.9716114920134941E-2</v>
      </c>
      <c r="AN594" s="490">
        <f>ExportsFurniture!AO$10</f>
        <v>6.5265313098109776E-2</v>
      </c>
      <c r="AO594" s="490">
        <f>ExportsFurniture!AP$10</f>
        <v>7.0398182683628838E-2</v>
      </c>
      <c r="AP594" s="490">
        <f>ExportsFurniture!AQ$10</f>
        <v>6.5025000000000013E-2</v>
      </c>
      <c r="AQ594" s="490">
        <f>ExportsFurniture!AR$10</f>
        <v>6.7421000000000009E-2</v>
      </c>
      <c r="AR594" s="490">
        <f>ExportsFurniture!AS$10</f>
        <v>7.3754823999999997E-2</v>
      </c>
      <c r="AS594" s="490">
        <f>ExportsFurniture!AT$10</f>
        <v>6.0803793999999994E-2</v>
      </c>
      <c r="AT594" s="490">
        <f>ExportsFurniture!AU$10</f>
        <v>6.9655726000000001E-2</v>
      </c>
      <c r="AU594" s="490">
        <f>ExportsFurniture!AV$10</f>
        <v>6.7515635000000004E-2</v>
      </c>
      <c r="AV594" s="490">
        <f>ExportsFurniture!AW$10</f>
        <v>8.8423054000000001E-2</v>
      </c>
      <c r="AW594" s="490">
        <f>ExportsFurniture!AX$10</f>
        <v>0.106721106</v>
      </c>
      <c r="AX594" s="490">
        <f>ExportsFurniture!AY$10</f>
        <v>0.12206497299999999</v>
      </c>
      <c r="AY594" s="490">
        <f>ExportsFurniture!AZ$10</f>
        <v>0.10133030005</v>
      </c>
      <c r="AZ594" s="490">
        <f>ExportsFurniture!BA$10</f>
        <v>8.9987120409999996E-2</v>
      </c>
      <c r="BA594" s="490">
        <f>ExportsFurniture!BB$10</f>
        <v>7.3012000000000007E-2</v>
      </c>
      <c r="BB594" s="490">
        <f>ExportsFurniture!BC$10</f>
        <v>0</v>
      </c>
      <c r="BD594" s="483">
        <f t="shared" si="612"/>
        <v>0.48811137066932042</v>
      </c>
      <c r="BE594" s="483">
        <f t="shared" si="612"/>
        <v>0.53849028534978371</v>
      </c>
      <c r="BF594" s="483">
        <f t="shared" si="612"/>
        <v>0.53452721523497204</v>
      </c>
      <c r="BG594" s="483">
        <f t="shared" si="612"/>
        <v>0.51822572909397702</v>
      </c>
      <c r="BH594" s="483">
        <f t="shared" si="613"/>
        <v>0.4916917210564814</v>
      </c>
      <c r="BI594" s="483">
        <f t="shared" si="613"/>
        <v>0.48257462188116912</v>
      </c>
      <c r="BJ594" s="483">
        <f t="shared" si="614"/>
        <v>0.50991914929019289</v>
      </c>
      <c r="BK594" s="483">
        <f t="shared" si="614"/>
        <v>0.5187512513835596</v>
      </c>
      <c r="BL594" s="483">
        <f t="shared" si="614"/>
        <v>0.50289055529729798</v>
      </c>
      <c r="BM594" s="483">
        <f t="shared" si="615"/>
        <v>0.52918698073047854</v>
      </c>
      <c r="BN594" s="483">
        <f t="shared" si="615"/>
        <v>0.55884571860456189</v>
      </c>
      <c r="BO594" s="483">
        <f t="shared" si="616"/>
        <v>0.64902920856462321</v>
      </c>
      <c r="BP594" s="483">
        <f t="shared" si="617"/>
        <v>0.68131811446680712</v>
      </c>
      <c r="BQ594" s="483">
        <f t="shared" si="617"/>
        <v>0.700339227838781</v>
      </c>
      <c r="BR594" s="483">
        <f t="shared" si="618"/>
        <v>0.75020937150287292</v>
      </c>
      <c r="BS594" s="483">
        <f t="shared" si="619"/>
        <v>0.7764496382712377</v>
      </c>
      <c r="BT594" s="483">
        <f t="shared" si="619"/>
        <v>0.75157753873076327</v>
      </c>
    </row>
    <row r="595" spans="1:72">
      <c r="A595" s="482" t="str">
        <f>A587</f>
        <v>Others</v>
      </c>
      <c r="B595" s="485"/>
      <c r="C595" s="485"/>
      <c r="D595" s="485"/>
      <c r="E595" s="485"/>
      <c r="F595" s="485"/>
      <c r="G595" s="485"/>
      <c r="H595" s="485"/>
      <c r="I595" s="485"/>
      <c r="J595" s="485"/>
      <c r="K595" s="485"/>
      <c r="L595" s="485"/>
      <c r="M595" s="485"/>
      <c r="N595" s="485"/>
      <c r="O595" s="485"/>
      <c r="P595" s="485"/>
      <c r="Q595" s="485"/>
      <c r="R595" s="485"/>
      <c r="S595" s="485"/>
      <c r="T595" s="485"/>
      <c r="U595" s="485"/>
      <c r="V595" s="485"/>
      <c r="W595" s="485"/>
      <c r="X595" s="485"/>
      <c r="Y595" s="485"/>
      <c r="Z595" s="485"/>
      <c r="AA595" s="485"/>
      <c r="AC595" s="490">
        <f t="shared" ref="AC595:BB595" si="620">AC582-SUM(AC592:AC594)</f>
        <v>5.3643323727185444E-2</v>
      </c>
      <c r="AD595" s="490">
        <f t="shared" si="620"/>
        <v>3.9944526627218924E-2</v>
      </c>
      <c r="AE595" s="490">
        <f t="shared" si="620"/>
        <v>3.6106317368371943E-2</v>
      </c>
      <c r="AF595" s="490">
        <f t="shared" si="620"/>
        <v>2.9803024338315803E-2</v>
      </c>
      <c r="AG595" s="490">
        <f t="shared" si="620"/>
        <v>2.0902868980464284E-2</v>
      </c>
      <c r="AH595" s="490">
        <f t="shared" si="620"/>
        <v>1.904534695927157E-2</v>
      </c>
      <c r="AI595" s="490">
        <f t="shared" si="620"/>
        <v>1.8057583396750565E-2</v>
      </c>
      <c r="AJ595" s="490">
        <f t="shared" si="620"/>
        <v>2.0845401559398805E-2</v>
      </c>
      <c r="AK595" s="490">
        <f t="shared" si="620"/>
        <v>2.4787012422711557E-2</v>
      </c>
      <c r="AL595" s="490">
        <f t="shared" si="620"/>
        <v>1.7174487370862135E-2</v>
      </c>
      <c r="AM595" s="490">
        <f t="shared" si="620"/>
        <v>2.1653963287747782E-2</v>
      </c>
      <c r="AN595" s="490">
        <f t="shared" si="620"/>
        <v>2.8360931586657923E-2</v>
      </c>
      <c r="AO595" s="490">
        <f t="shared" si="620"/>
        <v>3.4921975214229045E-2</v>
      </c>
      <c r="AP595" s="490">
        <f t="shared" si="620"/>
        <v>2.9104999999999992E-2</v>
      </c>
      <c r="AQ595" s="490">
        <f t="shared" si="620"/>
        <v>2.8471999999999997E-2</v>
      </c>
      <c r="AR595" s="490">
        <f t="shared" si="620"/>
        <v>3.2793559000000028E-2</v>
      </c>
      <c r="AS595" s="490">
        <f t="shared" si="620"/>
        <v>2.7736691000000008E-2</v>
      </c>
      <c r="AT595" s="490">
        <f t="shared" si="620"/>
        <v>3.0928273000000006E-2</v>
      </c>
      <c r="AU595" s="490">
        <f t="shared" si="620"/>
        <v>2.7031773999999967E-2</v>
      </c>
      <c r="AV595" s="490">
        <f t="shared" si="620"/>
        <v>2.5145441999999976E-2</v>
      </c>
      <c r="AW595" s="490">
        <f t="shared" si="620"/>
        <v>2.5134155999999991E-2</v>
      </c>
      <c r="AX595" s="490">
        <f t="shared" si="620"/>
        <v>2.5935826999999995E-2</v>
      </c>
      <c r="AY595" s="490">
        <f t="shared" si="620"/>
        <v>1.6525407790000043E-2</v>
      </c>
      <c r="AZ595" s="490">
        <f t="shared" si="620"/>
        <v>1.1456774597999986E-2</v>
      </c>
      <c r="BA595" s="490">
        <f t="shared" si="620"/>
        <v>1.0985999999999996E-2</v>
      </c>
      <c r="BB595" s="490">
        <f t="shared" si="620"/>
        <v>0</v>
      </c>
      <c r="BD595" s="483">
        <f t="shared" si="612"/>
        <v>0.18570451281985481</v>
      </c>
      <c r="BE595" s="483">
        <f t="shared" si="612"/>
        <v>0.1569555202653751</v>
      </c>
      <c r="BF595" s="483">
        <f t="shared" si="612"/>
        <v>0.19382762442734591</v>
      </c>
      <c r="BG595" s="483">
        <f t="shared" si="612"/>
        <v>0.22519411539766093</v>
      </c>
      <c r="BH595" s="483">
        <f t="shared" si="613"/>
        <v>0.24391036019981183</v>
      </c>
      <c r="BI595" s="483">
        <f t="shared" si="613"/>
        <v>0.21599899069360123</v>
      </c>
      <c r="BJ595" s="483">
        <f t="shared" si="614"/>
        <v>0.21533970155575216</v>
      </c>
      <c r="BK595" s="483">
        <f t="shared" si="614"/>
        <v>0.23065202851776326</v>
      </c>
      <c r="BL595" s="483">
        <f t="shared" si="614"/>
        <v>0.22940213137192675</v>
      </c>
      <c r="BM595" s="483">
        <f t="shared" si="615"/>
        <v>0.23496760923973406</v>
      </c>
      <c r="BN595" s="483">
        <f t="shared" si="615"/>
        <v>0.22374952359088518</v>
      </c>
      <c r="BO595" s="483">
        <f t="shared" si="616"/>
        <v>0.18456867956933065</v>
      </c>
      <c r="BP595" s="483">
        <f t="shared" si="617"/>
        <v>0.16045894215746398</v>
      </c>
      <c r="BQ595" s="483">
        <f t="shared" si="617"/>
        <v>0.14880498973722958</v>
      </c>
      <c r="BR595" s="483">
        <f t="shared" si="618"/>
        <v>0.12234756815924984</v>
      </c>
      <c r="BS595" s="483">
        <f t="shared" si="619"/>
        <v>9.8854241049629712E-2</v>
      </c>
      <c r="BT595" s="483">
        <f t="shared" si="619"/>
        <v>0.11308868186731169</v>
      </c>
    </row>
    <row r="597" spans="1:72" ht="13">
      <c r="A597" s="479" t="s">
        <v>176</v>
      </c>
    </row>
    <row r="598" spans="1:72" ht="13">
      <c r="A598" s="479"/>
      <c r="B598" s="519" t="s">
        <v>197</v>
      </c>
      <c r="C598" s="519"/>
      <c r="D598" s="519"/>
      <c r="E598" s="519"/>
      <c r="F598" s="519"/>
      <c r="G598" s="519"/>
      <c r="H598" s="519"/>
      <c r="I598" s="519"/>
      <c r="J598" s="519"/>
      <c r="K598" s="519"/>
      <c r="L598" s="519"/>
      <c r="M598" s="519"/>
      <c r="N598" s="519"/>
      <c r="O598" s="519"/>
      <c r="P598" s="519"/>
      <c r="Q598" s="519"/>
      <c r="R598" s="519"/>
      <c r="S598" s="519"/>
      <c r="T598" s="519"/>
      <c r="U598" s="519"/>
      <c r="V598" s="519"/>
      <c r="W598" s="519"/>
      <c r="X598" s="519"/>
      <c r="Y598" s="519"/>
      <c r="Z598" s="519"/>
      <c r="AA598" s="519"/>
      <c r="AC598" s="519" t="s">
        <v>198</v>
      </c>
      <c r="AD598" s="519"/>
      <c r="AE598" s="519"/>
      <c r="AF598" s="519"/>
      <c r="AG598" s="519"/>
      <c r="AH598" s="519"/>
      <c r="AI598" s="519"/>
      <c r="AJ598" s="519"/>
      <c r="AK598" s="519"/>
      <c r="AL598" s="519"/>
      <c r="AM598" s="519"/>
      <c r="AN598" s="519"/>
      <c r="AO598" s="519"/>
      <c r="AP598" s="519"/>
      <c r="AQ598" s="519"/>
      <c r="AR598" s="519"/>
      <c r="AS598" s="519"/>
      <c r="AT598" s="519"/>
      <c r="AU598" s="519"/>
      <c r="AV598" s="519"/>
      <c r="AW598" s="519"/>
      <c r="AX598" s="519"/>
      <c r="AY598" s="519"/>
      <c r="AZ598" s="519"/>
      <c r="BA598" s="519"/>
      <c r="BB598" s="519"/>
    </row>
    <row r="599" spans="1:72">
      <c r="A599" s="481" t="s">
        <v>1</v>
      </c>
      <c r="B599" s="485">
        <f>SUM(ExportsPaper!C$5:C$5)</f>
        <v>1.0904991049999995</v>
      </c>
      <c r="C599" s="485">
        <f>SUM(ExportsPaper!D$5:D$5)</f>
        <v>1.1873675909999997</v>
      </c>
      <c r="D599" s="485">
        <f>SUM(ExportsPaper!E$5:E$5)</f>
        <v>1.3409775319999995</v>
      </c>
      <c r="E599" s="485">
        <f>SUM(ExportsPaper!F$5:F$5)</f>
        <v>1.3448489659999996</v>
      </c>
      <c r="F599" s="485">
        <f>SUM(ExportsPaper!G$5:G$5)</f>
        <v>1.5016816149999992</v>
      </c>
      <c r="G599" s="485">
        <f>SUM(ExportsPaper!H$5:H$5)</f>
        <v>1.49841991</v>
      </c>
      <c r="H599" s="485">
        <f>SUM(ExportsPaper!I$5:I$5)</f>
        <v>1.5793337180000004</v>
      </c>
      <c r="I599" s="485">
        <f>SUM(ExportsPaper!J$5:J$5)</f>
        <v>1.6964644620000005</v>
      </c>
      <c r="J599" s="485">
        <f>SUM(ExportsPaper!K$5:K$5)</f>
        <v>1.3555660019999995</v>
      </c>
      <c r="K599" s="485">
        <f>SUM(ExportsPaper!L$5:L$5)</f>
        <v>1.4562723380000004</v>
      </c>
      <c r="L599" s="485">
        <f>SUM(ExportsPaper!M$5:M$5)</f>
        <v>1.3221080590000003</v>
      </c>
      <c r="M599" s="485">
        <f>SUM(ExportsPaper!N$5:N$5)</f>
        <v>1.3846647600000006</v>
      </c>
      <c r="N599" s="485">
        <f>SUM(ExportsPaper!O$5:O$5)</f>
        <v>1.5401277559999995</v>
      </c>
      <c r="O599" s="485">
        <f>SUM(ExportsPaper!P$5:P$5)</f>
        <v>1.4918706500000001</v>
      </c>
      <c r="P599" s="485">
        <f>SUM(ExportsPaper!Q$5:Q$5)</f>
        <v>1.124344615</v>
      </c>
      <c r="Q599" s="485">
        <f>SUM(ExportsPaper!R$5:R$5)</f>
        <v>1.1963977439999995</v>
      </c>
      <c r="R599" s="485">
        <f>SUM(ExportsPaper!S$5:S$5)</f>
        <v>1.3761931590000001</v>
      </c>
      <c r="S599" s="485">
        <f>SUM(ExportsPaper!T$5:T$5)</f>
        <v>1.5329784289999995</v>
      </c>
      <c r="T599" s="485">
        <f>SUM(ExportsPaper!U$5:U$5)</f>
        <v>1.6449760849999999</v>
      </c>
      <c r="U599" s="485">
        <f>SUM(ExportsPaper!V$5:V$5)</f>
        <v>1.6435564629999997</v>
      </c>
      <c r="V599" s="485">
        <f>SUM(ExportsPaper!W$5:W$5)</f>
        <v>1.5800198760833328</v>
      </c>
      <c r="W599" s="485">
        <f>SUM(ExportsPaper!X$5:X$5)</f>
        <v>1.3821149044999996</v>
      </c>
      <c r="X599" s="485">
        <f>SUM(ExportsPaper!Y$5:Y$5)</f>
        <v>1.5932806002990001</v>
      </c>
      <c r="Y599" s="485">
        <f>SUM(ExportsPaper!Z$5:Z$5)</f>
        <v>1.6881265556130001</v>
      </c>
      <c r="Z599" s="485">
        <f>SUM(ExportsPaper!AA$5:AA$5)</f>
        <v>1.5554980529999998</v>
      </c>
      <c r="AA599" s="485">
        <f>SUM(ExportsPaper!AB$5:AB$5)</f>
        <v>0</v>
      </c>
      <c r="AB599" s="485"/>
      <c r="AC599" s="485">
        <f>SUM(ExportsPaper!AD$5:AD$5)</f>
        <v>0.95311962856228027</v>
      </c>
      <c r="AD599" s="485">
        <f>SUM(ExportsPaper!AE$5:AE$5)</f>
        <v>0.8429298520710059</v>
      </c>
      <c r="AE599" s="485">
        <f>SUM(ExportsPaper!AF$5:AF$5)</f>
        <v>0.9362138976600316</v>
      </c>
      <c r="AF599" s="485">
        <f>SUM(ExportsPaper!AG$5:AG$5)</f>
        <v>0.98423990850179399</v>
      </c>
      <c r="AG599" s="485">
        <f>SUM(ExportsPaper!AH$5:AH$5)</f>
        <v>1.1110630655601288</v>
      </c>
      <c r="AH599" s="485">
        <f>SUM(ExportsPaper!AI$5:AI$5)</f>
        <v>1.1563880910779973</v>
      </c>
      <c r="AI599" s="485">
        <f>SUM(ExportsPaper!AJ$5:AJ$5)</f>
        <v>1.2069060790894557</v>
      </c>
      <c r="AJ599" s="485">
        <f>SUM(ExportsPaper!AK$5:AK$5)</f>
        <v>1.3756267021678159</v>
      </c>
      <c r="AK599" s="485">
        <f>SUM(ExportsPaper!AL$5:AL$5)</f>
        <v>1.3839012843479974</v>
      </c>
      <c r="AL599" s="485">
        <f>SUM(ExportsPaper!AM$5:AM$5)</f>
        <v>1.2467061632533429</v>
      </c>
      <c r="AM599" s="485">
        <f>SUM(ExportsPaper!AN$5:AN$5)</f>
        <v>1.511032561741005</v>
      </c>
      <c r="AN599" s="485">
        <f>SUM(ExportsPaper!AO$5:AO$5)</f>
        <v>1.6634298244793606</v>
      </c>
      <c r="AO599" s="485">
        <f>SUM(ExportsPaper!AP$5:AP$5)</f>
        <v>1.7189845649411239</v>
      </c>
      <c r="AP599" s="485">
        <f>SUM(ExportsPaper!AQ$5:AQ$5)</f>
        <v>1.5685269999999989</v>
      </c>
      <c r="AQ599" s="485">
        <f>SUM(ExportsPaper!AR$5:AR$5)</f>
        <v>1.1503990000000004</v>
      </c>
      <c r="AR599" s="485">
        <f>SUM(ExportsPaper!AS$5:AS$5)</f>
        <v>1.3935568939999996</v>
      </c>
      <c r="AS599" s="485">
        <f>SUM(ExportsPaper!AT$5:AT$5)</f>
        <v>1.403546263</v>
      </c>
      <c r="AT599" s="485">
        <f>SUM(ExportsPaper!AU$5:AU$5)</f>
        <v>1.5646525859999996</v>
      </c>
      <c r="AU599" s="485">
        <f>SUM(ExportsPaper!AV$5:AV$5)</f>
        <v>1.7087578059999988</v>
      </c>
      <c r="AV599" s="485">
        <f>SUM(ExportsPaper!AW$5:AW$5)</f>
        <v>1.5692002569999992</v>
      </c>
      <c r="AW599" s="485">
        <f>SUM(ExportsPaper!AX$5:AX$5)</f>
        <v>1.4258015680000002</v>
      </c>
      <c r="AX599" s="485">
        <f>SUM(ExportsPaper!AY$5:AY$5)</f>
        <v>1.5617896239999995</v>
      </c>
      <c r="AY599" s="485">
        <f>SUM(ExportsPaper!AZ$5:AZ$5)</f>
        <v>1.6443012768600009</v>
      </c>
      <c r="AZ599" s="485">
        <f>SUM(ExportsPaper!BA$5:BA$5)</f>
        <v>1.3861861230649997</v>
      </c>
      <c r="BA599" s="485">
        <f>SUM(ExportsPaper!BB$5:BB$5)</f>
        <v>1.3155319999999993</v>
      </c>
      <c r="BB599" s="485">
        <f>SUM(ExportsPaper!BC$5:BC$5)</f>
        <v>0</v>
      </c>
    </row>
    <row r="600" spans="1:72">
      <c r="A600" s="481"/>
      <c r="B600" s="480">
        <v>2000</v>
      </c>
      <c r="C600" s="480">
        <f>1+B600</f>
        <v>2001</v>
      </c>
      <c r="D600" s="480">
        <f t="shared" ref="D600:AA600" si="621">1+C600</f>
        <v>2002</v>
      </c>
      <c r="E600" s="480">
        <f t="shared" si="621"/>
        <v>2003</v>
      </c>
      <c r="F600" s="480">
        <f t="shared" si="621"/>
        <v>2004</v>
      </c>
      <c r="G600" s="480">
        <f t="shared" si="621"/>
        <v>2005</v>
      </c>
      <c r="H600" s="480">
        <f t="shared" si="621"/>
        <v>2006</v>
      </c>
      <c r="I600" s="480">
        <f t="shared" si="621"/>
        <v>2007</v>
      </c>
      <c r="J600" s="480">
        <f t="shared" si="621"/>
        <v>2008</v>
      </c>
      <c r="K600" s="480">
        <f t="shared" si="621"/>
        <v>2009</v>
      </c>
      <c r="L600" s="480">
        <f t="shared" si="621"/>
        <v>2010</v>
      </c>
      <c r="M600" s="480">
        <f t="shared" si="621"/>
        <v>2011</v>
      </c>
      <c r="N600" s="480">
        <f t="shared" si="621"/>
        <v>2012</v>
      </c>
      <c r="O600" s="480">
        <f t="shared" si="621"/>
        <v>2013</v>
      </c>
      <c r="P600" s="480">
        <f t="shared" si="621"/>
        <v>2014</v>
      </c>
      <c r="Q600" s="480">
        <f t="shared" si="621"/>
        <v>2015</v>
      </c>
      <c r="R600" s="480">
        <f t="shared" si="621"/>
        <v>2016</v>
      </c>
      <c r="S600" s="480">
        <f t="shared" si="621"/>
        <v>2017</v>
      </c>
      <c r="T600" s="480">
        <f t="shared" si="621"/>
        <v>2018</v>
      </c>
      <c r="U600" s="480">
        <f t="shared" si="621"/>
        <v>2019</v>
      </c>
      <c r="V600" s="480">
        <f t="shared" si="621"/>
        <v>2020</v>
      </c>
      <c r="W600" s="480">
        <f t="shared" si="621"/>
        <v>2021</v>
      </c>
      <c r="X600" s="480">
        <f t="shared" si="621"/>
        <v>2022</v>
      </c>
      <c r="Y600" s="480">
        <f t="shared" si="621"/>
        <v>2023</v>
      </c>
      <c r="Z600" s="480">
        <f t="shared" si="621"/>
        <v>2024</v>
      </c>
      <c r="AA600" s="480">
        <f t="shared" si="621"/>
        <v>2025</v>
      </c>
      <c r="AC600" s="480">
        <v>2000</v>
      </c>
      <c r="AD600" s="480">
        <f t="shared" ref="AD600:BB600" si="622">1+AC600</f>
        <v>2001</v>
      </c>
      <c r="AE600" s="480">
        <f t="shared" si="622"/>
        <v>2002</v>
      </c>
      <c r="AF600" s="480">
        <f t="shared" si="622"/>
        <v>2003</v>
      </c>
      <c r="AG600" s="480">
        <f t="shared" si="622"/>
        <v>2004</v>
      </c>
      <c r="AH600" s="480">
        <f t="shared" si="622"/>
        <v>2005</v>
      </c>
      <c r="AI600" s="480">
        <f t="shared" si="622"/>
        <v>2006</v>
      </c>
      <c r="AJ600" s="480">
        <f t="shared" si="622"/>
        <v>2007</v>
      </c>
      <c r="AK600" s="480">
        <f t="shared" si="622"/>
        <v>2008</v>
      </c>
      <c r="AL600" s="480">
        <f t="shared" si="622"/>
        <v>2009</v>
      </c>
      <c r="AM600" s="480">
        <f t="shared" si="622"/>
        <v>2010</v>
      </c>
      <c r="AN600" s="480">
        <f t="shared" si="622"/>
        <v>2011</v>
      </c>
      <c r="AO600" s="480">
        <f t="shared" si="622"/>
        <v>2012</v>
      </c>
      <c r="AP600" s="480">
        <f t="shared" si="622"/>
        <v>2013</v>
      </c>
      <c r="AQ600" s="480">
        <f t="shared" si="622"/>
        <v>2014</v>
      </c>
      <c r="AR600" s="480">
        <f t="shared" si="622"/>
        <v>2015</v>
      </c>
      <c r="AS600" s="480">
        <f t="shared" si="622"/>
        <v>2016</v>
      </c>
      <c r="AT600" s="480">
        <f t="shared" si="622"/>
        <v>2017</v>
      </c>
      <c r="AU600" s="480">
        <f t="shared" si="622"/>
        <v>2018</v>
      </c>
      <c r="AV600" s="480">
        <f t="shared" si="622"/>
        <v>2019</v>
      </c>
      <c r="AW600" s="480">
        <f t="shared" si="622"/>
        <v>2020</v>
      </c>
      <c r="AX600" s="480">
        <f t="shared" si="622"/>
        <v>2021</v>
      </c>
      <c r="AY600" s="480">
        <f t="shared" si="622"/>
        <v>2022</v>
      </c>
      <c r="AZ600" s="480">
        <f t="shared" si="622"/>
        <v>2023</v>
      </c>
      <c r="BA600" s="480">
        <f t="shared" si="622"/>
        <v>2024</v>
      </c>
      <c r="BB600" s="480">
        <f t="shared" si="622"/>
        <v>2025</v>
      </c>
    </row>
    <row r="601" spans="1:72">
      <c r="A601" s="481" t="s">
        <v>183</v>
      </c>
      <c r="B601" s="489">
        <f>ExportsPaper!C$23</f>
        <v>7.4441379999999994E-3</v>
      </c>
      <c r="C601" s="489">
        <f>ExportsPaper!D$23</f>
        <v>6.9102029999999984E-3</v>
      </c>
      <c r="D601" s="489">
        <f>ExportsPaper!E$23</f>
        <v>1.0654724999999999E-2</v>
      </c>
      <c r="E601" s="489">
        <f>ExportsPaper!F$23</f>
        <v>8.0518149999999986E-3</v>
      </c>
      <c r="F601" s="489">
        <f>ExportsPaper!G$23</f>
        <v>1.0366105999999998E-2</v>
      </c>
      <c r="G601" s="489">
        <f>ExportsPaper!H$23</f>
        <v>1.2103682999999995E-2</v>
      </c>
      <c r="H601" s="489">
        <f>ExportsPaper!I$23</f>
        <v>1.0955751E-2</v>
      </c>
      <c r="I601" s="489">
        <f>ExportsPaper!J$23</f>
        <v>1.2245381999999999E-2</v>
      </c>
      <c r="J601" s="489">
        <f>ExportsPaper!K$23</f>
        <v>1.1817414999999998E-2</v>
      </c>
      <c r="K601" s="489">
        <f>ExportsPaper!L$23</f>
        <v>1.0447746999999999E-2</v>
      </c>
      <c r="L601" s="489">
        <f>ExportsPaper!M$23</f>
        <v>1.1937264999999997E-2</v>
      </c>
      <c r="M601" s="489">
        <f>ExportsPaper!N$23</f>
        <v>1.1757728E-2</v>
      </c>
      <c r="N601" s="489">
        <f>ExportsPaper!O$23</f>
        <v>1.0675452E-2</v>
      </c>
      <c r="O601" s="489">
        <f>ExportsPaper!P$23</f>
        <v>9.4836639999999976E-3</v>
      </c>
      <c r="P601" s="489">
        <f>ExportsPaper!Q$23</f>
        <v>5.1784229999999988E-3</v>
      </c>
      <c r="Q601" s="489">
        <f>ExportsPaper!R$23</f>
        <v>9.4512899999999993E-3</v>
      </c>
      <c r="R601" s="489">
        <f>ExportsPaper!S$23</f>
        <v>1.0770848E-2</v>
      </c>
      <c r="S601" s="489">
        <f>ExportsPaper!T$23</f>
        <v>1.4228970999999998E-2</v>
      </c>
      <c r="T601" s="489">
        <f>ExportsPaper!U$23</f>
        <v>1.7604298000000001E-2</v>
      </c>
      <c r="U601" s="489">
        <f>ExportsPaper!V$23</f>
        <v>1.2392476999999999E-2</v>
      </c>
      <c r="V601" s="489">
        <f>ExportsPaper!W$23</f>
        <v>1.8483146000000002E-2</v>
      </c>
      <c r="W601" s="489">
        <f>ExportsPaper!X$23</f>
        <v>1.6311321E-2</v>
      </c>
      <c r="X601" s="489">
        <f>ExportsPaper!Y$23</f>
        <v>3.0037515051999992E-2</v>
      </c>
      <c r="Y601" s="489">
        <f>ExportsPaper!Z$23</f>
        <v>3.2289352441000001E-2</v>
      </c>
      <c r="Z601" s="489">
        <f>ExportsPaper!AA$23</f>
        <v>3.3030001999999996E-2</v>
      </c>
      <c r="AA601" s="489">
        <f>ExportsPaper!AB$23</f>
        <v>0</v>
      </c>
      <c r="AB601" s="485"/>
      <c r="BD601" s="483">
        <f t="shared" ref="BD601:BG608" si="623">J601/J$599</f>
        <v>8.7176979819238651E-3</v>
      </c>
      <c r="BE601" s="483">
        <f t="shared" si="623"/>
        <v>7.1743084911910174E-3</v>
      </c>
      <c r="BF601" s="483">
        <f t="shared" si="623"/>
        <v>9.0289631915782716E-3</v>
      </c>
      <c r="BG601" s="483">
        <f t="shared" si="623"/>
        <v>8.491389641489825E-3</v>
      </c>
      <c r="BH601" s="483">
        <f t="shared" ref="BH601:BH608" si="624">N601/N$599</f>
        <v>6.9315366588328688E-3</v>
      </c>
      <c r="BI601" s="483">
        <f t="shared" ref="BI601:BI608" si="625">O601/O$599</f>
        <v>6.3568942790046823E-3</v>
      </c>
      <c r="BJ601" s="483">
        <f t="shared" ref="BJ601:BJ608" si="626">P601/P$599</f>
        <v>4.6057257987578825E-3</v>
      </c>
      <c r="BK601" s="483">
        <f t="shared" ref="BK601:BK608" si="627">Q601/Q$599</f>
        <v>7.8997892192615195E-3</v>
      </c>
      <c r="BL601" s="483">
        <f t="shared" ref="BL601:BL608" si="628">R601/R$599</f>
        <v>7.8265524934207284E-3</v>
      </c>
      <c r="BM601" s="483">
        <f t="shared" ref="BM601:BM608" si="629">S601/S$599</f>
        <v>9.281912080969016E-3</v>
      </c>
      <c r="BN601" s="483">
        <f t="shared" ref="BN601:BN608" si="630">T601/T$599</f>
        <v>1.0701856495378777E-2</v>
      </c>
      <c r="BO601" s="483">
        <f t="shared" ref="BO601:BO608" si="631">U601/U$599</f>
        <v>7.5400372782933722E-3</v>
      </c>
      <c r="BP601" s="483">
        <f t="shared" ref="BP601:BQ608" si="632">V601/V$599</f>
        <v>1.1698046511805508E-2</v>
      </c>
      <c r="BQ601" s="483">
        <f t="shared" si="632"/>
        <v>1.1801711237533366E-2</v>
      </c>
      <c r="BR601" s="483">
        <f t="shared" ref="BR601:BR608" si="633">X601/X$599</f>
        <v>1.885262084177957E-2</v>
      </c>
      <c r="BS601" s="483">
        <f t="shared" ref="BS601:BT608" si="634">Y601/Y$599</f>
        <v>1.912732924770261E-2</v>
      </c>
      <c r="BT601" s="483">
        <f t="shared" si="634"/>
        <v>2.1234357662034308E-2</v>
      </c>
    </row>
    <row r="602" spans="1:72">
      <c r="A602" s="485" t="str">
        <f>ExportsPaper!B$13</f>
        <v xml:space="preserve">China </v>
      </c>
      <c r="B602" s="490">
        <f>ExportsPaper!C$13</f>
        <v>0.70960904699999994</v>
      </c>
      <c r="C602" s="490">
        <f>ExportsPaper!D$13</f>
        <v>0.79225406099999984</v>
      </c>
      <c r="D602" s="490">
        <f>ExportsPaper!E$13</f>
        <v>0.87880018399999993</v>
      </c>
      <c r="E602" s="490">
        <f>ExportsPaper!F$13</f>
        <v>0.86579798100000005</v>
      </c>
      <c r="F602" s="490">
        <f>ExportsPaper!G$13</f>
        <v>0.91582102399999998</v>
      </c>
      <c r="G602" s="490">
        <f>ExportsPaper!H$13</f>
        <v>0.84017725099999985</v>
      </c>
      <c r="H602" s="490">
        <f>ExportsPaper!I$13</f>
        <v>0.80505105999999993</v>
      </c>
      <c r="I602" s="490">
        <f>ExportsPaper!J$13</f>
        <v>0.78547814999999988</v>
      </c>
      <c r="J602" s="490">
        <f>ExportsPaper!K$13</f>
        <v>0.53367825799999968</v>
      </c>
      <c r="K602" s="490">
        <f>ExportsPaper!L$13</f>
        <v>0.53427668100000014</v>
      </c>
      <c r="L602" s="490">
        <f>ExportsPaper!M$13</f>
        <v>0.41431318000000006</v>
      </c>
      <c r="M602" s="490">
        <f>ExportsPaper!N$13</f>
        <v>0.395901012</v>
      </c>
      <c r="N602" s="490">
        <f>ExportsPaper!O$13</f>
        <v>0.39809712699999994</v>
      </c>
      <c r="O602" s="490">
        <f>ExportsPaper!P$13</f>
        <v>0.27598984399999998</v>
      </c>
      <c r="P602" s="490">
        <f>ExportsPaper!Q$13</f>
        <v>0.23994684599999996</v>
      </c>
      <c r="Q602" s="490">
        <f>ExportsPaper!R$13</f>
        <v>0.26055351399999993</v>
      </c>
      <c r="R602" s="490">
        <f>ExportsPaper!S$13</f>
        <v>0.26285840999999999</v>
      </c>
      <c r="S602" s="490">
        <f>ExportsPaper!T$13</f>
        <v>0.439027785</v>
      </c>
      <c r="T602" s="490">
        <f>ExportsPaper!U$13</f>
        <v>0.55220671499999996</v>
      </c>
      <c r="U602" s="490">
        <f>ExportsPaper!V$13</f>
        <v>0.71766432699999994</v>
      </c>
      <c r="V602" s="490">
        <f>ExportsPaper!W$13</f>
        <v>0.75344867199999999</v>
      </c>
      <c r="W602" s="490">
        <f>ExportsPaper!X$13</f>
        <v>0.62787200200000004</v>
      </c>
      <c r="X602" s="490">
        <f>ExportsPaper!Y$13</f>
        <v>0.86722312114799982</v>
      </c>
      <c r="Y602" s="490">
        <f>ExportsPaper!Z$13</f>
        <v>1.0612001580369999</v>
      </c>
      <c r="Z602" s="490">
        <f>ExportsPaper!AA$13</f>
        <v>0.92560501099999981</v>
      </c>
      <c r="AA602" s="490">
        <f>ExportsPaper!AB$13</f>
        <v>0</v>
      </c>
      <c r="AB602" s="485"/>
      <c r="BD602" s="483">
        <f t="shared" si="623"/>
        <v>0.3936940416125897</v>
      </c>
      <c r="BE602" s="483">
        <f t="shared" si="623"/>
        <v>0.36687964679309865</v>
      </c>
      <c r="BF602" s="483">
        <f t="shared" si="623"/>
        <v>0.31337315976530172</v>
      </c>
      <c r="BG602" s="483">
        <f t="shared" si="623"/>
        <v>0.28591831281963137</v>
      </c>
      <c r="BH602" s="483">
        <f t="shared" si="624"/>
        <v>0.25848318455991781</v>
      </c>
      <c r="BI602" s="483">
        <f t="shared" si="625"/>
        <v>0.1849958265483673</v>
      </c>
      <c r="BJ602" s="483">
        <f t="shared" si="626"/>
        <v>0.21341041065065264</v>
      </c>
      <c r="BK602" s="483">
        <f t="shared" si="627"/>
        <v>0.21778168281133103</v>
      </c>
      <c r="BL602" s="483">
        <f t="shared" si="628"/>
        <v>0.19100400861678749</v>
      </c>
      <c r="BM602" s="483">
        <f t="shared" si="629"/>
        <v>0.28638875583291079</v>
      </c>
      <c r="BN602" s="483">
        <f t="shared" si="630"/>
        <v>0.33569285294503232</v>
      </c>
      <c r="BO602" s="483">
        <f t="shared" si="631"/>
        <v>0.43665328399490472</v>
      </c>
      <c r="BP602" s="483">
        <f t="shared" si="632"/>
        <v>0.47686024929490312</v>
      </c>
      <c r="BQ602" s="483">
        <f t="shared" si="632"/>
        <v>0.4542835041831359</v>
      </c>
      <c r="BR602" s="483">
        <f t="shared" si="633"/>
        <v>0.5443003077959111</v>
      </c>
      <c r="BS602" s="483">
        <f t="shared" si="634"/>
        <v>0.628625948989738</v>
      </c>
      <c r="BT602" s="483">
        <f t="shared" si="634"/>
        <v>0.59505378950159316</v>
      </c>
    </row>
    <row r="603" spans="1:72">
      <c r="A603" s="490" t="str">
        <f>ExportsPaper!B$15</f>
        <v xml:space="preserve">Japan </v>
      </c>
      <c r="B603" s="490">
        <f>ExportsPaper!C$15</f>
        <v>4.9065837999999994E-2</v>
      </c>
      <c r="C603" s="490">
        <f>ExportsPaper!D$15</f>
        <v>5.5381006999999996E-2</v>
      </c>
      <c r="D603" s="490">
        <f>ExportsPaper!E$15</f>
        <v>7.378528899999999E-2</v>
      </c>
      <c r="E603" s="490">
        <f>ExportsPaper!F$15</f>
        <v>7.4359413999999999E-2</v>
      </c>
      <c r="F603" s="490">
        <f>ExportsPaper!G$15</f>
        <v>9.0230484999999999E-2</v>
      </c>
      <c r="G603" s="490">
        <f>ExportsPaper!H$15</f>
        <v>8.6191311999999992E-2</v>
      </c>
      <c r="H603" s="490">
        <f>ExportsPaper!I$15</f>
        <v>8.9562633999999988E-2</v>
      </c>
      <c r="I603" s="490">
        <f>ExportsPaper!J$15</f>
        <v>6.8175443999999988E-2</v>
      </c>
      <c r="J603" s="490">
        <f>ExportsPaper!K$15</f>
        <v>5.0152320000000007E-2</v>
      </c>
      <c r="K603" s="490">
        <f>ExportsPaper!L$15</f>
        <v>8.1487202999999911E-2</v>
      </c>
      <c r="L603" s="490">
        <f>ExportsPaper!M$15</f>
        <v>6.3006318999999977E-2</v>
      </c>
      <c r="M603" s="490">
        <f>ExportsPaper!N$15</f>
        <v>6.223410599999999E-2</v>
      </c>
      <c r="N603" s="490">
        <f>ExportsPaper!O$15</f>
        <v>8.4194036999999985E-2</v>
      </c>
      <c r="O603" s="490">
        <f>ExportsPaper!P$15</f>
        <v>5.4115900999999994E-2</v>
      </c>
      <c r="P603" s="490">
        <f>ExportsPaper!Q$15</f>
        <v>4.1390543999999994E-2</v>
      </c>
      <c r="Q603" s="490">
        <f>ExportsPaper!R$15</f>
        <v>2.6628555999999998E-2</v>
      </c>
      <c r="R603" s="490">
        <f>ExportsPaper!S$15</f>
        <v>1.8725187000000001E-2</v>
      </c>
      <c r="S603" s="490">
        <f>ExportsPaper!T$15</f>
        <v>1.9202151000000001E-2</v>
      </c>
      <c r="T603" s="490">
        <f>ExportsPaper!U$15</f>
        <v>1.7392510999999999E-2</v>
      </c>
      <c r="U603" s="490">
        <f>ExportsPaper!V$15</f>
        <v>2.0377977999999998E-2</v>
      </c>
      <c r="V603" s="490">
        <f>ExportsPaper!W$15</f>
        <v>1.9307111999999998E-2</v>
      </c>
      <c r="W603" s="490">
        <f>ExportsPaper!X$15</f>
        <v>1.4929349E-2</v>
      </c>
      <c r="X603" s="490">
        <f>ExportsPaper!Y$15</f>
        <v>1.3681949238999999E-2</v>
      </c>
      <c r="Y603" s="490">
        <f>ExportsPaper!Z$15</f>
        <v>1.2381900660999999E-2</v>
      </c>
      <c r="Z603" s="490">
        <f>ExportsPaper!AA$15</f>
        <v>1.1421598E-2</v>
      </c>
      <c r="AA603" s="490">
        <f>ExportsPaper!AB$15</f>
        <v>0</v>
      </c>
      <c r="AB603" s="485"/>
      <c r="BD603" s="483">
        <f t="shared" si="623"/>
        <v>3.6997327998788229E-2</v>
      </c>
      <c r="BE603" s="483">
        <f t="shared" si="623"/>
        <v>5.5956019264852566E-2</v>
      </c>
      <c r="BF603" s="483">
        <f t="shared" si="623"/>
        <v>4.7655952606215801E-2</v>
      </c>
      <c r="BG603" s="483">
        <f t="shared" si="623"/>
        <v>4.4945251585661761E-2</v>
      </c>
      <c r="BH603" s="483">
        <f t="shared" si="624"/>
        <v>5.4666917515120747E-2</v>
      </c>
      <c r="BI603" s="483">
        <f t="shared" si="625"/>
        <v>3.6273855913714764E-2</v>
      </c>
      <c r="BJ603" s="483">
        <f t="shared" si="626"/>
        <v>3.6813040635232636E-2</v>
      </c>
      <c r="BK603" s="483">
        <f t="shared" si="627"/>
        <v>2.2257277008038229E-2</v>
      </c>
      <c r="BL603" s="483">
        <f t="shared" si="628"/>
        <v>1.3606510741273057E-2</v>
      </c>
      <c r="BM603" s="483">
        <f t="shared" si="629"/>
        <v>1.2526041225854722E-2</v>
      </c>
      <c r="BN603" s="483">
        <f t="shared" si="630"/>
        <v>1.0573108726987968E-2</v>
      </c>
      <c r="BO603" s="483">
        <f t="shared" si="631"/>
        <v>1.2398708811502512E-2</v>
      </c>
      <c r="BP603" s="483">
        <f t="shared" si="632"/>
        <v>1.2219537419908829E-2</v>
      </c>
      <c r="BQ603" s="483">
        <f t="shared" si="632"/>
        <v>1.0801814633061143E-2</v>
      </c>
      <c r="BR603" s="483">
        <f t="shared" si="633"/>
        <v>8.5872816354083531E-3</v>
      </c>
      <c r="BS603" s="483">
        <f t="shared" si="634"/>
        <v>7.3346992971767026E-3</v>
      </c>
      <c r="BT603" s="483">
        <f t="shared" si="634"/>
        <v>7.3427272878753011E-3</v>
      </c>
    </row>
    <row r="604" spans="1:72">
      <c r="A604" s="485" t="str">
        <f>ExportsPaper!B$16</f>
        <v xml:space="preserve">Malaysia </v>
      </c>
      <c r="B604" s="490">
        <f>ExportsPaper!C$16</f>
        <v>7.6625722999999993E-2</v>
      </c>
      <c r="C604" s="490">
        <f>ExportsPaper!D$16</f>
        <v>5.2239449999999993E-2</v>
      </c>
      <c r="D604" s="490">
        <f>ExportsPaper!E$16</f>
        <v>6.0869580999999992E-2</v>
      </c>
      <c r="E604" s="490">
        <f>ExportsPaper!F$16</f>
        <v>8.5925952999999985E-2</v>
      </c>
      <c r="F604" s="490">
        <f>ExportsPaper!G$16</f>
        <v>0.12415679799999998</v>
      </c>
      <c r="G604" s="490">
        <f>ExportsPaper!H$16</f>
        <v>0.12768242799999999</v>
      </c>
      <c r="H604" s="490">
        <f>ExportsPaper!I$16</f>
        <v>0.15797487199999996</v>
      </c>
      <c r="I604" s="490">
        <f>ExportsPaper!J$16</f>
        <v>0.18921110099999999</v>
      </c>
      <c r="J604" s="490">
        <f>ExportsPaper!K$16</f>
        <v>0.18502315</v>
      </c>
      <c r="K604" s="490">
        <f>ExportsPaper!L$16</f>
        <v>0.17811736499999994</v>
      </c>
      <c r="L604" s="490">
        <f>ExportsPaper!M$16</f>
        <v>0.17007943000000006</v>
      </c>
      <c r="M604" s="490">
        <f>ExportsPaper!N$16</f>
        <v>0.20628369699999999</v>
      </c>
      <c r="N604" s="490">
        <f>ExportsPaper!O$16</f>
        <v>0.189737608</v>
      </c>
      <c r="O604" s="490">
        <f>ExportsPaper!P$16</f>
        <v>0.18201959599999998</v>
      </c>
      <c r="P604" s="490">
        <f>ExportsPaper!Q$16</f>
        <v>7.7831098000000001E-2</v>
      </c>
      <c r="Q604" s="490">
        <f>ExportsPaper!R$16</f>
        <v>0.12157512499999998</v>
      </c>
      <c r="R604" s="490">
        <f>ExportsPaper!S$16</f>
        <v>0.11028964199999998</v>
      </c>
      <c r="S604" s="490">
        <f>ExportsPaper!T$16</f>
        <v>0.13086706099999998</v>
      </c>
      <c r="T604" s="490">
        <f>ExportsPaper!U$16</f>
        <v>0.12207612299999999</v>
      </c>
      <c r="U604" s="490">
        <f>ExportsPaper!V$16</f>
        <v>9.4318223999999978E-2</v>
      </c>
      <c r="V604" s="490">
        <f>ExportsPaper!W$16</f>
        <v>0.10233580499999999</v>
      </c>
      <c r="W604" s="490">
        <f>ExportsPaper!X$16</f>
        <v>0.10482084699999999</v>
      </c>
      <c r="X604" s="490">
        <f>ExportsPaper!Y$16</f>
        <v>8.1193715000999991E-2</v>
      </c>
      <c r="Y604" s="490">
        <f>ExportsPaper!Z$16</f>
        <v>5.5141374039000005E-2</v>
      </c>
      <c r="Z604" s="490">
        <f>ExportsPaper!AA$16</f>
        <v>4.9769930999999996E-2</v>
      </c>
      <c r="AA604" s="490">
        <f>ExportsPaper!AB$16</f>
        <v>0</v>
      </c>
      <c r="AB604" s="485"/>
      <c r="BD604" s="483">
        <f t="shared" si="623"/>
        <v>0.13649143584821188</v>
      </c>
      <c r="BE604" s="483">
        <f t="shared" si="623"/>
        <v>0.12231047747883535</v>
      </c>
      <c r="BF604" s="483">
        <f t="shared" si="623"/>
        <v>0.12864260893216448</v>
      </c>
      <c r="BG604" s="483">
        <f t="shared" si="623"/>
        <v>0.14897735752298621</v>
      </c>
      <c r="BH604" s="483">
        <f t="shared" si="624"/>
        <v>0.12319601881131222</v>
      </c>
      <c r="BI604" s="483">
        <f t="shared" si="625"/>
        <v>0.12200762579517196</v>
      </c>
      <c r="BJ604" s="483">
        <f t="shared" si="626"/>
        <v>6.9223525386831686E-2</v>
      </c>
      <c r="BK604" s="483">
        <f t="shared" si="627"/>
        <v>0.10161764815230212</v>
      </c>
      <c r="BL604" s="483">
        <f t="shared" si="628"/>
        <v>8.0141106122153E-2</v>
      </c>
      <c r="BM604" s="483">
        <f t="shared" si="629"/>
        <v>8.5367842446007453E-2</v>
      </c>
      <c r="BN604" s="483">
        <f t="shared" si="630"/>
        <v>7.4211488004702508E-2</v>
      </c>
      <c r="BO604" s="483">
        <f t="shared" si="631"/>
        <v>5.7386664908268499E-2</v>
      </c>
      <c r="BP604" s="483">
        <f t="shared" si="632"/>
        <v>6.4768682058403818E-2</v>
      </c>
      <c r="BQ604" s="483">
        <f t="shared" si="632"/>
        <v>7.5840906323139959E-2</v>
      </c>
      <c r="BR604" s="483">
        <f t="shared" si="633"/>
        <v>5.0960085113546806E-2</v>
      </c>
      <c r="BS604" s="483">
        <f t="shared" si="634"/>
        <v>3.2664241822187808E-2</v>
      </c>
      <c r="BT604" s="483">
        <f t="shared" si="634"/>
        <v>3.1996138409824161E-2</v>
      </c>
    </row>
    <row r="605" spans="1:72">
      <c r="A605" s="490" t="str">
        <f>ExportsPaper!B$17</f>
        <v xml:space="preserve">Philippines </v>
      </c>
      <c r="B605" s="490">
        <f>ExportsPaper!C$17</f>
        <v>2.8303593999999998E-2</v>
      </c>
      <c r="C605" s="490">
        <f>ExportsPaper!D$17</f>
        <v>2.9518227999999997E-2</v>
      </c>
      <c r="D605" s="490">
        <f>ExportsPaper!E$17</f>
        <v>3.2532652999999995E-2</v>
      </c>
      <c r="E605" s="490">
        <f>ExportsPaper!F$17</f>
        <v>3.6312214999999995E-2</v>
      </c>
      <c r="F605" s="490">
        <f>ExportsPaper!G$17</f>
        <v>3.8726775999999997E-2</v>
      </c>
      <c r="G605" s="490">
        <f>ExportsPaper!H$17</f>
        <v>5.0935093999999993E-2</v>
      </c>
      <c r="H605" s="490">
        <f>ExportsPaper!I$17</f>
        <v>6.2768629999999992E-2</v>
      </c>
      <c r="I605" s="490">
        <f>ExportsPaper!J$17</f>
        <v>9.4304594999999991E-2</v>
      </c>
      <c r="J605" s="490">
        <f>ExportsPaper!K$17</f>
        <v>7.7104462999999956E-2</v>
      </c>
      <c r="K605" s="490">
        <f>ExportsPaper!L$17</f>
        <v>8.7454487999999997E-2</v>
      </c>
      <c r="L605" s="490">
        <f>ExportsPaper!M$17</f>
        <v>0.11346016599999997</v>
      </c>
      <c r="M605" s="490">
        <f>ExportsPaper!N$17</f>
        <v>8.8497574999999995E-2</v>
      </c>
      <c r="N605" s="490">
        <f>ExportsPaper!O$17</f>
        <v>9.9395561999999993E-2</v>
      </c>
      <c r="O605" s="490">
        <f>ExportsPaper!P$17</f>
        <v>0.10420078999999999</v>
      </c>
      <c r="P605" s="490">
        <f>ExportsPaper!Q$17</f>
        <v>4.5769606999999997E-2</v>
      </c>
      <c r="Q605" s="490">
        <f>ExportsPaper!R$17</f>
        <v>5.1206311999999997E-2</v>
      </c>
      <c r="R605" s="490">
        <f>ExportsPaper!S$17</f>
        <v>6.0080879999999989E-2</v>
      </c>
      <c r="S605" s="490">
        <f>ExportsPaper!T$17</f>
        <v>6.0405411999999999E-2</v>
      </c>
      <c r="T605" s="490">
        <f>ExportsPaper!U$17</f>
        <v>8.5808252999999987E-2</v>
      </c>
      <c r="U605" s="490">
        <f>ExportsPaper!V$17</f>
        <v>5.7909473999999996E-2</v>
      </c>
      <c r="V605" s="490">
        <f>ExportsPaper!W$17</f>
        <v>5.0379801999999994E-2</v>
      </c>
      <c r="W605" s="490">
        <f>ExportsPaper!X$17</f>
        <v>4.5216146999999998E-2</v>
      </c>
      <c r="X605" s="490">
        <f>ExportsPaper!Y$17</f>
        <v>4.0148207162000009E-2</v>
      </c>
      <c r="Y605" s="490">
        <f>ExportsPaper!Z$17</f>
        <v>4.2136298581000001E-2</v>
      </c>
      <c r="Z605" s="490">
        <f>ExportsPaper!AA$17</f>
        <v>4.4802003E-2</v>
      </c>
      <c r="AA605" s="490">
        <f>ExportsPaper!AB$17</f>
        <v>0</v>
      </c>
      <c r="AB605" s="485"/>
      <c r="BD605" s="483">
        <f t="shared" si="623"/>
        <v>5.6879903218463854E-2</v>
      </c>
      <c r="BE605" s="483">
        <f t="shared" si="623"/>
        <v>6.0053662847230412E-2</v>
      </c>
      <c r="BF605" s="483">
        <f t="shared" si="623"/>
        <v>8.5817619238942974E-2</v>
      </c>
      <c r="BG605" s="483">
        <f t="shared" si="623"/>
        <v>6.3912636153172525E-2</v>
      </c>
      <c r="BH605" s="483">
        <f t="shared" si="624"/>
        <v>6.4537218820176906E-2</v>
      </c>
      <c r="BI605" s="483">
        <f t="shared" si="625"/>
        <v>6.9845726906685904E-2</v>
      </c>
      <c r="BJ605" s="483">
        <f t="shared" si="626"/>
        <v>4.0707810033848026E-2</v>
      </c>
      <c r="BK605" s="483">
        <f t="shared" si="627"/>
        <v>4.2800408356503901E-2</v>
      </c>
      <c r="BL605" s="483">
        <f t="shared" si="628"/>
        <v>4.3657301743642796E-2</v>
      </c>
      <c r="BM605" s="483">
        <f t="shared" si="629"/>
        <v>3.9403954326613699E-2</v>
      </c>
      <c r="BN605" s="483">
        <f t="shared" si="630"/>
        <v>5.2163830089967535E-2</v>
      </c>
      <c r="BO605" s="483">
        <f t="shared" si="631"/>
        <v>3.5234246771356587E-2</v>
      </c>
      <c r="BP605" s="483">
        <f t="shared" si="632"/>
        <v>3.1885549519089014E-2</v>
      </c>
      <c r="BQ605" s="483">
        <f t="shared" si="632"/>
        <v>3.2715186597569904E-2</v>
      </c>
      <c r="BR605" s="483">
        <f t="shared" si="633"/>
        <v>2.5198453526934093E-2</v>
      </c>
      <c r="BS605" s="483">
        <f t="shared" si="634"/>
        <v>2.4960390819572933E-2</v>
      </c>
      <c r="BT605" s="483">
        <f t="shared" si="634"/>
        <v>2.8802352348556753E-2</v>
      </c>
    </row>
    <row r="606" spans="1:72">
      <c r="A606" s="490" t="str">
        <f>ExportsPaper!B$8</f>
        <v xml:space="preserve">USA </v>
      </c>
      <c r="B606" s="490">
        <f>ExportsPaper!C$8</f>
        <v>1.7811595E-2</v>
      </c>
      <c r="C606" s="490">
        <f>ExportsPaper!D$8</f>
        <v>1.5612206999999998E-2</v>
      </c>
      <c r="D606" s="490">
        <f>ExportsPaper!E$8</f>
        <v>1.9123523E-2</v>
      </c>
      <c r="E606" s="490">
        <f>ExportsPaper!F$8</f>
        <v>1.9982549999999998E-2</v>
      </c>
      <c r="F606" s="490">
        <f>ExportsPaper!G$8</f>
        <v>2.0161954999999999E-2</v>
      </c>
      <c r="G606" s="490">
        <f>ExportsPaper!H$8</f>
        <v>1.8849603999999999E-2</v>
      </c>
      <c r="H606" s="490">
        <f>ExportsPaper!I$8</f>
        <v>3.7247527999999995E-2</v>
      </c>
      <c r="I606" s="490">
        <f>ExportsPaper!J$8</f>
        <v>5.6191204999999994E-2</v>
      </c>
      <c r="J606" s="490">
        <f>ExportsPaper!K$8</f>
        <v>3.2395274000000002E-2</v>
      </c>
      <c r="K606" s="490">
        <f>ExportsPaper!L$8</f>
        <v>3.102093399999999E-2</v>
      </c>
      <c r="L606" s="490">
        <f>ExportsPaper!M$8</f>
        <v>3.6361478999999995E-2</v>
      </c>
      <c r="M606" s="490">
        <f>ExportsPaper!N$8</f>
        <v>3.4522330999999996E-2</v>
      </c>
      <c r="N606" s="490">
        <f>ExportsPaper!O$8</f>
        <v>4.4569491999999995E-2</v>
      </c>
      <c r="O606" s="490">
        <f>ExportsPaper!P$8</f>
        <v>5.815411899999999E-2</v>
      </c>
      <c r="P606" s="490">
        <f>ExportsPaper!Q$8</f>
        <v>4.0951788999999995E-2</v>
      </c>
      <c r="Q606" s="490">
        <f>ExportsPaper!R$8</f>
        <v>6.5031120999999997E-2</v>
      </c>
      <c r="R606" s="490">
        <f>ExportsPaper!S$8</f>
        <v>8.0803879999999995E-2</v>
      </c>
      <c r="S606" s="490">
        <f>ExportsPaper!T$8</f>
        <v>8.2060293999999992E-2</v>
      </c>
      <c r="T606" s="490">
        <f>ExportsPaper!U$8</f>
        <v>9.2972874999999996E-2</v>
      </c>
      <c r="U606" s="490">
        <f>ExportsPaper!V$8</f>
        <v>0.100401538</v>
      </c>
      <c r="V606" s="490">
        <f>ExportsPaper!W$8</f>
        <v>8.9383239999999989E-2</v>
      </c>
      <c r="W606" s="490">
        <f>ExportsPaper!X$8</f>
        <v>8.1693569000000008E-2</v>
      </c>
      <c r="X606" s="490">
        <f>ExportsPaper!Y$8</f>
        <v>8.6260629854000001E-2</v>
      </c>
      <c r="Y606" s="490">
        <f>ExportsPaper!Z$8</f>
        <v>7.5982846558999992E-2</v>
      </c>
      <c r="Z606" s="490">
        <f>ExportsPaper!AA$8</f>
        <v>7.8173740999999991E-2</v>
      </c>
      <c r="AA606" s="490">
        <f>ExportsPaper!AB$8</f>
        <v>0</v>
      </c>
      <c r="AB606" s="485"/>
      <c r="BD606" s="483">
        <f t="shared" si="623"/>
        <v>2.3897968783669756E-2</v>
      </c>
      <c r="BE606" s="483">
        <f t="shared" si="623"/>
        <v>2.130160217326052E-2</v>
      </c>
      <c r="BF606" s="483">
        <f t="shared" si="623"/>
        <v>2.7502652867499075E-2</v>
      </c>
      <c r="BG606" s="483">
        <f t="shared" si="623"/>
        <v>2.4931905539359565E-2</v>
      </c>
      <c r="BH606" s="483">
        <f t="shared" si="624"/>
        <v>2.89388278513695E-2</v>
      </c>
      <c r="BI606" s="483">
        <f t="shared" si="625"/>
        <v>3.8980671011927197E-2</v>
      </c>
      <c r="BJ606" s="483">
        <f t="shared" si="626"/>
        <v>3.6422808855628305E-2</v>
      </c>
      <c r="BK606" s="483">
        <f t="shared" si="627"/>
        <v>5.4355770333181119E-2</v>
      </c>
      <c r="BL606" s="483">
        <f t="shared" si="628"/>
        <v>5.8715507682595591E-2</v>
      </c>
      <c r="BM606" s="483">
        <f t="shared" si="629"/>
        <v>5.3529973056130997E-2</v>
      </c>
      <c r="BN606" s="483">
        <f t="shared" si="630"/>
        <v>5.6519286722639499E-2</v>
      </c>
      <c r="BO606" s="483">
        <f t="shared" si="631"/>
        <v>6.1087976142137575E-2</v>
      </c>
      <c r="BP606" s="483">
        <f t="shared" si="632"/>
        <v>5.6570959234746851E-2</v>
      </c>
      <c r="BQ606" s="483">
        <f t="shared" si="632"/>
        <v>5.9107653592342858E-2</v>
      </c>
      <c r="BR606" s="483">
        <f t="shared" si="633"/>
        <v>5.4140262448317052E-2</v>
      </c>
      <c r="BS606" s="483">
        <f t="shared" si="634"/>
        <v>4.5010160112912125E-2</v>
      </c>
      <c r="BT606" s="483">
        <f t="shared" si="634"/>
        <v>5.0256405560412491E-2</v>
      </c>
    </row>
    <row r="607" spans="1:72">
      <c r="A607" s="485" t="str">
        <f>ExportsPaper!B$21</f>
        <v xml:space="preserve">Vietnam </v>
      </c>
      <c r="B607" s="490">
        <f>ExportsPaper!C$21</f>
        <v>8.5242049E-2</v>
      </c>
      <c r="C607" s="490">
        <f>ExportsPaper!D$21</f>
        <v>0.10826796299999999</v>
      </c>
      <c r="D607" s="490">
        <f>ExportsPaper!E$21</f>
        <v>0.13123847799999999</v>
      </c>
      <c r="E607" s="490">
        <f>ExportsPaper!F$21</f>
        <v>0.126732503</v>
      </c>
      <c r="F607" s="490">
        <f>ExportsPaper!G$21</f>
        <v>0.154197889</v>
      </c>
      <c r="G607" s="490">
        <f>ExportsPaper!H$21</f>
        <v>0.18281402899999999</v>
      </c>
      <c r="H607" s="490">
        <f>ExportsPaper!I$21</f>
        <v>0.18111096699999998</v>
      </c>
      <c r="I607" s="490">
        <f>ExportsPaper!J$21</f>
        <v>0.200617775</v>
      </c>
      <c r="J607" s="490">
        <f>ExportsPaper!K$21</f>
        <v>0.20630320799999985</v>
      </c>
      <c r="K607" s="490">
        <f>ExportsPaper!L$21</f>
        <v>0.21892953700000009</v>
      </c>
      <c r="L607" s="490">
        <f>ExportsPaper!M$21</f>
        <v>0.20851044600000024</v>
      </c>
      <c r="M607" s="490">
        <f>ExportsPaper!N$21</f>
        <v>0.223433837</v>
      </c>
      <c r="N607" s="490">
        <f>ExportsPaper!O$21</f>
        <v>0.274942933</v>
      </c>
      <c r="O607" s="490">
        <f>ExportsPaper!P$21</f>
        <v>0.32796062899999995</v>
      </c>
      <c r="P607" s="490">
        <f>ExportsPaper!Q$21</f>
        <v>0.25676532099999999</v>
      </c>
      <c r="Q607" s="490">
        <f>ExportsPaper!R$21</f>
        <v>0.277354657</v>
      </c>
      <c r="R607" s="490">
        <f>ExportsPaper!S$21</f>
        <v>0.29847558699999999</v>
      </c>
      <c r="S607" s="490">
        <f>ExportsPaper!T$21</f>
        <v>0.28479611899999996</v>
      </c>
      <c r="T607" s="490">
        <f>ExportsPaper!U$21</f>
        <v>0.23537525299999998</v>
      </c>
      <c r="U607" s="490">
        <f>ExportsPaper!V$21</f>
        <v>0.21666504799999997</v>
      </c>
      <c r="V607" s="490">
        <f>ExportsPaper!W$21</f>
        <v>0.18474789499999997</v>
      </c>
      <c r="W607" s="490">
        <f>ExportsPaper!X$21</f>
        <v>0.16482457499999997</v>
      </c>
      <c r="X607" s="490">
        <f>ExportsPaper!Y$21</f>
        <v>0.15570891612999993</v>
      </c>
      <c r="Y607" s="490">
        <f>ExportsPaper!Z$21</f>
        <v>0.11064521317599998</v>
      </c>
      <c r="Z607" s="490">
        <f>ExportsPaper!AA$21</f>
        <v>0.10819172499999997</v>
      </c>
      <c r="AA607" s="490">
        <f>ExportsPaper!AB$21</f>
        <v>0</v>
      </c>
      <c r="AB607" s="485"/>
      <c r="BD607" s="483">
        <f t="shared" si="623"/>
        <v>0.15218971831369368</v>
      </c>
      <c r="BE607" s="483">
        <f t="shared" si="623"/>
        <v>0.15033557342761256</v>
      </c>
      <c r="BF607" s="483">
        <f t="shared" si="623"/>
        <v>0.15771059300380544</v>
      </c>
      <c r="BG607" s="483">
        <f t="shared" si="623"/>
        <v>0.16136312806863079</v>
      </c>
      <c r="BH607" s="483">
        <f t="shared" si="624"/>
        <v>0.17851956237323996</v>
      </c>
      <c r="BI607" s="483">
        <f t="shared" si="625"/>
        <v>0.21983181249661285</v>
      </c>
      <c r="BJ607" s="483">
        <f t="shared" si="626"/>
        <v>0.22836888047887344</v>
      </c>
      <c r="BK607" s="483">
        <f t="shared" si="627"/>
        <v>0.23182479103705173</v>
      </c>
      <c r="BL607" s="483">
        <f t="shared" si="628"/>
        <v>0.21688495183109682</v>
      </c>
      <c r="BM607" s="483">
        <f t="shared" si="629"/>
        <v>0.18577959977282893</v>
      </c>
      <c r="BN607" s="483">
        <f t="shared" si="630"/>
        <v>0.1430873403852555</v>
      </c>
      <c r="BO607" s="483">
        <f t="shared" si="631"/>
        <v>0.13182695750197662</v>
      </c>
      <c r="BP607" s="483">
        <f t="shared" si="632"/>
        <v>0.11692757654287639</v>
      </c>
      <c r="BQ607" s="483">
        <f t="shared" si="632"/>
        <v>0.11925533431652535</v>
      </c>
      <c r="BR607" s="483">
        <f t="shared" si="633"/>
        <v>9.7728495596305573E-2</v>
      </c>
      <c r="BS607" s="483">
        <f t="shared" si="634"/>
        <v>6.55431980547347E-2</v>
      </c>
      <c r="BT607" s="483">
        <f t="shared" si="634"/>
        <v>6.9554394357059346E-2</v>
      </c>
    </row>
    <row r="608" spans="1:72">
      <c r="A608" s="481" t="s">
        <v>39</v>
      </c>
      <c r="B608" s="490">
        <f t="shared" ref="B608:AA608" si="635">B599-SUM(B601:B607)</f>
        <v>0.11639712099999955</v>
      </c>
      <c r="C608" s="490">
        <f t="shared" si="635"/>
        <v>0.12718447199999972</v>
      </c>
      <c r="D608" s="490">
        <f t="shared" si="635"/>
        <v>0.13397309899999943</v>
      </c>
      <c r="E608" s="490">
        <f t="shared" si="635"/>
        <v>0.12768653499999982</v>
      </c>
      <c r="F608" s="490">
        <f t="shared" si="635"/>
        <v>0.14802058199999912</v>
      </c>
      <c r="G608" s="490">
        <f t="shared" si="635"/>
        <v>0.17966650900000025</v>
      </c>
      <c r="H608" s="490">
        <f t="shared" si="635"/>
        <v>0.23466227600000078</v>
      </c>
      <c r="I608" s="490">
        <f t="shared" si="635"/>
        <v>0.29024081000000068</v>
      </c>
      <c r="J608" s="490">
        <f t="shared" si="635"/>
        <v>0.25909191400000009</v>
      </c>
      <c r="K608" s="490">
        <f t="shared" si="635"/>
        <v>0.31453838300000037</v>
      </c>
      <c r="L608" s="490">
        <f t="shared" si="635"/>
        <v>0.304439774</v>
      </c>
      <c r="M608" s="490">
        <f t="shared" si="635"/>
        <v>0.36203447400000055</v>
      </c>
      <c r="N608" s="490">
        <f t="shared" si="635"/>
        <v>0.43851554499999956</v>
      </c>
      <c r="O608" s="490">
        <f t="shared" si="635"/>
        <v>0.47994610700000018</v>
      </c>
      <c r="P608" s="490">
        <f t="shared" si="635"/>
        <v>0.41651098700000011</v>
      </c>
      <c r="Q608" s="490">
        <f t="shared" si="635"/>
        <v>0.38459716899999963</v>
      </c>
      <c r="R608" s="490">
        <f t="shared" si="635"/>
        <v>0.53418872500000014</v>
      </c>
      <c r="S608" s="490">
        <f t="shared" si="635"/>
        <v>0.50239063599999945</v>
      </c>
      <c r="T608" s="490">
        <f t="shared" si="635"/>
        <v>0.52154005699999995</v>
      </c>
      <c r="U608" s="490">
        <f t="shared" si="635"/>
        <v>0.42382739699999994</v>
      </c>
      <c r="V608" s="490">
        <f t="shared" si="635"/>
        <v>0.36193420408333288</v>
      </c>
      <c r="W608" s="490">
        <f t="shared" si="635"/>
        <v>0.32644709449999953</v>
      </c>
      <c r="X608" s="490">
        <f t="shared" si="635"/>
        <v>0.31902654671300001</v>
      </c>
      <c r="Y608" s="490">
        <f t="shared" si="635"/>
        <v>0.29834941211900001</v>
      </c>
      <c r="Z608" s="490">
        <f t="shared" si="635"/>
        <v>0.30450404200000003</v>
      </c>
      <c r="AA608" s="490">
        <f t="shared" si="635"/>
        <v>0</v>
      </c>
      <c r="BD608" s="483">
        <f t="shared" si="623"/>
        <v>0.19113190624265905</v>
      </c>
      <c r="BE608" s="483">
        <f t="shared" si="623"/>
        <v>0.21598870952391891</v>
      </c>
      <c r="BF608" s="483">
        <f t="shared" si="623"/>
        <v>0.23026845039449226</v>
      </c>
      <c r="BG608" s="483">
        <f t="shared" si="623"/>
        <v>0.26146001866906787</v>
      </c>
      <c r="BH608" s="483">
        <f t="shared" si="624"/>
        <v>0.28472673341002996</v>
      </c>
      <c r="BI608" s="483">
        <f t="shared" si="625"/>
        <v>0.32170758704851532</v>
      </c>
      <c r="BJ608" s="483">
        <f t="shared" si="626"/>
        <v>0.37044779816017537</v>
      </c>
      <c r="BK608" s="483">
        <f t="shared" si="627"/>
        <v>0.32146263308233031</v>
      </c>
      <c r="BL608" s="483">
        <f t="shared" si="628"/>
        <v>0.38816406076903054</v>
      </c>
      <c r="BM608" s="483">
        <f t="shared" si="629"/>
        <v>0.32772192125868432</v>
      </c>
      <c r="BN608" s="483">
        <f t="shared" si="630"/>
        <v>0.31705023663003584</v>
      </c>
      <c r="BO608" s="483">
        <f t="shared" si="631"/>
        <v>0.25787212459156023</v>
      </c>
      <c r="BP608" s="483">
        <f t="shared" si="632"/>
        <v>0.22906939941826648</v>
      </c>
      <c r="BQ608" s="483">
        <f t="shared" si="632"/>
        <v>0.23619388911669148</v>
      </c>
      <c r="BR608" s="483">
        <f t="shared" si="633"/>
        <v>0.20023249304179722</v>
      </c>
      <c r="BS608" s="483">
        <f t="shared" si="634"/>
        <v>0.17673403165597501</v>
      </c>
      <c r="BT608" s="483">
        <f t="shared" si="634"/>
        <v>0.19575983487264453</v>
      </c>
    </row>
    <row r="609" spans="1:72">
      <c r="A609" s="481"/>
      <c r="B609" s="485"/>
      <c r="C609" s="485"/>
      <c r="D609" s="485"/>
      <c r="E609" s="485"/>
      <c r="F609" s="485"/>
      <c r="G609" s="485"/>
      <c r="H609" s="485"/>
      <c r="I609" s="485"/>
      <c r="J609" s="485"/>
      <c r="K609" s="485"/>
      <c r="L609" s="485"/>
      <c r="M609" s="485"/>
      <c r="N609" s="485"/>
      <c r="O609" s="485"/>
      <c r="P609" s="485"/>
      <c r="Q609" s="485"/>
      <c r="R609" s="485"/>
      <c r="S609" s="485"/>
      <c r="T609" s="485"/>
      <c r="U609" s="485"/>
      <c r="V609" s="485"/>
      <c r="W609" s="485"/>
      <c r="X609" s="485"/>
      <c r="Y609" s="485"/>
      <c r="Z609" s="485"/>
      <c r="AA609" s="485"/>
    </row>
    <row r="610" spans="1:72">
      <c r="A610" s="481"/>
      <c r="B610" s="485"/>
      <c r="C610" s="485"/>
      <c r="D610" s="485"/>
      <c r="E610" s="485"/>
      <c r="F610" s="485"/>
      <c r="G610" s="485"/>
      <c r="H610" s="485"/>
      <c r="I610" s="485"/>
      <c r="J610" s="485"/>
      <c r="K610" s="485"/>
      <c r="L610" s="485"/>
      <c r="M610" s="485"/>
      <c r="N610" s="485"/>
      <c r="O610" s="485"/>
      <c r="P610" s="485"/>
      <c r="Q610" s="485"/>
      <c r="R610" s="485"/>
      <c r="S610" s="485"/>
      <c r="T610" s="485"/>
      <c r="U610" s="485"/>
      <c r="V610" s="485"/>
      <c r="W610" s="485"/>
      <c r="X610" s="485"/>
      <c r="Y610" s="485"/>
      <c r="Z610" s="485"/>
      <c r="AA610" s="485"/>
      <c r="AB610" s="485"/>
    </row>
    <row r="611" spans="1:72">
      <c r="A611" s="481"/>
      <c r="B611" s="485"/>
      <c r="C611" s="485"/>
      <c r="D611" s="485"/>
      <c r="E611" s="485"/>
      <c r="F611" s="485"/>
      <c r="G611" s="485"/>
      <c r="H611" s="485"/>
      <c r="I611" s="485"/>
      <c r="J611" s="485"/>
      <c r="K611" s="485"/>
      <c r="L611" s="485"/>
      <c r="M611" s="485"/>
      <c r="N611" s="485"/>
      <c r="O611" s="485"/>
      <c r="P611" s="485"/>
      <c r="Q611" s="485"/>
      <c r="R611" s="485"/>
      <c r="S611" s="485"/>
      <c r="T611" s="485"/>
      <c r="U611" s="485"/>
      <c r="V611" s="485"/>
      <c r="W611" s="485"/>
      <c r="X611" s="485"/>
      <c r="Y611" s="485"/>
      <c r="Z611" s="485"/>
      <c r="AA611" s="485"/>
      <c r="AB611" s="485"/>
    </row>
    <row r="612" spans="1:72">
      <c r="A612" s="481"/>
      <c r="B612" s="485"/>
      <c r="C612" s="485"/>
      <c r="D612" s="485"/>
      <c r="E612" s="485"/>
      <c r="F612" s="485"/>
      <c r="G612" s="485"/>
      <c r="H612" s="485"/>
      <c r="I612" s="485"/>
      <c r="J612" s="485"/>
      <c r="K612" s="485"/>
      <c r="L612" s="485"/>
      <c r="M612" s="485"/>
      <c r="N612" s="485"/>
      <c r="O612" s="485"/>
      <c r="P612" s="485"/>
      <c r="Q612" s="485"/>
      <c r="R612" s="485"/>
      <c r="S612" s="485"/>
      <c r="T612" s="485"/>
      <c r="U612" s="485"/>
      <c r="V612" s="485"/>
      <c r="W612" s="485"/>
      <c r="X612" s="485"/>
      <c r="Y612" s="485"/>
      <c r="Z612" s="485"/>
      <c r="AA612" s="485"/>
      <c r="AB612" s="485"/>
    </row>
    <row r="613" spans="1:72">
      <c r="A613" s="482" t="str">
        <f t="shared" ref="A613:A620" si="636">A601</f>
        <v>EU-28</v>
      </c>
      <c r="B613" s="482"/>
      <c r="C613" s="482"/>
      <c r="D613" s="482"/>
      <c r="E613" s="482"/>
      <c r="F613" s="482"/>
      <c r="G613" s="482"/>
      <c r="H613" s="482"/>
      <c r="I613" s="482"/>
      <c r="J613" s="482"/>
      <c r="K613" s="482"/>
      <c r="L613" s="482"/>
      <c r="M613" s="482"/>
      <c r="N613" s="482"/>
      <c r="O613" s="482"/>
      <c r="P613" s="482"/>
      <c r="Q613" s="482"/>
      <c r="R613" s="482"/>
      <c r="S613" s="482"/>
      <c r="T613" s="482"/>
      <c r="U613" s="482"/>
      <c r="V613" s="482"/>
      <c r="W613" s="482"/>
      <c r="X613" s="482"/>
      <c r="Y613" s="482"/>
      <c r="Z613" s="482"/>
      <c r="AA613" s="482"/>
      <c r="AB613" s="482"/>
      <c r="AC613" s="489">
        <f>ExportsPaper!AD$23</f>
        <v>3.4051520973422983E-2</v>
      </c>
      <c r="AD613" s="489">
        <f>ExportsPaper!AE$23</f>
        <v>2.6485029585798823E-2</v>
      </c>
      <c r="AE613" s="489">
        <f>ExportsPaper!AF$23</f>
        <v>2.6983043930010032E-2</v>
      </c>
      <c r="AF613" s="489">
        <f>ExportsPaper!AG$23</f>
        <v>2.9824736575169951E-2</v>
      </c>
      <c r="AG613" s="489">
        <f>ExportsPaper!AH$23</f>
        <v>3.8013893392762531E-2</v>
      </c>
      <c r="AH613" s="489">
        <f>ExportsPaper!AI$23</f>
        <v>4.5042562918899041E-2</v>
      </c>
      <c r="AI613" s="489">
        <f>ExportsPaper!AJ$23</f>
        <v>4.0686539849608773E-2</v>
      </c>
      <c r="AJ613" s="489">
        <f>ExportsPaper!AK$23</f>
        <v>5.3087879550445069E-2</v>
      </c>
      <c r="AK613" s="489">
        <f>ExportsPaper!AL$23</f>
        <v>5.9304653772616962E-2</v>
      </c>
      <c r="AL613" s="489">
        <f>ExportsPaper!AM$23</f>
        <v>4.5829597317433808E-2</v>
      </c>
      <c r="AM613" s="489">
        <f>ExportsPaper!AN$23</f>
        <v>5.5411589514045186E-2</v>
      </c>
      <c r="AN613" s="489">
        <f>ExportsPaper!AO$23</f>
        <v>6.1448157938816479E-2</v>
      </c>
      <c r="AO613" s="489">
        <f>ExportsPaper!AP$23</f>
        <v>5.7207867582013919E-2</v>
      </c>
      <c r="AP613" s="489">
        <f>ExportsPaper!AQ$23</f>
        <v>5.2569000000000012E-2</v>
      </c>
      <c r="AQ613" s="489">
        <f>ExportsPaper!AR$23</f>
        <v>3.3336999999999999E-2</v>
      </c>
      <c r="AR613" s="489">
        <f>ExportsPaper!AS$23</f>
        <v>5.4294881999999975E-2</v>
      </c>
      <c r="AS613" s="489">
        <f>ExportsPaper!AT$23</f>
        <v>5.7323131999999992E-2</v>
      </c>
      <c r="AT613" s="489">
        <f>ExportsPaper!AU$23</f>
        <v>5.8751884999999997E-2</v>
      </c>
      <c r="AU613" s="489">
        <f>ExportsPaper!AV$23</f>
        <v>6.1233776999999996E-2</v>
      </c>
      <c r="AV613" s="489">
        <f>ExportsPaper!AW$23</f>
        <v>5.5621531999999987E-2</v>
      </c>
      <c r="AW613" s="489">
        <f>ExportsPaper!AX$23</f>
        <v>5.9837690000000013E-2</v>
      </c>
      <c r="AX613" s="489">
        <f>ExportsPaper!AY$23</f>
        <v>6.3839214999999991E-2</v>
      </c>
      <c r="AY613" s="489">
        <f>ExportsPaper!AZ$23</f>
        <v>8.2470648079999986E-2</v>
      </c>
      <c r="AZ613" s="489">
        <f>ExportsPaper!BA$23</f>
        <v>7.3940948933999995E-2</v>
      </c>
      <c r="BA613" s="489">
        <f>ExportsPaper!BB$23</f>
        <v>6.3093999999999997E-2</v>
      </c>
      <c r="BB613" s="489">
        <f>ExportsPaper!BC$23</f>
        <v>0</v>
      </c>
      <c r="BD613" s="483">
        <f t="shared" ref="BD613:BG620" si="637">AK613/AK$599</f>
        <v>4.2853239926399361E-2</v>
      </c>
      <c r="BE613" s="483">
        <f t="shared" si="637"/>
        <v>3.6760544439628944E-2</v>
      </c>
      <c r="BF613" s="483">
        <f t="shared" si="637"/>
        <v>3.6671340457547913E-2</v>
      </c>
      <c r="BG613" s="483">
        <f t="shared" si="637"/>
        <v>3.6940637371371668E-2</v>
      </c>
      <c r="BH613" s="483">
        <f t="shared" ref="BH613:BH620" si="638">AO613/AO$599</f>
        <v>3.3280035637768116E-2</v>
      </c>
      <c r="BI613" s="483">
        <f t="shared" ref="BI613:BI620" si="639">AP613/AP$599</f>
        <v>3.3514883709365569E-2</v>
      </c>
      <c r="BJ613" s="483">
        <f t="shared" ref="BJ613:BJ620" si="640">AQ613/AQ$599</f>
        <v>2.8978641323575548E-2</v>
      </c>
      <c r="BK613" s="483">
        <f t="shared" ref="BK613:BK620" si="641">AR613/AR$599</f>
        <v>3.8961367299582952E-2</v>
      </c>
      <c r="BL613" s="483">
        <f t="shared" ref="BL613:BL620" si="642">AS613/AS$599</f>
        <v>4.0841640572270896E-2</v>
      </c>
      <c r="BM613" s="483">
        <f t="shared" ref="BM613:BM620" si="643">AT613/AT$599</f>
        <v>3.7549476174898302E-2</v>
      </c>
      <c r="BN613" s="483">
        <f t="shared" ref="BN613:BN620" si="644">AU613/AU$599</f>
        <v>3.5835258095084331E-2</v>
      </c>
      <c r="BO613" s="483">
        <f t="shared" ref="BO613:BO620" si="645">AV613/AV$599</f>
        <v>3.5445783131808406E-2</v>
      </c>
      <c r="BP613" s="483">
        <f t="shared" ref="BP613:BQ620" si="646">AW613/AW$599</f>
        <v>4.1967754379689394E-2</v>
      </c>
      <c r="BQ613" s="483">
        <f t="shared" si="646"/>
        <v>4.0875681345927554E-2</v>
      </c>
      <c r="BR613" s="483">
        <f t="shared" ref="BR613:BR620" si="647">AY613/AY$599</f>
        <v>5.0155436379328254E-2</v>
      </c>
      <c r="BS613" s="483">
        <f t="shared" ref="BS613:BT620" si="648">AZ613/AZ$599</f>
        <v>5.334128491382454E-2</v>
      </c>
      <c r="BT613" s="483">
        <f t="shared" si="648"/>
        <v>4.796082497423098E-2</v>
      </c>
    </row>
    <row r="614" spans="1:72">
      <c r="A614" s="482" t="str">
        <f t="shared" si="636"/>
        <v xml:space="preserve">China </v>
      </c>
      <c r="AB614" s="482"/>
      <c r="AC614" s="490">
        <f>ExportsPaper!AD$13</f>
        <v>0.46433900096061481</v>
      </c>
      <c r="AD614" s="490">
        <f>ExportsPaper!AE$13</f>
        <v>0.39856390532544383</v>
      </c>
      <c r="AE614" s="490">
        <f>ExportsPaper!AF$13</f>
        <v>0.45654919035240688</v>
      </c>
      <c r="AF614" s="490">
        <f>ExportsPaper!AG$13</f>
        <v>0.48481430973592182</v>
      </c>
      <c r="AG614" s="490">
        <f>ExportsPaper!AH$13</f>
        <v>0.5354668420987877</v>
      </c>
      <c r="AH614" s="490">
        <f>ExportsPaper!AI$13</f>
        <v>0.51137998024158904</v>
      </c>
      <c r="AI614" s="490">
        <f>ExportsPaper!AJ$13</f>
        <v>0.48898781805794317</v>
      </c>
      <c r="AJ614" s="490">
        <f>ExportsPaper!AK$13</f>
        <v>0.52164352800789038</v>
      </c>
      <c r="AK614" s="490">
        <f>ExportsPaper!AL$13</f>
        <v>0.4724596609431238</v>
      </c>
      <c r="AL614" s="490">
        <f>ExportsPaper!AM$13</f>
        <v>0.39486613653664648</v>
      </c>
      <c r="AM614" s="490">
        <f>ExportsPaper!AN$13</f>
        <v>0.46079362648922978</v>
      </c>
      <c r="AN614" s="490">
        <f>ExportsPaper!AO$13</f>
        <v>0.47695668994414597</v>
      </c>
      <c r="AO614" s="490">
        <f>ExportsPaper!AP$13</f>
        <v>0.46368533405377782</v>
      </c>
      <c r="AP614" s="490">
        <f>ExportsPaper!AQ$13</f>
        <v>0.35370100000000004</v>
      </c>
      <c r="AQ614" s="490">
        <f>ExportsPaper!AR$13</f>
        <v>0.30216100000000001</v>
      </c>
      <c r="AR614" s="490">
        <f>ExportsPaper!AS$13</f>
        <v>0.32285140899999998</v>
      </c>
      <c r="AS614" s="490">
        <f>ExportsPaper!AT$13</f>
        <v>0.30558569400000002</v>
      </c>
      <c r="AT614" s="490">
        <f>ExportsPaper!AU$13</f>
        <v>0.40803110300000001</v>
      </c>
      <c r="AU614" s="490">
        <f>ExportsPaper!AV$13</f>
        <v>0.49382502699999997</v>
      </c>
      <c r="AV614" s="490">
        <f>ExportsPaper!AW$13</f>
        <v>0.46552142199999996</v>
      </c>
      <c r="AW614" s="490">
        <f>ExportsPaper!AX$13</f>
        <v>0.45958568</v>
      </c>
      <c r="AX614" s="490">
        <f>ExportsPaper!AY$13</f>
        <v>0.49880850700000001</v>
      </c>
      <c r="AY614" s="490">
        <f>ExportsPaper!AZ$13</f>
        <v>0.54317411247999992</v>
      </c>
      <c r="AZ614" s="490">
        <f>ExportsPaper!BA$13</f>
        <v>0.49728529734999988</v>
      </c>
      <c r="BA614" s="490">
        <f>ExportsPaper!BB$13</f>
        <v>0.46459500000000004</v>
      </c>
      <c r="BB614" s="490">
        <f>ExportsPaper!BC$13</f>
        <v>0</v>
      </c>
      <c r="BD614" s="483">
        <f t="shared" si="637"/>
        <v>0.34139693798009263</v>
      </c>
      <c r="BE614" s="483">
        <f t="shared" si="637"/>
        <v>0.31672750819344897</v>
      </c>
      <c r="BF614" s="483">
        <f t="shared" si="637"/>
        <v>0.30495281051938777</v>
      </c>
      <c r="BG614" s="483">
        <f t="shared" si="637"/>
        <v>0.28673087552306536</v>
      </c>
      <c r="BH614" s="483">
        <f t="shared" si="638"/>
        <v>0.26974374494727316</v>
      </c>
      <c r="BI614" s="483">
        <f t="shared" si="639"/>
        <v>0.22549882788119063</v>
      </c>
      <c r="BJ614" s="483">
        <f t="shared" si="640"/>
        <v>0.26265756489704867</v>
      </c>
      <c r="BK614" s="483">
        <f t="shared" si="641"/>
        <v>0.23167436535246336</v>
      </c>
      <c r="BL614" s="483">
        <f t="shared" si="642"/>
        <v>0.2177239910473831</v>
      </c>
      <c r="BM614" s="483">
        <f t="shared" si="643"/>
        <v>0.26078064015675367</v>
      </c>
      <c r="BN614" s="483">
        <f t="shared" si="644"/>
        <v>0.28899650100559676</v>
      </c>
      <c r="BO614" s="483">
        <f t="shared" si="645"/>
        <v>0.29666157644530655</v>
      </c>
      <c r="BP614" s="483">
        <f t="shared" si="646"/>
        <v>0.32233495201206003</v>
      </c>
      <c r="BQ614" s="483">
        <f t="shared" si="646"/>
        <v>0.31938264881186085</v>
      </c>
      <c r="BR614" s="483">
        <f t="shared" si="647"/>
        <v>0.33033734153467231</v>
      </c>
      <c r="BS614" s="483">
        <f t="shared" si="648"/>
        <v>0.35874352590577885</v>
      </c>
      <c r="BT614" s="483">
        <f t="shared" si="648"/>
        <v>0.35316130660447659</v>
      </c>
    </row>
    <row r="615" spans="1:72">
      <c r="A615" s="482" t="str">
        <f t="shared" si="636"/>
        <v xml:space="preserve">Japan </v>
      </c>
      <c r="AB615" s="482"/>
      <c r="AC615" s="490">
        <f>ExportsPaper!AD$15</f>
        <v>5.3038584694204291E-2</v>
      </c>
      <c r="AD615" s="490">
        <f>ExportsPaper!AE$15</f>
        <v>5.2472011834319529E-2</v>
      </c>
      <c r="AE615" s="490">
        <f>ExportsPaper!AF$15</f>
        <v>5.9559979039452725E-2</v>
      </c>
      <c r="AF615" s="490">
        <f>ExportsPaper!AG$15</f>
        <v>6.0919711671086847E-2</v>
      </c>
      <c r="AG615" s="490">
        <f>ExportsPaper!AH$15</f>
        <v>6.9096293716578383E-2</v>
      </c>
      <c r="AH615" s="490">
        <f>ExportsPaper!AI$15</f>
        <v>6.7959517901973104E-2</v>
      </c>
      <c r="AI615" s="490">
        <f>ExportsPaper!AJ$15</f>
        <v>6.1557131555828301E-2</v>
      </c>
      <c r="AJ615" s="490">
        <f>ExportsPaper!AK$15</f>
        <v>5.2451537684118255E-2</v>
      </c>
      <c r="AK615" s="490">
        <f>ExportsPaper!AL$15</f>
        <v>5.5899347544663039E-2</v>
      </c>
      <c r="AL615" s="490">
        <f>ExportsPaper!AM$15</f>
        <v>7.8386273187302916E-2</v>
      </c>
      <c r="AM615" s="490">
        <f>ExportsPaper!AN$15</f>
        <v>7.3128388129161656E-2</v>
      </c>
      <c r="AN615" s="490">
        <f>ExportsPaper!AO$15</f>
        <v>8.2386121600100684E-2</v>
      </c>
      <c r="AO615" s="490">
        <f>ExportsPaper!AP$15</f>
        <v>9.8380469367998546E-2</v>
      </c>
      <c r="AP615" s="490">
        <f>ExportsPaper!AQ$15</f>
        <v>7.0602000000000012E-2</v>
      </c>
      <c r="AQ615" s="490">
        <f>ExportsPaper!AR$15</f>
        <v>5.0004E-2</v>
      </c>
      <c r="AR615" s="490">
        <f>ExportsPaper!AS$15</f>
        <v>4.7830312E-2</v>
      </c>
      <c r="AS615" s="490">
        <f>ExportsPaper!AT$15</f>
        <v>5.0622338999999995E-2</v>
      </c>
      <c r="AT615" s="490">
        <f>ExportsPaper!AU$15</f>
        <v>5.2043621999999998E-2</v>
      </c>
      <c r="AU615" s="490">
        <f>ExportsPaper!AV$15</f>
        <v>5.2534962999999997E-2</v>
      </c>
      <c r="AV615" s="490">
        <f>ExportsPaper!AW$15</f>
        <v>4.9672458999999995E-2</v>
      </c>
      <c r="AW615" s="490">
        <f>ExportsPaper!AX$15</f>
        <v>4.5548055999999996E-2</v>
      </c>
      <c r="AX615" s="490">
        <f>ExportsPaper!AY$15</f>
        <v>4.6888860000000004E-2</v>
      </c>
      <c r="AY615" s="490">
        <f>ExportsPaper!AZ$15</f>
        <v>4.7574032759999996E-2</v>
      </c>
      <c r="AZ615" s="490">
        <f>ExportsPaper!BA$15</f>
        <v>4.3124783054999997E-2</v>
      </c>
      <c r="BA615" s="490">
        <f>ExportsPaper!BB$15</f>
        <v>3.8660000000000007E-2</v>
      </c>
      <c r="BB615" s="490">
        <f>ExportsPaper!BC$15</f>
        <v>0</v>
      </c>
      <c r="BD615" s="483">
        <f t="shared" si="637"/>
        <v>4.0392583038174654E-2</v>
      </c>
      <c r="BE615" s="483">
        <f t="shared" si="637"/>
        <v>6.2874697741727659E-2</v>
      </c>
      <c r="BF615" s="483">
        <f t="shared" si="637"/>
        <v>4.839630195983563E-2</v>
      </c>
      <c r="BG615" s="483">
        <f t="shared" si="637"/>
        <v>4.9527861282568288E-2</v>
      </c>
      <c r="BH615" s="483">
        <f t="shared" si="638"/>
        <v>5.7231735161838479E-2</v>
      </c>
      <c r="BI615" s="483">
        <f t="shared" si="639"/>
        <v>4.5011657434012968E-2</v>
      </c>
      <c r="BJ615" s="483">
        <f t="shared" si="640"/>
        <v>4.3466658089932261E-2</v>
      </c>
      <c r="BK615" s="483">
        <f t="shared" si="641"/>
        <v>3.4322468071404058E-2</v>
      </c>
      <c r="BL615" s="483">
        <f t="shared" si="642"/>
        <v>3.6067453089716928E-2</v>
      </c>
      <c r="BM615" s="483">
        <f t="shared" si="643"/>
        <v>3.3262094388025389E-2</v>
      </c>
      <c r="BN615" s="483">
        <f t="shared" si="644"/>
        <v>3.0744534313483646E-2</v>
      </c>
      <c r="BO615" s="483">
        <f t="shared" si="645"/>
        <v>3.165463348506195E-2</v>
      </c>
      <c r="BP615" s="483">
        <f t="shared" si="646"/>
        <v>3.1945578558937301E-2</v>
      </c>
      <c r="BQ615" s="483">
        <f t="shared" si="646"/>
        <v>3.0022519857642503E-2</v>
      </c>
      <c r="BR615" s="483">
        <f t="shared" si="647"/>
        <v>2.8932673974959484E-2</v>
      </c>
      <c r="BS615" s="483">
        <f t="shared" si="648"/>
        <v>3.1110384339764333E-2</v>
      </c>
      <c r="BT615" s="483">
        <f t="shared" si="648"/>
        <v>2.938735051674914E-2</v>
      </c>
    </row>
    <row r="616" spans="1:72">
      <c r="A616" s="482" t="str">
        <f t="shared" si="636"/>
        <v xml:space="preserve">Malaysia </v>
      </c>
      <c r="AB616" s="482"/>
      <c r="AC616" s="490">
        <f>ExportsPaper!AD$16</f>
        <v>7.5918027537624083E-2</v>
      </c>
      <c r="AD616" s="490">
        <f>ExportsPaper!AE$16</f>
        <v>5.1853431952662725E-2</v>
      </c>
      <c r="AE616" s="490">
        <f>ExportsPaper!AF$16</f>
        <v>5.3116901448111487E-2</v>
      </c>
      <c r="AF616" s="490">
        <f>ExportsPaper!AG$16</f>
        <v>5.8057620304572032E-2</v>
      </c>
      <c r="AG616" s="490">
        <f>ExportsPaper!AH$16</f>
        <v>7.556121344820485E-2</v>
      </c>
      <c r="AH616" s="490">
        <f>ExportsPaper!AI$16</f>
        <v>7.9895218048645245E-2</v>
      </c>
      <c r="AI616" s="490">
        <f>ExportsPaper!AJ$16</f>
        <v>9.2524893344627324E-2</v>
      </c>
      <c r="AJ616" s="490">
        <f>ExportsPaper!AK$16</f>
        <v>0.1088585379317063</v>
      </c>
      <c r="AK616" s="490">
        <f>ExportsPaper!AL$16</f>
        <v>0.1248689776860592</v>
      </c>
      <c r="AL616" s="490">
        <f>ExportsPaper!AM$16</f>
        <v>9.4826424709715737E-2</v>
      </c>
      <c r="AM616" s="490">
        <f>ExportsPaper!AN$16</f>
        <v>0.12158741164980916</v>
      </c>
      <c r="AN616" s="490">
        <f>ExportsPaper!AO$16</f>
        <v>0.15150617166382821</v>
      </c>
      <c r="AO616" s="490">
        <f>ExportsPaper!AP$16</f>
        <v>0.13323863127662577</v>
      </c>
      <c r="AP616" s="490">
        <f>ExportsPaper!AQ$16</f>
        <v>0.12237300000000001</v>
      </c>
      <c r="AQ616" s="490">
        <f>ExportsPaper!AR$16</f>
        <v>7.0451000000000014E-2</v>
      </c>
      <c r="AR616" s="490">
        <f>ExportsPaper!AS$16</f>
        <v>9.1394987999999996E-2</v>
      </c>
      <c r="AS616" s="490">
        <f>ExportsPaper!AT$16</f>
        <v>8.4504033999999992E-2</v>
      </c>
      <c r="AT616" s="490">
        <f>ExportsPaper!AU$16</f>
        <v>0.10392976399999999</v>
      </c>
      <c r="AU616" s="490">
        <f>ExportsPaper!AV$16</f>
        <v>0.106867824</v>
      </c>
      <c r="AV616" s="490">
        <f>ExportsPaper!AW$16</f>
        <v>8.1603044999999999E-2</v>
      </c>
      <c r="AW616" s="490">
        <f>ExportsPaper!AX$16</f>
        <v>7.8573216000000001E-2</v>
      </c>
      <c r="AX616" s="490">
        <f>ExportsPaper!AY$16</f>
        <v>9.2101525000000004E-2</v>
      </c>
      <c r="AY616" s="490">
        <f>ExportsPaper!AZ$16</f>
        <v>7.8904225470000033E-2</v>
      </c>
      <c r="AZ616" s="490">
        <f>ExportsPaper!BA$16</f>
        <v>4.9554875407999979E-2</v>
      </c>
      <c r="BA616" s="490">
        <f>ExportsPaper!BB$16</f>
        <v>4.1080999999999999E-2</v>
      </c>
      <c r="BB616" s="490">
        <f>ExportsPaper!BC$16</f>
        <v>0</v>
      </c>
      <c r="BD616" s="483">
        <f t="shared" si="637"/>
        <v>9.0229685526225373E-2</v>
      </c>
      <c r="BE616" s="483">
        <f t="shared" si="637"/>
        <v>7.6061567276014236E-2</v>
      </c>
      <c r="BF616" s="483">
        <f t="shared" si="637"/>
        <v>8.046644045163176E-2</v>
      </c>
      <c r="BG616" s="483">
        <f t="shared" si="637"/>
        <v>9.1080591098123637E-2</v>
      </c>
      <c r="BH616" s="483">
        <f t="shared" si="638"/>
        <v>7.7510080075203741E-2</v>
      </c>
      <c r="BI616" s="483">
        <f t="shared" si="639"/>
        <v>7.801778356381503E-2</v>
      </c>
      <c r="BJ616" s="483">
        <f t="shared" si="640"/>
        <v>6.124049134256896E-2</v>
      </c>
      <c r="BK616" s="483">
        <f t="shared" si="641"/>
        <v>6.558396603217552E-2</v>
      </c>
      <c r="BL616" s="483">
        <f t="shared" si="642"/>
        <v>6.0207515938503833E-2</v>
      </c>
      <c r="BM616" s="483">
        <f t="shared" si="643"/>
        <v>6.6423540235020589E-2</v>
      </c>
      <c r="BN616" s="483">
        <f t="shared" si="644"/>
        <v>6.2541235290778291E-2</v>
      </c>
      <c r="BO616" s="483">
        <f t="shared" si="645"/>
        <v>5.2002951590136043E-2</v>
      </c>
      <c r="BP616" s="483">
        <f t="shared" si="646"/>
        <v>5.5108100428179631E-2</v>
      </c>
      <c r="BQ616" s="483">
        <f t="shared" si="646"/>
        <v>5.8971786970970448E-2</v>
      </c>
      <c r="BR616" s="483">
        <f t="shared" si="647"/>
        <v>4.7986477040678051E-2</v>
      </c>
      <c r="BS616" s="483">
        <f t="shared" si="648"/>
        <v>3.5749077691262031E-2</v>
      </c>
      <c r="BT616" s="483">
        <f t="shared" si="648"/>
        <v>3.1227670630589011E-2</v>
      </c>
    </row>
    <row r="617" spans="1:72">
      <c r="A617" s="482" t="str">
        <f t="shared" si="636"/>
        <v xml:space="preserve">Philippines </v>
      </c>
      <c r="AB617" s="482"/>
      <c r="AC617" s="490">
        <f>ExportsPaper!AD$17</f>
        <v>4.5601633045148894E-2</v>
      </c>
      <c r="AD617" s="490">
        <f>ExportsPaper!AE$17</f>
        <v>4.7870650887573973E-2</v>
      </c>
      <c r="AE617" s="490">
        <f>ExportsPaper!AF$17</f>
        <v>5.2447009951401204E-2</v>
      </c>
      <c r="AF617" s="490">
        <f>ExportsPaper!AG$17</f>
        <v>5.5147192325087517E-2</v>
      </c>
      <c r="AG617" s="490">
        <f>ExportsPaper!AH$17</f>
        <v>5.9669828636243261E-2</v>
      </c>
      <c r="AH617" s="490">
        <f>ExportsPaper!AI$17</f>
        <v>6.8692775583129001E-2</v>
      </c>
      <c r="AI617" s="490">
        <f>ExportsPaper!AJ$17</f>
        <v>7.9099220805695064E-2</v>
      </c>
      <c r="AJ617" s="490">
        <f>ExportsPaper!AK$17</f>
        <v>9.9625644845095132E-2</v>
      </c>
      <c r="AK617" s="490">
        <f>ExportsPaper!AL$17</f>
        <v>0.10672901721503117</v>
      </c>
      <c r="AL617" s="490">
        <f>ExportsPaper!AM$17</f>
        <v>0.10633322924449159</v>
      </c>
      <c r="AM617" s="490">
        <f>ExportsPaper!AN$17</f>
        <v>0.13507999812767807</v>
      </c>
      <c r="AN617" s="490">
        <f>ExportsPaper!AO$17</f>
        <v>0.11103978314787591</v>
      </c>
      <c r="AO617" s="490">
        <f>ExportsPaper!AP$17</f>
        <v>0.10257983802884453</v>
      </c>
      <c r="AP617" s="490">
        <f>ExportsPaper!AQ$17</f>
        <v>7.5181999999999999E-2</v>
      </c>
      <c r="AQ617" s="490">
        <f>ExportsPaper!AR$17</f>
        <v>4.6190000000000002E-2</v>
      </c>
      <c r="AR617" s="490">
        <f>ExportsPaper!AS$17</f>
        <v>5.3802000000000003E-2</v>
      </c>
      <c r="AS617" s="490">
        <f>ExportsPaper!AT$17</f>
        <v>5.6899414000000002E-2</v>
      </c>
      <c r="AT617" s="490">
        <f>ExportsPaper!AU$17</f>
        <v>6.0239462000000001E-2</v>
      </c>
      <c r="AU617" s="490">
        <f>ExportsPaper!AV$17</f>
        <v>7.5504860999999993E-2</v>
      </c>
      <c r="AV617" s="490">
        <f>ExportsPaper!AW$17</f>
        <v>5.6654439000000001E-2</v>
      </c>
      <c r="AW617" s="490">
        <f>ExportsPaper!AX$17</f>
        <v>4.5750425999999997E-2</v>
      </c>
      <c r="AX617" s="490">
        <f>ExportsPaper!AY$17</f>
        <v>4.8363054000000003E-2</v>
      </c>
      <c r="AY617" s="490">
        <f>ExportsPaper!AZ$17</f>
        <v>4.6183566180000003E-2</v>
      </c>
      <c r="AZ617" s="490">
        <f>ExportsPaper!BA$17</f>
        <v>3.9563764994000002E-2</v>
      </c>
      <c r="BA617" s="490">
        <f>ExportsPaper!BB$17</f>
        <v>4.1715999999999996E-2</v>
      </c>
      <c r="BB617" s="490">
        <f>ExportsPaper!BC$17</f>
        <v>0</v>
      </c>
      <c r="BD617" s="483">
        <f t="shared" si="637"/>
        <v>7.7121842737009103E-2</v>
      </c>
      <c r="BE617" s="483">
        <f t="shared" si="637"/>
        <v>8.5291331974335985E-2</v>
      </c>
      <c r="BF617" s="483">
        <f t="shared" si="637"/>
        <v>8.9395822133733177E-2</v>
      </c>
      <c r="BG617" s="483">
        <f t="shared" si="637"/>
        <v>6.6753512239466073E-2</v>
      </c>
      <c r="BH617" s="483">
        <f t="shared" si="638"/>
        <v>5.9674670803316919E-2</v>
      </c>
      <c r="BI617" s="483">
        <f t="shared" si="639"/>
        <v>4.7931594419477669E-2</v>
      </c>
      <c r="BJ617" s="483">
        <f t="shared" si="640"/>
        <v>4.0151286640548178E-2</v>
      </c>
      <c r="BK617" s="483">
        <f t="shared" si="641"/>
        <v>3.8607680986435577E-2</v>
      </c>
      <c r="BL617" s="483">
        <f t="shared" si="642"/>
        <v>4.0539749561500561E-2</v>
      </c>
      <c r="BM617" s="483">
        <f t="shared" si="643"/>
        <v>3.8500215663849618E-2</v>
      </c>
      <c r="BN617" s="483">
        <f t="shared" si="644"/>
        <v>4.4186988193925504E-2</v>
      </c>
      <c r="BO617" s="483">
        <f t="shared" si="645"/>
        <v>3.610402097964991E-2</v>
      </c>
      <c r="BP617" s="483">
        <f t="shared" si="646"/>
        <v>3.2087512755491647E-2</v>
      </c>
      <c r="BQ617" s="483">
        <f t="shared" si="646"/>
        <v>3.096643315898993E-2</v>
      </c>
      <c r="BR617" s="483">
        <f t="shared" si="647"/>
        <v>2.8087046352109696E-2</v>
      </c>
      <c r="BS617" s="483">
        <f t="shared" si="648"/>
        <v>2.8541452216041853E-2</v>
      </c>
      <c r="BT617" s="483">
        <f t="shared" si="648"/>
        <v>3.1710365084239696E-2</v>
      </c>
    </row>
    <row r="618" spans="1:72">
      <c r="A618" s="482" t="str">
        <f t="shared" si="636"/>
        <v xml:space="preserve">USA </v>
      </c>
      <c r="AB618" s="482"/>
      <c r="AC618" s="490">
        <f>ExportsPaper!AD$8</f>
        <v>5.3827441562600067E-2</v>
      </c>
      <c r="AD618" s="490">
        <f>ExportsPaper!AE$8</f>
        <v>4.8405177514792903E-2</v>
      </c>
      <c r="AE618" s="490">
        <f>ExportsPaper!AF$8</f>
        <v>5.516597790941867E-2</v>
      </c>
      <c r="AF618" s="490">
        <f>ExportsPaper!AG$8</f>
        <v>6.3299570478503389E-2</v>
      </c>
      <c r="AG618" s="490">
        <f>ExportsPaper!AH$8</f>
        <v>6.4942940193651655E-2</v>
      </c>
      <c r="AH618" s="490">
        <f>ExportsPaper!AI$8</f>
        <v>5.8606414344783961E-2</v>
      </c>
      <c r="AI618" s="490">
        <f>ExportsPaper!AJ$8</f>
        <v>7.4508006854209705E-2</v>
      </c>
      <c r="AJ618" s="490">
        <f>ExportsPaper!AK$8</f>
        <v>9.6332368687012199E-2</v>
      </c>
      <c r="AK618" s="490">
        <f>ExportsPaper!AL$8</f>
        <v>8.8940916397651518E-2</v>
      </c>
      <c r="AL618" s="490">
        <f>ExportsPaper!AM$8</f>
        <v>8.0672760320055548E-2</v>
      </c>
      <c r="AM618" s="490">
        <f>ExportsPaper!AN$8</f>
        <v>0.10001800919817813</v>
      </c>
      <c r="AN618" s="490">
        <f>ExportsPaper!AO$8</f>
        <v>0.10884867881244895</v>
      </c>
      <c r="AO618" s="490">
        <f>ExportsPaper!AP$8</f>
        <v>0.13568538288600529</v>
      </c>
      <c r="AP618" s="490">
        <f>ExportsPaper!AQ$8</f>
        <v>0.14155300000000001</v>
      </c>
      <c r="AQ618" s="490">
        <f>ExportsPaper!AR$8</f>
        <v>8.8633000000000003E-2</v>
      </c>
      <c r="AR618" s="490">
        <f>ExportsPaper!AS$8</f>
        <v>0.160005808</v>
      </c>
      <c r="AS618" s="490">
        <f>ExportsPaper!AT$8</f>
        <v>0.171575215</v>
      </c>
      <c r="AT618" s="490">
        <f>ExportsPaper!AU$8</f>
        <v>0.17675231299999999</v>
      </c>
      <c r="AU618" s="490">
        <f>ExportsPaper!AV$8</f>
        <v>0.19369309899999998</v>
      </c>
      <c r="AV618" s="490">
        <f>ExportsPaper!AW$8</f>
        <v>0.224589816</v>
      </c>
      <c r="AW618" s="490">
        <f>ExportsPaper!AX$8</f>
        <v>0.20067389199999999</v>
      </c>
      <c r="AX618" s="490">
        <f>ExportsPaper!AY$8</f>
        <v>0.24524768199999999</v>
      </c>
      <c r="AY618" s="490">
        <f>ExportsPaper!AZ$8</f>
        <v>0.26974518751999998</v>
      </c>
      <c r="AZ618" s="490">
        <f>ExportsPaper!BA$8</f>
        <v>0.23219023872899996</v>
      </c>
      <c r="BA618" s="490">
        <f>ExportsPaper!BB$8</f>
        <v>0.23472000000000004</v>
      </c>
      <c r="BB618" s="490">
        <f>ExportsPaper!BC$8</f>
        <v>0</v>
      </c>
      <c r="BD618" s="483">
        <f t="shared" si="637"/>
        <v>6.4268251936448334E-2</v>
      </c>
      <c r="BE618" s="483">
        <f t="shared" si="637"/>
        <v>6.4708720224447985E-2</v>
      </c>
      <c r="BF618" s="483">
        <f t="shared" si="637"/>
        <v>6.6191829170734628E-2</v>
      </c>
      <c r="BG618" s="483">
        <f t="shared" si="637"/>
        <v>6.5436291456730161E-2</v>
      </c>
      <c r="BH618" s="483">
        <f t="shared" si="638"/>
        <v>7.8933450394682622E-2</v>
      </c>
      <c r="BI618" s="483">
        <f t="shared" si="639"/>
        <v>9.024581661648165E-2</v>
      </c>
      <c r="BJ618" s="483">
        <f t="shared" si="640"/>
        <v>7.7045442494299787E-2</v>
      </c>
      <c r="BK618" s="483">
        <f t="shared" si="641"/>
        <v>0.11481828168545521</v>
      </c>
      <c r="BL618" s="483">
        <f t="shared" si="642"/>
        <v>0.12224407525639218</v>
      </c>
      <c r="BM618" s="483">
        <f t="shared" si="643"/>
        <v>0.11296585234417018</v>
      </c>
      <c r="BN618" s="483">
        <f t="shared" si="644"/>
        <v>0.11335316117935564</v>
      </c>
      <c r="BO618" s="483">
        <f t="shared" si="645"/>
        <v>0.14312374408437284</v>
      </c>
      <c r="BP618" s="483">
        <f t="shared" si="646"/>
        <v>0.14074461447078446</v>
      </c>
      <c r="BQ618" s="483">
        <f t="shared" si="646"/>
        <v>0.15702990865817154</v>
      </c>
      <c r="BR618" s="483">
        <f t="shared" si="647"/>
        <v>0.16404851794259515</v>
      </c>
      <c r="BS618" s="483">
        <f t="shared" si="648"/>
        <v>0.16750293114722831</v>
      </c>
      <c r="BT618" s="483">
        <f t="shared" si="648"/>
        <v>0.17842211363919705</v>
      </c>
    </row>
    <row r="619" spans="1:72">
      <c r="A619" s="482" t="str">
        <f t="shared" si="636"/>
        <v xml:space="preserve">Vietnam </v>
      </c>
      <c r="AB619" s="482"/>
      <c r="AC619" s="490">
        <f>ExportsPaper!AD$21</f>
        <v>5.8831476144732629E-2</v>
      </c>
      <c r="AD619" s="490">
        <f>ExportsPaper!AE$21</f>
        <v>5.7665946745562142E-2</v>
      </c>
      <c r="AE619" s="490">
        <f>ExportsPaper!AF$21</f>
        <v>6.838428098157584E-2</v>
      </c>
      <c r="AF619" s="490">
        <f>ExportsPaper!AG$21</f>
        <v>7.0034723790193473E-2</v>
      </c>
      <c r="AG619" s="490">
        <f>ExportsPaper!AH$21</f>
        <v>8.3725048512185984E-2</v>
      </c>
      <c r="AH619" s="490">
        <f>ExportsPaper!AI$21</f>
        <v>9.7290042944439978E-2</v>
      </c>
      <c r="AI619" s="490">
        <f>ExportsPaper!AJ$21</f>
        <v>9.671981232688584E-2</v>
      </c>
      <c r="AJ619" s="490">
        <f>ExportsPaper!AK$21</f>
        <v>0.11137245968576613</v>
      </c>
      <c r="AK619" s="490">
        <f>ExportsPaper!AL$21</f>
        <v>0.13166198764442108</v>
      </c>
      <c r="AL619" s="490">
        <f>ExportsPaper!AM$21</f>
        <v>0.12050705222922484</v>
      </c>
      <c r="AM619" s="490">
        <f>ExportsPaper!AN$21</f>
        <v>0.14797191834455006</v>
      </c>
      <c r="AN619" s="490">
        <f>ExportsPaper!AO$21</f>
        <v>0.16659450166269735</v>
      </c>
      <c r="AO619" s="490">
        <f>ExportsPaper!AP$21</f>
        <v>0.18546865521371703</v>
      </c>
      <c r="AP619" s="490">
        <f>ExportsPaper!AQ$21</f>
        <v>0.213284</v>
      </c>
      <c r="AQ619" s="490">
        <f>ExportsPaper!AR$21</f>
        <v>0.17191800000000002</v>
      </c>
      <c r="AR619" s="490">
        <f>ExportsPaper!AS$21</f>
        <v>0.18117235800000001</v>
      </c>
      <c r="AS619" s="490">
        <f>ExportsPaper!AT$21</f>
        <v>0.18457293599999999</v>
      </c>
      <c r="AT619" s="490">
        <f>ExportsPaper!AU$21</f>
        <v>0.19556581699999998</v>
      </c>
      <c r="AU619" s="490">
        <f>ExportsPaper!AV$21</f>
        <v>0.18310207599999997</v>
      </c>
      <c r="AV619" s="490">
        <f>ExportsPaper!AW$21</f>
        <v>0.16211589899999998</v>
      </c>
      <c r="AW619" s="490">
        <f>ExportsPaper!AX$21</f>
        <v>0.138818572</v>
      </c>
      <c r="AX619" s="490">
        <f>ExportsPaper!AY$21</f>
        <v>0.14345875299999999</v>
      </c>
      <c r="AY619" s="490">
        <f>ExportsPaper!AZ$21</f>
        <v>0.14249856760999999</v>
      </c>
      <c r="AZ619" s="490">
        <f>ExportsPaper!BA$21</f>
        <v>9.8721576285999993E-2</v>
      </c>
      <c r="BA619" s="490">
        <f>ExportsPaper!BB$21</f>
        <v>9.0608999999999995E-2</v>
      </c>
      <c r="BB619" s="490">
        <f>ExportsPaper!BC$21</f>
        <v>0</v>
      </c>
      <c r="BD619" s="483">
        <f t="shared" si="637"/>
        <v>9.5138279827850211E-2</v>
      </c>
      <c r="BE619" s="483">
        <f t="shared" si="637"/>
        <v>9.6660348509672533E-2</v>
      </c>
      <c r="BF619" s="483">
        <f t="shared" si="637"/>
        <v>9.7927683420705028E-2</v>
      </c>
      <c r="BG619" s="483">
        <f t="shared" si="637"/>
        <v>0.10015120518525031</v>
      </c>
      <c r="BH619" s="483">
        <f t="shared" si="638"/>
        <v>0.10789431097659066</v>
      </c>
      <c r="BI619" s="483">
        <f t="shared" si="639"/>
        <v>0.13597725764363644</v>
      </c>
      <c r="BJ619" s="483">
        <f t="shared" si="640"/>
        <v>0.1494420631450479</v>
      </c>
      <c r="BK619" s="483">
        <f t="shared" si="641"/>
        <v>0.13000714845589939</v>
      </c>
      <c r="BL619" s="483">
        <f t="shared" si="642"/>
        <v>0.13150470409538614</v>
      </c>
      <c r="BM619" s="483">
        <f t="shared" si="643"/>
        <v>0.12498992987316102</v>
      </c>
      <c r="BN619" s="483">
        <f t="shared" si="644"/>
        <v>0.10715507800875562</v>
      </c>
      <c r="BO619" s="483">
        <f t="shared" si="645"/>
        <v>0.10331116011281667</v>
      </c>
      <c r="BP619" s="483">
        <f t="shared" si="646"/>
        <v>9.7361775379952428E-2</v>
      </c>
      <c r="BQ619" s="483">
        <f t="shared" si="646"/>
        <v>9.1855363101067719E-2</v>
      </c>
      <c r="BR619" s="483">
        <f t="shared" si="647"/>
        <v>8.6662079276687565E-2</v>
      </c>
      <c r="BS619" s="483">
        <f t="shared" si="648"/>
        <v>7.1218124783789111E-2</v>
      </c>
      <c r="BT619" s="483">
        <f t="shared" si="648"/>
        <v>6.8876317717851063E-2</v>
      </c>
    </row>
    <row r="620" spans="1:72">
      <c r="A620" s="482" t="str">
        <f t="shared" si="636"/>
        <v>Others</v>
      </c>
      <c r="B620" s="485"/>
      <c r="C620" s="485"/>
      <c r="D620" s="485"/>
      <c r="E620" s="485"/>
      <c r="F620" s="485"/>
      <c r="G620" s="485"/>
      <c r="H620" s="485"/>
      <c r="I620" s="485"/>
      <c r="J620" s="485"/>
      <c r="K620" s="485"/>
      <c r="L620" s="485"/>
      <c r="M620" s="485"/>
      <c r="N620" s="485"/>
      <c r="O620" s="485"/>
      <c r="P620" s="485"/>
      <c r="Q620" s="485"/>
      <c r="R620" s="485"/>
      <c r="S620" s="485"/>
      <c r="T620" s="485"/>
      <c r="U620" s="485"/>
      <c r="V620" s="485"/>
      <c r="W620" s="485"/>
      <c r="X620" s="485"/>
      <c r="Y620" s="485"/>
      <c r="Z620" s="485"/>
      <c r="AA620" s="485"/>
      <c r="AC620" s="490">
        <f t="shared" ref="AC620:BB620" si="649">AC599-SUM(AC613:AC619)</f>
        <v>0.16751194364393251</v>
      </c>
      <c r="AD620" s="490">
        <f t="shared" si="649"/>
        <v>0.15961369822485194</v>
      </c>
      <c r="AE620" s="490">
        <f t="shared" si="649"/>
        <v>0.1640075140476549</v>
      </c>
      <c r="AF620" s="490">
        <f t="shared" si="649"/>
        <v>0.16214204362125884</v>
      </c>
      <c r="AG620" s="490">
        <f t="shared" si="649"/>
        <v>0.18458700556171448</v>
      </c>
      <c r="AH620" s="490">
        <f t="shared" si="649"/>
        <v>0.22752157909453785</v>
      </c>
      <c r="AI620" s="490">
        <f t="shared" si="649"/>
        <v>0.27282265629465752</v>
      </c>
      <c r="AJ620" s="490">
        <f t="shared" si="649"/>
        <v>0.33225474577578251</v>
      </c>
      <c r="AK620" s="490">
        <f t="shared" si="649"/>
        <v>0.34403672314443057</v>
      </c>
      <c r="AL620" s="490">
        <f t="shared" si="649"/>
        <v>0.32528468970847202</v>
      </c>
      <c r="AM620" s="490">
        <f t="shared" si="649"/>
        <v>0.4170416202883529</v>
      </c>
      <c r="AN620" s="490">
        <f t="shared" si="649"/>
        <v>0.50464971970944705</v>
      </c>
      <c r="AO620" s="490">
        <f t="shared" si="649"/>
        <v>0.5427383865321409</v>
      </c>
      <c r="AP620" s="490">
        <f t="shared" si="649"/>
        <v>0.53926299999999894</v>
      </c>
      <c r="AQ620" s="490">
        <f t="shared" si="649"/>
        <v>0.38770500000000041</v>
      </c>
      <c r="AR620" s="490">
        <f t="shared" si="649"/>
        <v>0.48220513699999967</v>
      </c>
      <c r="AS620" s="490">
        <f t="shared" si="649"/>
        <v>0.49246349899999997</v>
      </c>
      <c r="AT620" s="490">
        <f t="shared" si="649"/>
        <v>0.50933861999999963</v>
      </c>
      <c r="AU620" s="490">
        <f t="shared" si="649"/>
        <v>0.54199617899999875</v>
      </c>
      <c r="AV620" s="490">
        <f t="shared" si="649"/>
        <v>0.47342164499999928</v>
      </c>
      <c r="AW620" s="490">
        <f t="shared" si="649"/>
        <v>0.39701403600000029</v>
      </c>
      <c r="AX620" s="490">
        <f t="shared" si="649"/>
        <v>0.42308202799999939</v>
      </c>
      <c r="AY620" s="490">
        <f t="shared" si="649"/>
        <v>0.43375093676000098</v>
      </c>
      <c r="AZ620" s="490">
        <f t="shared" si="649"/>
        <v>0.35180463830899966</v>
      </c>
      <c r="BA620" s="490">
        <f t="shared" si="649"/>
        <v>0.34105699999999906</v>
      </c>
      <c r="BB620" s="490">
        <f t="shared" si="649"/>
        <v>0</v>
      </c>
      <c r="BD620" s="483">
        <f t="shared" si="637"/>
        <v>0.24859917902780029</v>
      </c>
      <c r="BE620" s="483">
        <f t="shared" si="637"/>
        <v>0.2609152816407237</v>
      </c>
      <c r="BF620" s="483">
        <f t="shared" si="637"/>
        <v>0.2759977718864241</v>
      </c>
      <c r="BG620" s="483">
        <f t="shared" si="637"/>
        <v>0.30337902584342452</v>
      </c>
      <c r="BH620" s="483">
        <f t="shared" si="638"/>
        <v>0.31573197200332626</v>
      </c>
      <c r="BI620" s="483">
        <f t="shared" si="639"/>
        <v>0.34380217873202013</v>
      </c>
      <c r="BJ620" s="483">
        <f t="shared" si="640"/>
        <v>0.33701785206697876</v>
      </c>
      <c r="BK620" s="483">
        <f t="shared" si="641"/>
        <v>0.34602472211658392</v>
      </c>
      <c r="BL620" s="483">
        <f t="shared" si="642"/>
        <v>0.35087087043884635</v>
      </c>
      <c r="BM620" s="483">
        <f t="shared" si="643"/>
        <v>0.32552825116412121</v>
      </c>
      <c r="BN620" s="483">
        <f t="shared" si="644"/>
        <v>0.31718724391302011</v>
      </c>
      <c r="BO620" s="483">
        <f t="shared" si="645"/>
        <v>0.30169613017084762</v>
      </c>
      <c r="BP620" s="483">
        <f t="shared" si="646"/>
        <v>0.27844971201490515</v>
      </c>
      <c r="BQ620" s="483">
        <f t="shared" si="646"/>
        <v>0.27089565809536936</v>
      </c>
      <c r="BR620" s="483">
        <f t="shared" si="647"/>
        <v>0.26379042749896947</v>
      </c>
      <c r="BS620" s="483">
        <f t="shared" si="648"/>
        <v>0.25379321900231083</v>
      </c>
      <c r="BT620" s="483">
        <f t="shared" si="648"/>
        <v>0.25925405083266634</v>
      </c>
    </row>
  </sheetData>
  <mergeCells count="53">
    <mergeCell ref="B241:AA241"/>
    <mergeCell ref="AC241:BB241"/>
    <mergeCell ref="B211:AA211"/>
    <mergeCell ref="AC211:BB211"/>
    <mergeCell ref="B75:BB75"/>
    <mergeCell ref="AC84:BB84"/>
    <mergeCell ref="B84:AA84"/>
    <mergeCell ref="B108:AA108"/>
    <mergeCell ref="AC108:BB108"/>
    <mergeCell ref="B133:AA133"/>
    <mergeCell ref="AC133:BB133"/>
    <mergeCell ref="AC76:BB76"/>
    <mergeCell ref="B76:AA76"/>
    <mergeCell ref="B156:AA156"/>
    <mergeCell ref="AC156:BB156"/>
    <mergeCell ref="B185:AA185"/>
    <mergeCell ref="B301:AA301"/>
    <mergeCell ref="AC301:BB301"/>
    <mergeCell ref="B338:AA338"/>
    <mergeCell ref="B264:AA264"/>
    <mergeCell ref="AC264:BB264"/>
    <mergeCell ref="B284:AA284"/>
    <mergeCell ref="AC284:BB284"/>
    <mergeCell ref="AC521:BB521"/>
    <mergeCell ref="AC338:BB338"/>
    <mergeCell ref="B318:AA318"/>
    <mergeCell ref="AC318:BB318"/>
    <mergeCell ref="B439:AA439"/>
    <mergeCell ref="AC439:BB439"/>
    <mergeCell ref="B426:AA426"/>
    <mergeCell ref="AC426:BB426"/>
    <mergeCell ref="B386:AA386"/>
    <mergeCell ref="AC386:BB386"/>
    <mergeCell ref="B361:AA361"/>
    <mergeCell ref="AC361:BB361"/>
    <mergeCell ref="B411:AA411"/>
    <mergeCell ref="AC411:BB411"/>
    <mergeCell ref="AC185:BB185"/>
    <mergeCell ref="B598:AA598"/>
    <mergeCell ref="AC598:BB598"/>
    <mergeCell ref="B581:AA581"/>
    <mergeCell ref="AC581:BB581"/>
    <mergeCell ref="B496:AA496"/>
    <mergeCell ref="AC496:BB496"/>
    <mergeCell ref="B561:AA561"/>
    <mergeCell ref="AC561:BB561"/>
    <mergeCell ref="B453:AA453"/>
    <mergeCell ref="AC453:BB453"/>
    <mergeCell ref="B476:AA476"/>
    <mergeCell ref="AC476:BB476"/>
    <mergeCell ref="B538:AA538"/>
    <mergeCell ref="AC538:BB538"/>
    <mergeCell ref="B521:AA521"/>
  </mergeCells>
  <phoneticPr fontId="2"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33</vt:i4>
      </vt:variant>
    </vt:vector>
  </HeadingPairs>
  <TitlesOfParts>
    <vt:vector size="33" baseType="lpstr">
      <vt:lpstr>Notes</vt:lpstr>
      <vt:lpstr>Charts</vt:lpstr>
      <vt:lpstr>ChartsImports</vt:lpstr>
      <vt:lpstr>ChartsExports</vt:lpstr>
      <vt:lpstr>Imports</vt:lpstr>
      <vt:lpstr>Exports</vt:lpstr>
      <vt:lpstr>ImportsCoreVPA</vt:lpstr>
      <vt:lpstr>ImportsTimberSectorMinusCoreVPA</vt:lpstr>
      <vt:lpstr>ImportsPaperSectorMinusCoreVPA</vt:lpstr>
      <vt:lpstr>ImportsLogs</vt:lpstr>
      <vt:lpstr>ImportsSawnwood</vt:lpstr>
      <vt:lpstr>ImportsVeneer</vt:lpstr>
      <vt:lpstr>ImportsPlywood</vt:lpstr>
      <vt:lpstr>ImportsOtherPanels</vt:lpstr>
      <vt:lpstr>ImportsMouldings</vt:lpstr>
      <vt:lpstr>ImportsFurniture</vt:lpstr>
      <vt:lpstr>ImportsChipsAndResidues</vt:lpstr>
      <vt:lpstr>ImportsPulp</vt:lpstr>
      <vt:lpstr>ImportsPaper</vt:lpstr>
      <vt:lpstr>ExportsCoreVPA</vt:lpstr>
      <vt:lpstr>ExportsTimberSectorMinusCoreVPA</vt:lpstr>
      <vt:lpstr>ExportsPaperSectorMinusCoreVPA</vt:lpstr>
      <vt:lpstr>ExportsLogs</vt:lpstr>
      <vt:lpstr>ExportsSawnWood</vt:lpstr>
      <vt:lpstr>ExportsVeneer</vt:lpstr>
      <vt:lpstr>ExportsPlywood</vt:lpstr>
      <vt:lpstr>ExportsOtherPanels</vt:lpstr>
      <vt:lpstr>ExportsMouldingsAndJoinery</vt:lpstr>
      <vt:lpstr>ExportsFurniture</vt:lpstr>
      <vt:lpstr>ExportsChipsAndResidues</vt:lpstr>
      <vt:lpstr>ExportsPulp</vt:lpstr>
      <vt:lpstr>ExportsPaper</vt:lpstr>
      <vt:lpstr>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Hewitt</dc:creator>
  <cp:lastModifiedBy>-</cp:lastModifiedBy>
  <cp:lastPrinted>2009-01-17T20:59:17Z</cp:lastPrinted>
  <dcterms:created xsi:type="dcterms:W3CDTF">2008-10-21T07:38:15Z</dcterms:created>
  <dcterms:modified xsi:type="dcterms:W3CDTF">2025-02-23T09:45:45Z</dcterms:modified>
</cp:coreProperties>
</file>